
<file path=[Content_Types].xml><?xml version="1.0" encoding="utf-8"?>
<Types xmlns="http://schemas.openxmlformats.org/package/2006/content-types">
  <Default Extension="xml" ContentType="application/xml"/>
  <Default Extension="png" ContentType="image/png"/>
  <Default Extension="vml" ContentType="application/vnd.openxmlformats-officedocument.vmlDrawing"/>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drawings/drawing3.xml" ContentType="application/vnd.openxmlformats-officedocument.drawing+xml"/>
  <Override PartName="/xl/charts/chart2.xml" ContentType="application/vnd.openxmlformats-officedocument.drawingml.chart+xml"/>
  <Override PartName="/xl/drawings/drawing4.xml" ContentType="application/vnd.openxmlformats-officedocument.drawing+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drawings/drawing5.xml" ContentType="application/vnd.openxmlformats-officedocument.drawingml.chartshapes+xml"/>
  <Override PartName="/xl/charts/chart9.xml" ContentType="application/vnd.openxmlformats-officedocument.drawingml.chart+xml"/>
  <Override PartName="/xl/charts/chart10.xml" ContentType="application/vnd.openxmlformats-officedocument.drawingml.chart+xml"/>
  <Override PartName="/xl/drawings/drawing6.xml" ContentType="application/vnd.openxmlformats-officedocument.drawing+xml"/>
  <Override PartName="/xl/comments1.xml" ContentType="application/vnd.openxmlformats-officedocument.spreadsheetml.comments+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charts/chart11.xml" ContentType="application/vnd.openxmlformats-officedocument.drawingml.chart+xml"/>
  <Override PartName="/xl/drawings/drawing40.xml" ContentType="application/vnd.openxmlformats-officedocument.drawing+xml"/>
  <Override PartName="/xl/charts/chart12.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26812"/>
  <workbookPr codeName="ThisWorkbook" autoCompressPictures="0"/>
  <mc:AlternateContent xmlns:mc="http://schemas.openxmlformats.org/markup-compatibility/2006">
    <mc:Choice Requires="x15">
      <x15ac:absPath xmlns:x15ac="http://schemas.microsoft.com/office/spreadsheetml/2010/11/ac" url="/Users/tkellogg/Desktop/"/>
    </mc:Choice>
  </mc:AlternateContent>
  <bookViews>
    <workbookView xWindow="560" yWindow="460" windowWidth="27200" windowHeight="15940" tabRatio="822" firstSheet="12" activeTab="12"/>
  </bookViews>
  <sheets>
    <sheet name="Read Me" sheetId="82" r:id="rId1"/>
    <sheet name="Total Fund Use" sheetId="62" r:id="rId2"/>
    <sheet name="Category Spending" sheetId="111" r:id="rId3"/>
    <sheet name="TANF vs. MOE by Category" sheetId="97" r:id="rId4"/>
    <sheet name="Unadjusted SFAG &amp; MOE" sheetId="89" r:id="rId5"/>
    <sheet name="Adjusted MOE" sheetId="28" r:id="rId6"/>
    <sheet name="Adjusted SFAG" sheetId="86" r:id="rId7"/>
    <sheet name="Contigency Fund Spending" sheetId="108" r:id="rId8"/>
    <sheet name="Total Funds Spent &amp; Transferred" sheetId="5" r:id="rId9"/>
    <sheet name="Total Funds Spent" sheetId="19" r:id="rId10"/>
    <sheet name="Transferred out of TANF" sheetId="51" r:id="rId11"/>
    <sheet name="Basic Assistance" sheetId="4" r:id="rId12"/>
    <sheet name="Child Care (Spent or Transfer)" sheetId="7" r:id="rId13"/>
    <sheet name="Transferred to CCDBG" sheetId="17" r:id="rId14"/>
    <sheet name="Child Care (Spent only)" sheetId="21" r:id="rId15"/>
    <sheet name="Work+Transport+IDA" sheetId="68" r:id="rId16"/>
    <sheet name="Transportation" sheetId="6" r:id="rId17"/>
    <sheet name="Transportation &amp; Support Servic" sheetId="99" r:id="rId18"/>
    <sheet name="Transportation Non-Assistance" sheetId="98" r:id="rId19"/>
    <sheet name="Work-related Activities" sheetId="9" r:id="rId20"/>
    <sheet name="Work Subsidies" sheetId="24" r:id="rId21"/>
    <sheet name="Education and Training" sheetId="25" r:id="rId22"/>
    <sheet name="Other Work-Related Activities" sheetId="26" r:id="rId23"/>
    <sheet name="Individual Development Accounts" sheetId="10" r:id="rId24"/>
    <sheet name="Administration and Systems" sheetId="15" r:id="rId25"/>
    <sheet name="Refundable Tax Credit" sheetId="11" r:id="rId26"/>
    <sheet name="Other Areas" sheetId="112" r:id="rId27"/>
    <sheet name="Short-Term Benefits" sheetId="12" r:id="rId28"/>
    <sheet name="Pregnancy+Family" sheetId="52" r:id="rId29"/>
    <sheet name="Pregnancy Prevention" sheetId="13" r:id="rId30"/>
    <sheet name="2-Parent Family" sheetId="14" r:id="rId31"/>
    <sheet name="Transferred to Social Services" sheetId="20" r:id="rId32"/>
    <sheet name="Other (nonassist.+AUPL)" sheetId="54" r:id="rId33"/>
    <sheet name="Authorized Under Prior Law" sheetId="8" r:id="rId34"/>
    <sheet name="Prior Law Assistance" sheetId="22" r:id="rId35"/>
    <sheet name="Prior Law Non-Assistance" sheetId="23" r:id="rId36"/>
    <sheet name="Other Nonassistance" sheetId="16" r:id="rId37"/>
    <sheet name="Total Fund Use (in 2014 $)" sheetId="96" r:id="rId38"/>
    <sheet name="Category Spending (in 2014 $)" sheetId="95" r:id="rId39"/>
  </sheets>
  <definedNames>
    <definedName name="_xlnm._FilterDatabase" localSheetId="11" hidden="1">'Basic Assistance'!$A$180:$U$181</definedName>
    <definedName name="_xlnm._FilterDatabase" localSheetId="14" hidden="1">'Child Care (Spent only)'!$A$3:$Q$56</definedName>
    <definedName name="_xlnm._FilterDatabase" localSheetId="12" hidden="1">'Child Care (Spent or Transfer)'!$A$3:$S$58</definedName>
    <definedName name="_xlnm._FilterDatabase" localSheetId="32" hidden="1">'Other (nonassist.+AUPL)'!$A$180:$P$233</definedName>
    <definedName name="_xlnm._FilterDatabase" localSheetId="25" hidden="1">'Refundable Tax Credit'!$A$180:$P$233</definedName>
    <definedName name="_xlnm._FilterDatabase" localSheetId="9" hidden="1">'Total Funds Spent'!$A$121:$T$174</definedName>
    <definedName name="_xlnm._FilterDatabase" localSheetId="13" hidden="1">'Transferred to CCDBG'!$O$62:$T$115</definedName>
    <definedName name="_xlnm._FilterDatabase" localSheetId="31" hidden="1">'Transferred to Social Services'!$B$3:$U$4</definedName>
    <definedName name="_xlnm._FilterDatabase" localSheetId="16" hidden="1">Transportation!$D$3:$T$56</definedName>
    <definedName name="_xlnm._FilterDatabase" localSheetId="17" hidden="1">'Transportation &amp; Support Servic'!$D$3:$T$56</definedName>
    <definedName name="_xlnm._FilterDatabase" localSheetId="18" hidden="1">'Transportation Non-Assistance'!$D$3:$T$56</definedName>
    <definedName name="_xlnm._FilterDatabase" localSheetId="15" hidden="1">'Work+Transport+IDA'!$B$180:$P$181</definedName>
  </definedNames>
  <calcPr calcId="150001" concurrentCalc="0"/>
  <extLst>
    <ext xmlns:mx="http://schemas.microsoft.com/office/mac/excel/2008/main" uri="{7523E5D3-25F3-A5E0-1632-64F254C22452}">
      <mx:ArchID Flags="2"/>
    </ext>
  </extLst>
</workbook>
</file>

<file path=xl/calcChain.xml><?xml version="1.0" encoding="utf-8"?>
<calcChain xmlns="http://schemas.openxmlformats.org/spreadsheetml/2006/main">
  <c r="S64" i="5" l="1"/>
  <c r="S5" i="5"/>
  <c r="G60" i="108"/>
  <c r="S65" i="5"/>
  <c r="S6" i="5"/>
  <c r="G61" i="108"/>
  <c r="S66" i="5"/>
  <c r="S7" i="5"/>
  <c r="G62" i="108"/>
  <c r="S67" i="5"/>
  <c r="S8" i="5"/>
  <c r="G63" i="108"/>
  <c r="S68" i="5"/>
  <c r="S9" i="5"/>
  <c r="G64" i="108"/>
  <c r="S69" i="5"/>
  <c r="S10" i="5"/>
  <c r="G65" i="108"/>
  <c r="S70" i="5"/>
  <c r="S11" i="5"/>
  <c r="G66" i="108"/>
  <c r="S71" i="5"/>
  <c r="S12" i="5"/>
  <c r="G67" i="108"/>
  <c r="S72" i="5"/>
  <c r="S13" i="5"/>
  <c r="G68" i="108"/>
  <c r="S73" i="5"/>
  <c r="S14" i="5"/>
  <c r="G69" i="108"/>
  <c r="S74" i="5"/>
  <c r="S15" i="5"/>
  <c r="G70" i="108"/>
  <c r="S75" i="5"/>
  <c r="S16" i="5"/>
  <c r="G71" i="108"/>
  <c r="S76" i="5"/>
  <c r="S17" i="5"/>
  <c r="G72" i="108"/>
  <c r="S77" i="5"/>
  <c r="S18" i="5"/>
  <c r="G73" i="108"/>
  <c r="S78" i="5"/>
  <c r="S19" i="5"/>
  <c r="G74" i="108"/>
  <c r="S79" i="5"/>
  <c r="S20" i="5"/>
  <c r="G75" i="108"/>
  <c r="S80" i="5"/>
  <c r="S21" i="5"/>
  <c r="G76" i="108"/>
  <c r="S81" i="5"/>
  <c r="S22" i="5"/>
  <c r="G77" i="108"/>
  <c r="S82" i="5"/>
  <c r="S23" i="5"/>
  <c r="G78" i="108"/>
  <c r="S83" i="5"/>
  <c r="S24" i="5"/>
  <c r="G79" i="108"/>
  <c r="S84" i="5"/>
  <c r="S25" i="5"/>
  <c r="G80" i="108"/>
  <c r="S85" i="5"/>
  <c r="S26" i="5"/>
  <c r="G81" i="108"/>
  <c r="S86" i="5"/>
  <c r="S27" i="5"/>
  <c r="G82" i="108"/>
  <c r="S87" i="5"/>
  <c r="S28" i="5"/>
  <c r="G83" i="108"/>
  <c r="S88" i="5"/>
  <c r="S29" i="5"/>
  <c r="G84" i="108"/>
  <c r="S89" i="5"/>
  <c r="S30" i="5"/>
  <c r="G85" i="108"/>
  <c r="S90" i="5"/>
  <c r="S31" i="5"/>
  <c r="G86" i="108"/>
  <c r="S91" i="5"/>
  <c r="S32" i="5"/>
  <c r="G87" i="108"/>
  <c r="S92" i="5"/>
  <c r="S33" i="5"/>
  <c r="G88" i="108"/>
  <c r="S93" i="5"/>
  <c r="S34" i="5"/>
  <c r="G89" i="108"/>
  <c r="S94" i="5"/>
  <c r="S35" i="5"/>
  <c r="G90" i="108"/>
  <c r="S95" i="5"/>
  <c r="S36" i="5"/>
  <c r="G91" i="108"/>
  <c r="S96" i="5"/>
  <c r="S37" i="5"/>
  <c r="G92" i="108"/>
  <c r="S97" i="5"/>
  <c r="S38" i="5"/>
  <c r="G93" i="108"/>
  <c r="S98" i="5"/>
  <c r="S39" i="5"/>
  <c r="G94" i="108"/>
  <c r="S99" i="5"/>
  <c r="S40" i="5"/>
  <c r="G95" i="108"/>
  <c r="S100" i="5"/>
  <c r="S41" i="5"/>
  <c r="G96" i="108"/>
  <c r="S101" i="5"/>
  <c r="S42" i="5"/>
  <c r="G97" i="108"/>
  <c r="S102" i="5"/>
  <c r="S43" i="5"/>
  <c r="G98" i="108"/>
  <c r="S103" i="5"/>
  <c r="S44" i="5"/>
  <c r="G99" i="108"/>
  <c r="S104" i="5"/>
  <c r="S45" i="5"/>
  <c r="G100" i="108"/>
  <c r="S105" i="5"/>
  <c r="S46" i="5"/>
  <c r="G101" i="108"/>
  <c r="S106" i="5"/>
  <c r="S47" i="5"/>
  <c r="G102" i="108"/>
  <c r="S107" i="5"/>
  <c r="S48" i="5"/>
  <c r="G103" i="108"/>
  <c r="S108" i="5"/>
  <c r="S49" i="5"/>
  <c r="G104" i="108"/>
  <c r="S109" i="5"/>
  <c r="S50" i="5"/>
  <c r="G105" i="108"/>
  <c r="S110" i="5"/>
  <c r="S51" i="5"/>
  <c r="G106" i="108"/>
  <c r="S111" i="5"/>
  <c r="S52" i="5"/>
  <c r="G107" i="108"/>
  <c r="S112" i="5"/>
  <c r="S53" i="5"/>
  <c r="G108" i="108"/>
  <c r="S113" i="5"/>
  <c r="S54" i="5"/>
  <c r="G109" i="108"/>
  <c r="S114" i="5"/>
  <c r="S55" i="5"/>
  <c r="G110" i="108"/>
  <c r="S115" i="5"/>
  <c r="S56" i="5"/>
  <c r="G111" i="108"/>
  <c r="S65" i="52"/>
  <c r="S65" i="8"/>
  <c r="S65" i="54"/>
  <c r="S65" i="112"/>
  <c r="S124" i="52"/>
  <c r="S124" i="54"/>
  <c r="S124" i="112"/>
  <c r="S6" i="112"/>
  <c r="S183" i="112"/>
  <c r="S64" i="52"/>
  <c r="S64" i="8"/>
  <c r="S64" i="54"/>
  <c r="S64" i="112"/>
  <c r="S123" i="52"/>
  <c r="S123" i="54"/>
  <c r="S123" i="112"/>
  <c r="S5" i="112"/>
  <c r="S182" i="112"/>
  <c r="S66" i="52"/>
  <c r="S66" i="8"/>
  <c r="S66" i="54"/>
  <c r="S66" i="112"/>
  <c r="S125" i="52"/>
  <c r="S125" i="54"/>
  <c r="S125" i="112"/>
  <c r="S7" i="112"/>
  <c r="S184" i="112"/>
  <c r="S67" i="52"/>
  <c r="S67" i="8"/>
  <c r="S67" i="54"/>
  <c r="S67" i="112"/>
  <c r="S126" i="52"/>
  <c r="S126" i="54"/>
  <c r="S126" i="112"/>
  <c r="S8" i="112"/>
  <c r="S185" i="112"/>
  <c r="S68" i="52"/>
  <c r="S68" i="8"/>
  <c r="S68" i="54"/>
  <c r="S68" i="112"/>
  <c r="S127" i="52"/>
  <c r="S127" i="54"/>
  <c r="S127" i="112"/>
  <c r="S9" i="112"/>
  <c r="S186" i="112"/>
  <c r="S69" i="52"/>
  <c r="S69" i="8"/>
  <c r="S69" i="54"/>
  <c r="S69" i="112"/>
  <c r="S128" i="52"/>
  <c r="S128" i="54"/>
  <c r="S128" i="112"/>
  <c r="S10" i="112"/>
  <c r="S187" i="112"/>
  <c r="S70" i="52"/>
  <c r="S70" i="8"/>
  <c r="S70" i="54"/>
  <c r="S70" i="112"/>
  <c r="S129" i="52"/>
  <c r="S129" i="54"/>
  <c r="S129" i="112"/>
  <c r="S11" i="112"/>
  <c r="S188" i="112"/>
  <c r="S71" i="52"/>
  <c r="S71" i="8"/>
  <c r="S71" i="54"/>
  <c r="S71" i="112"/>
  <c r="S130" i="52"/>
  <c r="S130" i="54"/>
  <c r="S130" i="112"/>
  <c r="S12" i="112"/>
  <c r="S189" i="112"/>
  <c r="S72" i="52"/>
  <c r="S72" i="8"/>
  <c r="S72" i="54"/>
  <c r="S72" i="112"/>
  <c r="S131" i="52"/>
  <c r="S131" i="54"/>
  <c r="S131" i="112"/>
  <c r="S13" i="112"/>
  <c r="S190" i="112"/>
  <c r="S73" i="52"/>
  <c r="S73" i="8"/>
  <c r="S73" i="54"/>
  <c r="S73" i="112"/>
  <c r="S132" i="52"/>
  <c r="S132" i="54"/>
  <c r="S132" i="112"/>
  <c r="S14" i="112"/>
  <c r="S191" i="112"/>
  <c r="S74" i="52"/>
  <c r="S74" i="8"/>
  <c r="S74" i="54"/>
  <c r="S74" i="112"/>
  <c r="S133" i="52"/>
  <c r="S133" i="54"/>
  <c r="S133" i="112"/>
  <c r="S15" i="112"/>
  <c r="S192" i="112"/>
  <c r="S75" i="52"/>
  <c r="S75" i="8"/>
  <c r="S75" i="54"/>
  <c r="S75" i="112"/>
  <c r="S134" i="52"/>
  <c r="S134" i="54"/>
  <c r="S134" i="112"/>
  <c r="S16" i="112"/>
  <c r="S193" i="112"/>
  <c r="S76" i="52"/>
  <c r="S76" i="8"/>
  <c r="S76" i="54"/>
  <c r="S76" i="112"/>
  <c r="S135" i="52"/>
  <c r="S135" i="54"/>
  <c r="S135" i="112"/>
  <c r="S17" i="112"/>
  <c r="S194" i="112"/>
  <c r="S77" i="52"/>
  <c r="S77" i="8"/>
  <c r="S77" i="54"/>
  <c r="S77" i="112"/>
  <c r="S136" i="52"/>
  <c r="S136" i="54"/>
  <c r="S136" i="112"/>
  <c r="S18" i="112"/>
  <c r="S195" i="112"/>
  <c r="S78" i="52"/>
  <c r="S78" i="8"/>
  <c r="S78" i="54"/>
  <c r="S78" i="112"/>
  <c r="S137" i="52"/>
  <c r="S137" i="54"/>
  <c r="S137" i="112"/>
  <c r="S19" i="112"/>
  <c r="S196" i="112"/>
  <c r="S79" i="52"/>
  <c r="S79" i="8"/>
  <c r="S79" i="54"/>
  <c r="S79" i="112"/>
  <c r="S138" i="52"/>
  <c r="S138" i="54"/>
  <c r="S138" i="112"/>
  <c r="S20" i="112"/>
  <c r="S197" i="112"/>
  <c r="S80" i="52"/>
  <c r="S80" i="8"/>
  <c r="S80" i="54"/>
  <c r="S80" i="112"/>
  <c r="S139" i="52"/>
  <c r="S139" i="54"/>
  <c r="S139" i="112"/>
  <c r="S21" i="112"/>
  <c r="S198" i="112"/>
  <c r="S81" i="52"/>
  <c r="S81" i="8"/>
  <c r="S81" i="54"/>
  <c r="S81" i="112"/>
  <c r="S140" i="52"/>
  <c r="S140" i="54"/>
  <c r="S140" i="112"/>
  <c r="S22" i="112"/>
  <c r="S199" i="112"/>
  <c r="S82" i="52"/>
  <c r="S82" i="8"/>
  <c r="S82" i="54"/>
  <c r="S82" i="112"/>
  <c r="S141" i="52"/>
  <c r="S141" i="54"/>
  <c r="S141" i="112"/>
  <c r="S23" i="112"/>
  <c r="S200" i="112"/>
  <c r="S83" i="52"/>
  <c r="S83" i="8"/>
  <c r="S83" i="54"/>
  <c r="S83" i="112"/>
  <c r="S142" i="52"/>
  <c r="S142" i="54"/>
  <c r="S142" i="112"/>
  <c r="S24" i="112"/>
  <c r="S201" i="112"/>
  <c r="S84" i="52"/>
  <c r="S84" i="8"/>
  <c r="S84" i="54"/>
  <c r="S84" i="112"/>
  <c r="S143" i="52"/>
  <c r="S143" i="54"/>
  <c r="S143" i="112"/>
  <c r="S25" i="112"/>
  <c r="S202" i="112"/>
  <c r="S85" i="52"/>
  <c r="S85" i="8"/>
  <c r="S85" i="54"/>
  <c r="S85" i="112"/>
  <c r="S144" i="52"/>
  <c r="S144" i="54"/>
  <c r="S144" i="112"/>
  <c r="S26" i="112"/>
  <c r="S203" i="112"/>
  <c r="S86" i="52"/>
  <c r="S86" i="8"/>
  <c r="S86" i="54"/>
  <c r="S86" i="112"/>
  <c r="S145" i="52"/>
  <c r="S145" i="54"/>
  <c r="S145" i="112"/>
  <c r="S27" i="112"/>
  <c r="S204" i="112"/>
  <c r="S87" i="52"/>
  <c r="S87" i="8"/>
  <c r="S87" i="54"/>
  <c r="S87" i="112"/>
  <c r="S146" i="52"/>
  <c r="S146" i="54"/>
  <c r="S146" i="112"/>
  <c r="S28" i="112"/>
  <c r="S205" i="112"/>
  <c r="S88" i="52"/>
  <c r="S88" i="8"/>
  <c r="S88" i="54"/>
  <c r="S88" i="112"/>
  <c r="S147" i="52"/>
  <c r="S147" i="54"/>
  <c r="S147" i="112"/>
  <c r="S29" i="112"/>
  <c r="S206" i="112"/>
  <c r="S89" i="52"/>
  <c r="S89" i="8"/>
  <c r="S89" i="54"/>
  <c r="S89" i="112"/>
  <c r="S148" i="52"/>
  <c r="S148" i="54"/>
  <c r="S148" i="112"/>
  <c r="S30" i="112"/>
  <c r="S207" i="112"/>
  <c r="S90" i="52"/>
  <c r="S90" i="8"/>
  <c r="S90" i="54"/>
  <c r="S90" i="112"/>
  <c r="S149" i="52"/>
  <c r="S149" i="54"/>
  <c r="S149" i="112"/>
  <c r="S31" i="112"/>
  <c r="S208" i="112"/>
  <c r="S91" i="52"/>
  <c r="S91" i="8"/>
  <c r="S91" i="54"/>
  <c r="S91" i="112"/>
  <c r="S150" i="52"/>
  <c r="S150" i="54"/>
  <c r="S150" i="112"/>
  <c r="S32" i="112"/>
  <c r="S209" i="112"/>
  <c r="S92" i="52"/>
  <c r="S92" i="8"/>
  <c r="S92" i="54"/>
  <c r="S92" i="112"/>
  <c r="S151" i="52"/>
  <c r="S151" i="54"/>
  <c r="S151" i="112"/>
  <c r="S33" i="112"/>
  <c r="S210" i="112"/>
  <c r="S93" i="52"/>
  <c r="S93" i="8"/>
  <c r="S93" i="54"/>
  <c r="S93" i="112"/>
  <c r="S152" i="52"/>
  <c r="S152" i="54"/>
  <c r="S152" i="112"/>
  <c r="S34" i="112"/>
  <c r="S211" i="112"/>
  <c r="S94" i="52"/>
  <c r="S94" i="8"/>
  <c r="S94" i="54"/>
  <c r="S94" i="112"/>
  <c r="S153" i="52"/>
  <c r="S153" i="54"/>
  <c r="S153" i="112"/>
  <c r="S35" i="112"/>
  <c r="S212" i="112"/>
  <c r="S95" i="52"/>
  <c r="S95" i="8"/>
  <c r="S95" i="54"/>
  <c r="S95" i="112"/>
  <c r="S154" i="52"/>
  <c r="S154" i="54"/>
  <c r="S154" i="112"/>
  <c r="S36" i="112"/>
  <c r="S213" i="112"/>
  <c r="S96" i="52"/>
  <c r="S96" i="8"/>
  <c r="S96" i="54"/>
  <c r="S96" i="112"/>
  <c r="S155" i="52"/>
  <c r="S155" i="54"/>
  <c r="S155" i="112"/>
  <c r="S37" i="112"/>
  <c r="S214" i="112"/>
  <c r="S97" i="52"/>
  <c r="S97" i="8"/>
  <c r="S97" i="54"/>
  <c r="S97" i="112"/>
  <c r="S156" i="52"/>
  <c r="S156" i="54"/>
  <c r="S156" i="112"/>
  <c r="S38" i="112"/>
  <c r="S215" i="112"/>
  <c r="S98" i="52"/>
  <c r="S98" i="8"/>
  <c r="S98" i="54"/>
  <c r="S98" i="112"/>
  <c r="S157" i="52"/>
  <c r="S157" i="54"/>
  <c r="S157" i="112"/>
  <c r="S39" i="112"/>
  <c r="S216" i="112"/>
  <c r="S99" i="52"/>
  <c r="S99" i="8"/>
  <c r="S99" i="54"/>
  <c r="S99" i="112"/>
  <c r="S158" i="52"/>
  <c r="S158" i="54"/>
  <c r="S158" i="112"/>
  <c r="S40" i="112"/>
  <c r="S217" i="112"/>
  <c r="S100" i="52"/>
  <c r="S100" i="8"/>
  <c r="S100" i="54"/>
  <c r="S100" i="112"/>
  <c r="S159" i="52"/>
  <c r="S159" i="54"/>
  <c r="S159" i="112"/>
  <c r="S41" i="112"/>
  <c r="S218" i="112"/>
  <c r="S101" i="52"/>
  <c r="S101" i="8"/>
  <c r="S101" i="54"/>
  <c r="S101" i="112"/>
  <c r="S160" i="52"/>
  <c r="S160" i="54"/>
  <c r="S160" i="112"/>
  <c r="S42" i="112"/>
  <c r="S219" i="112"/>
  <c r="S102" i="52"/>
  <c r="S102" i="8"/>
  <c r="S102" i="54"/>
  <c r="S102" i="112"/>
  <c r="S161" i="52"/>
  <c r="S161" i="54"/>
  <c r="S161" i="112"/>
  <c r="S43" i="112"/>
  <c r="S220" i="112"/>
  <c r="S103" i="52"/>
  <c r="S103" i="8"/>
  <c r="S103" i="54"/>
  <c r="S103" i="112"/>
  <c r="S162" i="52"/>
  <c r="S162" i="54"/>
  <c r="S162" i="112"/>
  <c r="S44" i="112"/>
  <c r="S221" i="112"/>
  <c r="S104" i="52"/>
  <c r="S104" i="8"/>
  <c r="S104" i="54"/>
  <c r="S104" i="112"/>
  <c r="S163" i="52"/>
  <c r="S163" i="54"/>
  <c r="S163" i="112"/>
  <c r="S45" i="112"/>
  <c r="S222" i="112"/>
  <c r="S105" i="52"/>
  <c r="S105" i="8"/>
  <c r="S105" i="54"/>
  <c r="S105" i="112"/>
  <c r="S164" i="52"/>
  <c r="S164" i="54"/>
  <c r="S164" i="112"/>
  <c r="S46" i="112"/>
  <c r="S223" i="112"/>
  <c r="S106" i="52"/>
  <c r="S106" i="8"/>
  <c r="S106" i="54"/>
  <c r="S106" i="112"/>
  <c r="S165" i="52"/>
  <c r="S165" i="54"/>
  <c r="S165" i="112"/>
  <c r="S47" i="112"/>
  <c r="S224" i="112"/>
  <c r="S107" i="52"/>
  <c r="S107" i="8"/>
  <c r="S107" i="54"/>
  <c r="S107" i="112"/>
  <c r="S166" i="52"/>
  <c r="S166" i="54"/>
  <c r="S166" i="112"/>
  <c r="S48" i="112"/>
  <c r="S225" i="112"/>
  <c r="S108" i="52"/>
  <c r="S108" i="8"/>
  <c r="S108" i="54"/>
  <c r="S108" i="112"/>
  <c r="S167" i="52"/>
  <c r="S167" i="54"/>
  <c r="S167" i="112"/>
  <c r="S49" i="112"/>
  <c r="S226" i="112"/>
  <c r="S109" i="52"/>
  <c r="S109" i="8"/>
  <c r="S109" i="54"/>
  <c r="S109" i="112"/>
  <c r="S168" i="52"/>
  <c r="S168" i="54"/>
  <c r="S168" i="112"/>
  <c r="S50" i="112"/>
  <c r="S227" i="112"/>
  <c r="S110" i="52"/>
  <c r="S110" i="8"/>
  <c r="S110" i="54"/>
  <c r="S110" i="112"/>
  <c r="S169" i="52"/>
  <c r="S169" i="54"/>
  <c r="S169" i="112"/>
  <c r="S51" i="112"/>
  <c r="S228" i="112"/>
  <c r="S111" i="52"/>
  <c r="S111" i="8"/>
  <c r="S111" i="54"/>
  <c r="S111" i="112"/>
  <c r="S170" i="52"/>
  <c r="S170" i="54"/>
  <c r="S170" i="112"/>
  <c r="S52" i="112"/>
  <c r="S229" i="112"/>
  <c r="S112" i="52"/>
  <c r="S112" i="8"/>
  <c r="S112" i="54"/>
  <c r="S112" i="112"/>
  <c r="S171" i="52"/>
  <c r="S171" i="54"/>
  <c r="S171" i="112"/>
  <c r="S53" i="112"/>
  <c r="S230" i="112"/>
  <c r="S113" i="52"/>
  <c r="S113" i="8"/>
  <c r="S113" i="54"/>
  <c r="S113" i="112"/>
  <c r="S172" i="52"/>
  <c r="S172" i="54"/>
  <c r="S172" i="112"/>
  <c r="S54" i="112"/>
  <c r="S231" i="112"/>
  <c r="S114" i="52"/>
  <c r="S114" i="8"/>
  <c r="S114" i="54"/>
  <c r="S114" i="112"/>
  <c r="S173" i="52"/>
  <c r="S173" i="54"/>
  <c r="S173" i="112"/>
  <c r="S55" i="112"/>
  <c r="S232" i="112"/>
  <c r="U183" i="112"/>
  <c r="U184" i="112"/>
  <c r="U185" i="112"/>
  <c r="U186" i="112"/>
  <c r="U187" i="112"/>
  <c r="U188" i="112"/>
  <c r="U189" i="112"/>
  <c r="U190" i="112"/>
  <c r="U191" i="112"/>
  <c r="U192" i="112"/>
  <c r="U193" i="112"/>
  <c r="U194" i="112"/>
  <c r="U195" i="112"/>
  <c r="U196" i="112"/>
  <c r="U197" i="112"/>
  <c r="U198" i="112"/>
  <c r="U199" i="112"/>
  <c r="U200" i="112"/>
  <c r="U201" i="112"/>
  <c r="U202" i="112"/>
  <c r="U203" i="112"/>
  <c r="U204" i="112"/>
  <c r="U205" i="112"/>
  <c r="U206" i="112"/>
  <c r="U207" i="112"/>
  <c r="U208" i="112"/>
  <c r="U209" i="112"/>
  <c r="U210" i="112"/>
  <c r="U211" i="112"/>
  <c r="U212" i="112"/>
  <c r="U213" i="112"/>
  <c r="U214" i="112"/>
  <c r="U215" i="112"/>
  <c r="U216" i="112"/>
  <c r="U217" i="112"/>
  <c r="U218" i="112"/>
  <c r="U219" i="112"/>
  <c r="U220" i="112"/>
  <c r="U221" i="112"/>
  <c r="U222" i="112"/>
  <c r="U223" i="112"/>
  <c r="U224" i="112"/>
  <c r="U225" i="112"/>
  <c r="U226" i="112"/>
  <c r="U227" i="112"/>
  <c r="U228" i="112"/>
  <c r="U229" i="112"/>
  <c r="U230" i="112"/>
  <c r="U231" i="112"/>
  <c r="U232" i="112"/>
  <c r="U182" i="112"/>
  <c r="S115" i="52"/>
  <c r="S115" i="8"/>
  <c r="S115" i="54"/>
  <c r="S115" i="112"/>
  <c r="S174" i="52"/>
  <c r="S174" i="54"/>
  <c r="S174" i="112"/>
  <c r="S56" i="112"/>
  <c r="S233" i="112"/>
  <c r="S5" i="21"/>
  <c r="S6" i="21"/>
  <c r="S7" i="21"/>
  <c r="S8" i="21"/>
  <c r="S9" i="21"/>
  <c r="S10" i="21"/>
  <c r="S11" i="21"/>
  <c r="S12" i="21"/>
  <c r="S13" i="21"/>
  <c r="S14" i="21"/>
  <c r="S15" i="21"/>
  <c r="S16" i="21"/>
  <c r="S17" i="21"/>
  <c r="S18" i="21"/>
  <c r="S19" i="21"/>
  <c r="S20" i="21"/>
  <c r="S21" i="21"/>
  <c r="S22" i="21"/>
  <c r="S23" i="21"/>
  <c r="S24" i="21"/>
  <c r="S25" i="21"/>
  <c r="S26" i="21"/>
  <c r="S27" i="21"/>
  <c r="S28" i="21"/>
  <c r="S29" i="21"/>
  <c r="S30" i="21"/>
  <c r="S31" i="21"/>
  <c r="S32" i="21"/>
  <c r="S33" i="21"/>
  <c r="S34" i="21"/>
  <c r="S35" i="21"/>
  <c r="S36" i="21"/>
  <c r="S37" i="21"/>
  <c r="S38" i="21"/>
  <c r="S39" i="21"/>
  <c r="S40" i="21"/>
  <c r="S41" i="21"/>
  <c r="S42" i="21"/>
  <c r="S43" i="21"/>
  <c r="S44" i="21"/>
  <c r="S45" i="21"/>
  <c r="S46" i="21"/>
  <c r="S47" i="21"/>
  <c r="S48" i="21"/>
  <c r="S49" i="21"/>
  <c r="S50" i="21"/>
  <c r="S51" i="21"/>
  <c r="S52" i="21"/>
  <c r="S53" i="21"/>
  <c r="S54" i="21"/>
  <c r="S55" i="21"/>
  <c r="S56" i="21"/>
  <c r="C41" i="95"/>
  <c r="S56" i="4"/>
  <c r="D41" i="95"/>
  <c r="S56" i="15"/>
  <c r="E41" i="95"/>
  <c r="S56" i="9"/>
  <c r="S115" i="6"/>
  <c r="S174" i="6"/>
  <c r="S56" i="6"/>
  <c r="S56" i="10"/>
  <c r="S56" i="68"/>
  <c r="F41" i="95"/>
  <c r="S115" i="7"/>
  <c r="S174" i="7"/>
  <c r="S56" i="7"/>
  <c r="G41" i="95"/>
  <c r="S56" i="11"/>
  <c r="H41" i="95"/>
  <c r="S56" i="12"/>
  <c r="I41" i="95"/>
  <c r="S56" i="14"/>
  <c r="S56" i="13"/>
  <c r="S56" i="52"/>
  <c r="J41" i="95"/>
  <c r="K41" i="95"/>
  <c r="S56" i="8"/>
  <c r="S56" i="16"/>
  <c r="S56" i="54"/>
  <c r="L41" i="95"/>
  <c r="M41" i="95"/>
  <c r="C25" i="95"/>
  <c r="C26" i="95"/>
  <c r="C27" i="95"/>
  <c r="C28" i="95"/>
  <c r="C29" i="95"/>
  <c r="C30" i="95"/>
  <c r="C31" i="95"/>
  <c r="C32" i="95"/>
  <c r="C33" i="95"/>
  <c r="C34" i="95"/>
  <c r="C35" i="95"/>
  <c r="C36" i="95"/>
  <c r="C37" i="95"/>
  <c r="C38" i="95"/>
  <c r="C39" i="95"/>
  <c r="C40" i="95"/>
  <c r="C24" i="95"/>
  <c r="C42" i="96"/>
  <c r="D42" i="96"/>
  <c r="C25" i="96"/>
  <c r="D25" i="96"/>
  <c r="D63" i="96"/>
  <c r="E42" i="96"/>
  <c r="B56" i="20"/>
  <c r="B115" i="17"/>
  <c r="B56" i="17"/>
  <c r="B56" i="51"/>
  <c r="E25" i="96"/>
  <c r="E63" i="96"/>
  <c r="F42" i="96"/>
  <c r="F25" i="96"/>
  <c r="F63" i="96"/>
  <c r="G42" i="96"/>
  <c r="G25" i="96"/>
  <c r="G63" i="96"/>
  <c r="H42" i="96"/>
  <c r="H25" i="96"/>
  <c r="H63" i="96"/>
  <c r="I42" i="96"/>
  <c r="I25" i="96"/>
  <c r="I63" i="96"/>
  <c r="J42" i="96"/>
  <c r="J25" i="96"/>
  <c r="J63" i="96"/>
  <c r="C26" i="96"/>
  <c r="C27" i="96"/>
  <c r="C28" i="96"/>
  <c r="C29" i="96"/>
  <c r="C30" i="96"/>
  <c r="C31" i="96"/>
  <c r="C32" i="96"/>
  <c r="C33" i="96"/>
  <c r="C34" i="96"/>
  <c r="C35" i="96"/>
  <c r="C36" i="96"/>
  <c r="C37" i="96"/>
  <c r="C38" i="96"/>
  <c r="C39" i="96"/>
  <c r="C40" i="96"/>
  <c r="C41" i="96"/>
  <c r="R124" i="54"/>
  <c r="R125" i="54"/>
  <c r="R126" i="54"/>
  <c r="R127" i="54"/>
  <c r="R128" i="54"/>
  <c r="R129" i="54"/>
  <c r="R130" i="54"/>
  <c r="R131" i="54"/>
  <c r="R132" i="54"/>
  <c r="R133" i="54"/>
  <c r="R134" i="54"/>
  <c r="R135" i="54"/>
  <c r="R136" i="54"/>
  <c r="R137" i="54"/>
  <c r="R138" i="54"/>
  <c r="R139" i="54"/>
  <c r="R140" i="54"/>
  <c r="R141" i="54"/>
  <c r="R142" i="54"/>
  <c r="R143" i="54"/>
  <c r="R144" i="54"/>
  <c r="R145" i="54"/>
  <c r="R146" i="54"/>
  <c r="R147" i="54"/>
  <c r="R148" i="54"/>
  <c r="R149" i="54"/>
  <c r="R150" i="54"/>
  <c r="R151" i="54"/>
  <c r="R152" i="54"/>
  <c r="R153" i="54"/>
  <c r="R154" i="54"/>
  <c r="R155" i="54"/>
  <c r="R156" i="54"/>
  <c r="R157" i="54"/>
  <c r="R158" i="54"/>
  <c r="R159" i="54"/>
  <c r="R160" i="54"/>
  <c r="R161" i="54"/>
  <c r="R162" i="54"/>
  <c r="R163" i="54"/>
  <c r="R164" i="54"/>
  <c r="R165" i="54"/>
  <c r="R166" i="54"/>
  <c r="R167" i="54"/>
  <c r="R168" i="54"/>
  <c r="R169" i="54"/>
  <c r="R170" i="54"/>
  <c r="R171" i="54"/>
  <c r="R172" i="54"/>
  <c r="R173" i="54"/>
  <c r="R174" i="54"/>
  <c r="R123" i="54"/>
  <c r="X67" i="97"/>
  <c r="Y67" i="97"/>
  <c r="Z67" i="97"/>
  <c r="X45" i="97"/>
  <c r="Y45" i="97"/>
  <c r="Z45" i="97"/>
  <c r="S115" i="68"/>
  <c r="X23" i="97"/>
  <c r="S174" i="68"/>
  <c r="Y23" i="97"/>
  <c r="Z23" i="97"/>
  <c r="L67" i="97"/>
  <c r="N67" i="97"/>
  <c r="L45" i="97"/>
  <c r="M45" i="97"/>
  <c r="N45" i="97"/>
  <c r="L23" i="97"/>
  <c r="M23" i="97"/>
  <c r="N23" i="97"/>
  <c r="B67" i="97"/>
  <c r="C67" i="97"/>
  <c r="D67" i="97"/>
  <c r="B45" i="97"/>
  <c r="C45" i="97"/>
  <c r="D45" i="97"/>
  <c r="B23" i="97"/>
  <c r="C23" i="97"/>
  <c r="D23" i="97"/>
  <c r="S183" i="20"/>
  <c r="S182" i="20"/>
  <c r="S184" i="20"/>
  <c r="S185" i="20"/>
  <c r="S186" i="20"/>
  <c r="S187" i="20"/>
  <c r="S188" i="20"/>
  <c r="S189" i="20"/>
  <c r="S190" i="20"/>
  <c r="S191" i="20"/>
  <c r="S192" i="20"/>
  <c r="S193" i="20"/>
  <c r="S194" i="20"/>
  <c r="S195" i="20"/>
  <c r="S196" i="20"/>
  <c r="S197" i="20"/>
  <c r="S198" i="20"/>
  <c r="S199" i="20"/>
  <c r="S200" i="20"/>
  <c r="S201" i="20"/>
  <c r="S202" i="20"/>
  <c r="S203" i="20"/>
  <c r="S204" i="20"/>
  <c r="S205" i="20"/>
  <c r="S206" i="20"/>
  <c r="S207" i="20"/>
  <c r="S208" i="20"/>
  <c r="S209" i="20"/>
  <c r="S210" i="20"/>
  <c r="S211" i="20"/>
  <c r="S212" i="20"/>
  <c r="S213" i="20"/>
  <c r="S214" i="20"/>
  <c r="S215" i="20"/>
  <c r="S216" i="20"/>
  <c r="S217" i="20"/>
  <c r="S218" i="20"/>
  <c r="S219" i="20"/>
  <c r="S220" i="20"/>
  <c r="S221" i="20"/>
  <c r="S222" i="20"/>
  <c r="S223" i="20"/>
  <c r="S224" i="20"/>
  <c r="S225" i="20"/>
  <c r="S226" i="20"/>
  <c r="S227" i="20"/>
  <c r="S228" i="20"/>
  <c r="S229" i="20"/>
  <c r="S230" i="20"/>
  <c r="S231" i="20"/>
  <c r="S232" i="20"/>
  <c r="U183" i="20"/>
  <c r="U184" i="20"/>
  <c r="U185" i="20"/>
  <c r="U186" i="20"/>
  <c r="U187" i="20"/>
  <c r="U188" i="20"/>
  <c r="U189" i="20"/>
  <c r="U190" i="20"/>
  <c r="U191" i="20"/>
  <c r="U192" i="20"/>
  <c r="U193" i="20"/>
  <c r="U194" i="20"/>
  <c r="U195" i="20"/>
  <c r="U196" i="20"/>
  <c r="U197" i="20"/>
  <c r="U198" i="20"/>
  <c r="U199" i="20"/>
  <c r="U200" i="20"/>
  <c r="U201" i="20"/>
  <c r="U202" i="20"/>
  <c r="U203" i="20"/>
  <c r="U204" i="20"/>
  <c r="U205" i="20"/>
  <c r="U206" i="20"/>
  <c r="U207" i="20"/>
  <c r="U208" i="20"/>
  <c r="U209" i="20"/>
  <c r="U210" i="20"/>
  <c r="U211" i="20"/>
  <c r="U212" i="20"/>
  <c r="U213" i="20"/>
  <c r="U214" i="20"/>
  <c r="U215" i="20"/>
  <c r="U216" i="20"/>
  <c r="U217" i="20"/>
  <c r="U218" i="20"/>
  <c r="U219" i="20"/>
  <c r="U220" i="20"/>
  <c r="U221" i="20"/>
  <c r="U222" i="20"/>
  <c r="U223" i="20"/>
  <c r="U224" i="20"/>
  <c r="U225" i="20"/>
  <c r="U226" i="20"/>
  <c r="U227" i="20"/>
  <c r="U228" i="20"/>
  <c r="U229" i="20"/>
  <c r="U230" i="20"/>
  <c r="U231" i="20"/>
  <c r="U232" i="20"/>
  <c r="U182" i="20"/>
  <c r="S233" i="20"/>
  <c r="S46" i="9"/>
  <c r="S105" i="6"/>
  <c r="S164" i="6"/>
  <c r="S46" i="6"/>
  <c r="S46" i="10"/>
  <c r="S46" i="68"/>
  <c r="S223" i="68"/>
  <c r="C64" i="111"/>
  <c r="S105" i="7"/>
  <c r="S164" i="7"/>
  <c r="S46" i="7"/>
  <c r="S223" i="7"/>
  <c r="D64" i="111"/>
  <c r="S46" i="15"/>
  <c r="S223" i="15"/>
  <c r="E64" i="111"/>
  <c r="S46" i="11"/>
  <c r="S223" i="11"/>
  <c r="F64" i="111"/>
  <c r="S46" i="12"/>
  <c r="S223" i="12"/>
  <c r="G64" i="111"/>
  <c r="H64" i="111"/>
  <c r="S46" i="14"/>
  <c r="S46" i="13"/>
  <c r="S46" i="52"/>
  <c r="S223" i="52"/>
  <c r="I64" i="111"/>
  <c r="S46" i="8"/>
  <c r="S46" i="16"/>
  <c r="S46" i="54"/>
  <c r="S223" i="54"/>
  <c r="J64" i="111"/>
  <c r="S46" i="4"/>
  <c r="S223" i="4"/>
  <c r="B64" i="111"/>
  <c r="J41" i="111"/>
  <c r="I41" i="111"/>
  <c r="H41" i="111"/>
  <c r="G41" i="111"/>
  <c r="F41" i="111"/>
  <c r="E41" i="111"/>
  <c r="D41" i="111"/>
  <c r="C41" i="111"/>
  <c r="B41" i="111"/>
  <c r="G41" i="62"/>
  <c r="E41" i="62"/>
  <c r="K41" i="111"/>
  <c r="I5" i="86"/>
  <c r="I6" i="86"/>
  <c r="I7" i="86"/>
  <c r="I8" i="86"/>
  <c r="I9" i="86"/>
  <c r="I10" i="86"/>
  <c r="I11" i="86"/>
  <c r="I12" i="86"/>
  <c r="I13" i="86"/>
  <c r="I14" i="86"/>
  <c r="I15" i="86"/>
  <c r="I16" i="86"/>
  <c r="I17" i="86"/>
  <c r="I18" i="86"/>
  <c r="I19" i="86"/>
  <c r="I20" i="86"/>
  <c r="I21" i="86"/>
  <c r="I22" i="86"/>
  <c r="I23" i="86"/>
  <c r="I24" i="86"/>
  <c r="I25" i="86"/>
  <c r="I26" i="86"/>
  <c r="I27" i="86"/>
  <c r="I28" i="86"/>
  <c r="I29" i="86"/>
  <c r="I30" i="86"/>
  <c r="I31" i="86"/>
  <c r="I32" i="86"/>
  <c r="I33" i="86"/>
  <c r="I34" i="86"/>
  <c r="I35" i="86"/>
  <c r="I36" i="86"/>
  <c r="I37" i="86"/>
  <c r="I38" i="86"/>
  <c r="I39" i="86"/>
  <c r="I40" i="86"/>
  <c r="I41" i="86"/>
  <c r="I42" i="86"/>
  <c r="I43" i="86"/>
  <c r="I44" i="86"/>
  <c r="I45" i="86"/>
  <c r="I46" i="86"/>
  <c r="I47" i="86"/>
  <c r="I48" i="86"/>
  <c r="I49" i="86"/>
  <c r="I50" i="86"/>
  <c r="I51" i="86"/>
  <c r="I52" i="86"/>
  <c r="I53" i="86"/>
  <c r="I54" i="86"/>
  <c r="I55" i="86"/>
  <c r="I4" i="86"/>
  <c r="S6" i="8"/>
  <c r="S6" i="16"/>
  <c r="S6" i="54"/>
  <c r="S183" i="54"/>
  <c r="S5" i="8"/>
  <c r="S5" i="16"/>
  <c r="S5" i="54"/>
  <c r="S182" i="54"/>
  <c r="S7" i="8"/>
  <c r="S7" i="16"/>
  <c r="S7" i="54"/>
  <c r="S184" i="54"/>
  <c r="S8" i="8"/>
  <c r="S8" i="16"/>
  <c r="S8" i="54"/>
  <c r="S185" i="54"/>
  <c r="S9" i="8"/>
  <c r="S9" i="16"/>
  <c r="S9" i="54"/>
  <c r="S186" i="54"/>
  <c r="S10" i="8"/>
  <c r="S10" i="16"/>
  <c r="S10" i="54"/>
  <c r="S187" i="54"/>
  <c r="S11" i="8"/>
  <c r="S11" i="16"/>
  <c r="S11" i="54"/>
  <c r="S188" i="54"/>
  <c r="S12" i="8"/>
  <c r="S12" i="16"/>
  <c r="S12" i="54"/>
  <c r="S189" i="54"/>
  <c r="S13" i="8"/>
  <c r="S13" i="16"/>
  <c r="S13" i="54"/>
  <c r="S190" i="54"/>
  <c r="S14" i="8"/>
  <c r="S14" i="16"/>
  <c r="S14" i="54"/>
  <c r="S191" i="54"/>
  <c r="S15" i="8"/>
  <c r="S15" i="16"/>
  <c r="S15" i="54"/>
  <c r="S192" i="54"/>
  <c r="S16" i="8"/>
  <c r="S16" i="16"/>
  <c r="S16" i="54"/>
  <c r="S193" i="54"/>
  <c r="S17" i="8"/>
  <c r="S17" i="16"/>
  <c r="S17" i="54"/>
  <c r="S194" i="54"/>
  <c r="S18" i="8"/>
  <c r="S18" i="16"/>
  <c r="S18" i="54"/>
  <c r="S195" i="54"/>
  <c r="S19" i="8"/>
  <c r="S19" i="16"/>
  <c r="S19" i="54"/>
  <c r="S196" i="54"/>
  <c r="S20" i="8"/>
  <c r="S20" i="16"/>
  <c r="S20" i="54"/>
  <c r="S197" i="54"/>
  <c r="S21" i="8"/>
  <c r="S21" i="16"/>
  <c r="S21" i="54"/>
  <c r="S198" i="54"/>
  <c r="S22" i="8"/>
  <c r="S22" i="16"/>
  <c r="S22" i="54"/>
  <c r="S199" i="54"/>
  <c r="S23" i="8"/>
  <c r="S23" i="16"/>
  <c r="S23" i="54"/>
  <c r="S200" i="54"/>
  <c r="S24" i="8"/>
  <c r="S24" i="16"/>
  <c r="S24" i="54"/>
  <c r="S201" i="54"/>
  <c r="S25" i="8"/>
  <c r="S25" i="16"/>
  <c r="S25" i="54"/>
  <c r="S202" i="54"/>
  <c r="S26" i="8"/>
  <c r="S26" i="16"/>
  <c r="S26" i="54"/>
  <c r="S203" i="54"/>
  <c r="S27" i="8"/>
  <c r="S27" i="16"/>
  <c r="S27" i="54"/>
  <c r="S204" i="54"/>
  <c r="S28" i="8"/>
  <c r="S28" i="16"/>
  <c r="S28" i="54"/>
  <c r="S205" i="54"/>
  <c r="S29" i="8"/>
  <c r="S29" i="16"/>
  <c r="S29" i="54"/>
  <c r="S206" i="54"/>
  <c r="S30" i="8"/>
  <c r="S30" i="16"/>
  <c r="S30" i="54"/>
  <c r="S207" i="54"/>
  <c r="S31" i="8"/>
  <c r="S31" i="16"/>
  <c r="S31" i="54"/>
  <c r="S208" i="54"/>
  <c r="S32" i="8"/>
  <c r="S32" i="16"/>
  <c r="S32" i="54"/>
  <c r="S209" i="54"/>
  <c r="S33" i="8"/>
  <c r="S33" i="16"/>
  <c r="S33" i="54"/>
  <c r="S210" i="54"/>
  <c r="S34" i="8"/>
  <c r="S34" i="16"/>
  <c r="S34" i="54"/>
  <c r="S211" i="54"/>
  <c r="S35" i="8"/>
  <c r="S35" i="16"/>
  <c r="S35" i="54"/>
  <c r="S212" i="54"/>
  <c r="S36" i="8"/>
  <c r="S36" i="16"/>
  <c r="S36" i="54"/>
  <c r="S213" i="54"/>
  <c r="S37" i="8"/>
  <c r="S37" i="16"/>
  <c r="S37" i="54"/>
  <c r="S214" i="54"/>
  <c r="S38" i="8"/>
  <c r="S38" i="16"/>
  <c r="S38" i="54"/>
  <c r="S215" i="54"/>
  <c r="S39" i="8"/>
  <c r="S39" i="16"/>
  <c r="S39" i="54"/>
  <c r="S216" i="54"/>
  <c r="S40" i="8"/>
  <c r="S40" i="16"/>
  <c r="S40" i="54"/>
  <c r="S217" i="54"/>
  <c r="S41" i="8"/>
  <c r="S41" i="16"/>
  <c r="S41" i="54"/>
  <c r="S218" i="54"/>
  <c r="S42" i="8"/>
  <c r="S42" i="16"/>
  <c r="S42" i="54"/>
  <c r="S219" i="54"/>
  <c r="S43" i="8"/>
  <c r="S43" i="16"/>
  <c r="S43" i="54"/>
  <c r="S220" i="54"/>
  <c r="S44" i="8"/>
  <c r="S44" i="16"/>
  <c r="S44" i="54"/>
  <c r="S221" i="54"/>
  <c r="S45" i="8"/>
  <c r="S45" i="16"/>
  <c r="S45" i="54"/>
  <c r="S222" i="54"/>
  <c r="S47" i="8"/>
  <c r="S47" i="16"/>
  <c r="S47" i="54"/>
  <c r="S224" i="54"/>
  <c r="S48" i="8"/>
  <c r="S48" i="16"/>
  <c r="S48" i="54"/>
  <c r="S225" i="54"/>
  <c r="S49" i="8"/>
  <c r="S49" i="16"/>
  <c r="S49" i="54"/>
  <c r="S226" i="54"/>
  <c r="S50" i="8"/>
  <c r="S50" i="16"/>
  <c r="S50" i="54"/>
  <c r="S227" i="54"/>
  <c r="S51" i="8"/>
  <c r="S51" i="16"/>
  <c r="S51" i="54"/>
  <c r="S228" i="54"/>
  <c r="S52" i="8"/>
  <c r="S52" i="16"/>
  <c r="S52" i="54"/>
  <c r="S229" i="54"/>
  <c r="S53" i="8"/>
  <c r="S53" i="16"/>
  <c r="S53" i="54"/>
  <c r="S230" i="54"/>
  <c r="S54" i="8"/>
  <c r="S54" i="16"/>
  <c r="S54" i="54"/>
  <c r="S231" i="54"/>
  <c r="S55" i="8"/>
  <c r="S55" i="16"/>
  <c r="S55" i="54"/>
  <c r="S232" i="54"/>
  <c r="U183" i="54"/>
  <c r="U184" i="54"/>
  <c r="U185" i="54"/>
  <c r="U186" i="54"/>
  <c r="U187" i="54"/>
  <c r="U188" i="54"/>
  <c r="U189" i="54"/>
  <c r="U190" i="54"/>
  <c r="U191" i="54"/>
  <c r="U192" i="54"/>
  <c r="U193" i="54"/>
  <c r="U194" i="54"/>
  <c r="U195" i="54"/>
  <c r="U196" i="54"/>
  <c r="U197" i="54"/>
  <c r="U198" i="54"/>
  <c r="U199" i="54"/>
  <c r="U200" i="54"/>
  <c r="U201" i="54"/>
  <c r="U202" i="54"/>
  <c r="U203" i="54"/>
  <c r="U204" i="54"/>
  <c r="U205" i="54"/>
  <c r="U206" i="54"/>
  <c r="U207" i="54"/>
  <c r="U208" i="54"/>
  <c r="U209" i="54"/>
  <c r="U210" i="54"/>
  <c r="U211" i="54"/>
  <c r="U212" i="54"/>
  <c r="U213" i="54"/>
  <c r="U214" i="54"/>
  <c r="U215" i="54"/>
  <c r="U216" i="54"/>
  <c r="U217" i="54"/>
  <c r="U218" i="54"/>
  <c r="U219" i="54"/>
  <c r="U220" i="54"/>
  <c r="U221" i="54"/>
  <c r="U222" i="54"/>
  <c r="U223" i="54"/>
  <c r="U224" i="54"/>
  <c r="U225" i="54"/>
  <c r="U226" i="54"/>
  <c r="U227" i="54"/>
  <c r="U228" i="54"/>
  <c r="U229" i="54"/>
  <c r="U230" i="54"/>
  <c r="U231" i="54"/>
  <c r="U232" i="54"/>
  <c r="U182" i="54"/>
  <c r="S233" i="54"/>
  <c r="S6" i="22"/>
  <c r="S7" i="22"/>
  <c r="S8" i="22"/>
  <c r="S9" i="22"/>
  <c r="S10" i="22"/>
  <c r="S11" i="22"/>
  <c r="S12" i="22"/>
  <c r="S13" i="22"/>
  <c r="S14" i="22"/>
  <c r="S15" i="22"/>
  <c r="S16" i="22"/>
  <c r="S17" i="22"/>
  <c r="S18" i="22"/>
  <c r="S19" i="22"/>
  <c r="S20" i="22"/>
  <c r="S21" i="22"/>
  <c r="S22" i="22"/>
  <c r="S23" i="22"/>
  <c r="S24" i="22"/>
  <c r="S25" i="22"/>
  <c r="S26" i="22"/>
  <c r="S27" i="22"/>
  <c r="S28" i="22"/>
  <c r="S29" i="22"/>
  <c r="S30" i="22"/>
  <c r="S31" i="22"/>
  <c r="S32" i="22"/>
  <c r="S33" i="22"/>
  <c r="S34" i="22"/>
  <c r="S35" i="22"/>
  <c r="S36" i="22"/>
  <c r="S37" i="22"/>
  <c r="S38" i="22"/>
  <c r="S39" i="22"/>
  <c r="S40" i="22"/>
  <c r="S41" i="22"/>
  <c r="S42" i="22"/>
  <c r="S43" i="22"/>
  <c r="S44" i="22"/>
  <c r="S45" i="22"/>
  <c r="S46" i="22"/>
  <c r="S47" i="22"/>
  <c r="S48" i="22"/>
  <c r="S49" i="22"/>
  <c r="S50" i="22"/>
  <c r="S51" i="22"/>
  <c r="S52" i="22"/>
  <c r="S53" i="22"/>
  <c r="S54" i="22"/>
  <c r="S55" i="22"/>
  <c r="S56" i="22"/>
  <c r="S5" i="22"/>
  <c r="S6" i="14"/>
  <c r="S6" i="13"/>
  <c r="S6" i="52"/>
  <c r="S183" i="52"/>
  <c r="S5" i="14"/>
  <c r="S5" i="13"/>
  <c r="S5" i="52"/>
  <c r="S182" i="52"/>
  <c r="S7" i="14"/>
  <c r="S7" i="13"/>
  <c r="S7" i="52"/>
  <c r="S184" i="52"/>
  <c r="S8" i="14"/>
  <c r="S8" i="13"/>
  <c r="S8" i="52"/>
  <c r="S185" i="52"/>
  <c r="S9" i="14"/>
  <c r="S9" i="13"/>
  <c r="S9" i="52"/>
  <c r="S186" i="52"/>
  <c r="S10" i="14"/>
  <c r="S10" i="13"/>
  <c r="S10" i="52"/>
  <c r="S187" i="52"/>
  <c r="S11" i="14"/>
  <c r="S11" i="13"/>
  <c r="S11" i="52"/>
  <c r="S188" i="52"/>
  <c r="S12" i="14"/>
  <c r="S12" i="13"/>
  <c r="S12" i="52"/>
  <c r="S189" i="52"/>
  <c r="S13" i="14"/>
  <c r="S13" i="13"/>
  <c r="S13" i="52"/>
  <c r="S190" i="52"/>
  <c r="S14" i="14"/>
  <c r="S14" i="13"/>
  <c r="S14" i="52"/>
  <c r="S191" i="52"/>
  <c r="S15" i="14"/>
  <c r="S15" i="13"/>
  <c r="S15" i="52"/>
  <c r="S192" i="52"/>
  <c r="S16" i="14"/>
  <c r="S16" i="13"/>
  <c r="S16" i="52"/>
  <c r="S193" i="52"/>
  <c r="S17" i="14"/>
  <c r="S17" i="13"/>
  <c r="S17" i="52"/>
  <c r="S194" i="52"/>
  <c r="S18" i="14"/>
  <c r="S18" i="13"/>
  <c r="S18" i="52"/>
  <c r="S195" i="52"/>
  <c r="S19" i="14"/>
  <c r="S19" i="13"/>
  <c r="S19" i="52"/>
  <c r="S196" i="52"/>
  <c r="S20" i="14"/>
  <c r="S20" i="13"/>
  <c r="S20" i="52"/>
  <c r="S197" i="52"/>
  <c r="S21" i="14"/>
  <c r="S21" i="13"/>
  <c r="S21" i="52"/>
  <c r="S198" i="52"/>
  <c r="S22" i="14"/>
  <c r="S22" i="13"/>
  <c r="S22" i="52"/>
  <c r="S199" i="52"/>
  <c r="S23" i="14"/>
  <c r="S23" i="13"/>
  <c r="S23" i="52"/>
  <c r="S200" i="52"/>
  <c r="S24" i="14"/>
  <c r="S24" i="13"/>
  <c r="S24" i="52"/>
  <c r="S201" i="52"/>
  <c r="S25" i="14"/>
  <c r="S25" i="13"/>
  <c r="S25" i="52"/>
  <c r="S202" i="52"/>
  <c r="S26" i="14"/>
  <c r="S26" i="13"/>
  <c r="S26" i="52"/>
  <c r="S203" i="52"/>
  <c r="S27" i="14"/>
  <c r="S27" i="13"/>
  <c r="S27" i="52"/>
  <c r="S204" i="52"/>
  <c r="S28" i="14"/>
  <c r="S28" i="13"/>
  <c r="S28" i="52"/>
  <c r="S205" i="52"/>
  <c r="S29" i="14"/>
  <c r="S29" i="13"/>
  <c r="S29" i="52"/>
  <c r="S206" i="52"/>
  <c r="S30" i="14"/>
  <c r="S30" i="13"/>
  <c r="S30" i="52"/>
  <c r="S207" i="52"/>
  <c r="S31" i="14"/>
  <c r="S31" i="13"/>
  <c r="S31" i="52"/>
  <c r="S208" i="52"/>
  <c r="S32" i="14"/>
  <c r="S32" i="13"/>
  <c r="S32" i="52"/>
  <c r="S209" i="52"/>
  <c r="S33" i="14"/>
  <c r="S33" i="13"/>
  <c r="S33" i="52"/>
  <c r="S210" i="52"/>
  <c r="S34" i="14"/>
  <c r="S34" i="13"/>
  <c r="S34" i="52"/>
  <c r="S211" i="52"/>
  <c r="S35" i="14"/>
  <c r="S35" i="13"/>
  <c r="S35" i="52"/>
  <c r="S212" i="52"/>
  <c r="S36" i="14"/>
  <c r="S36" i="13"/>
  <c r="S36" i="52"/>
  <c r="S213" i="52"/>
  <c r="S37" i="14"/>
  <c r="S37" i="13"/>
  <c r="S37" i="52"/>
  <c r="S214" i="52"/>
  <c r="S38" i="14"/>
  <c r="S38" i="13"/>
  <c r="S38" i="52"/>
  <c r="S215" i="52"/>
  <c r="S39" i="14"/>
  <c r="S39" i="13"/>
  <c r="S39" i="52"/>
  <c r="S216" i="52"/>
  <c r="S40" i="14"/>
  <c r="S40" i="13"/>
  <c r="S40" i="52"/>
  <c r="S217" i="52"/>
  <c r="S41" i="14"/>
  <c r="S41" i="13"/>
  <c r="S41" i="52"/>
  <c r="S218" i="52"/>
  <c r="S42" i="14"/>
  <c r="S42" i="13"/>
  <c r="S42" i="52"/>
  <c r="S219" i="52"/>
  <c r="S43" i="14"/>
  <c r="S43" i="13"/>
  <c r="S43" i="52"/>
  <c r="S220" i="52"/>
  <c r="S44" i="14"/>
  <c r="S44" i="13"/>
  <c r="S44" i="52"/>
  <c r="S221" i="52"/>
  <c r="S45" i="14"/>
  <c r="S45" i="13"/>
  <c r="S45" i="52"/>
  <c r="S222" i="52"/>
  <c r="S47" i="14"/>
  <c r="S47" i="13"/>
  <c r="S47" i="52"/>
  <c r="S224" i="52"/>
  <c r="S48" i="14"/>
  <c r="S48" i="13"/>
  <c r="S48" i="52"/>
  <c r="S225" i="52"/>
  <c r="S49" i="14"/>
  <c r="S49" i="13"/>
  <c r="S49" i="52"/>
  <c r="S226" i="52"/>
  <c r="S50" i="14"/>
  <c r="S50" i="13"/>
  <c r="S50" i="52"/>
  <c r="S227" i="52"/>
  <c r="S51" i="14"/>
  <c r="S51" i="13"/>
  <c r="S51" i="52"/>
  <c r="S228" i="52"/>
  <c r="S52" i="14"/>
  <c r="S52" i="13"/>
  <c r="S52" i="52"/>
  <c r="S229" i="52"/>
  <c r="S53" i="14"/>
  <c r="S53" i="13"/>
  <c r="S53" i="52"/>
  <c r="S230" i="52"/>
  <c r="S54" i="14"/>
  <c r="S54" i="13"/>
  <c r="S54" i="52"/>
  <c r="S231" i="52"/>
  <c r="S55" i="14"/>
  <c r="S55" i="13"/>
  <c r="S55" i="52"/>
  <c r="S232" i="52"/>
  <c r="U183" i="52"/>
  <c r="U184" i="52"/>
  <c r="U185" i="52"/>
  <c r="U186" i="52"/>
  <c r="U187" i="52"/>
  <c r="U188" i="52"/>
  <c r="U189" i="52"/>
  <c r="U190" i="52"/>
  <c r="U191" i="52"/>
  <c r="U192" i="52"/>
  <c r="U193" i="52"/>
  <c r="U194" i="52"/>
  <c r="U195" i="52"/>
  <c r="U196" i="52"/>
  <c r="U197" i="52"/>
  <c r="U198" i="52"/>
  <c r="U199" i="52"/>
  <c r="U200" i="52"/>
  <c r="U201" i="52"/>
  <c r="U202" i="52"/>
  <c r="U203" i="52"/>
  <c r="U204" i="52"/>
  <c r="U205" i="52"/>
  <c r="U206" i="52"/>
  <c r="U207" i="52"/>
  <c r="U208" i="52"/>
  <c r="U209" i="52"/>
  <c r="U210" i="52"/>
  <c r="U211" i="52"/>
  <c r="U212" i="52"/>
  <c r="U213" i="52"/>
  <c r="U214" i="52"/>
  <c r="U215" i="52"/>
  <c r="U216" i="52"/>
  <c r="U217" i="52"/>
  <c r="U218" i="52"/>
  <c r="U219" i="52"/>
  <c r="U220" i="52"/>
  <c r="U221" i="52"/>
  <c r="U222" i="52"/>
  <c r="U223" i="52"/>
  <c r="U224" i="52"/>
  <c r="U225" i="52"/>
  <c r="U226" i="52"/>
  <c r="U227" i="52"/>
  <c r="U228" i="52"/>
  <c r="U229" i="52"/>
  <c r="U230" i="52"/>
  <c r="U231" i="52"/>
  <c r="U232" i="52"/>
  <c r="U182" i="52"/>
  <c r="S233" i="52"/>
  <c r="S6" i="12"/>
  <c r="S183" i="12"/>
  <c r="S5" i="12"/>
  <c r="S182" i="12"/>
  <c r="S7" i="12"/>
  <c r="S184" i="12"/>
  <c r="S8" i="12"/>
  <c r="S185" i="12"/>
  <c r="S9" i="12"/>
  <c r="S186" i="12"/>
  <c r="S10" i="12"/>
  <c r="S187" i="12"/>
  <c r="S11" i="12"/>
  <c r="S188" i="12"/>
  <c r="S12" i="12"/>
  <c r="S189" i="12"/>
  <c r="S13" i="12"/>
  <c r="S190" i="12"/>
  <c r="S14" i="12"/>
  <c r="S191" i="12"/>
  <c r="S15" i="12"/>
  <c r="S192" i="12"/>
  <c r="S16" i="12"/>
  <c r="S193" i="12"/>
  <c r="S17" i="12"/>
  <c r="S194" i="12"/>
  <c r="S18" i="12"/>
  <c r="S195" i="12"/>
  <c r="S19" i="12"/>
  <c r="S196" i="12"/>
  <c r="S20" i="12"/>
  <c r="S197" i="12"/>
  <c r="S21" i="12"/>
  <c r="S198" i="12"/>
  <c r="S22" i="12"/>
  <c r="S199" i="12"/>
  <c r="S23" i="12"/>
  <c r="S200" i="12"/>
  <c r="S24" i="12"/>
  <c r="S201" i="12"/>
  <c r="S25" i="12"/>
  <c r="S202" i="12"/>
  <c r="S26" i="12"/>
  <c r="S203" i="12"/>
  <c r="S27" i="12"/>
  <c r="S204" i="12"/>
  <c r="S28" i="12"/>
  <c r="S205" i="12"/>
  <c r="S29" i="12"/>
  <c r="S206" i="12"/>
  <c r="S30" i="12"/>
  <c r="S207" i="12"/>
  <c r="S31" i="12"/>
  <c r="S208" i="12"/>
  <c r="S32" i="12"/>
  <c r="S209" i="12"/>
  <c r="S33" i="12"/>
  <c r="S210" i="12"/>
  <c r="S34" i="12"/>
  <c r="S211" i="12"/>
  <c r="S35" i="12"/>
  <c r="S212" i="12"/>
  <c r="S36" i="12"/>
  <c r="S213" i="12"/>
  <c r="S37" i="12"/>
  <c r="S214" i="12"/>
  <c r="S38" i="12"/>
  <c r="S215" i="12"/>
  <c r="S39" i="12"/>
  <c r="S216" i="12"/>
  <c r="S40" i="12"/>
  <c r="S217" i="12"/>
  <c r="S41" i="12"/>
  <c r="S218" i="12"/>
  <c r="S42" i="12"/>
  <c r="S219" i="12"/>
  <c r="S43" i="12"/>
  <c r="S220" i="12"/>
  <c r="S44" i="12"/>
  <c r="S221" i="12"/>
  <c r="S45" i="12"/>
  <c r="S222" i="12"/>
  <c r="S47" i="12"/>
  <c r="S224" i="12"/>
  <c r="S48" i="12"/>
  <c r="S225" i="12"/>
  <c r="S49" i="12"/>
  <c r="S226" i="12"/>
  <c r="S50" i="12"/>
  <c r="S227" i="12"/>
  <c r="S51" i="12"/>
  <c r="S228" i="12"/>
  <c r="S52" i="12"/>
  <c r="S229" i="12"/>
  <c r="S53" i="12"/>
  <c r="S230" i="12"/>
  <c r="S54" i="12"/>
  <c r="S231" i="12"/>
  <c r="S55" i="12"/>
  <c r="S232" i="12"/>
  <c r="U183" i="12"/>
  <c r="U184" i="12"/>
  <c r="U185" i="12"/>
  <c r="U186" i="12"/>
  <c r="U187" i="12"/>
  <c r="U188" i="12"/>
  <c r="U189" i="12"/>
  <c r="U190" i="12"/>
  <c r="U191" i="12"/>
  <c r="U192" i="12"/>
  <c r="U193" i="12"/>
  <c r="U194" i="12"/>
  <c r="U195" i="12"/>
  <c r="U196" i="12"/>
  <c r="U197" i="12"/>
  <c r="U198" i="12"/>
  <c r="U199" i="12"/>
  <c r="U200" i="12"/>
  <c r="U201" i="12"/>
  <c r="U202" i="12"/>
  <c r="U203" i="12"/>
  <c r="U204" i="12"/>
  <c r="U205" i="12"/>
  <c r="U206" i="12"/>
  <c r="U207" i="12"/>
  <c r="U208" i="12"/>
  <c r="U209" i="12"/>
  <c r="U210" i="12"/>
  <c r="U211" i="12"/>
  <c r="U212" i="12"/>
  <c r="U213" i="12"/>
  <c r="U214" i="12"/>
  <c r="U215" i="12"/>
  <c r="U216" i="12"/>
  <c r="U217" i="12"/>
  <c r="U218" i="12"/>
  <c r="U219" i="12"/>
  <c r="U220" i="12"/>
  <c r="U221" i="12"/>
  <c r="U222" i="12"/>
  <c r="U223" i="12"/>
  <c r="U224" i="12"/>
  <c r="U225" i="12"/>
  <c r="U226" i="12"/>
  <c r="U227" i="12"/>
  <c r="U228" i="12"/>
  <c r="U229" i="12"/>
  <c r="U230" i="12"/>
  <c r="U231" i="12"/>
  <c r="U232" i="12"/>
  <c r="U182" i="12"/>
  <c r="S233" i="12"/>
  <c r="S6" i="11"/>
  <c r="S183" i="11"/>
  <c r="S5" i="11"/>
  <c r="S182" i="11"/>
  <c r="S7" i="11"/>
  <c r="S184" i="11"/>
  <c r="S8" i="11"/>
  <c r="S185" i="11"/>
  <c r="S9" i="11"/>
  <c r="S186" i="11"/>
  <c r="S10" i="11"/>
  <c r="S187" i="11"/>
  <c r="S11" i="11"/>
  <c r="S188" i="11"/>
  <c r="S12" i="11"/>
  <c r="S189" i="11"/>
  <c r="S13" i="11"/>
  <c r="S190" i="11"/>
  <c r="S14" i="11"/>
  <c r="S191" i="11"/>
  <c r="S15" i="11"/>
  <c r="S192" i="11"/>
  <c r="S16" i="11"/>
  <c r="S193" i="11"/>
  <c r="S17" i="11"/>
  <c r="S194" i="11"/>
  <c r="S18" i="11"/>
  <c r="S195" i="11"/>
  <c r="S19" i="11"/>
  <c r="S196" i="11"/>
  <c r="S20" i="11"/>
  <c r="S197" i="11"/>
  <c r="S21" i="11"/>
  <c r="S198" i="11"/>
  <c r="S22" i="11"/>
  <c r="S199" i="11"/>
  <c r="S23" i="11"/>
  <c r="S200" i="11"/>
  <c r="S24" i="11"/>
  <c r="S201" i="11"/>
  <c r="S25" i="11"/>
  <c r="S202" i="11"/>
  <c r="S26" i="11"/>
  <c r="S203" i="11"/>
  <c r="S27" i="11"/>
  <c r="S204" i="11"/>
  <c r="S28" i="11"/>
  <c r="S205" i="11"/>
  <c r="S29" i="11"/>
  <c r="S206" i="11"/>
  <c r="S30" i="11"/>
  <c r="S207" i="11"/>
  <c r="S31" i="11"/>
  <c r="S208" i="11"/>
  <c r="S32" i="11"/>
  <c r="S209" i="11"/>
  <c r="S33" i="11"/>
  <c r="S210" i="11"/>
  <c r="S34" i="11"/>
  <c r="S211" i="11"/>
  <c r="S35" i="11"/>
  <c r="S212" i="11"/>
  <c r="S36" i="11"/>
  <c r="S213" i="11"/>
  <c r="S37" i="11"/>
  <c r="S214" i="11"/>
  <c r="S38" i="11"/>
  <c r="S215" i="11"/>
  <c r="S39" i="11"/>
  <c r="S216" i="11"/>
  <c r="S40" i="11"/>
  <c r="S217" i="11"/>
  <c r="S41" i="11"/>
  <c r="S218" i="11"/>
  <c r="S42" i="11"/>
  <c r="S219" i="11"/>
  <c r="S43" i="11"/>
  <c r="S220" i="11"/>
  <c r="S44" i="11"/>
  <c r="S221" i="11"/>
  <c r="S45" i="11"/>
  <c r="S222" i="11"/>
  <c r="S47" i="11"/>
  <c r="S224" i="11"/>
  <c r="S48" i="11"/>
  <c r="S225" i="11"/>
  <c r="S49" i="11"/>
  <c r="S226" i="11"/>
  <c r="S50" i="11"/>
  <c r="S227" i="11"/>
  <c r="S51" i="11"/>
  <c r="S228" i="11"/>
  <c r="S52" i="11"/>
  <c r="S229" i="11"/>
  <c r="S53" i="11"/>
  <c r="S230" i="11"/>
  <c r="S54" i="11"/>
  <c r="S231" i="11"/>
  <c r="S55" i="11"/>
  <c r="S232" i="11"/>
  <c r="U183" i="11"/>
  <c r="U184" i="11"/>
  <c r="U185" i="11"/>
  <c r="U186" i="11"/>
  <c r="U187" i="11"/>
  <c r="U188" i="11"/>
  <c r="U189" i="11"/>
  <c r="U190" i="11"/>
  <c r="U191" i="11"/>
  <c r="U192" i="11"/>
  <c r="U193" i="11"/>
  <c r="U194" i="11"/>
  <c r="U195" i="11"/>
  <c r="U196" i="11"/>
  <c r="U197" i="11"/>
  <c r="U198" i="11"/>
  <c r="U199" i="11"/>
  <c r="U200" i="11"/>
  <c r="U201" i="11"/>
  <c r="U202" i="11"/>
  <c r="U203" i="11"/>
  <c r="U204" i="11"/>
  <c r="U205" i="11"/>
  <c r="U206" i="11"/>
  <c r="U207" i="11"/>
  <c r="U208" i="11"/>
  <c r="U209" i="11"/>
  <c r="U210" i="11"/>
  <c r="U211" i="11"/>
  <c r="U212" i="11"/>
  <c r="U213" i="11"/>
  <c r="U214" i="11"/>
  <c r="U215" i="11"/>
  <c r="U216" i="11"/>
  <c r="U217" i="11"/>
  <c r="U218" i="11"/>
  <c r="U219" i="11"/>
  <c r="U220" i="11"/>
  <c r="U221" i="11"/>
  <c r="U222" i="11"/>
  <c r="U223" i="11"/>
  <c r="U224" i="11"/>
  <c r="U225" i="11"/>
  <c r="U226" i="11"/>
  <c r="U227" i="11"/>
  <c r="U228" i="11"/>
  <c r="U229" i="11"/>
  <c r="U230" i="11"/>
  <c r="U231" i="11"/>
  <c r="U232" i="11"/>
  <c r="U182" i="11"/>
  <c r="S233" i="11"/>
  <c r="S6" i="15"/>
  <c r="S183" i="15"/>
  <c r="S5" i="15"/>
  <c r="S182" i="15"/>
  <c r="S7" i="15"/>
  <c r="S184" i="15"/>
  <c r="S8" i="15"/>
  <c r="S185" i="15"/>
  <c r="S9" i="15"/>
  <c r="S186" i="15"/>
  <c r="S10" i="15"/>
  <c r="S187" i="15"/>
  <c r="S11" i="15"/>
  <c r="S188" i="15"/>
  <c r="S12" i="15"/>
  <c r="S189" i="15"/>
  <c r="S13" i="15"/>
  <c r="S190" i="15"/>
  <c r="S14" i="15"/>
  <c r="S191" i="15"/>
  <c r="S15" i="15"/>
  <c r="S192" i="15"/>
  <c r="S16" i="15"/>
  <c r="S193" i="15"/>
  <c r="S17" i="15"/>
  <c r="S194" i="15"/>
  <c r="S18" i="15"/>
  <c r="S195" i="15"/>
  <c r="S19" i="15"/>
  <c r="S196" i="15"/>
  <c r="S20" i="15"/>
  <c r="S197" i="15"/>
  <c r="S21" i="15"/>
  <c r="S198" i="15"/>
  <c r="S22" i="15"/>
  <c r="S199" i="15"/>
  <c r="S23" i="15"/>
  <c r="S200" i="15"/>
  <c r="S24" i="15"/>
  <c r="S201" i="15"/>
  <c r="S25" i="15"/>
  <c r="S202" i="15"/>
  <c r="S26" i="15"/>
  <c r="S203" i="15"/>
  <c r="S27" i="15"/>
  <c r="S204" i="15"/>
  <c r="S28" i="15"/>
  <c r="S205" i="15"/>
  <c r="S29" i="15"/>
  <c r="S206" i="15"/>
  <c r="S30" i="15"/>
  <c r="S207" i="15"/>
  <c r="S31" i="15"/>
  <c r="S208" i="15"/>
  <c r="S32" i="15"/>
  <c r="S209" i="15"/>
  <c r="S33" i="15"/>
  <c r="S210" i="15"/>
  <c r="S34" i="15"/>
  <c r="S211" i="15"/>
  <c r="S35" i="15"/>
  <c r="S212" i="15"/>
  <c r="S36" i="15"/>
  <c r="S213" i="15"/>
  <c r="S37" i="15"/>
  <c r="S214" i="15"/>
  <c r="S38" i="15"/>
  <c r="S215" i="15"/>
  <c r="S39" i="15"/>
  <c r="S216" i="15"/>
  <c r="S40" i="15"/>
  <c r="S217" i="15"/>
  <c r="S41" i="15"/>
  <c r="S218" i="15"/>
  <c r="S42" i="15"/>
  <c r="S219" i="15"/>
  <c r="S43" i="15"/>
  <c r="S220" i="15"/>
  <c r="S44" i="15"/>
  <c r="S221" i="15"/>
  <c r="S45" i="15"/>
  <c r="S222" i="15"/>
  <c r="S47" i="15"/>
  <c r="S224" i="15"/>
  <c r="S48" i="15"/>
  <c r="S225" i="15"/>
  <c r="S49" i="15"/>
  <c r="S226" i="15"/>
  <c r="S50" i="15"/>
  <c r="S227" i="15"/>
  <c r="S51" i="15"/>
  <c r="S228" i="15"/>
  <c r="S52" i="15"/>
  <c r="S229" i="15"/>
  <c r="S53" i="15"/>
  <c r="S230" i="15"/>
  <c r="S54" i="15"/>
  <c r="S231" i="15"/>
  <c r="S55" i="15"/>
  <c r="S232" i="15"/>
  <c r="U183" i="15"/>
  <c r="U184" i="15"/>
  <c r="U185" i="15"/>
  <c r="U186" i="15"/>
  <c r="U187" i="15"/>
  <c r="U188" i="15"/>
  <c r="U189" i="15"/>
  <c r="U190" i="15"/>
  <c r="U191" i="15"/>
  <c r="U192" i="15"/>
  <c r="U193" i="15"/>
  <c r="U194" i="15"/>
  <c r="U195" i="15"/>
  <c r="U196" i="15"/>
  <c r="U197" i="15"/>
  <c r="U198" i="15"/>
  <c r="U199" i="15"/>
  <c r="U200" i="15"/>
  <c r="U201" i="15"/>
  <c r="U202" i="15"/>
  <c r="U203" i="15"/>
  <c r="U204" i="15"/>
  <c r="U205" i="15"/>
  <c r="U206" i="15"/>
  <c r="U207" i="15"/>
  <c r="U208" i="15"/>
  <c r="U209" i="15"/>
  <c r="U210" i="15"/>
  <c r="U211" i="15"/>
  <c r="U212" i="15"/>
  <c r="U213" i="15"/>
  <c r="U214" i="15"/>
  <c r="U215" i="15"/>
  <c r="U216" i="15"/>
  <c r="U217" i="15"/>
  <c r="U218" i="15"/>
  <c r="U219" i="15"/>
  <c r="U220" i="15"/>
  <c r="U221" i="15"/>
  <c r="U222" i="15"/>
  <c r="U223" i="15"/>
  <c r="U224" i="15"/>
  <c r="U225" i="15"/>
  <c r="U226" i="15"/>
  <c r="U227" i="15"/>
  <c r="U228" i="15"/>
  <c r="U229" i="15"/>
  <c r="U230" i="15"/>
  <c r="U231" i="15"/>
  <c r="U232" i="15"/>
  <c r="U182" i="15"/>
  <c r="S233" i="15"/>
  <c r="S6" i="9"/>
  <c r="S65" i="6"/>
  <c r="S124" i="6"/>
  <c r="S6" i="6"/>
  <c r="S6" i="10"/>
  <c r="S6" i="68"/>
  <c r="S183" i="68"/>
  <c r="S5" i="9"/>
  <c r="S64" i="6"/>
  <c r="S123" i="6"/>
  <c r="S5" i="6"/>
  <c r="S5" i="10"/>
  <c r="S5" i="68"/>
  <c r="S182" i="68"/>
  <c r="S7" i="9"/>
  <c r="S66" i="6"/>
  <c r="S125" i="6"/>
  <c r="S7" i="6"/>
  <c r="S7" i="10"/>
  <c r="S7" i="68"/>
  <c r="S184" i="68"/>
  <c r="S8" i="9"/>
  <c r="S67" i="6"/>
  <c r="S126" i="6"/>
  <c r="S8" i="6"/>
  <c r="S8" i="10"/>
  <c r="S8" i="68"/>
  <c r="S185" i="68"/>
  <c r="S9" i="9"/>
  <c r="S68" i="6"/>
  <c r="S127" i="6"/>
  <c r="S9" i="6"/>
  <c r="S9" i="10"/>
  <c r="S9" i="68"/>
  <c r="S186" i="68"/>
  <c r="S10" i="9"/>
  <c r="S69" i="6"/>
  <c r="S128" i="6"/>
  <c r="S10" i="6"/>
  <c r="S10" i="10"/>
  <c r="S10" i="68"/>
  <c r="S187" i="68"/>
  <c r="S11" i="9"/>
  <c r="S70" i="6"/>
  <c r="S129" i="6"/>
  <c r="S11" i="6"/>
  <c r="S11" i="10"/>
  <c r="S11" i="68"/>
  <c r="S188" i="68"/>
  <c r="S12" i="9"/>
  <c r="S71" i="6"/>
  <c r="S130" i="6"/>
  <c r="S12" i="6"/>
  <c r="S12" i="10"/>
  <c r="S12" i="68"/>
  <c r="S189" i="68"/>
  <c r="S13" i="9"/>
  <c r="S72" i="6"/>
  <c r="S131" i="6"/>
  <c r="S13" i="6"/>
  <c r="S13" i="10"/>
  <c r="S13" i="68"/>
  <c r="S190" i="68"/>
  <c r="S14" i="9"/>
  <c r="S73" i="6"/>
  <c r="S132" i="6"/>
  <c r="S14" i="6"/>
  <c r="S14" i="10"/>
  <c r="S14" i="68"/>
  <c r="S191" i="68"/>
  <c r="S15" i="9"/>
  <c r="S74" i="6"/>
  <c r="S133" i="6"/>
  <c r="S15" i="6"/>
  <c r="S15" i="10"/>
  <c r="S15" i="68"/>
  <c r="S192" i="68"/>
  <c r="S16" i="9"/>
  <c r="S75" i="6"/>
  <c r="S134" i="6"/>
  <c r="S16" i="6"/>
  <c r="S16" i="10"/>
  <c r="S16" i="68"/>
  <c r="S193" i="68"/>
  <c r="S17" i="9"/>
  <c r="S76" i="6"/>
  <c r="S135" i="6"/>
  <c r="S17" i="6"/>
  <c r="S17" i="10"/>
  <c r="S17" i="68"/>
  <c r="S194" i="68"/>
  <c r="S18" i="9"/>
  <c r="S77" i="6"/>
  <c r="S136" i="6"/>
  <c r="S18" i="6"/>
  <c r="S18" i="10"/>
  <c r="S18" i="68"/>
  <c r="S195" i="68"/>
  <c r="S19" i="9"/>
  <c r="S78" i="6"/>
  <c r="S137" i="6"/>
  <c r="S19" i="6"/>
  <c r="S19" i="10"/>
  <c r="S19" i="68"/>
  <c r="S196" i="68"/>
  <c r="S20" i="9"/>
  <c r="S79" i="6"/>
  <c r="S138" i="6"/>
  <c r="S20" i="6"/>
  <c r="S20" i="10"/>
  <c r="S20" i="68"/>
  <c r="S197" i="68"/>
  <c r="S21" i="9"/>
  <c r="S80" i="6"/>
  <c r="S139" i="6"/>
  <c r="S21" i="6"/>
  <c r="S21" i="10"/>
  <c r="S21" i="68"/>
  <c r="S198" i="68"/>
  <c r="S22" i="9"/>
  <c r="S81" i="6"/>
  <c r="S140" i="6"/>
  <c r="S22" i="6"/>
  <c r="S22" i="10"/>
  <c r="S22" i="68"/>
  <c r="S199" i="68"/>
  <c r="S23" i="9"/>
  <c r="S82" i="6"/>
  <c r="S141" i="6"/>
  <c r="S23" i="6"/>
  <c r="S23" i="10"/>
  <c r="S23" i="68"/>
  <c r="S200" i="68"/>
  <c r="S24" i="9"/>
  <c r="S83" i="6"/>
  <c r="S142" i="6"/>
  <c r="S24" i="6"/>
  <c r="S24" i="10"/>
  <c r="S24" i="68"/>
  <c r="S201" i="68"/>
  <c r="S25" i="9"/>
  <c r="S84" i="6"/>
  <c r="S143" i="6"/>
  <c r="S25" i="6"/>
  <c r="S25" i="10"/>
  <c r="S25" i="68"/>
  <c r="S202" i="68"/>
  <c r="S26" i="9"/>
  <c r="S85" i="6"/>
  <c r="S144" i="6"/>
  <c r="S26" i="6"/>
  <c r="S26" i="10"/>
  <c r="S26" i="68"/>
  <c r="S203" i="68"/>
  <c r="S27" i="9"/>
  <c r="S86" i="6"/>
  <c r="S145" i="6"/>
  <c r="S27" i="6"/>
  <c r="S27" i="10"/>
  <c r="S27" i="68"/>
  <c r="S204" i="68"/>
  <c r="S28" i="9"/>
  <c r="S87" i="6"/>
  <c r="S146" i="6"/>
  <c r="S28" i="6"/>
  <c r="S28" i="10"/>
  <c r="S28" i="68"/>
  <c r="S205" i="68"/>
  <c r="S29" i="9"/>
  <c r="S88" i="6"/>
  <c r="S147" i="6"/>
  <c r="S29" i="6"/>
  <c r="S29" i="10"/>
  <c r="S29" i="68"/>
  <c r="S206" i="68"/>
  <c r="S30" i="9"/>
  <c r="S89" i="6"/>
  <c r="S148" i="6"/>
  <c r="S30" i="6"/>
  <c r="S30" i="10"/>
  <c r="S30" i="68"/>
  <c r="S207" i="68"/>
  <c r="S31" i="9"/>
  <c r="S90" i="6"/>
  <c r="S149" i="6"/>
  <c r="S31" i="6"/>
  <c r="S31" i="10"/>
  <c r="S31" i="68"/>
  <c r="S208" i="68"/>
  <c r="S32" i="9"/>
  <c r="S91" i="6"/>
  <c r="S150" i="6"/>
  <c r="S32" i="6"/>
  <c r="S32" i="10"/>
  <c r="S32" i="68"/>
  <c r="S209" i="68"/>
  <c r="S33" i="9"/>
  <c r="S92" i="6"/>
  <c r="S151" i="6"/>
  <c r="S33" i="6"/>
  <c r="S33" i="10"/>
  <c r="S33" i="68"/>
  <c r="S210" i="68"/>
  <c r="S34" i="9"/>
  <c r="S93" i="6"/>
  <c r="S152" i="6"/>
  <c r="S34" i="6"/>
  <c r="S34" i="10"/>
  <c r="S34" i="68"/>
  <c r="S211" i="68"/>
  <c r="S35" i="9"/>
  <c r="S94" i="6"/>
  <c r="S153" i="6"/>
  <c r="S35" i="6"/>
  <c r="S35" i="10"/>
  <c r="S35" i="68"/>
  <c r="S212" i="68"/>
  <c r="S36" i="9"/>
  <c r="S95" i="6"/>
  <c r="S154" i="6"/>
  <c r="S36" i="6"/>
  <c r="S36" i="10"/>
  <c r="S36" i="68"/>
  <c r="S213" i="68"/>
  <c r="S37" i="9"/>
  <c r="S96" i="6"/>
  <c r="S155" i="6"/>
  <c r="S37" i="6"/>
  <c r="S37" i="10"/>
  <c r="S37" i="68"/>
  <c r="S214" i="68"/>
  <c r="S38" i="9"/>
  <c r="S97" i="6"/>
  <c r="S156" i="6"/>
  <c r="S38" i="6"/>
  <c r="S38" i="10"/>
  <c r="S38" i="68"/>
  <c r="S215" i="68"/>
  <c r="S39" i="9"/>
  <c r="S98" i="6"/>
  <c r="S157" i="6"/>
  <c r="S39" i="6"/>
  <c r="S39" i="10"/>
  <c r="S39" i="68"/>
  <c r="S216" i="68"/>
  <c r="S40" i="9"/>
  <c r="S99" i="6"/>
  <c r="S158" i="6"/>
  <c r="S40" i="6"/>
  <c r="S40" i="10"/>
  <c r="S40" i="68"/>
  <c r="S217" i="68"/>
  <c r="S41" i="9"/>
  <c r="S100" i="6"/>
  <c r="S159" i="6"/>
  <c r="S41" i="6"/>
  <c r="S41" i="10"/>
  <c r="S41" i="68"/>
  <c r="S218" i="68"/>
  <c r="S42" i="9"/>
  <c r="S101" i="6"/>
  <c r="S160" i="6"/>
  <c r="S42" i="6"/>
  <c r="S42" i="10"/>
  <c r="S42" i="68"/>
  <c r="S219" i="68"/>
  <c r="S43" i="9"/>
  <c r="S102" i="6"/>
  <c r="S161" i="6"/>
  <c r="S43" i="6"/>
  <c r="S43" i="10"/>
  <c r="S43" i="68"/>
  <c r="S220" i="68"/>
  <c r="S44" i="9"/>
  <c r="S103" i="6"/>
  <c r="S162" i="6"/>
  <c r="S44" i="6"/>
  <c r="S44" i="10"/>
  <c r="S44" i="68"/>
  <c r="S221" i="68"/>
  <c r="S45" i="9"/>
  <c r="S104" i="6"/>
  <c r="S163" i="6"/>
  <c r="S45" i="6"/>
  <c r="S45" i="10"/>
  <c r="S45" i="68"/>
  <c r="S222" i="68"/>
  <c r="S47" i="9"/>
  <c r="S106" i="6"/>
  <c r="S165" i="6"/>
  <c r="S47" i="6"/>
  <c r="S47" i="10"/>
  <c r="S47" i="68"/>
  <c r="S224" i="68"/>
  <c r="S48" i="9"/>
  <c r="S107" i="6"/>
  <c r="S166" i="6"/>
  <c r="S48" i="6"/>
  <c r="S48" i="10"/>
  <c r="S48" i="68"/>
  <c r="S225" i="68"/>
  <c r="S49" i="9"/>
  <c r="S108" i="6"/>
  <c r="S167" i="6"/>
  <c r="S49" i="6"/>
  <c r="S49" i="10"/>
  <c r="S49" i="68"/>
  <c r="S226" i="68"/>
  <c r="S50" i="9"/>
  <c r="S109" i="6"/>
  <c r="S168" i="6"/>
  <c r="S50" i="6"/>
  <c r="S50" i="10"/>
  <c r="S50" i="68"/>
  <c r="S227" i="68"/>
  <c r="S51" i="9"/>
  <c r="S110" i="6"/>
  <c r="S169" i="6"/>
  <c r="S51" i="6"/>
  <c r="S51" i="10"/>
  <c r="S51" i="68"/>
  <c r="S228" i="68"/>
  <c r="S52" i="9"/>
  <c r="S111" i="6"/>
  <c r="S170" i="6"/>
  <c r="S52" i="6"/>
  <c r="S52" i="10"/>
  <c r="S52" i="68"/>
  <c r="S229" i="68"/>
  <c r="S53" i="9"/>
  <c r="S112" i="6"/>
  <c r="S171" i="6"/>
  <c r="S53" i="6"/>
  <c r="S53" i="10"/>
  <c r="S53" i="68"/>
  <c r="S230" i="68"/>
  <c r="S54" i="9"/>
  <c r="S113" i="6"/>
  <c r="S172" i="6"/>
  <c r="S54" i="6"/>
  <c r="S54" i="10"/>
  <c r="S54" i="68"/>
  <c r="S231" i="68"/>
  <c r="S55" i="9"/>
  <c r="S114" i="6"/>
  <c r="S173" i="6"/>
  <c r="S55" i="6"/>
  <c r="S55" i="10"/>
  <c r="S55" i="68"/>
  <c r="S232" i="68"/>
  <c r="U183" i="68"/>
  <c r="U184" i="68"/>
  <c r="U185" i="68"/>
  <c r="U186" i="68"/>
  <c r="U187" i="68"/>
  <c r="U188" i="68"/>
  <c r="U189" i="68"/>
  <c r="U190" i="68"/>
  <c r="U191" i="68"/>
  <c r="U192" i="68"/>
  <c r="U193" i="68"/>
  <c r="U194" i="68"/>
  <c r="U195" i="68"/>
  <c r="U196" i="68"/>
  <c r="U197" i="68"/>
  <c r="U198" i="68"/>
  <c r="U199" i="68"/>
  <c r="U200" i="68"/>
  <c r="U201" i="68"/>
  <c r="U202" i="68"/>
  <c r="U203" i="68"/>
  <c r="U204" i="68"/>
  <c r="U205" i="68"/>
  <c r="U206" i="68"/>
  <c r="U207" i="68"/>
  <c r="U208" i="68"/>
  <c r="U209" i="68"/>
  <c r="U210" i="68"/>
  <c r="U211" i="68"/>
  <c r="U212" i="68"/>
  <c r="U213" i="68"/>
  <c r="U214" i="68"/>
  <c r="U215" i="68"/>
  <c r="U216" i="68"/>
  <c r="U217" i="68"/>
  <c r="U218" i="68"/>
  <c r="U219" i="68"/>
  <c r="U220" i="68"/>
  <c r="U221" i="68"/>
  <c r="U222" i="68"/>
  <c r="U223" i="68"/>
  <c r="U224" i="68"/>
  <c r="U225" i="68"/>
  <c r="U226" i="68"/>
  <c r="U227" i="68"/>
  <c r="U228" i="68"/>
  <c r="U229" i="68"/>
  <c r="U230" i="68"/>
  <c r="U231" i="68"/>
  <c r="U232" i="68"/>
  <c r="U182" i="68"/>
  <c r="S233" i="68"/>
  <c r="S124" i="68"/>
  <c r="S125" i="68"/>
  <c r="S126" i="68"/>
  <c r="S127" i="68"/>
  <c r="S128" i="68"/>
  <c r="S129" i="68"/>
  <c r="S130" i="68"/>
  <c r="S131" i="68"/>
  <c r="S132" i="68"/>
  <c r="S133" i="68"/>
  <c r="S134" i="68"/>
  <c r="S135" i="68"/>
  <c r="S136" i="68"/>
  <c r="S137" i="68"/>
  <c r="S138" i="68"/>
  <c r="S139" i="68"/>
  <c r="S140" i="68"/>
  <c r="S141" i="68"/>
  <c r="S142" i="68"/>
  <c r="S143" i="68"/>
  <c r="S144" i="68"/>
  <c r="S145" i="68"/>
  <c r="S146" i="68"/>
  <c r="S147" i="68"/>
  <c r="S148" i="68"/>
  <c r="S149" i="68"/>
  <c r="S150" i="68"/>
  <c r="S151" i="68"/>
  <c r="S152" i="68"/>
  <c r="S153" i="68"/>
  <c r="S154" i="68"/>
  <c r="S155" i="68"/>
  <c r="S156" i="68"/>
  <c r="S157" i="68"/>
  <c r="S158" i="68"/>
  <c r="S159" i="68"/>
  <c r="S160" i="68"/>
  <c r="S161" i="68"/>
  <c r="S162" i="68"/>
  <c r="S163" i="68"/>
  <c r="S164" i="68"/>
  <c r="S165" i="68"/>
  <c r="S166" i="68"/>
  <c r="S167" i="68"/>
  <c r="S168" i="68"/>
  <c r="S169" i="68"/>
  <c r="S170" i="68"/>
  <c r="S171" i="68"/>
  <c r="S172" i="68"/>
  <c r="S173" i="68"/>
  <c r="S123" i="68"/>
  <c r="S65" i="68"/>
  <c r="S66" i="68"/>
  <c r="S67" i="68"/>
  <c r="S68" i="68"/>
  <c r="S69" i="68"/>
  <c r="S70" i="68"/>
  <c r="S71" i="68"/>
  <c r="S72" i="68"/>
  <c r="S73" i="68"/>
  <c r="S74" i="68"/>
  <c r="S75" i="68"/>
  <c r="S76" i="68"/>
  <c r="S77" i="68"/>
  <c r="S78" i="68"/>
  <c r="S79" i="68"/>
  <c r="S80" i="68"/>
  <c r="S81" i="68"/>
  <c r="S82" i="68"/>
  <c r="S83" i="68"/>
  <c r="S84" i="68"/>
  <c r="S85" i="68"/>
  <c r="S86" i="68"/>
  <c r="S87" i="68"/>
  <c r="S88" i="68"/>
  <c r="S89" i="68"/>
  <c r="S90" i="68"/>
  <c r="S91" i="68"/>
  <c r="S92" i="68"/>
  <c r="S93" i="68"/>
  <c r="S94" i="68"/>
  <c r="S95" i="68"/>
  <c r="S96" i="68"/>
  <c r="S97" i="68"/>
  <c r="S98" i="68"/>
  <c r="S99" i="68"/>
  <c r="S100" i="68"/>
  <c r="S101" i="68"/>
  <c r="S102" i="68"/>
  <c r="S103" i="68"/>
  <c r="S104" i="68"/>
  <c r="S105" i="68"/>
  <c r="S106" i="68"/>
  <c r="S107" i="68"/>
  <c r="S108" i="68"/>
  <c r="S109" i="68"/>
  <c r="S110" i="68"/>
  <c r="S111" i="68"/>
  <c r="S112" i="68"/>
  <c r="S113" i="68"/>
  <c r="S114" i="68"/>
  <c r="S64" i="68"/>
  <c r="R64" i="6"/>
  <c r="R64" i="68"/>
  <c r="S6" i="26"/>
  <c r="S7" i="26"/>
  <c r="S8" i="26"/>
  <c r="S9" i="26"/>
  <c r="S10" i="26"/>
  <c r="S11" i="26"/>
  <c r="S12" i="26"/>
  <c r="S13" i="26"/>
  <c r="S14" i="26"/>
  <c r="S15" i="26"/>
  <c r="S16" i="26"/>
  <c r="S17" i="26"/>
  <c r="S18" i="26"/>
  <c r="S19" i="26"/>
  <c r="S20" i="26"/>
  <c r="S21" i="26"/>
  <c r="S22" i="26"/>
  <c r="S23" i="26"/>
  <c r="S24" i="26"/>
  <c r="S25" i="26"/>
  <c r="S26" i="26"/>
  <c r="S27" i="26"/>
  <c r="S28" i="26"/>
  <c r="S29" i="26"/>
  <c r="S30" i="26"/>
  <c r="S31" i="26"/>
  <c r="S32" i="26"/>
  <c r="S33" i="26"/>
  <c r="S34" i="26"/>
  <c r="S35" i="26"/>
  <c r="S36" i="26"/>
  <c r="S37" i="26"/>
  <c r="S38" i="26"/>
  <c r="S39" i="26"/>
  <c r="S40" i="26"/>
  <c r="S41" i="26"/>
  <c r="S42" i="26"/>
  <c r="S43" i="26"/>
  <c r="S44" i="26"/>
  <c r="S45" i="26"/>
  <c r="S46" i="26"/>
  <c r="S47" i="26"/>
  <c r="S48" i="26"/>
  <c r="S49" i="26"/>
  <c r="S50" i="26"/>
  <c r="S51" i="26"/>
  <c r="S52" i="26"/>
  <c r="S53" i="26"/>
  <c r="S54" i="26"/>
  <c r="S55" i="26"/>
  <c r="S56" i="26"/>
  <c r="S5" i="26"/>
  <c r="S6" i="25"/>
  <c r="S7" i="25"/>
  <c r="S8" i="25"/>
  <c r="S9" i="25"/>
  <c r="S10" i="25"/>
  <c r="S11" i="25"/>
  <c r="S12" i="25"/>
  <c r="S13" i="25"/>
  <c r="S14" i="25"/>
  <c r="S15" i="25"/>
  <c r="S16" i="25"/>
  <c r="S17" i="25"/>
  <c r="S18" i="25"/>
  <c r="S19" i="25"/>
  <c r="S20" i="25"/>
  <c r="S21" i="25"/>
  <c r="S22" i="25"/>
  <c r="S23" i="25"/>
  <c r="S24" i="25"/>
  <c r="S25" i="25"/>
  <c r="S26" i="25"/>
  <c r="S27" i="25"/>
  <c r="S28" i="25"/>
  <c r="S29" i="25"/>
  <c r="S30" i="25"/>
  <c r="S31" i="25"/>
  <c r="S32" i="25"/>
  <c r="S33" i="25"/>
  <c r="S34" i="25"/>
  <c r="S35" i="25"/>
  <c r="S36" i="25"/>
  <c r="S37" i="25"/>
  <c r="S38" i="25"/>
  <c r="S39" i="25"/>
  <c r="S40" i="25"/>
  <c r="S41" i="25"/>
  <c r="S42" i="25"/>
  <c r="S43" i="25"/>
  <c r="S44" i="25"/>
  <c r="S45" i="25"/>
  <c r="S46" i="25"/>
  <c r="S47" i="25"/>
  <c r="S48" i="25"/>
  <c r="S49" i="25"/>
  <c r="S50" i="25"/>
  <c r="S51" i="25"/>
  <c r="S52" i="25"/>
  <c r="S53" i="25"/>
  <c r="S54" i="25"/>
  <c r="S55" i="25"/>
  <c r="S56" i="25"/>
  <c r="S5" i="25"/>
  <c r="S6" i="24"/>
  <c r="S7" i="24"/>
  <c r="S8" i="24"/>
  <c r="S9" i="24"/>
  <c r="S10" i="24"/>
  <c r="S11" i="24"/>
  <c r="S12" i="24"/>
  <c r="S13" i="24"/>
  <c r="S14" i="24"/>
  <c r="S15" i="24"/>
  <c r="S16" i="24"/>
  <c r="S17" i="24"/>
  <c r="S18" i="24"/>
  <c r="S19" i="24"/>
  <c r="S20" i="24"/>
  <c r="S21" i="24"/>
  <c r="S22" i="24"/>
  <c r="S23" i="24"/>
  <c r="S24" i="24"/>
  <c r="S25" i="24"/>
  <c r="S26" i="24"/>
  <c r="S27" i="24"/>
  <c r="S28" i="24"/>
  <c r="S29" i="24"/>
  <c r="S30" i="24"/>
  <c r="S31" i="24"/>
  <c r="S32" i="24"/>
  <c r="S33" i="24"/>
  <c r="S34" i="24"/>
  <c r="S35" i="24"/>
  <c r="S36" i="24"/>
  <c r="S37" i="24"/>
  <c r="S38" i="24"/>
  <c r="S39" i="24"/>
  <c r="S40" i="24"/>
  <c r="S41" i="24"/>
  <c r="S42" i="24"/>
  <c r="S43" i="24"/>
  <c r="S44" i="24"/>
  <c r="S45" i="24"/>
  <c r="S46" i="24"/>
  <c r="S47" i="24"/>
  <c r="S48" i="24"/>
  <c r="S49" i="24"/>
  <c r="S50" i="24"/>
  <c r="S51" i="24"/>
  <c r="S52" i="24"/>
  <c r="S53" i="24"/>
  <c r="S54" i="24"/>
  <c r="S55" i="24"/>
  <c r="S56" i="24"/>
  <c r="S5" i="24"/>
  <c r="S6" i="98"/>
  <c r="S7" i="98"/>
  <c r="S8" i="98"/>
  <c r="S9" i="98"/>
  <c r="S10" i="98"/>
  <c r="S11" i="98"/>
  <c r="S12" i="98"/>
  <c r="S13" i="98"/>
  <c r="S14" i="98"/>
  <c r="S15" i="98"/>
  <c r="S16" i="98"/>
  <c r="S17" i="98"/>
  <c r="S18" i="98"/>
  <c r="S19" i="98"/>
  <c r="S20" i="98"/>
  <c r="S21" i="98"/>
  <c r="S22" i="98"/>
  <c r="S23" i="98"/>
  <c r="S24" i="98"/>
  <c r="S25" i="98"/>
  <c r="S26" i="98"/>
  <c r="S27" i="98"/>
  <c r="S28" i="98"/>
  <c r="S29" i="98"/>
  <c r="S30" i="98"/>
  <c r="S31" i="98"/>
  <c r="S32" i="98"/>
  <c r="S33" i="98"/>
  <c r="S34" i="98"/>
  <c r="S35" i="98"/>
  <c r="S36" i="98"/>
  <c r="S37" i="98"/>
  <c r="S38" i="98"/>
  <c r="S39" i="98"/>
  <c r="S40" i="98"/>
  <c r="S41" i="98"/>
  <c r="S42" i="98"/>
  <c r="S43" i="98"/>
  <c r="S44" i="98"/>
  <c r="S45" i="98"/>
  <c r="S46" i="98"/>
  <c r="S47" i="98"/>
  <c r="S48" i="98"/>
  <c r="S49" i="98"/>
  <c r="S50" i="98"/>
  <c r="S51" i="98"/>
  <c r="S52" i="98"/>
  <c r="S53" i="98"/>
  <c r="S54" i="98"/>
  <c r="S55" i="98"/>
  <c r="S56" i="98"/>
  <c r="S5" i="98"/>
  <c r="S6" i="99"/>
  <c r="S7" i="99"/>
  <c r="S8" i="99"/>
  <c r="S9" i="99"/>
  <c r="S10" i="99"/>
  <c r="S11" i="99"/>
  <c r="S12" i="99"/>
  <c r="S13" i="99"/>
  <c r="S14" i="99"/>
  <c r="S15" i="99"/>
  <c r="S16" i="99"/>
  <c r="S17" i="99"/>
  <c r="S18" i="99"/>
  <c r="S19" i="99"/>
  <c r="S20" i="99"/>
  <c r="S21" i="99"/>
  <c r="S22" i="99"/>
  <c r="S23" i="99"/>
  <c r="S24" i="99"/>
  <c r="S25" i="99"/>
  <c r="S26" i="99"/>
  <c r="S27" i="99"/>
  <c r="S28" i="99"/>
  <c r="S29" i="99"/>
  <c r="S30" i="99"/>
  <c r="S31" i="99"/>
  <c r="S32" i="99"/>
  <c r="S33" i="99"/>
  <c r="S34" i="99"/>
  <c r="S35" i="99"/>
  <c r="S36" i="99"/>
  <c r="S37" i="99"/>
  <c r="S38" i="99"/>
  <c r="S39" i="99"/>
  <c r="S40" i="99"/>
  <c r="S41" i="99"/>
  <c r="S42" i="99"/>
  <c r="S43" i="99"/>
  <c r="S44" i="99"/>
  <c r="S45" i="99"/>
  <c r="S46" i="99"/>
  <c r="S47" i="99"/>
  <c r="S48" i="99"/>
  <c r="S49" i="99"/>
  <c r="S50" i="99"/>
  <c r="S51" i="99"/>
  <c r="S52" i="99"/>
  <c r="S53" i="99"/>
  <c r="S54" i="99"/>
  <c r="S55" i="99"/>
  <c r="S56" i="99"/>
  <c r="S5" i="99"/>
  <c r="S65" i="7"/>
  <c r="S124" i="7"/>
  <c r="S6" i="7"/>
  <c r="S183" i="7"/>
  <c r="S64" i="7"/>
  <c r="S123" i="7"/>
  <c r="S5" i="7"/>
  <c r="S182" i="7"/>
  <c r="S66" i="7"/>
  <c r="S125" i="7"/>
  <c r="S7" i="7"/>
  <c r="S184" i="7"/>
  <c r="S67" i="7"/>
  <c r="S126" i="7"/>
  <c r="S8" i="7"/>
  <c r="S185" i="7"/>
  <c r="S68" i="7"/>
  <c r="S127" i="7"/>
  <c r="S9" i="7"/>
  <c r="S186" i="7"/>
  <c r="S69" i="7"/>
  <c r="S128" i="7"/>
  <c r="S10" i="7"/>
  <c r="S187" i="7"/>
  <c r="S70" i="7"/>
  <c r="S129" i="7"/>
  <c r="S11" i="7"/>
  <c r="S188" i="7"/>
  <c r="S71" i="7"/>
  <c r="S130" i="7"/>
  <c r="S12" i="7"/>
  <c r="S189" i="7"/>
  <c r="S72" i="7"/>
  <c r="S131" i="7"/>
  <c r="S13" i="7"/>
  <c r="S190" i="7"/>
  <c r="S73" i="7"/>
  <c r="S132" i="7"/>
  <c r="S14" i="7"/>
  <c r="S191" i="7"/>
  <c r="S74" i="7"/>
  <c r="S133" i="7"/>
  <c r="S15" i="7"/>
  <c r="S192" i="7"/>
  <c r="S75" i="7"/>
  <c r="S134" i="7"/>
  <c r="S16" i="7"/>
  <c r="S193" i="7"/>
  <c r="S76" i="7"/>
  <c r="S135" i="7"/>
  <c r="S17" i="7"/>
  <c r="S194" i="7"/>
  <c r="S77" i="7"/>
  <c r="S136" i="7"/>
  <c r="S18" i="7"/>
  <c r="S195" i="7"/>
  <c r="S78" i="7"/>
  <c r="S137" i="7"/>
  <c r="S19" i="7"/>
  <c r="S196" i="7"/>
  <c r="S79" i="7"/>
  <c r="S138" i="7"/>
  <c r="S20" i="7"/>
  <c r="S197" i="7"/>
  <c r="S80" i="7"/>
  <c r="S139" i="7"/>
  <c r="S21" i="7"/>
  <c r="S198" i="7"/>
  <c r="S81" i="7"/>
  <c r="S140" i="7"/>
  <c r="S22" i="7"/>
  <c r="S199" i="7"/>
  <c r="S82" i="7"/>
  <c r="S141" i="7"/>
  <c r="S23" i="7"/>
  <c r="S200" i="7"/>
  <c r="S83" i="7"/>
  <c r="S142" i="7"/>
  <c r="S24" i="7"/>
  <c r="S201" i="7"/>
  <c r="S84" i="7"/>
  <c r="S143" i="7"/>
  <c r="S25" i="7"/>
  <c r="S202" i="7"/>
  <c r="S85" i="7"/>
  <c r="S144" i="7"/>
  <c r="S26" i="7"/>
  <c r="S203" i="7"/>
  <c r="S86" i="7"/>
  <c r="S145" i="7"/>
  <c r="S27" i="7"/>
  <c r="S204" i="7"/>
  <c r="S87" i="7"/>
  <c r="S146" i="7"/>
  <c r="S28" i="7"/>
  <c r="S205" i="7"/>
  <c r="S88" i="7"/>
  <c r="S147" i="7"/>
  <c r="S29" i="7"/>
  <c r="S206" i="7"/>
  <c r="S89" i="7"/>
  <c r="S148" i="7"/>
  <c r="S30" i="7"/>
  <c r="S207" i="7"/>
  <c r="S90" i="7"/>
  <c r="S149" i="7"/>
  <c r="S31" i="7"/>
  <c r="S208" i="7"/>
  <c r="S91" i="7"/>
  <c r="S150" i="7"/>
  <c r="S32" i="7"/>
  <c r="S209" i="7"/>
  <c r="S92" i="7"/>
  <c r="S151" i="7"/>
  <c r="S33" i="7"/>
  <c r="S210" i="7"/>
  <c r="S93" i="7"/>
  <c r="S152" i="7"/>
  <c r="S34" i="7"/>
  <c r="S211" i="7"/>
  <c r="S94" i="7"/>
  <c r="S153" i="7"/>
  <c r="S35" i="7"/>
  <c r="S212" i="7"/>
  <c r="S95" i="7"/>
  <c r="S154" i="7"/>
  <c r="S36" i="7"/>
  <c r="S213" i="7"/>
  <c r="S96" i="7"/>
  <c r="S155" i="7"/>
  <c r="S37" i="7"/>
  <c r="S214" i="7"/>
  <c r="S97" i="7"/>
  <c r="S156" i="7"/>
  <c r="S38" i="7"/>
  <c r="S215" i="7"/>
  <c r="S98" i="7"/>
  <c r="S157" i="7"/>
  <c r="S39" i="7"/>
  <c r="S216" i="7"/>
  <c r="S99" i="7"/>
  <c r="S158" i="7"/>
  <c r="S40" i="7"/>
  <c r="S217" i="7"/>
  <c r="S100" i="7"/>
  <c r="S159" i="7"/>
  <c r="S41" i="7"/>
  <c r="S218" i="7"/>
  <c r="S101" i="7"/>
  <c r="S160" i="7"/>
  <c r="S42" i="7"/>
  <c r="S219" i="7"/>
  <c r="S102" i="7"/>
  <c r="S161" i="7"/>
  <c r="S43" i="7"/>
  <c r="S220" i="7"/>
  <c r="S103" i="7"/>
  <c r="S162" i="7"/>
  <c r="S44" i="7"/>
  <c r="S221" i="7"/>
  <c r="S104" i="7"/>
  <c r="S163" i="7"/>
  <c r="S45" i="7"/>
  <c r="S222" i="7"/>
  <c r="S106" i="7"/>
  <c r="S165" i="7"/>
  <c r="S47" i="7"/>
  <c r="S224" i="7"/>
  <c r="S107" i="7"/>
  <c r="S166" i="7"/>
  <c r="S48" i="7"/>
  <c r="S225" i="7"/>
  <c r="S108" i="7"/>
  <c r="S167" i="7"/>
  <c r="S49" i="7"/>
  <c r="S226" i="7"/>
  <c r="S109" i="7"/>
  <c r="S168" i="7"/>
  <c r="S50" i="7"/>
  <c r="S227" i="7"/>
  <c r="S110" i="7"/>
  <c r="S169" i="7"/>
  <c r="S51" i="7"/>
  <c r="S228" i="7"/>
  <c r="S111" i="7"/>
  <c r="S170" i="7"/>
  <c r="S52" i="7"/>
  <c r="S229" i="7"/>
  <c r="S112" i="7"/>
  <c r="S171" i="7"/>
  <c r="S53" i="7"/>
  <c r="S230" i="7"/>
  <c r="S113" i="7"/>
  <c r="S172" i="7"/>
  <c r="S54" i="7"/>
  <c r="S231" i="7"/>
  <c r="S114" i="7"/>
  <c r="S173" i="7"/>
  <c r="S55" i="7"/>
  <c r="S232" i="7"/>
  <c r="U183" i="7"/>
  <c r="U184" i="7"/>
  <c r="U185" i="7"/>
  <c r="U186" i="7"/>
  <c r="U187" i="7"/>
  <c r="U188" i="7"/>
  <c r="U189" i="7"/>
  <c r="U190" i="7"/>
  <c r="U191" i="7"/>
  <c r="U192" i="7"/>
  <c r="U193" i="7"/>
  <c r="U194" i="7"/>
  <c r="U195" i="7"/>
  <c r="U196" i="7"/>
  <c r="U197" i="7"/>
  <c r="U198" i="7"/>
  <c r="U199" i="7"/>
  <c r="U200" i="7"/>
  <c r="U201" i="7"/>
  <c r="U202" i="7"/>
  <c r="U203" i="7"/>
  <c r="U204" i="7"/>
  <c r="U205" i="7"/>
  <c r="U206" i="7"/>
  <c r="U207" i="7"/>
  <c r="U208" i="7"/>
  <c r="U209" i="7"/>
  <c r="U210" i="7"/>
  <c r="U211" i="7"/>
  <c r="U212" i="7"/>
  <c r="U213" i="7"/>
  <c r="U214" i="7"/>
  <c r="U215" i="7"/>
  <c r="U216" i="7"/>
  <c r="U217" i="7"/>
  <c r="U218" i="7"/>
  <c r="U219" i="7"/>
  <c r="U220" i="7"/>
  <c r="U221" i="7"/>
  <c r="U222" i="7"/>
  <c r="U223" i="7"/>
  <c r="U224" i="7"/>
  <c r="U225" i="7"/>
  <c r="U226" i="7"/>
  <c r="U227" i="7"/>
  <c r="U228" i="7"/>
  <c r="U229" i="7"/>
  <c r="U230" i="7"/>
  <c r="U231" i="7"/>
  <c r="U232" i="7"/>
  <c r="U182" i="7"/>
  <c r="S233" i="7"/>
  <c r="S6" i="4"/>
  <c r="S183" i="4"/>
  <c r="S5" i="4"/>
  <c r="S182" i="4"/>
  <c r="S7" i="4"/>
  <c r="S184" i="4"/>
  <c r="S8" i="4"/>
  <c r="S185" i="4"/>
  <c r="S9" i="4"/>
  <c r="S186" i="4"/>
  <c r="S10" i="4"/>
  <c r="S187" i="4"/>
  <c r="S11" i="4"/>
  <c r="S188" i="4"/>
  <c r="S12" i="4"/>
  <c r="S189" i="4"/>
  <c r="S13" i="4"/>
  <c r="S190" i="4"/>
  <c r="S14" i="4"/>
  <c r="S191" i="4"/>
  <c r="S15" i="4"/>
  <c r="S192" i="4"/>
  <c r="S16" i="4"/>
  <c r="S193" i="4"/>
  <c r="S17" i="4"/>
  <c r="S194" i="4"/>
  <c r="S18" i="4"/>
  <c r="S195" i="4"/>
  <c r="S19" i="4"/>
  <c r="S196" i="4"/>
  <c r="S20" i="4"/>
  <c r="S197" i="4"/>
  <c r="S21" i="4"/>
  <c r="S198" i="4"/>
  <c r="S22" i="4"/>
  <c r="S199" i="4"/>
  <c r="S23" i="4"/>
  <c r="S200" i="4"/>
  <c r="S24" i="4"/>
  <c r="S201" i="4"/>
  <c r="S25" i="4"/>
  <c r="S202" i="4"/>
  <c r="S26" i="4"/>
  <c r="S203" i="4"/>
  <c r="S27" i="4"/>
  <c r="S204" i="4"/>
  <c r="S28" i="4"/>
  <c r="S205" i="4"/>
  <c r="S29" i="4"/>
  <c r="S206" i="4"/>
  <c r="S30" i="4"/>
  <c r="S207" i="4"/>
  <c r="S31" i="4"/>
  <c r="S208" i="4"/>
  <c r="S32" i="4"/>
  <c r="S209" i="4"/>
  <c r="S33" i="4"/>
  <c r="S210" i="4"/>
  <c r="S34" i="4"/>
  <c r="S211" i="4"/>
  <c r="S35" i="4"/>
  <c r="S212" i="4"/>
  <c r="S36" i="4"/>
  <c r="S213" i="4"/>
  <c r="S37" i="4"/>
  <c r="S214" i="4"/>
  <c r="S38" i="4"/>
  <c r="S215" i="4"/>
  <c r="S39" i="4"/>
  <c r="S216" i="4"/>
  <c r="S40" i="4"/>
  <c r="S217" i="4"/>
  <c r="S41" i="4"/>
  <c r="S218" i="4"/>
  <c r="S42" i="4"/>
  <c r="S219" i="4"/>
  <c r="S43" i="4"/>
  <c r="S220" i="4"/>
  <c r="S44" i="4"/>
  <c r="S221" i="4"/>
  <c r="S45" i="4"/>
  <c r="S222" i="4"/>
  <c r="S47" i="4"/>
  <c r="S224" i="4"/>
  <c r="S48" i="4"/>
  <c r="S225" i="4"/>
  <c r="S49" i="4"/>
  <c r="S226" i="4"/>
  <c r="S50" i="4"/>
  <c r="S227" i="4"/>
  <c r="S51" i="4"/>
  <c r="S228" i="4"/>
  <c r="S52" i="4"/>
  <c r="S229" i="4"/>
  <c r="S53" i="4"/>
  <c r="S230" i="4"/>
  <c r="S54" i="4"/>
  <c r="S231" i="4"/>
  <c r="S55" i="4"/>
  <c r="S232" i="4"/>
  <c r="U183" i="4"/>
  <c r="U184" i="4"/>
  <c r="U185" i="4"/>
  <c r="U186" i="4"/>
  <c r="U187" i="4"/>
  <c r="U188" i="4"/>
  <c r="U189" i="4"/>
  <c r="U190" i="4"/>
  <c r="U191" i="4"/>
  <c r="U192" i="4"/>
  <c r="U193" i="4"/>
  <c r="U194" i="4"/>
  <c r="U195" i="4"/>
  <c r="U196" i="4"/>
  <c r="U197" i="4"/>
  <c r="U198" i="4"/>
  <c r="U199" i="4"/>
  <c r="U200" i="4"/>
  <c r="U201" i="4"/>
  <c r="U202" i="4"/>
  <c r="U203" i="4"/>
  <c r="U204" i="4"/>
  <c r="U205" i="4"/>
  <c r="U206" i="4"/>
  <c r="U207" i="4"/>
  <c r="U208" i="4"/>
  <c r="U209" i="4"/>
  <c r="U210" i="4"/>
  <c r="U211" i="4"/>
  <c r="U212" i="4"/>
  <c r="U213" i="4"/>
  <c r="U214" i="4"/>
  <c r="U215" i="4"/>
  <c r="U216" i="4"/>
  <c r="U217" i="4"/>
  <c r="U218" i="4"/>
  <c r="U219" i="4"/>
  <c r="U220" i="4"/>
  <c r="U221" i="4"/>
  <c r="U222" i="4"/>
  <c r="U223" i="4"/>
  <c r="U224" i="4"/>
  <c r="U225" i="4"/>
  <c r="U226" i="4"/>
  <c r="U227" i="4"/>
  <c r="U228" i="4"/>
  <c r="U229" i="4"/>
  <c r="U230" i="4"/>
  <c r="U231" i="4"/>
  <c r="U232" i="4"/>
  <c r="U182" i="4"/>
  <c r="S233" i="4"/>
  <c r="S182" i="51"/>
  <c r="S184" i="51"/>
  <c r="S186" i="51"/>
  <c r="S188" i="51"/>
  <c r="S190" i="51"/>
  <c r="S192" i="51"/>
  <c r="S194" i="51"/>
  <c r="S196" i="51"/>
  <c r="S198" i="51"/>
  <c r="S200" i="51"/>
  <c r="S202" i="51"/>
  <c r="S204" i="51"/>
  <c r="S206" i="51"/>
  <c r="S208" i="51"/>
  <c r="S210" i="51"/>
  <c r="S212" i="51"/>
  <c r="S214" i="51"/>
  <c r="S216" i="51"/>
  <c r="S218" i="51"/>
  <c r="S220" i="51"/>
  <c r="S222" i="51"/>
  <c r="S224" i="51"/>
  <c r="S226" i="51"/>
  <c r="S228" i="51"/>
  <c r="S230" i="51"/>
  <c r="S232" i="51"/>
  <c r="S183" i="51"/>
  <c r="S185" i="51"/>
  <c r="S187" i="51"/>
  <c r="S189" i="51"/>
  <c r="S191" i="51"/>
  <c r="S193" i="51"/>
  <c r="S195" i="51"/>
  <c r="S197" i="51"/>
  <c r="S199" i="51"/>
  <c r="S201" i="51"/>
  <c r="S203" i="51"/>
  <c r="S205" i="51"/>
  <c r="S207" i="51"/>
  <c r="S209" i="51"/>
  <c r="S211" i="51"/>
  <c r="S213" i="51"/>
  <c r="S215" i="51"/>
  <c r="S217" i="51"/>
  <c r="S219" i="51"/>
  <c r="S221" i="51"/>
  <c r="S223" i="51"/>
  <c r="S225" i="51"/>
  <c r="S227" i="51"/>
  <c r="S229" i="51"/>
  <c r="S231" i="51"/>
  <c r="S233" i="51"/>
  <c r="S6" i="19"/>
  <c r="S7" i="19"/>
  <c r="S8" i="19"/>
  <c r="S9" i="19"/>
  <c r="S10" i="19"/>
  <c r="S11" i="19"/>
  <c r="S12" i="19"/>
  <c r="S13" i="19"/>
  <c r="S14" i="19"/>
  <c r="S15" i="19"/>
  <c r="S16" i="19"/>
  <c r="S17" i="19"/>
  <c r="S18" i="19"/>
  <c r="S19" i="19"/>
  <c r="S20" i="19"/>
  <c r="S21" i="19"/>
  <c r="S22" i="19"/>
  <c r="S23" i="19"/>
  <c r="S24" i="19"/>
  <c r="S25" i="19"/>
  <c r="S26" i="19"/>
  <c r="S27" i="19"/>
  <c r="S28" i="19"/>
  <c r="S29" i="19"/>
  <c r="S30" i="19"/>
  <c r="S31" i="19"/>
  <c r="S32" i="19"/>
  <c r="S33" i="19"/>
  <c r="S34" i="19"/>
  <c r="S35" i="19"/>
  <c r="S36" i="19"/>
  <c r="S37" i="19"/>
  <c r="S38" i="19"/>
  <c r="S39" i="19"/>
  <c r="S40" i="19"/>
  <c r="S41" i="19"/>
  <c r="S42" i="19"/>
  <c r="S43" i="19"/>
  <c r="S44" i="19"/>
  <c r="S45" i="19"/>
  <c r="S46" i="19"/>
  <c r="S47" i="19"/>
  <c r="S48" i="19"/>
  <c r="S49" i="19"/>
  <c r="S50" i="19"/>
  <c r="S51" i="19"/>
  <c r="S52" i="19"/>
  <c r="S53" i="19"/>
  <c r="S54" i="19"/>
  <c r="S55" i="19"/>
  <c r="S56" i="19"/>
  <c r="S5" i="19"/>
  <c r="N41" i="62"/>
  <c r="O41" i="62"/>
  <c r="J41" i="62"/>
  <c r="F55" i="89"/>
  <c r="K41" i="62"/>
  <c r="G55" i="89"/>
  <c r="L41" i="62"/>
  <c r="B124" i="52"/>
  <c r="B124" i="54"/>
  <c r="B124" i="112"/>
  <c r="C124" i="52"/>
  <c r="C124" i="112"/>
  <c r="D124" i="52"/>
  <c r="D124" i="112"/>
  <c r="E124" i="52"/>
  <c r="E124" i="112"/>
  <c r="F124" i="52"/>
  <c r="F124" i="112"/>
  <c r="G124" i="52"/>
  <c r="G124" i="112"/>
  <c r="H124" i="52"/>
  <c r="H124" i="112"/>
  <c r="I124" i="52"/>
  <c r="I124" i="112"/>
  <c r="J124" i="52"/>
  <c r="J124" i="112"/>
  <c r="K124" i="52"/>
  <c r="K124" i="112"/>
  <c r="L124" i="52"/>
  <c r="L124" i="112"/>
  <c r="M124" i="52"/>
  <c r="M124" i="112"/>
  <c r="N124" i="52"/>
  <c r="N124" i="112"/>
  <c r="O124" i="52"/>
  <c r="O124" i="112"/>
  <c r="P124" i="52"/>
  <c r="P124" i="112"/>
  <c r="Q124" i="112"/>
  <c r="R124" i="52"/>
  <c r="R124" i="112"/>
  <c r="B125" i="52"/>
  <c r="B125" i="112"/>
  <c r="C125" i="52"/>
  <c r="C125" i="112"/>
  <c r="D125" i="52"/>
  <c r="D125" i="112"/>
  <c r="E125" i="52"/>
  <c r="E125" i="112"/>
  <c r="F125" i="52"/>
  <c r="F125" i="112"/>
  <c r="G125" i="52"/>
  <c r="G125" i="112"/>
  <c r="H125" i="52"/>
  <c r="H125" i="112"/>
  <c r="I125" i="52"/>
  <c r="I125" i="112"/>
  <c r="J125" i="52"/>
  <c r="J125" i="112"/>
  <c r="K125" i="52"/>
  <c r="K125" i="112"/>
  <c r="L125" i="52"/>
  <c r="L125" i="112"/>
  <c r="M125" i="52"/>
  <c r="M125" i="112"/>
  <c r="N125" i="52"/>
  <c r="N125" i="112"/>
  <c r="O125" i="52"/>
  <c r="O125" i="112"/>
  <c r="P125" i="52"/>
  <c r="P125" i="112"/>
  <c r="Q125" i="112"/>
  <c r="R125" i="52"/>
  <c r="R125" i="112"/>
  <c r="B126" i="52"/>
  <c r="B126" i="112"/>
  <c r="C126" i="52"/>
  <c r="C126" i="112"/>
  <c r="D126" i="52"/>
  <c r="D126" i="112"/>
  <c r="E126" i="52"/>
  <c r="E126" i="112"/>
  <c r="F126" i="52"/>
  <c r="F126" i="112"/>
  <c r="G126" i="52"/>
  <c r="G126" i="112"/>
  <c r="H126" i="52"/>
  <c r="H126" i="112"/>
  <c r="I126" i="52"/>
  <c r="I126" i="112"/>
  <c r="J126" i="52"/>
  <c r="J126" i="112"/>
  <c r="K126" i="52"/>
  <c r="K126" i="112"/>
  <c r="L126" i="52"/>
  <c r="L126" i="112"/>
  <c r="M126" i="52"/>
  <c r="M126" i="112"/>
  <c r="N126" i="52"/>
  <c r="N126" i="112"/>
  <c r="O126" i="52"/>
  <c r="O126" i="112"/>
  <c r="P126" i="52"/>
  <c r="P126" i="112"/>
  <c r="Q126" i="112"/>
  <c r="R126" i="52"/>
  <c r="R126" i="112"/>
  <c r="B127" i="52"/>
  <c r="B127" i="112"/>
  <c r="C127" i="52"/>
  <c r="C127" i="112"/>
  <c r="D127" i="52"/>
  <c r="D127" i="112"/>
  <c r="E127" i="52"/>
  <c r="E127" i="112"/>
  <c r="F127" i="52"/>
  <c r="F127" i="112"/>
  <c r="G127" i="52"/>
  <c r="G127" i="112"/>
  <c r="H127" i="52"/>
  <c r="H127" i="112"/>
  <c r="I127" i="52"/>
  <c r="I127" i="112"/>
  <c r="J127" i="52"/>
  <c r="J127" i="112"/>
  <c r="K127" i="52"/>
  <c r="K127" i="112"/>
  <c r="L127" i="52"/>
  <c r="L127" i="112"/>
  <c r="M127" i="52"/>
  <c r="M127" i="112"/>
  <c r="N127" i="52"/>
  <c r="N127" i="112"/>
  <c r="O127" i="52"/>
  <c r="O127" i="112"/>
  <c r="P127" i="52"/>
  <c r="P127" i="112"/>
  <c r="Q127" i="112"/>
  <c r="R127" i="52"/>
  <c r="R127" i="112"/>
  <c r="B128" i="52"/>
  <c r="B128" i="112"/>
  <c r="C128" i="52"/>
  <c r="C128" i="112"/>
  <c r="D128" i="52"/>
  <c r="D128" i="112"/>
  <c r="E128" i="52"/>
  <c r="E128" i="112"/>
  <c r="F128" i="52"/>
  <c r="F128" i="112"/>
  <c r="G128" i="52"/>
  <c r="G128" i="112"/>
  <c r="H128" i="52"/>
  <c r="H128" i="112"/>
  <c r="I128" i="52"/>
  <c r="I128" i="112"/>
  <c r="J128" i="52"/>
  <c r="J128" i="112"/>
  <c r="K128" i="52"/>
  <c r="K128" i="112"/>
  <c r="L128" i="52"/>
  <c r="L128" i="112"/>
  <c r="M128" i="52"/>
  <c r="M128" i="112"/>
  <c r="N128" i="52"/>
  <c r="N128" i="112"/>
  <c r="O128" i="52"/>
  <c r="O128" i="112"/>
  <c r="P128" i="52"/>
  <c r="P128" i="112"/>
  <c r="Q128" i="112"/>
  <c r="R128" i="52"/>
  <c r="R128" i="112"/>
  <c r="B129" i="52"/>
  <c r="B129" i="112"/>
  <c r="C129" i="52"/>
  <c r="C129" i="112"/>
  <c r="D129" i="52"/>
  <c r="D129" i="112"/>
  <c r="E129" i="52"/>
  <c r="E129" i="112"/>
  <c r="F129" i="52"/>
  <c r="F129" i="112"/>
  <c r="G129" i="52"/>
  <c r="G129" i="112"/>
  <c r="H129" i="52"/>
  <c r="H129" i="112"/>
  <c r="I129" i="52"/>
  <c r="I129" i="112"/>
  <c r="J129" i="52"/>
  <c r="J129" i="112"/>
  <c r="K129" i="52"/>
  <c r="K129" i="112"/>
  <c r="L129" i="52"/>
  <c r="L129" i="112"/>
  <c r="M129" i="52"/>
  <c r="M129" i="112"/>
  <c r="N129" i="52"/>
  <c r="N129" i="112"/>
  <c r="O129" i="52"/>
  <c r="O129" i="112"/>
  <c r="P129" i="52"/>
  <c r="P129" i="112"/>
  <c r="Q129" i="112"/>
  <c r="R129" i="52"/>
  <c r="R129" i="112"/>
  <c r="B130" i="52"/>
  <c r="B130" i="112"/>
  <c r="C130" i="52"/>
  <c r="C130" i="112"/>
  <c r="D130" i="52"/>
  <c r="D130" i="112"/>
  <c r="E130" i="52"/>
  <c r="E130" i="112"/>
  <c r="F130" i="52"/>
  <c r="F130" i="112"/>
  <c r="G130" i="52"/>
  <c r="G130" i="112"/>
  <c r="H130" i="52"/>
  <c r="H130" i="112"/>
  <c r="I130" i="52"/>
  <c r="I130" i="112"/>
  <c r="J130" i="52"/>
  <c r="J130" i="112"/>
  <c r="K130" i="52"/>
  <c r="K130" i="112"/>
  <c r="L130" i="52"/>
  <c r="L130" i="112"/>
  <c r="M130" i="52"/>
  <c r="M130" i="112"/>
  <c r="N130" i="52"/>
  <c r="N130" i="112"/>
  <c r="O130" i="52"/>
  <c r="O130" i="112"/>
  <c r="P130" i="52"/>
  <c r="P130" i="112"/>
  <c r="Q130" i="112"/>
  <c r="R130" i="52"/>
  <c r="R130" i="112"/>
  <c r="B131" i="52"/>
  <c r="B131" i="112"/>
  <c r="C131" i="52"/>
  <c r="C131" i="112"/>
  <c r="D131" i="52"/>
  <c r="D131" i="112"/>
  <c r="E131" i="52"/>
  <c r="E131" i="112"/>
  <c r="F131" i="52"/>
  <c r="F131" i="112"/>
  <c r="G131" i="52"/>
  <c r="G131" i="112"/>
  <c r="H131" i="52"/>
  <c r="H131" i="112"/>
  <c r="I131" i="52"/>
  <c r="I131" i="112"/>
  <c r="J131" i="52"/>
  <c r="J131" i="112"/>
  <c r="K131" i="52"/>
  <c r="K131" i="112"/>
  <c r="L131" i="52"/>
  <c r="L131" i="112"/>
  <c r="M131" i="52"/>
  <c r="M131" i="112"/>
  <c r="N131" i="52"/>
  <c r="N131" i="112"/>
  <c r="O131" i="52"/>
  <c r="O131" i="112"/>
  <c r="P131" i="52"/>
  <c r="P131" i="112"/>
  <c r="Q131" i="112"/>
  <c r="R131" i="52"/>
  <c r="R131" i="112"/>
  <c r="B132" i="52"/>
  <c r="B132" i="112"/>
  <c r="C132" i="52"/>
  <c r="C132" i="112"/>
  <c r="D132" i="52"/>
  <c r="D132" i="112"/>
  <c r="E132" i="52"/>
  <c r="E132" i="112"/>
  <c r="F132" i="52"/>
  <c r="F132" i="112"/>
  <c r="G132" i="52"/>
  <c r="G132" i="112"/>
  <c r="H132" i="52"/>
  <c r="H132" i="112"/>
  <c r="I132" i="52"/>
  <c r="I132" i="112"/>
  <c r="J132" i="52"/>
  <c r="J132" i="112"/>
  <c r="K132" i="52"/>
  <c r="K132" i="112"/>
  <c r="L132" i="52"/>
  <c r="L132" i="112"/>
  <c r="M132" i="52"/>
  <c r="M132" i="112"/>
  <c r="N132" i="52"/>
  <c r="N132" i="112"/>
  <c r="O132" i="52"/>
  <c r="O132" i="112"/>
  <c r="P132" i="52"/>
  <c r="P132" i="112"/>
  <c r="Q132" i="112"/>
  <c r="R132" i="52"/>
  <c r="R132" i="112"/>
  <c r="B133" i="52"/>
  <c r="B133" i="112"/>
  <c r="C133" i="52"/>
  <c r="C133" i="112"/>
  <c r="D133" i="52"/>
  <c r="D133" i="112"/>
  <c r="E133" i="52"/>
  <c r="E133" i="112"/>
  <c r="F133" i="52"/>
  <c r="F133" i="112"/>
  <c r="G133" i="52"/>
  <c r="G133" i="112"/>
  <c r="H133" i="52"/>
  <c r="H133" i="112"/>
  <c r="I133" i="52"/>
  <c r="I133" i="112"/>
  <c r="J133" i="52"/>
  <c r="J133" i="112"/>
  <c r="K133" i="52"/>
  <c r="K133" i="112"/>
  <c r="L133" i="52"/>
  <c r="L133" i="112"/>
  <c r="M133" i="52"/>
  <c r="M133" i="112"/>
  <c r="N133" i="52"/>
  <c r="N133" i="112"/>
  <c r="O133" i="52"/>
  <c r="O133" i="112"/>
  <c r="P133" i="52"/>
  <c r="P133" i="112"/>
  <c r="Q133" i="112"/>
  <c r="R133" i="52"/>
  <c r="R133" i="112"/>
  <c r="B134" i="52"/>
  <c r="B134" i="112"/>
  <c r="C134" i="52"/>
  <c r="C134" i="112"/>
  <c r="D134" i="52"/>
  <c r="D134" i="112"/>
  <c r="E134" i="52"/>
  <c r="E134" i="112"/>
  <c r="F134" i="52"/>
  <c r="F134" i="112"/>
  <c r="G134" i="52"/>
  <c r="G134" i="112"/>
  <c r="H134" i="52"/>
  <c r="H134" i="112"/>
  <c r="I134" i="52"/>
  <c r="I134" i="112"/>
  <c r="J134" i="52"/>
  <c r="J134" i="112"/>
  <c r="K134" i="52"/>
  <c r="K134" i="112"/>
  <c r="L134" i="52"/>
  <c r="L134" i="112"/>
  <c r="M134" i="52"/>
  <c r="M134" i="112"/>
  <c r="N134" i="52"/>
  <c r="N134" i="112"/>
  <c r="O134" i="52"/>
  <c r="O134" i="112"/>
  <c r="P134" i="52"/>
  <c r="P134" i="112"/>
  <c r="Q134" i="112"/>
  <c r="R134" i="52"/>
  <c r="R134" i="112"/>
  <c r="B135" i="52"/>
  <c r="B135" i="112"/>
  <c r="C135" i="52"/>
  <c r="C135" i="112"/>
  <c r="D135" i="52"/>
  <c r="D135" i="112"/>
  <c r="E135" i="52"/>
  <c r="E135" i="112"/>
  <c r="F135" i="52"/>
  <c r="F135" i="112"/>
  <c r="G135" i="52"/>
  <c r="G135" i="112"/>
  <c r="H135" i="52"/>
  <c r="H135" i="112"/>
  <c r="I135" i="52"/>
  <c r="I135" i="112"/>
  <c r="J135" i="52"/>
  <c r="J135" i="112"/>
  <c r="K135" i="52"/>
  <c r="K135" i="112"/>
  <c r="L135" i="52"/>
  <c r="L135" i="112"/>
  <c r="M135" i="52"/>
  <c r="M135" i="112"/>
  <c r="N135" i="52"/>
  <c r="N135" i="112"/>
  <c r="O135" i="52"/>
  <c r="O135" i="112"/>
  <c r="P135" i="52"/>
  <c r="P135" i="112"/>
  <c r="Q135" i="112"/>
  <c r="R135" i="52"/>
  <c r="R135" i="112"/>
  <c r="B136" i="52"/>
  <c r="B136" i="112"/>
  <c r="C136" i="52"/>
  <c r="C136" i="112"/>
  <c r="D136" i="52"/>
  <c r="D136" i="112"/>
  <c r="E136" i="52"/>
  <c r="E136" i="112"/>
  <c r="F136" i="52"/>
  <c r="F136" i="112"/>
  <c r="G136" i="52"/>
  <c r="G136" i="112"/>
  <c r="H136" i="52"/>
  <c r="H136" i="112"/>
  <c r="I136" i="52"/>
  <c r="I136" i="112"/>
  <c r="J136" i="52"/>
  <c r="J136" i="112"/>
  <c r="K136" i="52"/>
  <c r="K136" i="112"/>
  <c r="L136" i="52"/>
  <c r="L136" i="112"/>
  <c r="M136" i="52"/>
  <c r="M136" i="112"/>
  <c r="N136" i="52"/>
  <c r="N136" i="112"/>
  <c r="O136" i="52"/>
  <c r="O136" i="112"/>
  <c r="P136" i="52"/>
  <c r="P136" i="112"/>
  <c r="Q136" i="112"/>
  <c r="R136" i="52"/>
  <c r="R136" i="112"/>
  <c r="B137" i="52"/>
  <c r="B137" i="112"/>
  <c r="C137" i="52"/>
  <c r="C137" i="112"/>
  <c r="D137" i="52"/>
  <c r="D137" i="112"/>
  <c r="E137" i="52"/>
  <c r="E137" i="112"/>
  <c r="F137" i="52"/>
  <c r="F137" i="112"/>
  <c r="G137" i="52"/>
  <c r="G137" i="112"/>
  <c r="H137" i="52"/>
  <c r="H137" i="112"/>
  <c r="I137" i="52"/>
  <c r="I137" i="112"/>
  <c r="J137" i="52"/>
  <c r="J137" i="112"/>
  <c r="K137" i="52"/>
  <c r="K137" i="112"/>
  <c r="L137" i="52"/>
  <c r="L137" i="112"/>
  <c r="M137" i="52"/>
  <c r="M137" i="112"/>
  <c r="N137" i="52"/>
  <c r="N137" i="112"/>
  <c r="O137" i="52"/>
  <c r="O137" i="112"/>
  <c r="P137" i="52"/>
  <c r="P137" i="112"/>
  <c r="Q137" i="112"/>
  <c r="R137" i="52"/>
  <c r="R137" i="112"/>
  <c r="B138" i="52"/>
  <c r="B138" i="112"/>
  <c r="C138" i="52"/>
  <c r="C138" i="112"/>
  <c r="D138" i="52"/>
  <c r="D138" i="112"/>
  <c r="E138" i="52"/>
  <c r="E138" i="112"/>
  <c r="F138" i="52"/>
  <c r="F138" i="112"/>
  <c r="G138" i="52"/>
  <c r="G138" i="112"/>
  <c r="H138" i="52"/>
  <c r="H138" i="112"/>
  <c r="I138" i="52"/>
  <c r="I138" i="112"/>
  <c r="J138" i="52"/>
  <c r="J138" i="112"/>
  <c r="K138" i="52"/>
  <c r="K138" i="112"/>
  <c r="L138" i="52"/>
  <c r="L138" i="112"/>
  <c r="M138" i="52"/>
  <c r="M138" i="112"/>
  <c r="N138" i="52"/>
  <c r="N138" i="112"/>
  <c r="O138" i="52"/>
  <c r="O138" i="112"/>
  <c r="P138" i="52"/>
  <c r="P138" i="112"/>
  <c r="Q138" i="112"/>
  <c r="R138" i="52"/>
  <c r="R138" i="112"/>
  <c r="B139" i="52"/>
  <c r="B139" i="112"/>
  <c r="C139" i="52"/>
  <c r="C139" i="112"/>
  <c r="D139" i="52"/>
  <c r="D139" i="112"/>
  <c r="E139" i="52"/>
  <c r="E139" i="112"/>
  <c r="F139" i="52"/>
  <c r="F139" i="112"/>
  <c r="G139" i="52"/>
  <c r="G139" i="112"/>
  <c r="H139" i="52"/>
  <c r="H139" i="112"/>
  <c r="I139" i="52"/>
  <c r="I139" i="112"/>
  <c r="J139" i="52"/>
  <c r="J139" i="112"/>
  <c r="K139" i="52"/>
  <c r="K139" i="112"/>
  <c r="L139" i="52"/>
  <c r="L139" i="112"/>
  <c r="M139" i="52"/>
  <c r="M139" i="112"/>
  <c r="N139" i="52"/>
  <c r="N139" i="112"/>
  <c r="O139" i="52"/>
  <c r="O139" i="112"/>
  <c r="P139" i="52"/>
  <c r="P139" i="112"/>
  <c r="Q139" i="112"/>
  <c r="R139" i="52"/>
  <c r="R139" i="112"/>
  <c r="B140" i="52"/>
  <c r="B140" i="112"/>
  <c r="C140" i="52"/>
  <c r="C140" i="112"/>
  <c r="D140" i="52"/>
  <c r="D140" i="112"/>
  <c r="E140" i="52"/>
  <c r="E140" i="112"/>
  <c r="F140" i="52"/>
  <c r="F140" i="112"/>
  <c r="G140" i="52"/>
  <c r="G140" i="112"/>
  <c r="H140" i="52"/>
  <c r="H140" i="112"/>
  <c r="I140" i="52"/>
  <c r="I140" i="112"/>
  <c r="J140" i="52"/>
  <c r="J140" i="112"/>
  <c r="K140" i="52"/>
  <c r="K140" i="112"/>
  <c r="L140" i="52"/>
  <c r="L140" i="112"/>
  <c r="M140" i="52"/>
  <c r="M140" i="112"/>
  <c r="N140" i="52"/>
  <c r="N140" i="112"/>
  <c r="O140" i="52"/>
  <c r="O140" i="112"/>
  <c r="P140" i="52"/>
  <c r="P140" i="112"/>
  <c r="Q140" i="112"/>
  <c r="R140" i="52"/>
  <c r="R140" i="112"/>
  <c r="B141" i="52"/>
  <c r="B141" i="112"/>
  <c r="C141" i="52"/>
  <c r="C141" i="112"/>
  <c r="D141" i="52"/>
  <c r="D141" i="112"/>
  <c r="E141" i="52"/>
  <c r="E141" i="112"/>
  <c r="F141" i="52"/>
  <c r="F141" i="112"/>
  <c r="G141" i="52"/>
  <c r="G141" i="112"/>
  <c r="H141" i="52"/>
  <c r="H141" i="112"/>
  <c r="I141" i="52"/>
  <c r="I141" i="112"/>
  <c r="J141" i="52"/>
  <c r="J141" i="112"/>
  <c r="K141" i="52"/>
  <c r="K141" i="112"/>
  <c r="L141" i="52"/>
  <c r="L141" i="112"/>
  <c r="M141" i="52"/>
  <c r="M141" i="112"/>
  <c r="N141" i="52"/>
  <c r="N141" i="112"/>
  <c r="O141" i="52"/>
  <c r="O141" i="112"/>
  <c r="P141" i="52"/>
  <c r="P141" i="112"/>
  <c r="Q141" i="112"/>
  <c r="R141" i="52"/>
  <c r="R141" i="112"/>
  <c r="B142" i="52"/>
  <c r="B142" i="112"/>
  <c r="C142" i="52"/>
  <c r="C142" i="112"/>
  <c r="D142" i="52"/>
  <c r="D142" i="112"/>
  <c r="E142" i="52"/>
  <c r="E142" i="112"/>
  <c r="F142" i="52"/>
  <c r="F142" i="112"/>
  <c r="G142" i="52"/>
  <c r="G142" i="112"/>
  <c r="H142" i="52"/>
  <c r="H142" i="112"/>
  <c r="I142" i="52"/>
  <c r="I142" i="112"/>
  <c r="J142" i="52"/>
  <c r="J142" i="112"/>
  <c r="K142" i="52"/>
  <c r="K142" i="112"/>
  <c r="L142" i="52"/>
  <c r="L142" i="112"/>
  <c r="M142" i="52"/>
  <c r="M142" i="112"/>
  <c r="N142" i="52"/>
  <c r="N142" i="112"/>
  <c r="O142" i="52"/>
  <c r="O142" i="112"/>
  <c r="P142" i="52"/>
  <c r="P142" i="112"/>
  <c r="Q142" i="112"/>
  <c r="R142" i="52"/>
  <c r="R142" i="112"/>
  <c r="B143" i="52"/>
  <c r="B143" i="112"/>
  <c r="C143" i="52"/>
  <c r="C143" i="112"/>
  <c r="D143" i="52"/>
  <c r="D143" i="112"/>
  <c r="E143" i="52"/>
  <c r="E143" i="112"/>
  <c r="F143" i="52"/>
  <c r="F143" i="112"/>
  <c r="G143" i="52"/>
  <c r="G143" i="112"/>
  <c r="H143" i="52"/>
  <c r="H143" i="112"/>
  <c r="I143" i="52"/>
  <c r="I143" i="112"/>
  <c r="J143" i="52"/>
  <c r="J143" i="112"/>
  <c r="K143" i="52"/>
  <c r="K143" i="112"/>
  <c r="L143" i="52"/>
  <c r="L143" i="112"/>
  <c r="M143" i="52"/>
  <c r="M143" i="112"/>
  <c r="N143" i="52"/>
  <c r="N143" i="112"/>
  <c r="O143" i="52"/>
  <c r="O143" i="112"/>
  <c r="P143" i="52"/>
  <c r="P143" i="112"/>
  <c r="Q143" i="112"/>
  <c r="R143" i="52"/>
  <c r="R143" i="112"/>
  <c r="B144" i="52"/>
  <c r="B144" i="112"/>
  <c r="C144" i="52"/>
  <c r="C144" i="112"/>
  <c r="D144" i="52"/>
  <c r="D144" i="112"/>
  <c r="E144" i="52"/>
  <c r="E144" i="112"/>
  <c r="F144" i="52"/>
  <c r="F144" i="112"/>
  <c r="G144" i="52"/>
  <c r="G144" i="112"/>
  <c r="H144" i="52"/>
  <c r="H144" i="112"/>
  <c r="I144" i="52"/>
  <c r="I144" i="112"/>
  <c r="J144" i="52"/>
  <c r="J144" i="112"/>
  <c r="K144" i="52"/>
  <c r="K144" i="112"/>
  <c r="L144" i="52"/>
  <c r="L144" i="112"/>
  <c r="M144" i="52"/>
  <c r="M144" i="112"/>
  <c r="N144" i="52"/>
  <c r="N144" i="112"/>
  <c r="O144" i="52"/>
  <c r="O144" i="112"/>
  <c r="P144" i="52"/>
  <c r="P144" i="112"/>
  <c r="Q144" i="112"/>
  <c r="R144" i="52"/>
  <c r="R144" i="112"/>
  <c r="B145" i="52"/>
  <c r="B145" i="112"/>
  <c r="C145" i="52"/>
  <c r="C145" i="112"/>
  <c r="D145" i="52"/>
  <c r="D145" i="112"/>
  <c r="E145" i="52"/>
  <c r="E145" i="112"/>
  <c r="F145" i="52"/>
  <c r="F145" i="112"/>
  <c r="G145" i="52"/>
  <c r="G145" i="112"/>
  <c r="H145" i="52"/>
  <c r="H145" i="112"/>
  <c r="I145" i="52"/>
  <c r="I145" i="112"/>
  <c r="J145" i="52"/>
  <c r="J145" i="112"/>
  <c r="K145" i="52"/>
  <c r="K145" i="112"/>
  <c r="L145" i="52"/>
  <c r="L145" i="112"/>
  <c r="M145" i="52"/>
  <c r="M145" i="112"/>
  <c r="N145" i="52"/>
  <c r="N145" i="112"/>
  <c r="O145" i="52"/>
  <c r="O145" i="112"/>
  <c r="P145" i="52"/>
  <c r="P145" i="112"/>
  <c r="Q145" i="112"/>
  <c r="R145" i="52"/>
  <c r="R145" i="112"/>
  <c r="B146" i="52"/>
  <c r="B146" i="112"/>
  <c r="C146" i="52"/>
  <c r="C146" i="112"/>
  <c r="D146" i="52"/>
  <c r="D146" i="112"/>
  <c r="E146" i="52"/>
  <c r="E146" i="112"/>
  <c r="F146" i="52"/>
  <c r="F146" i="112"/>
  <c r="G146" i="52"/>
  <c r="G146" i="112"/>
  <c r="H146" i="52"/>
  <c r="H146" i="112"/>
  <c r="I146" i="52"/>
  <c r="I146" i="112"/>
  <c r="J146" i="52"/>
  <c r="J146" i="112"/>
  <c r="K146" i="52"/>
  <c r="K146" i="112"/>
  <c r="L146" i="52"/>
  <c r="L146" i="112"/>
  <c r="M146" i="52"/>
  <c r="M146" i="112"/>
  <c r="N146" i="52"/>
  <c r="N146" i="112"/>
  <c r="O146" i="52"/>
  <c r="O146" i="112"/>
  <c r="P146" i="52"/>
  <c r="P146" i="112"/>
  <c r="Q146" i="112"/>
  <c r="R146" i="52"/>
  <c r="R146" i="112"/>
  <c r="B147" i="52"/>
  <c r="B147" i="112"/>
  <c r="C147" i="52"/>
  <c r="C147" i="112"/>
  <c r="D147" i="52"/>
  <c r="D147" i="112"/>
  <c r="E147" i="52"/>
  <c r="E147" i="112"/>
  <c r="F147" i="52"/>
  <c r="F147" i="112"/>
  <c r="G147" i="52"/>
  <c r="G147" i="112"/>
  <c r="H147" i="52"/>
  <c r="H147" i="112"/>
  <c r="I147" i="52"/>
  <c r="I147" i="112"/>
  <c r="J147" i="52"/>
  <c r="J147" i="112"/>
  <c r="K147" i="52"/>
  <c r="K147" i="112"/>
  <c r="L147" i="52"/>
  <c r="L147" i="112"/>
  <c r="M147" i="52"/>
  <c r="M147" i="112"/>
  <c r="N147" i="52"/>
  <c r="N147" i="112"/>
  <c r="O147" i="52"/>
  <c r="O147" i="112"/>
  <c r="P147" i="52"/>
  <c r="P147" i="112"/>
  <c r="Q147" i="112"/>
  <c r="R147" i="52"/>
  <c r="R147" i="112"/>
  <c r="B148" i="52"/>
  <c r="B148" i="112"/>
  <c r="C148" i="52"/>
  <c r="C148" i="112"/>
  <c r="D148" i="52"/>
  <c r="D148" i="112"/>
  <c r="E148" i="52"/>
  <c r="E148" i="112"/>
  <c r="F148" i="52"/>
  <c r="F148" i="112"/>
  <c r="G148" i="52"/>
  <c r="G148" i="112"/>
  <c r="H148" i="52"/>
  <c r="H148" i="112"/>
  <c r="I148" i="52"/>
  <c r="I148" i="112"/>
  <c r="J148" i="52"/>
  <c r="J148" i="112"/>
  <c r="K148" i="52"/>
  <c r="K148" i="112"/>
  <c r="L148" i="52"/>
  <c r="L148" i="112"/>
  <c r="M148" i="52"/>
  <c r="M148" i="112"/>
  <c r="N148" i="52"/>
  <c r="N148" i="112"/>
  <c r="O148" i="52"/>
  <c r="O148" i="112"/>
  <c r="P148" i="52"/>
  <c r="P148" i="112"/>
  <c r="Q148" i="112"/>
  <c r="R148" i="52"/>
  <c r="R148" i="112"/>
  <c r="B149" i="52"/>
  <c r="B149" i="112"/>
  <c r="C149" i="52"/>
  <c r="C149" i="112"/>
  <c r="D149" i="52"/>
  <c r="D149" i="112"/>
  <c r="E149" i="52"/>
  <c r="E149" i="112"/>
  <c r="F149" i="52"/>
  <c r="F149" i="112"/>
  <c r="G149" i="52"/>
  <c r="G149" i="112"/>
  <c r="H149" i="52"/>
  <c r="H149" i="112"/>
  <c r="I149" i="52"/>
  <c r="I149" i="112"/>
  <c r="J149" i="52"/>
  <c r="J149" i="112"/>
  <c r="K149" i="52"/>
  <c r="K149" i="112"/>
  <c r="L149" i="52"/>
  <c r="L149" i="112"/>
  <c r="M149" i="52"/>
  <c r="M149" i="112"/>
  <c r="N149" i="52"/>
  <c r="N149" i="112"/>
  <c r="O149" i="52"/>
  <c r="O149" i="112"/>
  <c r="P149" i="52"/>
  <c r="P149" i="112"/>
  <c r="Q149" i="112"/>
  <c r="R149" i="52"/>
  <c r="R149" i="112"/>
  <c r="B150" i="52"/>
  <c r="B150" i="112"/>
  <c r="C150" i="52"/>
  <c r="C150" i="112"/>
  <c r="D150" i="52"/>
  <c r="D150" i="112"/>
  <c r="E150" i="52"/>
  <c r="E150" i="112"/>
  <c r="F150" i="52"/>
  <c r="F150" i="112"/>
  <c r="G150" i="52"/>
  <c r="G150" i="112"/>
  <c r="H150" i="52"/>
  <c r="H150" i="112"/>
  <c r="I150" i="52"/>
  <c r="I150" i="112"/>
  <c r="J150" i="52"/>
  <c r="J150" i="112"/>
  <c r="K150" i="52"/>
  <c r="K150" i="112"/>
  <c r="L150" i="52"/>
  <c r="L150" i="112"/>
  <c r="M150" i="52"/>
  <c r="M150" i="112"/>
  <c r="N150" i="52"/>
  <c r="N150" i="112"/>
  <c r="O150" i="52"/>
  <c r="O150" i="112"/>
  <c r="P150" i="52"/>
  <c r="P150" i="112"/>
  <c r="Q150" i="112"/>
  <c r="R150" i="52"/>
  <c r="R150" i="112"/>
  <c r="B151" i="52"/>
  <c r="B151" i="112"/>
  <c r="C151" i="52"/>
  <c r="C151" i="112"/>
  <c r="D151" i="52"/>
  <c r="D151" i="112"/>
  <c r="E151" i="52"/>
  <c r="E151" i="112"/>
  <c r="F151" i="52"/>
  <c r="F151" i="112"/>
  <c r="G151" i="52"/>
  <c r="G151" i="112"/>
  <c r="H151" i="52"/>
  <c r="H151" i="112"/>
  <c r="I151" i="52"/>
  <c r="I151" i="112"/>
  <c r="J151" i="52"/>
  <c r="J151" i="112"/>
  <c r="K151" i="52"/>
  <c r="K151" i="112"/>
  <c r="L151" i="52"/>
  <c r="L151" i="112"/>
  <c r="M151" i="52"/>
  <c r="M151" i="112"/>
  <c r="N151" i="52"/>
  <c r="N151" i="112"/>
  <c r="O151" i="52"/>
  <c r="O151" i="112"/>
  <c r="P151" i="52"/>
  <c r="P151" i="112"/>
  <c r="Q151" i="112"/>
  <c r="R151" i="52"/>
  <c r="R151" i="112"/>
  <c r="B152" i="52"/>
  <c r="B152" i="112"/>
  <c r="C152" i="52"/>
  <c r="C152" i="112"/>
  <c r="D152" i="52"/>
  <c r="D152" i="112"/>
  <c r="E152" i="52"/>
  <c r="E152" i="112"/>
  <c r="F152" i="52"/>
  <c r="F152" i="112"/>
  <c r="G152" i="52"/>
  <c r="G152" i="112"/>
  <c r="H152" i="52"/>
  <c r="H152" i="112"/>
  <c r="I152" i="52"/>
  <c r="I152" i="112"/>
  <c r="J152" i="52"/>
  <c r="J152" i="112"/>
  <c r="K152" i="52"/>
  <c r="K152" i="112"/>
  <c r="L152" i="52"/>
  <c r="L152" i="112"/>
  <c r="M152" i="52"/>
  <c r="M152" i="112"/>
  <c r="N152" i="52"/>
  <c r="N152" i="112"/>
  <c r="O152" i="52"/>
  <c r="O152" i="112"/>
  <c r="P152" i="52"/>
  <c r="P152" i="112"/>
  <c r="Q152" i="112"/>
  <c r="R152" i="52"/>
  <c r="R152" i="112"/>
  <c r="B153" i="52"/>
  <c r="B153" i="112"/>
  <c r="C153" i="52"/>
  <c r="C153" i="112"/>
  <c r="D153" i="52"/>
  <c r="D153" i="112"/>
  <c r="E153" i="52"/>
  <c r="E153" i="112"/>
  <c r="F153" i="52"/>
  <c r="F153" i="112"/>
  <c r="G153" i="52"/>
  <c r="G153" i="112"/>
  <c r="H153" i="52"/>
  <c r="H153" i="112"/>
  <c r="I153" i="52"/>
  <c r="I153" i="112"/>
  <c r="J153" i="52"/>
  <c r="J153" i="112"/>
  <c r="K153" i="52"/>
  <c r="K153" i="112"/>
  <c r="L153" i="52"/>
  <c r="L153" i="112"/>
  <c r="M153" i="52"/>
  <c r="M153" i="112"/>
  <c r="N153" i="52"/>
  <c r="N153" i="112"/>
  <c r="O153" i="52"/>
  <c r="O153" i="112"/>
  <c r="P153" i="52"/>
  <c r="P153" i="112"/>
  <c r="Q153" i="112"/>
  <c r="R153" i="52"/>
  <c r="R153" i="112"/>
  <c r="B154" i="52"/>
  <c r="B154" i="112"/>
  <c r="C154" i="52"/>
  <c r="C154" i="112"/>
  <c r="D154" i="52"/>
  <c r="D154" i="112"/>
  <c r="E154" i="52"/>
  <c r="E154" i="112"/>
  <c r="F154" i="52"/>
  <c r="F154" i="112"/>
  <c r="G154" i="52"/>
  <c r="G154" i="112"/>
  <c r="H154" i="52"/>
  <c r="H154" i="112"/>
  <c r="I154" i="52"/>
  <c r="I154" i="112"/>
  <c r="J154" i="52"/>
  <c r="J154" i="112"/>
  <c r="K154" i="52"/>
  <c r="K154" i="112"/>
  <c r="L154" i="52"/>
  <c r="L154" i="112"/>
  <c r="M154" i="52"/>
  <c r="M154" i="112"/>
  <c r="N154" i="52"/>
  <c r="N154" i="112"/>
  <c r="O154" i="52"/>
  <c r="O154" i="112"/>
  <c r="P154" i="52"/>
  <c r="P154" i="112"/>
  <c r="Q154" i="112"/>
  <c r="R154" i="52"/>
  <c r="R154" i="112"/>
  <c r="B155" i="52"/>
  <c r="B155" i="112"/>
  <c r="C155" i="52"/>
  <c r="C155" i="112"/>
  <c r="D155" i="52"/>
  <c r="D155" i="112"/>
  <c r="E155" i="52"/>
  <c r="E155" i="112"/>
  <c r="F155" i="52"/>
  <c r="F155" i="112"/>
  <c r="G155" i="52"/>
  <c r="G155" i="112"/>
  <c r="H155" i="52"/>
  <c r="H155" i="112"/>
  <c r="I155" i="52"/>
  <c r="I155" i="112"/>
  <c r="J155" i="52"/>
  <c r="J155" i="112"/>
  <c r="K155" i="52"/>
  <c r="K155" i="112"/>
  <c r="L155" i="52"/>
  <c r="L155" i="112"/>
  <c r="M155" i="52"/>
  <c r="M155" i="112"/>
  <c r="N155" i="52"/>
  <c r="N155" i="112"/>
  <c r="O155" i="52"/>
  <c r="O155" i="112"/>
  <c r="P155" i="52"/>
  <c r="P155" i="112"/>
  <c r="Q155" i="112"/>
  <c r="R155" i="52"/>
  <c r="R155" i="112"/>
  <c r="B156" i="52"/>
  <c r="B156" i="112"/>
  <c r="C156" i="52"/>
  <c r="C156" i="112"/>
  <c r="D156" i="52"/>
  <c r="D156" i="112"/>
  <c r="E156" i="52"/>
  <c r="E156" i="112"/>
  <c r="F156" i="52"/>
  <c r="F156" i="112"/>
  <c r="G156" i="52"/>
  <c r="G156" i="112"/>
  <c r="H156" i="52"/>
  <c r="H156" i="112"/>
  <c r="I156" i="52"/>
  <c r="I156" i="112"/>
  <c r="J156" i="52"/>
  <c r="J156" i="112"/>
  <c r="K156" i="52"/>
  <c r="K156" i="112"/>
  <c r="L156" i="52"/>
  <c r="L156" i="112"/>
  <c r="M156" i="52"/>
  <c r="M156" i="112"/>
  <c r="N156" i="52"/>
  <c r="N156" i="112"/>
  <c r="O156" i="52"/>
  <c r="O156" i="112"/>
  <c r="P156" i="52"/>
  <c r="P156" i="112"/>
  <c r="Q156" i="112"/>
  <c r="R156" i="52"/>
  <c r="R156" i="112"/>
  <c r="B157" i="52"/>
  <c r="B157" i="112"/>
  <c r="C157" i="52"/>
  <c r="C157" i="112"/>
  <c r="D157" i="52"/>
  <c r="D157" i="112"/>
  <c r="E157" i="52"/>
  <c r="E157" i="112"/>
  <c r="F157" i="52"/>
  <c r="F157" i="112"/>
  <c r="G157" i="52"/>
  <c r="G157" i="112"/>
  <c r="H157" i="52"/>
  <c r="H157" i="112"/>
  <c r="I157" i="52"/>
  <c r="I157" i="112"/>
  <c r="J157" i="52"/>
  <c r="J157" i="112"/>
  <c r="K157" i="52"/>
  <c r="K157" i="112"/>
  <c r="L157" i="52"/>
  <c r="L157" i="112"/>
  <c r="M157" i="52"/>
  <c r="M157" i="112"/>
  <c r="N157" i="52"/>
  <c r="N157" i="112"/>
  <c r="O157" i="52"/>
  <c r="O157" i="112"/>
  <c r="P157" i="52"/>
  <c r="P157" i="112"/>
  <c r="Q157" i="112"/>
  <c r="R157" i="52"/>
  <c r="R157" i="112"/>
  <c r="B158" i="52"/>
  <c r="B158" i="112"/>
  <c r="C158" i="52"/>
  <c r="C158" i="112"/>
  <c r="D158" i="52"/>
  <c r="D158" i="112"/>
  <c r="E158" i="52"/>
  <c r="E158" i="112"/>
  <c r="F158" i="52"/>
  <c r="F158" i="112"/>
  <c r="G158" i="52"/>
  <c r="G158" i="112"/>
  <c r="H158" i="52"/>
  <c r="H158" i="112"/>
  <c r="I158" i="52"/>
  <c r="I158" i="112"/>
  <c r="J158" i="52"/>
  <c r="J158" i="112"/>
  <c r="K158" i="52"/>
  <c r="K158" i="112"/>
  <c r="L158" i="52"/>
  <c r="L158" i="112"/>
  <c r="M158" i="52"/>
  <c r="M158" i="112"/>
  <c r="N158" i="52"/>
  <c r="N158" i="112"/>
  <c r="O158" i="52"/>
  <c r="O158" i="112"/>
  <c r="P158" i="52"/>
  <c r="P158" i="112"/>
  <c r="Q158" i="112"/>
  <c r="R158" i="52"/>
  <c r="R158" i="112"/>
  <c r="B159" i="52"/>
  <c r="B159" i="112"/>
  <c r="C159" i="52"/>
  <c r="C159" i="112"/>
  <c r="D159" i="52"/>
  <c r="D159" i="112"/>
  <c r="E159" i="52"/>
  <c r="E159" i="112"/>
  <c r="F159" i="52"/>
  <c r="F159" i="112"/>
  <c r="G159" i="52"/>
  <c r="G159" i="112"/>
  <c r="H159" i="52"/>
  <c r="H159" i="112"/>
  <c r="I159" i="52"/>
  <c r="I159" i="112"/>
  <c r="J159" i="52"/>
  <c r="J159" i="112"/>
  <c r="K159" i="52"/>
  <c r="K159" i="112"/>
  <c r="L159" i="52"/>
  <c r="L159" i="112"/>
  <c r="M159" i="52"/>
  <c r="M159" i="112"/>
  <c r="N159" i="52"/>
  <c r="N159" i="112"/>
  <c r="O159" i="52"/>
  <c r="O159" i="112"/>
  <c r="P159" i="52"/>
  <c r="P159" i="112"/>
  <c r="Q159" i="112"/>
  <c r="R159" i="52"/>
  <c r="R159" i="112"/>
  <c r="B160" i="52"/>
  <c r="B160" i="112"/>
  <c r="C160" i="52"/>
  <c r="C160" i="112"/>
  <c r="D160" i="52"/>
  <c r="D160" i="112"/>
  <c r="E160" i="52"/>
  <c r="E160" i="112"/>
  <c r="F160" i="52"/>
  <c r="F160" i="112"/>
  <c r="G160" i="52"/>
  <c r="G160" i="112"/>
  <c r="H160" i="52"/>
  <c r="H160" i="112"/>
  <c r="I160" i="52"/>
  <c r="I160" i="112"/>
  <c r="J160" i="52"/>
  <c r="J160" i="112"/>
  <c r="K160" i="52"/>
  <c r="K160" i="112"/>
  <c r="L160" i="52"/>
  <c r="L160" i="112"/>
  <c r="M160" i="52"/>
  <c r="M160" i="112"/>
  <c r="N160" i="52"/>
  <c r="N160" i="112"/>
  <c r="O160" i="52"/>
  <c r="O160" i="112"/>
  <c r="P160" i="52"/>
  <c r="P160" i="112"/>
  <c r="Q160" i="112"/>
  <c r="R160" i="52"/>
  <c r="R160" i="112"/>
  <c r="B161" i="52"/>
  <c r="B161" i="112"/>
  <c r="C161" i="52"/>
  <c r="C161" i="112"/>
  <c r="D161" i="52"/>
  <c r="D161" i="112"/>
  <c r="E161" i="52"/>
  <c r="E161" i="112"/>
  <c r="F161" i="52"/>
  <c r="F161" i="112"/>
  <c r="G161" i="52"/>
  <c r="G161" i="112"/>
  <c r="H161" i="52"/>
  <c r="H161" i="112"/>
  <c r="I161" i="52"/>
  <c r="I161" i="112"/>
  <c r="J161" i="52"/>
  <c r="J161" i="112"/>
  <c r="K161" i="52"/>
  <c r="K161" i="112"/>
  <c r="L161" i="52"/>
  <c r="L161" i="112"/>
  <c r="M161" i="52"/>
  <c r="M161" i="112"/>
  <c r="N161" i="52"/>
  <c r="N161" i="112"/>
  <c r="O161" i="52"/>
  <c r="O161" i="112"/>
  <c r="P161" i="52"/>
  <c r="P161" i="112"/>
  <c r="Q161" i="112"/>
  <c r="R161" i="52"/>
  <c r="R161" i="112"/>
  <c r="B162" i="52"/>
  <c r="B162" i="112"/>
  <c r="C162" i="52"/>
  <c r="C162" i="112"/>
  <c r="D162" i="52"/>
  <c r="D162" i="112"/>
  <c r="E162" i="52"/>
  <c r="E162" i="112"/>
  <c r="F162" i="52"/>
  <c r="F162" i="112"/>
  <c r="G162" i="52"/>
  <c r="G162" i="112"/>
  <c r="H162" i="52"/>
  <c r="H162" i="112"/>
  <c r="I162" i="52"/>
  <c r="I162" i="112"/>
  <c r="J162" i="52"/>
  <c r="J162" i="112"/>
  <c r="K162" i="52"/>
  <c r="K162" i="112"/>
  <c r="L162" i="52"/>
  <c r="L162" i="112"/>
  <c r="M162" i="52"/>
  <c r="M162" i="112"/>
  <c r="N162" i="52"/>
  <c r="N162" i="112"/>
  <c r="O162" i="52"/>
  <c r="O162" i="112"/>
  <c r="P162" i="52"/>
  <c r="P162" i="112"/>
  <c r="Q162" i="112"/>
  <c r="R162" i="52"/>
  <c r="R162" i="112"/>
  <c r="B163" i="52"/>
  <c r="B163" i="112"/>
  <c r="C163" i="52"/>
  <c r="C163" i="112"/>
  <c r="D163" i="52"/>
  <c r="D163" i="112"/>
  <c r="E163" i="52"/>
  <c r="E163" i="112"/>
  <c r="F163" i="52"/>
  <c r="F163" i="112"/>
  <c r="G163" i="52"/>
  <c r="G163" i="112"/>
  <c r="H163" i="52"/>
  <c r="H163" i="112"/>
  <c r="I163" i="52"/>
  <c r="I163" i="112"/>
  <c r="J163" i="52"/>
  <c r="J163" i="112"/>
  <c r="K163" i="52"/>
  <c r="K163" i="112"/>
  <c r="L163" i="52"/>
  <c r="L163" i="112"/>
  <c r="M163" i="52"/>
  <c r="M163" i="112"/>
  <c r="N163" i="52"/>
  <c r="N163" i="112"/>
  <c r="O163" i="52"/>
  <c r="O163" i="112"/>
  <c r="P163" i="52"/>
  <c r="P163" i="112"/>
  <c r="Q163" i="112"/>
  <c r="R163" i="52"/>
  <c r="R163" i="112"/>
  <c r="B164" i="52"/>
  <c r="B164" i="112"/>
  <c r="C164" i="52"/>
  <c r="C164" i="112"/>
  <c r="D164" i="52"/>
  <c r="D164" i="112"/>
  <c r="E164" i="52"/>
  <c r="E164" i="112"/>
  <c r="F164" i="52"/>
  <c r="F164" i="112"/>
  <c r="G164" i="52"/>
  <c r="G164" i="112"/>
  <c r="H164" i="52"/>
  <c r="H164" i="112"/>
  <c r="I164" i="52"/>
  <c r="I164" i="112"/>
  <c r="J164" i="52"/>
  <c r="J164" i="112"/>
  <c r="K164" i="52"/>
  <c r="K164" i="112"/>
  <c r="L164" i="52"/>
  <c r="L164" i="112"/>
  <c r="M164" i="52"/>
  <c r="M164" i="112"/>
  <c r="N164" i="52"/>
  <c r="N164" i="112"/>
  <c r="O164" i="52"/>
  <c r="O164" i="112"/>
  <c r="P164" i="52"/>
  <c r="P164" i="112"/>
  <c r="Q164" i="112"/>
  <c r="R164" i="52"/>
  <c r="R164" i="112"/>
  <c r="B165" i="52"/>
  <c r="B165" i="112"/>
  <c r="C165" i="52"/>
  <c r="C165" i="112"/>
  <c r="D165" i="52"/>
  <c r="D165" i="112"/>
  <c r="E165" i="52"/>
  <c r="E165" i="112"/>
  <c r="F165" i="52"/>
  <c r="F165" i="112"/>
  <c r="G165" i="52"/>
  <c r="G165" i="112"/>
  <c r="H165" i="52"/>
  <c r="H165" i="112"/>
  <c r="I165" i="52"/>
  <c r="I165" i="112"/>
  <c r="J165" i="52"/>
  <c r="J165" i="112"/>
  <c r="K165" i="52"/>
  <c r="K165" i="112"/>
  <c r="L165" i="52"/>
  <c r="L165" i="112"/>
  <c r="M165" i="52"/>
  <c r="M165" i="112"/>
  <c r="N165" i="52"/>
  <c r="N165" i="112"/>
  <c r="O165" i="52"/>
  <c r="O165" i="112"/>
  <c r="P165" i="52"/>
  <c r="P165" i="112"/>
  <c r="Q165" i="112"/>
  <c r="R165" i="52"/>
  <c r="R165" i="112"/>
  <c r="B166" i="52"/>
  <c r="B166" i="112"/>
  <c r="C166" i="52"/>
  <c r="C166" i="112"/>
  <c r="D166" i="52"/>
  <c r="D166" i="112"/>
  <c r="E166" i="52"/>
  <c r="E166" i="112"/>
  <c r="F166" i="52"/>
  <c r="F166" i="112"/>
  <c r="G166" i="52"/>
  <c r="G166" i="112"/>
  <c r="H166" i="52"/>
  <c r="H166" i="112"/>
  <c r="I166" i="52"/>
  <c r="I166" i="112"/>
  <c r="J166" i="52"/>
  <c r="J166" i="112"/>
  <c r="K166" i="52"/>
  <c r="K166" i="112"/>
  <c r="L166" i="52"/>
  <c r="L166" i="112"/>
  <c r="M166" i="52"/>
  <c r="M166" i="112"/>
  <c r="N166" i="52"/>
  <c r="N166" i="112"/>
  <c r="O166" i="52"/>
  <c r="O166" i="112"/>
  <c r="P166" i="52"/>
  <c r="P166" i="112"/>
  <c r="Q166" i="112"/>
  <c r="R166" i="52"/>
  <c r="R166" i="112"/>
  <c r="B167" i="52"/>
  <c r="B167" i="112"/>
  <c r="C167" i="52"/>
  <c r="C167" i="112"/>
  <c r="D167" i="52"/>
  <c r="D167" i="112"/>
  <c r="E167" i="52"/>
  <c r="E167" i="112"/>
  <c r="F167" i="52"/>
  <c r="F167" i="112"/>
  <c r="G167" i="52"/>
  <c r="G167" i="112"/>
  <c r="H167" i="52"/>
  <c r="H167" i="112"/>
  <c r="I167" i="52"/>
  <c r="I167" i="112"/>
  <c r="J167" i="52"/>
  <c r="J167" i="112"/>
  <c r="K167" i="52"/>
  <c r="K167" i="112"/>
  <c r="L167" i="52"/>
  <c r="L167" i="112"/>
  <c r="M167" i="52"/>
  <c r="M167" i="112"/>
  <c r="N167" i="52"/>
  <c r="N167" i="112"/>
  <c r="O167" i="52"/>
  <c r="O167" i="112"/>
  <c r="P167" i="52"/>
  <c r="P167" i="112"/>
  <c r="Q167" i="112"/>
  <c r="R167" i="52"/>
  <c r="R167" i="112"/>
  <c r="B168" i="52"/>
  <c r="B168" i="112"/>
  <c r="C168" i="52"/>
  <c r="C168" i="112"/>
  <c r="D168" i="52"/>
  <c r="D168" i="112"/>
  <c r="E168" i="52"/>
  <c r="E168" i="112"/>
  <c r="F168" i="52"/>
  <c r="F168" i="112"/>
  <c r="G168" i="52"/>
  <c r="G168" i="112"/>
  <c r="H168" i="52"/>
  <c r="H168" i="112"/>
  <c r="I168" i="52"/>
  <c r="I168" i="112"/>
  <c r="J168" i="52"/>
  <c r="J168" i="112"/>
  <c r="K168" i="52"/>
  <c r="K168" i="112"/>
  <c r="L168" i="52"/>
  <c r="L168" i="112"/>
  <c r="M168" i="52"/>
  <c r="M168" i="112"/>
  <c r="N168" i="52"/>
  <c r="N168" i="112"/>
  <c r="O168" i="52"/>
  <c r="O168" i="112"/>
  <c r="P168" i="52"/>
  <c r="P168" i="112"/>
  <c r="Q168" i="112"/>
  <c r="R168" i="52"/>
  <c r="R168" i="112"/>
  <c r="B169" i="52"/>
  <c r="B169" i="112"/>
  <c r="C169" i="52"/>
  <c r="C169" i="112"/>
  <c r="D169" i="52"/>
  <c r="D169" i="112"/>
  <c r="E169" i="52"/>
  <c r="E169" i="112"/>
  <c r="F169" i="52"/>
  <c r="F169" i="112"/>
  <c r="G169" i="52"/>
  <c r="G169" i="112"/>
  <c r="H169" i="52"/>
  <c r="H169" i="112"/>
  <c r="I169" i="52"/>
  <c r="I169" i="112"/>
  <c r="J169" i="52"/>
  <c r="J169" i="112"/>
  <c r="K169" i="52"/>
  <c r="K169" i="112"/>
  <c r="L169" i="52"/>
  <c r="L169" i="112"/>
  <c r="M169" i="52"/>
  <c r="M169" i="112"/>
  <c r="N169" i="52"/>
  <c r="N169" i="112"/>
  <c r="O169" i="52"/>
  <c r="O169" i="112"/>
  <c r="P169" i="52"/>
  <c r="P169" i="112"/>
  <c r="Q169" i="112"/>
  <c r="R169" i="52"/>
  <c r="R169" i="112"/>
  <c r="B170" i="52"/>
  <c r="B170" i="112"/>
  <c r="C170" i="52"/>
  <c r="C170" i="112"/>
  <c r="D170" i="52"/>
  <c r="D170" i="112"/>
  <c r="E170" i="52"/>
  <c r="E170" i="112"/>
  <c r="F170" i="52"/>
  <c r="F170" i="112"/>
  <c r="G170" i="52"/>
  <c r="G170" i="112"/>
  <c r="H170" i="52"/>
  <c r="H170" i="112"/>
  <c r="I170" i="52"/>
  <c r="I170" i="112"/>
  <c r="J170" i="52"/>
  <c r="J170" i="112"/>
  <c r="K170" i="52"/>
  <c r="K170" i="112"/>
  <c r="L170" i="52"/>
  <c r="L170" i="112"/>
  <c r="M170" i="52"/>
  <c r="M170" i="112"/>
  <c r="N170" i="52"/>
  <c r="N170" i="112"/>
  <c r="O170" i="52"/>
  <c r="O170" i="112"/>
  <c r="P170" i="52"/>
  <c r="P170" i="112"/>
  <c r="Q170" i="112"/>
  <c r="R170" i="52"/>
  <c r="R170" i="112"/>
  <c r="B171" i="52"/>
  <c r="B171" i="112"/>
  <c r="C171" i="52"/>
  <c r="C171" i="112"/>
  <c r="D171" i="52"/>
  <c r="D171" i="112"/>
  <c r="E171" i="52"/>
  <c r="E171" i="112"/>
  <c r="F171" i="52"/>
  <c r="F171" i="112"/>
  <c r="G171" i="52"/>
  <c r="G171" i="112"/>
  <c r="H171" i="52"/>
  <c r="H171" i="112"/>
  <c r="I171" i="52"/>
  <c r="I171" i="112"/>
  <c r="J171" i="52"/>
  <c r="J171" i="112"/>
  <c r="K171" i="52"/>
  <c r="K171" i="112"/>
  <c r="L171" i="52"/>
  <c r="L171" i="112"/>
  <c r="M171" i="52"/>
  <c r="M171" i="112"/>
  <c r="N171" i="52"/>
  <c r="N171" i="112"/>
  <c r="O171" i="52"/>
  <c r="O171" i="112"/>
  <c r="P171" i="52"/>
  <c r="P171" i="112"/>
  <c r="Q171" i="112"/>
  <c r="R171" i="52"/>
  <c r="R171" i="112"/>
  <c r="B172" i="52"/>
  <c r="B172" i="112"/>
  <c r="C172" i="52"/>
  <c r="C172" i="112"/>
  <c r="D172" i="52"/>
  <c r="D172" i="112"/>
  <c r="E172" i="52"/>
  <c r="E172" i="112"/>
  <c r="F172" i="52"/>
  <c r="F172" i="112"/>
  <c r="G172" i="52"/>
  <c r="G172" i="112"/>
  <c r="H172" i="52"/>
  <c r="H172" i="112"/>
  <c r="I172" i="52"/>
  <c r="I172" i="112"/>
  <c r="J172" i="52"/>
  <c r="J172" i="112"/>
  <c r="K172" i="52"/>
  <c r="K172" i="112"/>
  <c r="L172" i="52"/>
  <c r="L172" i="112"/>
  <c r="M172" i="52"/>
  <c r="M172" i="112"/>
  <c r="N172" i="52"/>
  <c r="N172" i="112"/>
  <c r="O172" i="52"/>
  <c r="O172" i="112"/>
  <c r="P172" i="52"/>
  <c r="P172" i="112"/>
  <c r="Q172" i="112"/>
  <c r="R172" i="52"/>
  <c r="R172" i="112"/>
  <c r="B173" i="52"/>
  <c r="B173" i="112"/>
  <c r="C173" i="52"/>
  <c r="C173" i="112"/>
  <c r="D173" i="52"/>
  <c r="D173" i="112"/>
  <c r="E173" i="52"/>
  <c r="E173" i="112"/>
  <c r="F173" i="52"/>
  <c r="F173" i="112"/>
  <c r="G173" i="112"/>
  <c r="H173" i="52"/>
  <c r="H173" i="112"/>
  <c r="I173" i="52"/>
  <c r="I173" i="112"/>
  <c r="J173" i="52"/>
  <c r="J173" i="112"/>
  <c r="K173" i="52"/>
  <c r="K173" i="112"/>
  <c r="L173" i="52"/>
  <c r="L173" i="112"/>
  <c r="M173" i="52"/>
  <c r="M173" i="112"/>
  <c r="N173" i="52"/>
  <c r="N173" i="112"/>
  <c r="O173" i="52"/>
  <c r="O173" i="112"/>
  <c r="P173" i="52"/>
  <c r="P173" i="112"/>
  <c r="Q173" i="112"/>
  <c r="R173" i="52"/>
  <c r="R173" i="112"/>
  <c r="B174" i="52"/>
  <c r="B174" i="112"/>
  <c r="C174" i="52"/>
  <c r="C174" i="112"/>
  <c r="D174" i="52"/>
  <c r="D174" i="112"/>
  <c r="E174" i="52"/>
  <c r="E174" i="112"/>
  <c r="F174" i="52"/>
  <c r="F174" i="112"/>
  <c r="G174" i="112"/>
  <c r="H174" i="52"/>
  <c r="H174" i="112"/>
  <c r="I174" i="52"/>
  <c r="I174" i="112"/>
  <c r="J174" i="52"/>
  <c r="J174" i="112"/>
  <c r="K174" i="52"/>
  <c r="K174" i="112"/>
  <c r="L174" i="52"/>
  <c r="L174" i="112"/>
  <c r="M174" i="52"/>
  <c r="M174" i="112"/>
  <c r="N174" i="52"/>
  <c r="N174" i="112"/>
  <c r="O174" i="52"/>
  <c r="O174" i="112"/>
  <c r="P174" i="52"/>
  <c r="P174" i="112"/>
  <c r="Q174" i="112"/>
  <c r="R174" i="52"/>
  <c r="R174" i="112"/>
  <c r="C123" i="52"/>
  <c r="C123" i="112"/>
  <c r="D123" i="52"/>
  <c r="D123" i="112"/>
  <c r="E123" i="52"/>
  <c r="E123" i="112"/>
  <c r="F123" i="52"/>
  <c r="F123" i="112"/>
  <c r="G123" i="52"/>
  <c r="G123" i="112"/>
  <c r="H123" i="52"/>
  <c r="H123" i="112"/>
  <c r="I123" i="52"/>
  <c r="I123" i="112"/>
  <c r="J123" i="52"/>
  <c r="J123" i="112"/>
  <c r="K123" i="52"/>
  <c r="K123" i="112"/>
  <c r="L123" i="52"/>
  <c r="L123" i="112"/>
  <c r="M123" i="52"/>
  <c r="M123" i="112"/>
  <c r="N123" i="52"/>
  <c r="N123" i="112"/>
  <c r="O123" i="52"/>
  <c r="O123" i="112"/>
  <c r="P123" i="52"/>
  <c r="P123" i="112"/>
  <c r="Q123" i="112"/>
  <c r="R123" i="52"/>
  <c r="R123" i="112"/>
  <c r="B123" i="52"/>
  <c r="B123" i="54"/>
  <c r="B123" i="112"/>
  <c r="C112" i="52"/>
  <c r="C112" i="54"/>
  <c r="C112" i="112"/>
  <c r="C53" i="112"/>
  <c r="C112" i="5"/>
  <c r="C53" i="5"/>
  <c r="C230" i="112"/>
  <c r="K112" i="52"/>
  <c r="K112" i="54"/>
  <c r="K112" i="112"/>
  <c r="K53" i="112"/>
  <c r="K230" i="112"/>
  <c r="C113" i="52"/>
  <c r="C113" i="54"/>
  <c r="C113" i="112"/>
  <c r="C54" i="112"/>
  <c r="C113" i="5"/>
  <c r="C54" i="5"/>
  <c r="C231" i="112"/>
  <c r="F113" i="52"/>
  <c r="F113" i="54"/>
  <c r="F113" i="112"/>
  <c r="F54" i="112"/>
  <c r="F113" i="5"/>
  <c r="F54" i="5"/>
  <c r="F231" i="112"/>
  <c r="G113" i="52"/>
  <c r="G113" i="54"/>
  <c r="G113" i="112"/>
  <c r="G54" i="112"/>
  <c r="G113" i="5"/>
  <c r="G54" i="5"/>
  <c r="G231" i="112"/>
  <c r="H113" i="52"/>
  <c r="H113" i="54"/>
  <c r="H113" i="112"/>
  <c r="H54" i="112"/>
  <c r="H113" i="5"/>
  <c r="H54" i="5"/>
  <c r="H231" i="112"/>
  <c r="I113" i="52"/>
  <c r="I113" i="54"/>
  <c r="I113" i="112"/>
  <c r="I54" i="112"/>
  <c r="I231" i="112"/>
  <c r="N113" i="52"/>
  <c r="N113" i="54"/>
  <c r="N113" i="112"/>
  <c r="N54" i="112"/>
  <c r="N231" i="112"/>
  <c r="P113" i="52"/>
  <c r="P113" i="8"/>
  <c r="P113" i="54"/>
  <c r="P113" i="112"/>
  <c r="P54" i="112"/>
  <c r="P54" i="5"/>
  <c r="P231" i="112"/>
  <c r="Q113" i="112"/>
  <c r="Q54" i="112"/>
  <c r="Q231" i="112"/>
  <c r="J114" i="52"/>
  <c r="J114" i="54"/>
  <c r="J114" i="112"/>
  <c r="J55" i="112"/>
  <c r="J232" i="112"/>
  <c r="M114" i="52"/>
  <c r="M114" i="54"/>
  <c r="M114" i="112"/>
  <c r="M55" i="112"/>
  <c r="M232" i="112"/>
  <c r="N114" i="52"/>
  <c r="N114" i="54"/>
  <c r="N114" i="112"/>
  <c r="N55" i="112"/>
  <c r="N232" i="112"/>
  <c r="F115" i="52"/>
  <c r="F115" i="54"/>
  <c r="F115" i="112"/>
  <c r="F56" i="112"/>
  <c r="F115" i="5"/>
  <c r="F56" i="5"/>
  <c r="F233" i="112"/>
  <c r="N115" i="52"/>
  <c r="N115" i="54"/>
  <c r="N115" i="112"/>
  <c r="N56" i="112"/>
  <c r="N233" i="112"/>
  <c r="Q115" i="112"/>
  <c r="Q56" i="112"/>
  <c r="Q233" i="112"/>
  <c r="B65" i="52"/>
  <c r="B65" i="54"/>
  <c r="B65" i="112"/>
  <c r="B6" i="112"/>
  <c r="B183" i="112"/>
  <c r="H65" i="52"/>
  <c r="H65" i="54"/>
  <c r="H65" i="112"/>
  <c r="H6" i="112"/>
  <c r="H65" i="5"/>
  <c r="H6" i="5"/>
  <c r="H183" i="112"/>
  <c r="M65" i="52"/>
  <c r="M65" i="54"/>
  <c r="M65" i="112"/>
  <c r="M6" i="112"/>
  <c r="M183" i="112"/>
  <c r="B66" i="52"/>
  <c r="B66" i="54"/>
  <c r="B66" i="112"/>
  <c r="B7" i="112"/>
  <c r="B184" i="112"/>
  <c r="E66" i="52"/>
  <c r="E66" i="54"/>
  <c r="E66" i="112"/>
  <c r="E7" i="112"/>
  <c r="E66" i="5"/>
  <c r="E7" i="5"/>
  <c r="E184" i="112"/>
  <c r="F66" i="52"/>
  <c r="F66" i="54"/>
  <c r="F66" i="112"/>
  <c r="F7" i="112"/>
  <c r="F66" i="5"/>
  <c r="F7" i="5"/>
  <c r="F184" i="112"/>
  <c r="G66" i="52"/>
  <c r="G66" i="54"/>
  <c r="G66" i="112"/>
  <c r="G7" i="112"/>
  <c r="G66" i="5"/>
  <c r="G7" i="5"/>
  <c r="G184" i="112"/>
  <c r="H66" i="52"/>
  <c r="H66" i="54"/>
  <c r="H66" i="112"/>
  <c r="H7" i="112"/>
  <c r="H66" i="5"/>
  <c r="H7" i="5"/>
  <c r="H184" i="112"/>
  <c r="M66" i="52"/>
  <c r="M66" i="54"/>
  <c r="M66" i="112"/>
  <c r="M7" i="112"/>
  <c r="M184" i="112"/>
  <c r="N66" i="52"/>
  <c r="N66" i="54"/>
  <c r="N66" i="112"/>
  <c r="N7" i="112"/>
  <c r="N184" i="112"/>
  <c r="B67" i="52"/>
  <c r="B67" i="54"/>
  <c r="B67" i="112"/>
  <c r="B8" i="112"/>
  <c r="B185" i="112"/>
  <c r="I67" i="52"/>
  <c r="I67" i="54"/>
  <c r="I67" i="112"/>
  <c r="I8" i="112"/>
  <c r="I185" i="112"/>
  <c r="J67" i="52"/>
  <c r="J67" i="54"/>
  <c r="J67" i="112"/>
  <c r="J8" i="112"/>
  <c r="J185" i="112"/>
  <c r="M67" i="52"/>
  <c r="M67" i="54"/>
  <c r="M67" i="112"/>
  <c r="M8" i="112"/>
  <c r="M185" i="112"/>
  <c r="N67" i="52"/>
  <c r="N67" i="54"/>
  <c r="N67" i="112"/>
  <c r="N8" i="112"/>
  <c r="N185" i="112"/>
  <c r="Q67" i="112"/>
  <c r="Q8" i="112"/>
  <c r="Q185" i="112"/>
  <c r="B68" i="52"/>
  <c r="B68" i="54"/>
  <c r="B68" i="112"/>
  <c r="B9" i="112"/>
  <c r="B186" i="112"/>
  <c r="E68" i="52"/>
  <c r="E68" i="54"/>
  <c r="E68" i="112"/>
  <c r="E9" i="112"/>
  <c r="E68" i="5"/>
  <c r="E9" i="5"/>
  <c r="E186" i="112"/>
  <c r="G68" i="52"/>
  <c r="G68" i="54"/>
  <c r="G68" i="112"/>
  <c r="G9" i="112"/>
  <c r="G68" i="5"/>
  <c r="G9" i="5"/>
  <c r="G186" i="112"/>
  <c r="H68" i="52"/>
  <c r="H68" i="54"/>
  <c r="H68" i="112"/>
  <c r="H9" i="112"/>
  <c r="H68" i="5"/>
  <c r="H9" i="5"/>
  <c r="H186" i="112"/>
  <c r="O68" i="52"/>
  <c r="O68" i="54"/>
  <c r="O68" i="112"/>
  <c r="O9" i="112"/>
  <c r="O186" i="112"/>
  <c r="P68" i="52"/>
  <c r="P68" i="8"/>
  <c r="P68" i="54"/>
  <c r="P68" i="112"/>
  <c r="P9" i="112"/>
  <c r="P9" i="5"/>
  <c r="P186" i="112"/>
  <c r="B69" i="52"/>
  <c r="B69" i="54"/>
  <c r="B69" i="112"/>
  <c r="B10" i="112"/>
  <c r="B187" i="112"/>
  <c r="H69" i="52"/>
  <c r="H69" i="54"/>
  <c r="H69" i="112"/>
  <c r="H10" i="112"/>
  <c r="H69" i="5"/>
  <c r="H10" i="5"/>
  <c r="H187" i="112"/>
  <c r="J69" i="52"/>
  <c r="J69" i="54"/>
  <c r="J69" i="112"/>
  <c r="J10" i="112"/>
  <c r="J187" i="112"/>
  <c r="N69" i="52"/>
  <c r="N69" i="54"/>
  <c r="N69" i="112"/>
  <c r="N10" i="112"/>
  <c r="N187" i="112"/>
  <c r="E70" i="52"/>
  <c r="E70" i="54"/>
  <c r="E70" i="112"/>
  <c r="E11" i="112"/>
  <c r="E70" i="5"/>
  <c r="E11" i="5"/>
  <c r="E188" i="112"/>
  <c r="F70" i="52"/>
  <c r="F70" i="54"/>
  <c r="F70" i="112"/>
  <c r="F11" i="112"/>
  <c r="F70" i="5"/>
  <c r="F11" i="5"/>
  <c r="F188" i="112"/>
  <c r="Q70" i="112"/>
  <c r="Q11" i="112"/>
  <c r="Q188" i="112"/>
  <c r="M71" i="52"/>
  <c r="M71" i="54"/>
  <c r="M71" i="112"/>
  <c r="M12" i="112"/>
  <c r="M189" i="112"/>
  <c r="P71" i="52"/>
  <c r="P71" i="8"/>
  <c r="P71" i="54"/>
  <c r="P71" i="112"/>
  <c r="P12" i="112"/>
  <c r="P12" i="5"/>
  <c r="P189" i="112"/>
  <c r="Q71" i="112"/>
  <c r="Q12" i="112"/>
  <c r="Q189" i="112"/>
  <c r="D72" i="52"/>
  <c r="D72" i="54"/>
  <c r="D72" i="112"/>
  <c r="D13" i="112"/>
  <c r="D72" i="5"/>
  <c r="D13" i="5"/>
  <c r="D190" i="112"/>
  <c r="E72" i="52"/>
  <c r="E72" i="54"/>
  <c r="E72" i="112"/>
  <c r="E13" i="112"/>
  <c r="E72" i="5"/>
  <c r="E13" i="5"/>
  <c r="E190" i="112"/>
  <c r="F72" i="52"/>
  <c r="F72" i="54"/>
  <c r="F72" i="112"/>
  <c r="F13" i="112"/>
  <c r="F72" i="5"/>
  <c r="F13" i="5"/>
  <c r="F190" i="112"/>
  <c r="G72" i="52"/>
  <c r="G72" i="54"/>
  <c r="G72" i="112"/>
  <c r="G13" i="112"/>
  <c r="G72" i="5"/>
  <c r="G13" i="5"/>
  <c r="G190" i="112"/>
  <c r="O72" i="52"/>
  <c r="O72" i="54"/>
  <c r="O72" i="112"/>
  <c r="O13" i="112"/>
  <c r="O190" i="112"/>
  <c r="H73" i="52"/>
  <c r="H73" i="54"/>
  <c r="H73" i="112"/>
  <c r="H14" i="112"/>
  <c r="H73" i="5"/>
  <c r="H14" i="5"/>
  <c r="H191" i="112"/>
  <c r="I73" i="52"/>
  <c r="I73" i="54"/>
  <c r="I73" i="112"/>
  <c r="I14" i="112"/>
  <c r="I191" i="112"/>
  <c r="L73" i="52"/>
  <c r="L73" i="54"/>
  <c r="L73" i="112"/>
  <c r="L14" i="112"/>
  <c r="L191" i="112"/>
  <c r="M73" i="52"/>
  <c r="M73" i="54"/>
  <c r="M73" i="112"/>
  <c r="M14" i="112"/>
  <c r="M191" i="112"/>
  <c r="P73" i="52"/>
  <c r="P73" i="8"/>
  <c r="P73" i="54"/>
  <c r="P73" i="112"/>
  <c r="P14" i="112"/>
  <c r="P14" i="5"/>
  <c r="P191" i="112"/>
  <c r="D74" i="52"/>
  <c r="D74" i="54"/>
  <c r="D74" i="112"/>
  <c r="D15" i="112"/>
  <c r="D74" i="5"/>
  <c r="D15" i="5"/>
  <c r="D192" i="112"/>
  <c r="E74" i="52"/>
  <c r="E74" i="54"/>
  <c r="E74" i="112"/>
  <c r="E15" i="112"/>
  <c r="E74" i="5"/>
  <c r="E15" i="5"/>
  <c r="E192" i="112"/>
  <c r="F74" i="52"/>
  <c r="F74" i="54"/>
  <c r="F74" i="112"/>
  <c r="F15" i="112"/>
  <c r="F74" i="5"/>
  <c r="F15" i="5"/>
  <c r="F192" i="112"/>
  <c r="G74" i="52"/>
  <c r="G74" i="54"/>
  <c r="G74" i="112"/>
  <c r="G15" i="112"/>
  <c r="G74" i="5"/>
  <c r="G15" i="5"/>
  <c r="G192" i="112"/>
  <c r="M74" i="52"/>
  <c r="M74" i="54"/>
  <c r="M74" i="112"/>
  <c r="M15" i="112"/>
  <c r="M192" i="112"/>
  <c r="N74" i="52"/>
  <c r="N74" i="54"/>
  <c r="N74" i="112"/>
  <c r="N15" i="112"/>
  <c r="N192" i="112"/>
  <c r="Q74" i="112"/>
  <c r="Q15" i="112"/>
  <c r="Q192" i="112"/>
  <c r="H75" i="52"/>
  <c r="H75" i="54"/>
  <c r="H75" i="112"/>
  <c r="H16" i="112"/>
  <c r="H75" i="5"/>
  <c r="H16" i="5"/>
  <c r="H193" i="112"/>
  <c r="I75" i="52"/>
  <c r="I75" i="54"/>
  <c r="I75" i="112"/>
  <c r="I16" i="112"/>
  <c r="I193" i="112"/>
  <c r="L75" i="52"/>
  <c r="L75" i="54"/>
  <c r="L75" i="112"/>
  <c r="L16" i="112"/>
  <c r="L193" i="112"/>
  <c r="M75" i="52"/>
  <c r="M75" i="54"/>
  <c r="M75" i="112"/>
  <c r="M16" i="112"/>
  <c r="M193" i="112"/>
  <c r="P75" i="52"/>
  <c r="P75" i="8"/>
  <c r="P75" i="54"/>
  <c r="P75" i="112"/>
  <c r="P16" i="112"/>
  <c r="P16" i="5"/>
  <c r="P193" i="112"/>
  <c r="Q75" i="112"/>
  <c r="Q16" i="112"/>
  <c r="Q193" i="112"/>
  <c r="G76" i="52"/>
  <c r="G76" i="54"/>
  <c r="G76" i="112"/>
  <c r="G17" i="112"/>
  <c r="G76" i="5"/>
  <c r="G17" i="5"/>
  <c r="G194" i="112"/>
  <c r="L76" i="52"/>
  <c r="L76" i="54"/>
  <c r="L76" i="112"/>
  <c r="L17" i="112"/>
  <c r="L194" i="112"/>
  <c r="O76" i="52"/>
  <c r="O76" i="54"/>
  <c r="O76" i="112"/>
  <c r="O17" i="112"/>
  <c r="O194" i="112"/>
  <c r="P76" i="52"/>
  <c r="P76" i="8"/>
  <c r="P76" i="54"/>
  <c r="P76" i="112"/>
  <c r="P17" i="112"/>
  <c r="P17" i="5"/>
  <c r="P194" i="112"/>
  <c r="Q76" i="112"/>
  <c r="Q17" i="112"/>
  <c r="Q194" i="112"/>
  <c r="H77" i="52"/>
  <c r="H77" i="54"/>
  <c r="H77" i="112"/>
  <c r="H18" i="112"/>
  <c r="H77" i="5"/>
  <c r="H18" i="5"/>
  <c r="H195" i="112"/>
  <c r="L77" i="52"/>
  <c r="L77" i="54"/>
  <c r="L77" i="112"/>
  <c r="L18" i="112"/>
  <c r="L195" i="112"/>
  <c r="D78" i="52"/>
  <c r="D78" i="54"/>
  <c r="D78" i="112"/>
  <c r="D19" i="112"/>
  <c r="D78" i="5"/>
  <c r="D19" i="5"/>
  <c r="D196" i="112"/>
  <c r="E78" i="52"/>
  <c r="E78" i="54"/>
  <c r="E78" i="112"/>
  <c r="E19" i="112"/>
  <c r="E78" i="5"/>
  <c r="E19" i="5"/>
  <c r="E196" i="112"/>
  <c r="K78" i="52"/>
  <c r="K78" i="54"/>
  <c r="K78" i="112"/>
  <c r="K19" i="112"/>
  <c r="K196" i="112"/>
  <c r="L78" i="52"/>
  <c r="L78" i="54"/>
  <c r="L78" i="112"/>
  <c r="L19" i="112"/>
  <c r="L196" i="112"/>
  <c r="H79" i="52"/>
  <c r="H79" i="54"/>
  <c r="H79" i="112"/>
  <c r="H20" i="112"/>
  <c r="H79" i="5"/>
  <c r="H20" i="5"/>
  <c r="H197" i="112"/>
  <c r="K79" i="52"/>
  <c r="K79" i="54"/>
  <c r="K79" i="112"/>
  <c r="K20" i="112"/>
  <c r="K197" i="112"/>
  <c r="P79" i="52"/>
  <c r="P79" i="8"/>
  <c r="P79" i="54"/>
  <c r="P79" i="112"/>
  <c r="P20" i="112"/>
  <c r="P20" i="5"/>
  <c r="P197" i="112"/>
  <c r="C80" i="52"/>
  <c r="C80" i="54"/>
  <c r="C80" i="112"/>
  <c r="C21" i="112"/>
  <c r="C80" i="5"/>
  <c r="C21" i="5"/>
  <c r="C198" i="112"/>
  <c r="D80" i="52"/>
  <c r="D80" i="54"/>
  <c r="D80" i="112"/>
  <c r="D21" i="112"/>
  <c r="D80" i="5"/>
  <c r="D21" i="5"/>
  <c r="D198" i="112"/>
  <c r="E80" i="52"/>
  <c r="E80" i="54"/>
  <c r="E80" i="112"/>
  <c r="E21" i="112"/>
  <c r="E80" i="5"/>
  <c r="E21" i="5"/>
  <c r="E198" i="112"/>
  <c r="F80" i="52"/>
  <c r="F80" i="54"/>
  <c r="F80" i="112"/>
  <c r="F21" i="112"/>
  <c r="F80" i="5"/>
  <c r="F21" i="5"/>
  <c r="F198" i="112"/>
  <c r="K80" i="52"/>
  <c r="K80" i="54"/>
  <c r="K80" i="112"/>
  <c r="K21" i="112"/>
  <c r="K198" i="112"/>
  <c r="L80" i="52"/>
  <c r="L80" i="54"/>
  <c r="L80" i="112"/>
  <c r="L21" i="112"/>
  <c r="L198" i="112"/>
  <c r="N80" i="52"/>
  <c r="N80" i="54"/>
  <c r="N80" i="112"/>
  <c r="N21" i="112"/>
  <c r="N198" i="112"/>
  <c r="G81" i="52"/>
  <c r="G81" i="54"/>
  <c r="G81" i="112"/>
  <c r="G22" i="112"/>
  <c r="G81" i="5"/>
  <c r="G22" i="5"/>
  <c r="G199" i="112"/>
  <c r="H81" i="52"/>
  <c r="H81" i="54"/>
  <c r="H81" i="112"/>
  <c r="H22" i="112"/>
  <c r="H81" i="5"/>
  <c r="H22" i="5"/>
  <c r="H199" i="112"/>
  <c r="K81" i="52"/>
  <c r="K81" i="54"/>
  <c r="K81" i="112"/>
  <c r="K22" i="112"/>
  <c r="K199" i="112"/>
  <c r="L81" i="52"/>
  <c r="L81" i="54"/>
  <c r="L81" i="112"/>
  <c r="L22" i="112"/>
  <c r="L199" i="112"/>
  <c r="O81" i="52"/>
  <c r="O81" i="54"/>
  <c r="O81" i="112"/>
  <c r="O22" i="112"/>
  <c r="O199" i="112"/>
  <c r="P81" i="52"/>
  <c r="P81" i="8"/>
  <c r="P81" i="54"/>
  <c r="P81" i="112"/>
  <c r="P22" i="112"/>
  <c r="P22" i="5"/>
  <c r="P199" i="112"/>
  <c r="C82" i="52"/>
  <c r="C82" i="54"/>
  <c r="C82" i="112"/>
  <c r="C23" i="112"/>
  <c r="C82" i="5"/>
  <c r="C23" i="5"/>
  <c r="C200" i="112"/>
  <c r="D82" i="52"/>
  <c r="D82" i="54"/>
  <c r="D82" i="112"/>
  <c r="D23" i="112"/>
  <c r="D82" i="5"/>
  <c r="D23" i="5"/>
  <c r="D200" i="112"/>
  <c r="E82" i="52"/>
  <c r="E82" i="54"/>
  <c r="E82" i="112"/>
  <c r="E23" i="112"/>
  <c r="E82" i="5"/>
  <c r="E23" i="5"/>
  <c r="E200" i="112"/>
  <c r="F82" i="52"/>
  <c r="F82" i="54"/>
  <c r="F82" i="112"/>
  <c r="F23" i="112"/>
  <c r="F82" i="5"/>
  <c r="F23" i="5"/>
  <c r="F200" i="112"/>
  <c r="M82" i="52"/>
  <c r="M82" i="54"/>
  <c r="M82" i="112"/>
  <c r="M23" i="112"/>
  <c r="M200" i="112"/>
  <c r="N82" i="52"/>
  <c r="N82" i="54"/>
  <c r="N82" i="112"/>
  <c r="N23" i="112"/>
  <c r="N200" i="112"/>
  <c r="O82" i="52"/>
  <c r="O82" i="54"/>
  <c r="O82" i="112"/>
  <c r="O23" i="112"/>
  <c r="O200" i="112"/>
  <c r="E83" i="52"/>
  <c r="E83" i="54"/>
  <c r="E83" i="112"/>
  <c r="E24" i="112"/>
  <c r="E83" i="5"/>
  <c r="E24" i="5"/>
  <c r="E201" i="112"/>
  <c r="F83" i="52"/>
  <c r="F83" i="54"/>
  <c r="F83" i="112"/>
  <c r="F24" i="112"/>
  <c r="F83" i="5"/>
  <c r="F24" i="5"/>
  <c r="F201" i="112"/>
  <c r="G83" i="52"/>
  <c r="G83" i="54"/>
  <c r="G83" i="112"/>
  <c r="G24" i="112"/>
  <c r="G83" i="5"/>
  <c r="G24" i="5"/>
  <c r="G201" i="112"/>
  <c r="H83" i="52"/>
  <c r="H83" i="54"/>
  <c r="H83" i="112"/>
  <c r="H24" i="112"/>
  <c r="H83" i="5"/>
  <c r="H24" i="5"/>
  <c r="H201" i="112"/>
  <c r="L83" i="52"/>
  <c r="L83" i="54"/>
  <c r="L83" i="112"/>
  <c r="L24" i="112"/>
  <c r="L201" i="112"/>
  <c r="P83" i="52"/>
  <c r="P83" i="8"/>
  <c r="P83" i="54"/>
  <c r="P83" i="112"/>
  <c r="P24" i="112"/>
  <c r="P24" i="5"/>
  <c r="P201" i="112"/>
  <c r="D84" i="52"/>
  <c r="D84" i="54"/>
  <c r="D84" i="112"/>
  <c r="D25" i="112"/>
  <c r="D84" i="5"/>
  <c r="D25" i="5"/>
  <c r="D202" i="112"/>
  <c r="E84" i="52"/>
  <c r="E84" i="54"/>
  <c r="E84" i="112"/>
  <c r="E25" i="112"/>
  <c r="E84" i="5"/>
  <c r="E25" i="5"/>
  <c r="E202" i="112"/>
  <c r="M84" i="52"/>
  <c r="M84" i="54"/>
  <c r="M84" i="112"/>
  <c r="M25" i="112"/>
  <c r="M202" i="112"/>
  <c r="O84" i="52"/>
  <c r="O84" i="54"/>
  <c r="O84" i="112"/>
  <c r="O25" i="112"/>
  <c r="O202" i="112"/>
  <c r="P84" i="52"/>
  <c r="P84" i="8"/>
  <c r="P84" i="54"/>
  <c r="P84" i="112"/>
  <c r="P25" i="112"/>
  <c r="P25" i="5"/>
  <c r="P202" i="112"/>
  <c r="F85" i="52"/>
  <c r="F85" i="54"/>
  <c r="F85" i="112"/>
  <c r="F26" i="112"/>
  <c r="F85" i="5"/>
  <c r="F26" i="5"/>
  <c r="F203" i="112"/>
  <c r="G85" i="52"/>
  <c r="G85" i="54"/>
  <c r="G85" i="112"/>
  <c r="G26" i="112"/>
  <c r="G85" i="5"/>
  <c r="G26" i="5"/>
  <c r="G203" i="112"/>
  <c r="K85" i="52"/>
  <c r="K85" i="54"/>
  <c r="K85" i="112"/>
  <c r="K26" i="112"/>
  <c r="K203" i="112"/>
  <c r="L85" i="52"/>
  <c r="L85" i="54"/>
  <c r="L85" i="112"/>
  <c r="L26" i="112"/>
  <c r="L203" i="112"/>
  <c r="D86" i="52"/>
  <c r="D86" i="54"/>
  <c r="D86" i="112"/>
  <c r="D27" i="112"/>
  <c r="D86" i="5"/>
  <c r="D27" i="5"/>
  <c r="D204" i="112"/>
  <c r="K86" i="52"/>
  <c r="K86" i="54"/>
  <c r="K86" i="112"/>
  <c r="K27" i="112"/>
  <c r="K204" i="112"/>
  <c r="L86" i="52"/>
  <c r="L86" i="54"/>
  <c r="L86" i="112"/>
  <c r="L27" i="112"/>
  <c r="L204" i="112"/>
  <c r="N86" i="52"/>
  <c r="N86" i="54"/>
  <c r="N86" i="112"/>
  <c r="N27" i="112"/>
  <c r="N204" i="112"/>
  <c r="F87" i="52"/>
  <c r="F87" i="54"/>
  <c r="F87" i="112"/>
  <c r="F28" i="112"/>
  <c r="F87" i="5"/>
  <c r="F28" i="5"/>
  <c r="F205" i="112"/>
  <c r="J87" i="52"/>
  <c r="J87" i="54"/>
  <c r="J87" i="112"/>
  <c r="J28" i="112"/>
  <c r="J205" i="112"/>
  <c r="K87" i="52"/>
  <c r="K87" i="54"/>
  <c r="K87" i="112"/>
  <c r="K28" i="112"/>
  <c r="K205" i="112"/>
  <c r="N87" i="52"/>
  <c r="N87" i="54"/>
  <c r="N87" i="112"/>
  <c r="N28" i="112"/>
  <c r="N205" i="112"/>
  <c r="C88" i="52"/>
  <c r="C88" i="54"/>
  <c r="C88" i="112"/>
  <c r="C29" i="112"/>
  <c r="C88" i="5"/>
  <c r="C29" i="5"/>
  <c r="C206" i="112"/>
  <c r="D88" i="52"/>
  <c r="D88" i="54"/>
  <c r="D88" i="112"/>
  <c r="D29" i="112"/>
  <c r="D88" i="5"/>
  <c r="D29" i="5"/>
  <c r="D206" i="112"/>
  <c r="K88" i="52"/>
  <c r="K88" i="54"/>
  <c r="K88" i="112"/>
  <c r="K29" i="112"/>
  <c r="K206" i="112"/>
  <c r="L88" i="52"/>
  <c r="L88" i="54"/>
  <c r="L88" i="112"/>
  <c r="L29" i="112"/>
  <c r="L206" i="112"/>
  <c r="N88" i="52"/>
  <c r="N88" i="54"/>
  <c r="N88" i="112"/>
  <c r="N29" i="112"/>
  <c r="N206" i="112"/>
  <c r="G89" i="52"/>
  <c r="G89" i="54"/>
  <c r="G89" i="112"/>
  <c r="G30" i="112"/>
  <c r="G89" i="5"/>
  <c r="G30" i="5"/>
  <c r="G207" i="112"/>
  <c r="J89" i="52"/>
  <c r="J89" i="54"/>
  <c r="J89" i="112"/>
  <c r="J30" i="112"/>
  <c r="J207" i="112"/>
  <c r="O89" i="52"/>
  <c r="O89" i="54"/>
  <c r="O89" i="112"/>
  <c r="O30" i="112"/>
  <c r="O207" i="112"/>
  <c r="B90" i="52"/>
  <c r="B90" i="54"/>
  <c r="B90" i="112"/>
  <c r="B31" i="112"/>
  <c r="B208" i="112"/>
  <c r="E90" i="52"/>
  <c r="E90" i="54"/>
  <c r="E90" i="112"/>
  <c r="E31" i="112"/>
  <c r="E90" i="5"/>
  <c r="E31" i="5"/>
  <c r="E208" i="112"/>
  <c r="M90" i="52"/>
  <c r="M90" i="54"/>
  <c r="M90" i="112"/>
  <c r="M31" i="112"/>
  <c r="M208" i="112"/>
  <c r="N90" i="52"/>
  <c r="N90" i="54"/>
  <c r="N90" i="112"/>
  <c r="N31" i="112"/>
  <c r="N208" i="112"/>
  <c r="O90" i="52"/>
  <c r="O90" i="54"/>
  <c r="O90" i="112"/>
  <c r="O31" i="112"/>
  <c r="O208" i="112"/>
  <c r="J91" i="52"/>
  <c r="J91" i="54"/>
  <c r="J91" i="112"/>
  <c r="J32" i="112"/>
  <c r="J209" i="112"/>
  <c r="O91" i="52"/>
  <c r="O91" i="54"/>
  <c r="O91" i="112"/>
  <c r="O32" i="112"/>
  <c r="O209" i="112"/>
  <c r="C92" i="52"/>
  <c r="C92" i="54"/>
  <c r="C92" i="112"/>
  <c r="C33" i="112"/>
  <c r="C92" i="5"/>
  <c r="C33" i="5"/>
  <c r="C210" i="112"/>
  <c r="D92" i="52"/>
  <c r="D92" i="54"/>
  <c r="D92" i="112"/>
  <c r="D33" i="112"/>
  <c r="D92" i="5"/>
  <c r="D33" i="5"/>
  <c r="D210" i="112"/>
  <c r="E92" i="52"/>
  <c r="E92" i="54"/>
  <c r="E92" i="112"/>
  <c r="E33" i="112"/>
  <c r="E92" i="5"/>
  <c r="E33" i="5"/>
  <c r="E210" i="112"/>
  <c r="O92" i="52"/>
  <c r="O92" i="54"/>
  <c r="O92" i="112"/>
  <c r="O33" i="112"/>
  <c r="O210" i="112"/>
  <c r="D93" i="52"/>
  <c r="D93" i="54"/>
  <c r="D93" i="112"/>
  <c r="D34" i="112"/>
  <c r="D93" i="5"/>
  <c r="D34" i="5"/>
  <c r="D211" i="112"/>
  <c r="I93" i="52"/>
  <c r="I93" i="54"/>
  <c r="I93" i="112"/>
  <c r="I34" i="112"/>
  <c r="I211" i="112"/>
  <c r="J93" i="52"/>
  <c r="J93" i="54"/>
  <c r="J93" i="112"/>
  <c r="J34" i="112"/>
  <c r="J211" i="112"/>
  <c r="N93" i="52"/>
  <c r="N93" i="54"/>
  <c r="N93" i="112"/>
  <c r="N34" i="112"/>
  <c r="N211" i="112"/>
  <c r="Q93" i="112"/>
  <c r="Q34" i="112"/>
  <c r="Q211" i="112"/>
  <c r="C94" i="52"/>
  <c r="C94" i="54"/>
  <c r="C94" i="112"/>
  <c r="C35" i="112"/>
  <c r="C94" i="5"/>
  <c r="C35" i="5"/>
  <c r="C212" i="112"/>
  <c r="I94" i="52"/>
  <c r="I94" i="54"/>
  <c r="I94" i="112"/>
  <c r="I35" i="112"/>
  <c r="I212" i="112"/>
  <c r="J94" i="52"/>
  <c r="J94" i="54"/>
  <c r="J94" i="112"/>
  <c r="J35" i="112"/>
  <c r="J212" i="112"/>
  <c r="L94" i="52"/>
  <c r="L94" i="54"/>
  <c r="L94" i="112"/>
  <c r="L35" i="112"/>
  <c r="L212" i="112"/>
  <c r="M94" i="52"/>
  <c r="M94" i="54"/>
  <c r="M94" i="112"/>
  <c r="M35" i="112"/>
  <c r="M212" i="112"/>
  <c r="C95" i="52"/>
  <c r="C95" i="54"/>
  <c r="C95" i="112"/>
  <c r="C36" i="112"/>
  <c r="C95" i="5"/>
  <c r="C36" i="5"/>
  <c r="C213" i="112"/>
  <c r="E95" i="52"/>
  <c r="E95" i="54"/>
  <c r="E95" i="112"/>
  <c r="E36" i="112"/>
  <c r="E95" i="5"/>
  <c r="E36" i="5"/>
  <c r="E213" i="112"/>
  <c r="Q95" i="112"/>
  <c r="Q36" i="112"/>
  <c r="Q213" i="112"/>
  <c r="H96" i="52"/>
  <c r="H96" i="54"/>
  <c r="H96" i="112"/>
  <c r="H37" i="112"/>
  <c r="H96" i="5"/>
  <c r="H37" i="5"/>
  <c r="H214" i="112"/>
  <c r="I96" i="52"/>
  <c r="I96" i="54"/>
  <c r="I96" i="112"/>
  <c r="I37" i="112"/>
  <c r="I214" i="112"/>
  <c r="K96" i="52"/>
  <c r="K96" i="54"/>
  <c r="K96" i="112"/>
  <c r="K37" i="112"/>
  <c r="K214" i="112"/>
  <c r="L96" i="52"/>
  <c r="L96" i="54"/>
  <c r="L96" i="112"/>
  <c r="L37" i="112"/>
  <c r="L214" i="112"/>
  <c r="B97" i="52"/>
  <c r="B97" i="54"/>
  <c r="B97" i="112"/>
  <c r="B38" i="112"/>
  <c r="B215" i="112"/>
  <c r="D97" i="52"/>
  <c r="D97" i="54"/>
  <c r="D97" i="112"/>
  <c r="D38" i="112"/>
  <c r="D97" i="5"/>
  <c r="D38" i="5"/>
  <c r="D215" i="112"/>
  <c r="H97" i="52"/>
  <c r="H97" i="54"/>
  <c r="H97" i="112"/>
  <c r="H38" i="112"/>
  <c r="H97" i="5"/>
  <c r="H38" i="5"/>
  <c r="H215" i="112"/>
  <c r="K97" i="52"/>
  <c r="K97" i="8"/>
  <c r="K97" i="54"/>
  <c r="K97" i="112"/>
  <c r="K38" i="112"/>
  <c r="K215" i="112"/>
  <c r="O97" i="52"/>
  <c r="O97" i="54"/>
  <c r="O97" i="112"/>
  <c r="O38" i="112"/>
  <c r="O215" i="112"/>
  <c r="P97" i="52"/>
  <c r="P97" i="8"/>
  <c r="P97" i="54"/>
  <c r="P97" i="112"/>
  <c r="P38" i="112"/>
  <c r="P38" i="5"/>
  <c r="P215" i="112"/>
  <c r="Q97" i="112"/>
  <c r="Q38" i="112"/>
  <c r="Q215" i="112"/>
  <c r="B98" i="52"/>
  <c r="B98" i="54"/>
  <c r="B98" i="112"/>
  <c r="B39" i="112"/>
  <c r="B216" i="112"/>
  <c r="G98" i="52"/>
  <c r="G98" i="54"/>
  <c r="G98" i="112"/>
  <c r="G39" i="112"/>
  <c r="G98" i="5"/>
  <c r="G39" i="5"/>
  <c r="G216" i="112"/>
  <c r="H98" i="52"/>
  <c r="H98" i="54"/>
  <c r="H98" i="112"/>
  <c r="H39" i="112"/>
  <c r="H98" i="5"/>
  <c r="H39" i="5"/>
  <c r="H216" i="112"/>
  <c r="I98" i="52"/>
  <c r="I98" i="54"/>
  <c r="I98" i="112"/>
  <c r="I39" i="112"/>
  <c r="I216" i="112"/>
  <c r="J98" i="52"/>
  <c r="J98" i="54"/>
  <c r="J98" i="112"/>
  <c r="J39" i="112"/>
  <c r="J216" i="112"/>
  <c r="C99" i="52"/>
  <c r="C99" i="54"/>
  <c r="C99" i="112"/>
  <c r="C40" i="112"/>
  <c r="C99" i="5"/>
  <c r="C40" i="5"/>
  <c r="C217" i="112"/>
  <c r="K99" i="52"/>
  <c r="K99" i="54"/>
  <c r="K99" i="112"/>
  <c r="K40" i="112"/>
  <c r="K217" i="112"/>
  <c r="L99" i="52"/>
  <c r="L99" i="54"/>
  <c r="L99" i="112"/>
  <c r="L40" i="112"/>
  <c r="L217" i="112"/>
  <c r="P99" i="52"/>
  <c r="P99" i="8"/>
  <c r="P99" i="54"/>
  <c r="P99" i="112"/>
  <c r="P40" i="112"/>
  <c r="P40" i="5"/>
  <c r="P217" i="112"/>
  <c r="Q99" i="112"/>
  <c r="Q40" i="112"/>
  <c r="Q217" i="112"/>
  <c r="B100" i="52"/>
  <c r="B100" i="54"/>
  <c r="B100" i="112"/>
  <c r="B41" i="112"/>
  <c r="B218" i="112"/>
  <c r="G100" i="52"/>
  <c r="G100" i="54"/>
  <c r="G100" i="112"/>
  <c r="G41" i="112"/>
  <c r="G100" i="5"/>
  <c r="G41" i="5"/>
  <c r="G218" i="112"/>
  <c r="H100" i="52"/>
  <c r="H100" i="54"/>
  <c r="H100" i="112"/>
  <c r="H41" i="112"/>
  <c r="H100" i="5"/>
  <c r="H41" i="5"/>
  <c r="H218" i="112"/>
  <c r="I100" i="52"/>
  <c r="I100" i="54"/>
  <c r="I100" i="112"/>
  <c r="I41" i="112"/>
  <c r="I218" i="112"/>
  <c r="J100" i="52"/>
  <c r="J100" i="54"/>
  <c r="J100" i="112"/>
  <c r="J41" i="112"/>
  <c r="J218" i="112"/>
  <c r="L100" i="52"/>
  <c r="L100" i="54"/>
  <c r="L100" i="112"/>
  <c r="L41" i="112"/>
  <c r="L218" i="112"/>
  <c r="C101" i="52"/>
  <c r="C101" i="54"/>
  <c r="C101" i="112"/>
  <c r="C42" i="112"/>
  <c r="C101" i="5"/>
  <c r="C42" i="5"/>
  <c r="C219" i="112"/>
  <c r="F101" i="52"/>
  <c r="F101" i="54"/>
  <c r="F101" i="112"/>
  <c r="F42" i="112"/>
  <c r="F101" i="5"/>
  <c r="F42" i="5"/>
  <c r="F219" i="112"/>
  <c r="G101" i="52"/>
  <c r="G101" i="54"/>
  <c r="G101" i="112"/>
  <c r="G42" i="112"/>
  <c r="G101" i="5"/>
  <c r="G42" i="5"/>
  <c r="G219" i="112"/>
  <c r="N101" i="52"/>
  <c r="N101" i="54"/>
  <c r="N101" i="112"/>
  <c r="N42" i="112"/>
  <c r="N219" i="112"/>
  <c r="O101" i="52"/>
  <c r="O101" i="54"/>
  <c r="O101" i="112"/>
  <c r="O42" i="112"/>
  <c r="O219" i="112"/>
  <c r="I102" i="52"/>
  <c r="I102" i="54"/>
  <c r="I102" i="112"/>
  <c r="I43" i="112"/>
  <c r="I220" i="112"/>
  <c r="J102" i="52"/>
  <c r="J102" i="54"/>
  <c r="J102" i="112"/>
  <c r="J43" i="112"/>
  <c r="J220" i="112"/>
  <c r="Q102" i="112"/>
  <c r="Q43" i="112"/>
  <c r="Q220" i="112"/>
  <c r="B103" i="52"/>
  <c r="B103" i="54"/>
  <c r="B103" i="112"/>
  <c r="B44" i="112"/>
  <c r="B221" i="112"/>
  <c r="G103" i="52"/>
  <c r="G103" i="54"/>
  <c r="G103" i="112"/>
  <c r="G44" i="112"/>
  <c r="G103" i="5"/>
  <c r="G44" i="5"/>
  <c r="G221" i="112"/>
  <c r="H103" i="52"/>
  <c r="H103" i="54"/>
  <c r="H103" i="112"/>
  <c r="H44" i="112"/>
  <c r="H103" i="5"/>
  <c r="H44" i="5"/>
  <c r="H221" i="112"/>
  <c r="I103" i="52"/>
  <c r="I103" i="54"/>
  <c r="I103" i="112"/>
  <c r="I44" i="112"/>
  <c r="I221" i="112"/>
  <c r="J103" i="52"/>
  <c r="J103" i="54"/>
  <c r="J103" i="112"/>
  <c r="J44" i="112"/>
  <c r="J221" i="112"/>
  <c r="K103" i="52"/>
  <c r="K103" i="54"/>
  <c r="K103" i="112"/>
  <c r="K44" i="112"/>
  <c r="K221" i="112"/>
  <c r="L103" i="52"/>
  <c r="L103" i="54"/>
  <c r="L103" i="112"/>
  <c r="L44" i="112"/>
  <c r="L221" i="112"/>
  <c r="O103" i="52"/>
  <c r="O103" i="54"/>
  <c r="O103" i="112"/>
  <c r="O44" i="112"/>
  <c r="O221" i="112"/>
  <c r="C104" i="52"/>
  <c r="C104" i="54"/>
  <c r="C104" i="112"/>
  <c r="C45" i="112"/>
  <c r="C104" i="5"/>
  <c r="C45" i="5"/>
  <c r="C222" i="112"/>
  <c r="D104" i="52"/>
  <c r="D104" i="54"/>
  <c r="D104" i="112"/>
  <c r="D45" i="112"/>
  <c r="D104" i="5"/>
  <c r="D45" i="5"/>
  <c r="D222" i="112"/>
  <c r="K104" i="52"/>
  <c r="K104" i="54"/>
  <c r="K104" i="112"/>
  <c r="K45" i="112"/>
  <c r="K222" i="112"/>
  <c r="Q104" i="112"/>
  <c r="Q45" i="112"/>
  <c r="Q222" i="112"/>
  <c r="B105" i="52"/>
  <c r="B105" i="54"/>
  <c r="B105" i="112"/>
  <c r="B46" i="112"/>
  <c r="B223" i="112"/>
  <c r="C105" i="52"/>
  <c r="C105" i="54"/>
  <c r="C105" i="112"/>
  <c r="C46" i="112"/>
  <c r="C105" i="5"/>
  <c r="C46" i="5"/>
  <c r="C223" i="112"/>
  <c r="D105" i="52"/>
  <c r="D105" i="54"/>
  <c r="D105" i="112"/>
  <c r="D46" i="112"/>
  <c r="D105" i="5"/>
  <c r="D46" i="5"/>
  <c r="D223" i="112"/>
  <c r="G105" i="52"/>
  <c r="G105" i="54"/>
  <c r="G105" i="112"/>
  <c r="G46" i="112"/>
  <c r="G105" i="5"/>
  <c r="G46" i="5"/>
  <c r="G223" i="112"/>
  <c r="H105" i="52"/>
  <c r="H105" i="54"/>
  <c r="H105" i="112"/>
  <c r="H46" i="112"/>
  <c r="H105" i="5"/>
  <c r="H46" i="5"/>
  <c r="H223" i="112"/>
  <c r="I105" i="52"/>
  <c r="I105" i="54"/>
  <c r="I105" i="112"/>
  <c r="I46" i="112"/>
  <c r="I223" i="112"/>
  <c r="J105" i="52"/>
  <c r="J105" i="54"/>
  <c r="J105" i="112"/>
  <c r="J46" i="112"/>
  <c r="J223" i="112"/>
  <c r="K105" i="52"/>
  <c r="K105" i="54"/>
  <c r="K105" i="112"/>
  <c r="K46" i="112"/>
  <c r="K223" i="112"/>
  <c r="L105" i="52"/>
  <c r="L105" i="54"/>
  <c r="L105" i="112"/>
  <c r="L46" i="112"/>
  <c r="L223" i="112"/>
  <c r="P105" i="52"/>
  <c r="P105" i="8"/>
  <c r="P105" i="54"/>
  <c r="P105" i="112"/>
  <c r="P46" i="112"/>
  <c r="P46" i="5"/>
  <c r="P223" i="112"/>
  <c r="Q105" i="112"/>
  <c r="Q46" i="112"/>
  <c r="Q223" i="112"/>
  <c r="J106" i="52"/>
  <c r="J106" i="54"/>
  <c r="J106" i="112"/>
  <c r="J47" i="112"/>
  <c r="J224" i="112"/>
  <c r="K106" i="52"/>
  <c r="K106" i="54"/>
  <c r="K106" i="112"/>
  <c r="K47" i="112"/>
  <c r="K224" i="112"/>
  <c r="O106" i="52"/>
  <c r="O106" i="54"/>
  <c r="O106" i="112"/>
  <c r="O47" i="112"/>
  <c r="O224" i="112"/>
  <c r="P106" i="52"/>
  <c r="P106" i="8"/>
  <c r="P106" i="54"/>
  <c r="P106" i="112"/>
  <c r="P47" i="112"/>
  <c r="P47" i="5"/>
  <c r="P224" i="112"/>
  <c r="Q106" i="112"/>
  <c r="Q47" i="112"/>
  <c r="Q224" i="112"/>
  <c r="B107" i="52"/>
  <c r="B107" i="54"/>
  <c r="B107" i="112"/>
  <c r="B48" i="112"/>
  <c r="B225" i="112"/>
  <c r="C107" i="52"/>
  <c r="C107" i="54"/>
  <c r="C107" i="112"/>
  <c r="C48" i="112"/>
  <c r="C107" i="5"/>
  <c r="C48" i="5"/>
  <c r="C225" i="112"/>
  <c r="I107" i="52"/>
  <c r="I107" i="54"/>
  <c r="I107" i="112"/>
  <c r="I48" i="112"/>
  <c r="I225" i="112"/>
  <c r="J107" i="52"/>
  <c r="J107" i="54"/>
  <c r="J107" i="112"/>
  <c r="J48" i="112"/>
  <c r="J225" i="112"/>
  <c r="K107" i="52"/>
  <c r="K107" i="54"/>
  <c r="K107" i="112"/>
  <c r="K48" i="112"/>
  <c r="K225" i="112"/>
  <c r="B108" i="52"/>
  <c r="B108" i="54"/>
  <c r="B108" i="112"/>
  <c r="B49" i="112"/>
  <c r="B226" i="112"/>
  <c r="C108" i="52"/>
  <c r="C108" i="54"/>
  <c r="C108" i="112"/>
  <c r="C49" i="112"/>
  <c r="C108" i="5"/>
  <c r="C49" i="5"/>
  <c r="C226" i="112"/>
  <c r="G108" i="52"/>
  <c r="G108" i="54"/>
  <c r="G108" i="112"/>
  <c r="G49" i="112"/>
  <c r="G108" i="5"/>
  <c r="G49" i="5"/>
  <c r="G226" i="112"/>
  <c r="H108" i="52"/>
  <c r="H108" i="54"/>
  <c r="H108" i="112"/>
  <c r="H49" i="112"/>
  <c r="H108" i="5"/>
  <c r="H49" i="5"/>
  <c r="H226" i="112"/>
  <c r="I108" i="52"/>
  <c r="I108" i="54"/>
  <c r="I108" i="112"/>
  <c r="I49" i="112"/>
  <c r="I226" i="112"/>
  <c r="J108" i="52"/>
  <c r="J108" i="54"/>
  <c r="J108" i="112"/>
  <c r="J49" i="112"/>
  <c r="J226" i="112"/>
  <c r="K108" i="52"/>
  <c r="K108" i="54"/>
  <c r="K108" i="112"/>
  <c r="K49" i="112"/>
  <c r="K226" i="112"/>
  <c r="O108" i="52"/>
  <c r="O108" i="54"/>
  <c r="O108" i="112"/>
  <c r="O49" i="112"/>
  <c r="O226" i="112"/>
  <c r="P108" i="52"/>
  <c r="P108" i="8"/>
  <c r="P108" i="54"/>
  <c r="P108" i="112"/>
  <c r="P49" i="112"/>
  <c r="P49" i="5"/>
  <c r="P226" i="112"/>
  <c r="Q108" i="112"/>
  <c r="Q49" i="112"/>
  <c r="Q226" i="112"/>
  <c r="H109" i="52"/>
  <c r="H109" i="54"/>
  <c r="H109" i="112"/>
  <c r="H50" i="112"/>
  <c r="H109" i="5"/>
  <c r="H50" i="5"/>
  <c r="H227" i="112"/>
  <c r="I109" i="52"/>
  <c r="I109" i="54"/>
  <c r="I109" i="112"/>
  <c r="I50" i="112"/>
  <c r="I227" i="112"/>
  <c r="Q109" i="112"/>
  <c r="Q50" i="112"/>
  <c r="Q227" i="112"/>
  <c r="I110" i="52"/>
  <c r="I110" i="54"/>
  <c r="I110" i="112"/>
  <c r="I51" i="112"/>
  <c r="I228" i="112"/>
  <c r="J110" i="52"/>
  <c r="J110" i="54"/>
  <c r="J110" i="112"/>
  <c r="J51" i="112"/>
  <c r="J228" i="112"/>
  <c r="M110" i="52"/>
  <c r="M110" i="54"/>
  <c r="M110" i="112"/>
  <c r="M51" i="112"/>
  <c r="M228" i="112"/>
  <c r="P110" i="52"/>
  <c r="P110" i="8"/>
  <c r="P110" i="54"/>
  <c r="P110" i="112"/>
  <c r="P51" i="112"/>
  <c r="P51" i="5"/>
  <c r="P228" i="112"/>
  <c r="Q110" i="112"/>
  <c r="Q51" i="112"/>
  <c r="Q228" i="112"/>
  <c r="B111" i="52"/>
  <c r="B111" i="54"/>
  <c r="B111" i="112"/>
  <c r="B52" i="112"/>
  <c r="B229" i="112"/>
  <c r="F111" i="52"/>
  <c r="F111" i="54"/>
  <c r="F111" i="112"/>
  <c r="F52" i="112"/>
  <c r="F111" i="5"/>
  <c r="F52" i="5"/>
  <c r="F229" i="112"/>
  <c r="G111" i="52"/>
  <c r="G111" i="54"/>
  <c r="G111" i="112"/>
  <c r="G52" i="112"/>
  <c r="G111" i="5"/>
  <c r="G52" i="5"/>
  <c r="G229" i="112"/>
  <c r="H111" i="52"/>
  <c r="H111" i="54"/>
  <c r="H111" i="112"/>
  <c r="H52" i="112"/>
  <c r="H111" i="5"/>
  <c r="H52" i="5"/>
  <c r="H229" i="112"/>
  <c r="I111" i="52"/>
  <c r="I111" i="54"/>
  <c r="I111" i="112"/>
  <c r="I52" i="112"/>
  <c r="I229" i="112"/>
  <c r="N111" i="52"/>
  <c r="N111" i="54"/>
  <c r="N111" i="112"/>
  <c r="N52" i="112"/>
  <c r="N229" i="112"/>
  <c r="O111" i="52"/>
  <c r="O111" i="54"/>
  <c r="O111" i="112"/>
  <c r="O52" i="112"/>
  <c r="O229" i="112"/>
  <c r="P111" i="52"/>
  <c r="P111" i="8"/>
  <c r="P111" i="54"/>
  <c r="P111" i="112"/>
  <c r="P52" i="112"/>
  <c r="P52" i="5"/>
  <c r="P229" i="112"/>
  <c r="Q111" i="112"/>
  <c r="Q52" i="112"/>
  <c r="Q229" i="112"/>
  <c r="F64" i="52"/>
  <c r="F64" i="54"/>
  <c r="F64" i="112"/>
  <c r="F5" i="112"/>
  <c r="F64" i="5"/>
  <c r="F5" i="5"/>
  <c r="F182" i="112"/>
  <c r="I64" i="52"/>
  <c r="I64" i="54"/>
  <c r="I64" i="112"/>
  <c r="I5" i="112"/>
  <c r="I182" i="112"/>
  <c r="L64" i="52"/>
  <c r="L64" i="54"/>
  <c r="L64" i="112"/>
  <c r="L5" i="112"/>
  <c r="L182" i="112"/>
  <c r="N64" i="52"/>
  <c r="N64" i="54"/>
  <c r="N64" i="112"/>
  <c r="N5" i="112"/>
  <c r="N182" i="112"/>
  <c r="P64" i="52"/>
  <c r="P64" i="8"/>
  <c r="P64" i="54"/>
  <c r="P64" i="112"/>
  <c r="P5" i="112"/>
  <c r="P5" i="5"/>
  <c r="P182" i="112"/>
  <c r="Q64" i="112"/>
  <c r="Q5" i="112"/>
  <c r="Q182" i="112"/>
  <c r="R65" i="52"/>
  <c r="R65" i="8"/>
  <c r="R65" i="54"/>
  <c r="R65" i="112"/>
  <c r="R6" i="112"/>
  <c r="R6" i="5"/>
  <c r="R183" i="112"/>
  <c r="R71" i="52"/>
  <c r="R71" i="8"/>
  <c r="R71" i="54"/>
  <c r="R71" i="112"/>
  <c r="R12" i="112"/>
  <c r="R12" i="5"/>
  <c r="R189" i="112"/>
  <c r="R77" i="52"/>
  <c r="R77" i="8"/>
  <c r="R77" i="54"/>
  <c r="R77" i="112"/>
  <c r="R18" i="112"/>
  <c r="R18" i="5"/>
  <c r="R195" i="112"/>
  <c r="R79" i="52"/>
  <c r="R79" i="8"/>
  <c r="R79" i="54"/>
  <c r="R79" i="112"/>
  <c r="R20" i="112"/>
  <c r="R20" i="5"/>
  <c r="R197" i="112"/>
  <c r="R81" i="52"/>
  <c r="R81" i="8"/>
  <c r="R81" i="54"/>
  <c r="R81" i="112"/>
  <c r="R22" i="112"/>
  <c r="R22" i="5"/>
  <c r="R199" i="112"/>
  <c r="R85" i="52"/>
  <c r="R85" i="8"/>
  <c r="R85" i="54"/>
  <c r="R85" i="112"/>
  <c r="R26" i="112"/>
  <c r="R26" i="5"/>
  <c r="R203" i="112"/>
  <c r="R87" i="52"/>
  <c r="R87" i="8"/>
  <c r="R87" i="54"/>
  <c r="R87" i="112"/>
  <c r="R28" i="112"/>
  <c r="R28" i="5"/>
  <c r="R205" i="112"/>
  <c r="R92" i="52"/>
  <c r="R92" i="8"/>
  <c r="R92" i="54"/>
  <c r="R92" i="112"/>
  <c r="R33" i="112"/>
  <c r="R33" i="5"/>
  <c r="R210" i="112"/>
  <c r="R97" i="52"/>
  <c r="R97" i="8"/>
  <c r="R97" i="54"/>
  <c r="R97" i="112"/>
  <c r="R38" i="112"/>
  <c r="R38" i="5"/>
  <c r="R215" i="112"/>
  <c r="R101" i="52"/>
  <c r="R101" i="8"/>
  <c r="R101" i="54"/>
  <c r="R101" i="112"/>
  <c r="R42" i="112"/>
  <c r="R42" i="5"/>
  <c r="R219" i="112"/>
  <c r="R103" i="52"/>
  <c r="R103" i="8"/>
  <c r="R103" i="54"/>
  <c r="R103" i="112"/>
  <c r="R44" i="112"/>
  <c r="R44" i="5"/>
  <c r="R221" i="112"/>
  <c r="R108" i="52"/>
  <c r="R108" i="8"/>
  <c r="R108" i="54"/>
  <c r="R108" i="112"/>
  <c r="R49" i="112"/>
  <c r="R49" i="5"/>
  <c r="R226" i="112"/>
  <c r="I65" i="52"/>
  <c r="I65" i="54"/>
  <c r="I65" i="112"/>
  <c r="I6" i="112"/>
  <c r="I183" i="112"/>
  <c r="J65" i="52"/>
  <c r="J65" i="54"/>
  <c r="J65" i="112"/>
  <c r="J6" i="112"/>
  <c r="J183" i="112"/>
  <c r="K65" i="52"/>
  <c r="K65" i="54"/>
  <c r="K65" i="112"/>
  <c r="K6" i="112"/>
  <c r="K183" i="112"/>
  <c r="D66" i="52"/>
  <c r="D66" i="54"/>
  <c r="D66" i="112"/>
  <c r="D7" i="112"/>
  <c r="D66" i="5"/>
  <c r="D7" i="5"/>
  <c r="D184" i="112"/>
  <c r="I66" i="52"/>
  <c r="I66" i="54"/>
  <c r="I66" i="112"/>
  <c r="I7" i="112"/>
  <c r="I184" i="112"/>
  <c r="J66" i="52"/>
  <c r="J66" i="54"/>
  <c r="J66" i="112"/>
  <c r="J7" i="112"/>
  <c r="J184" i="112"/>
  <c r="K66" i="52"/>
  <c r="K66" i="54"/>
  <c r="K66" i="112"/>
  <c r="K7" i="112"/>
  <c r="K184" i="112"/>
  <c r="L66" i="52"/>
  <c r="L66" i="54"/>
  <c r="L66" i="112"/>
  <c r="L7" i="112"/>
  <c r="L184" i="112"/>
  <c r="D67" i="52"/>
  <c r="D67" i="54"/>
  <c r="D67" i="112"/>
  <c r="D8" i="112"/>
  <c r="D67" i="5"/>
  <c r="D8" i="5"/>
  <c r="D185" i="112"/>
  <c r="E67" i="52"/>
  <c r="E67" i="54"/>
  <c r="E67" i="112"/>
  <c r="E8" i="112"/>
  <c r="E67" i="5"/>
  <c r="E8" i="5"/>
  <c r="E185" i="112"/>
  <c r="H67" i="52"/>
  <c r="H67" i="54"/>
  <c r="H67" i="112"/>
  <c r="H8" i="112"/>
  <c r="H67" i="5"/>
  <c r="H8" i="5"/>
  <c r="H185" i="112"/>
  <c r="P67" i="52"/>
  <c r="P67" i="8"/>
  <c r="P67" i="54"/>
  <c r="P67" i="112"/>
  <c r="P8" i="112"/>
  <c r="P8" i="5"/>
  <c r="P185" i="112"/>
  <c r="C68" i="52"/>
  <c r="C68" i="54"/>
  <c r="C68" i="112"/>
  <c r="C9" i="112"/>
  <c r="C68" i="5"/>
  <c r="C9" i="5"/>
  <c r="C186" i="112"/>
  <c r="D68" i="52"/>
  <c r="D68" i="54"/>
  <c r="D68" i="112"/>
  <c r="D9" i="112"/>
  <c r="D68" i="5"/>
  <c r="D9" i="5"/>
  <c r="D186" i="112"/>
  <c r="M68" i="52"/>
  <c r="M68" i="54"/>
  <c r="M68" i="112"/>
  <c r="M9" i="112"/>
  <c r="M186" i="112"/>
  <c r="Q68" i="112"/>
  <c r="Q9" i="112"/>
  <c r="Q186" i="112"/>
  <c r="F69" i="52"/>
  <c r="F69" i="54"/>
  <c r="F69" i="112"/>
  <c r="F10" i="112"/>
  <c r="F69" i="5"/>
  <c r="F10" i="5"/>
  <c r="F187" i="112"/>
  <c r="G69" i="52"/>
  <c r="G69" i="54"/>
  <c r="G69" i="112"/>
  <c r="G10" i="112"/>
  <c r="G69" i="5"/>
  <c r="G10" i="5"/>
  <c r="G187" i="112"/>
  <c r="O69" i="52"/>
  <c r="O69" i="54"/>
  <c r="O69" i="112"/>
  <c r="O10" i="112"/>
  <c r="O187" i="112"/>
  <c r="K70" i="52"/>
  <c r="K70" i="54"/>
  <c r="K70" i="112"/>
  <c r="K11" i="112"/>
  <c r="K188" i="112"/>
  <c r="M70" i="52"/>
  <c r="M70" i="54"/>
  <c r="M70" i="112"/>
  <c r="M11" i="112"/>
  <c r="M188" i="112"/>
  <c r="N70" i="52"/>
  <c r="N70" i="54"/>
  <c r="N70" i="112"/>
  <c r="N11" i="112"/>
  <c r="N188" i="112"/>
  <c r="H71" i="52"/>
  <c r="H71" i="54"/>
  <c r="H71" i="112"/>
  <c r="H12" i="112"/>
  <c r="H71" i="5"/>
  <c r="H12" i="5"/>
  <c r="H189" i="112"/>
  <c r="N71" i="52"/>
  <c r="N71" i="54"/>
  <c r="N71" i="112"/>
  <c r="N12" i="112"/>
  <c r="N189" i="112"/>
  <c r="I72" i="52"/>
  <c r="I72" i="54"/>
  <c r="I72" i="112"/>
  <c r="I13" i="112"/>
  <c r="I190" i="112"/>
  <c r="M72" i="52"/>
  <c r="M72" i="54"/>
  <c r="M72" i="112"/>
  <c r="M13" i="112"/>
  <c r="M190" i="112"/>
  <c r="P72" i="52"/>
  <c r="P72" i="8"/>
  <c r="P72" i="54"/>
  <c r="P72" i="112"/>
  <c r="P13" i="112"/>
  <c r="P13" i="5"/>
  <c r="P190" i="112"/>
  <c r="Q72" i="112"/>
  <c r="Q13" i="112"/>
  <c r="Q190" i="112"/>
  <c r="C73" i="52"/>
  <c r="C73" i="54"/>
  <c r="C73" i="112"/>
  <c r="C14" i="112"/>
  <c r="C73" i="5"/>
  <c r="C14" i="5"/>
  <c r="C191" i="112"/>
  <c r="J73" i="52"/>
  <c r="J73" i="54"/>
  <c r="J73" i="112"/>
  <c r="J14" i="112"/>
  <c r="J191" i="112"/>
  <c r="K73" i="52"/>
  <c r="K73" i="54"/>
  <c r="K73" i="112"/>
  <c r="K14" i="112"/>
  <c r="K191" i="112"/>
  <c r="C74" i="52"/>
  <c r="C74" i="54"/>
  <c r="C74" i="112"/>
  <c r="C15" i="112"/>
  <c r="C74" i="5"/>
  <c r="C15" i="5"/>
  <c r="C192" i="112"/>
  <c r="J74" i="52"/>
  <c r="J74" i="54"/>
  <c r="J74" i="112"/>
  <c r="J15" i="112"/>
  <c r="J192" i="112"/>
  <c r="K74" i="52"/>
  <c r="K74" i="54"/>
  <c r="K74" i="112"/>
  <c r="K15" i="112"/>
  <c r="K192" i="112"/>
  <c r="L74" i="52"/>
  <c r="L74" i="54"/>
  <c r="L74" i="112"/>
  <c r="L15" i="112"/>
  <c r="L192" i="112"/>
  <c r="D75" i="52"/>
  <c r="D75" i="54"/>
  <c r="D75" i="112"/>
  <c r="D16" i="112"/>
  <c r="D75" i="5"/>
  <c r="D16" i="5"/>
  <c r="D193" i="112"/>
  <c r="E75" i="52"/>
  <c r="E75" i="54"/>
  <c r="E75" i="112"/>
  <c r="E16" i="112"/>
  <c r="E75" i="5"/>
  <c r="E16" i="5"/>
  <c r="E193" i="112"/>
  <c r="D76" i="52"/>
  <c r="D76" i="54"/>
  <c r="D76" i="112"/>
  <c r="D17" i="112"/>
  <c r="D76" i="5"/>
  <c r="D17" i="5"/>
  <c r="D194" i="112"/>
  <c r="E76" i="52"/>
  <c r="E76" i="54"/>
  <c r="E76" i="112"/>
  <c r="E17" i="112"/>
  <c r="E76" i="5"/>
  <c r="E17" i="5"/>
  <c r="E194" i="112"/>
  <c r="I76" i="52"/>
  <c r="I76" i="54"/>
  <c r="I76" i="112"/>
  <c r="I17" i="112"/>
  <c r="I194" i="112"/>
  <c r="F77" i="52"/>
  <c r="F77" i="54"/>
  <c r="F77" i="112"/>
  <c r="F18" i="112"/>
  <c r="F77" i="5"/>
  <c r="F18" i="5"/>
  <c r="F195" i="112"/>
  <c r="G77" i="52"/>
  <c r="G77" i="54"/>
  <c r="G77" i="112"/>
  <c r="G18" i="112"/>
  <c r="G77" i="5"/>
  <c r="G18" i="5"/>
  <c r="G195" i="112"/>
  <c r="O77" i="52"/>
  <c r="O77" i="54"/>
  <c r="O77" i="112"/>
  <c r="O18" i="112"/>
  <c r="O195" i="112"/>
  <c r="C78" i="52"/>
  <c r="C78" i="54"/>
  <c r="C78" i="112"/>
  <c r="C19" i="112"/>
  <c r="C78" i="5"/>
  <c r="C19" i="5"/>
  <c r="C196" i="112"/>
  <c r="F78" i="52"/>
  <c r="F78" i="54"/>
  <c r="F78" i="112"/>
  <c r="F19" i="112"/>
  <c r="F78" i="5"/>
  <c r="F19" i="5"/>
  <c r="F196" i="112"/>
  <c r="N78" i="52"/>
  <c r="N78" i="54"/>
  <c r="N78" i="112"/>
  <c r="N19" i="112"/>
  <c r="N196" i="112"/>
  <c r="N79" i="52"/>
  <c r="N79" i="54"/>
  <c r="N79" i="112"/>
  <c r="N20" i="112"/>
  <c r="N197" i="112"/>
  <c r="Q79" i="112"/>
  <c r="Q20" i="112"/>
  <c r="Q197" i="112"/>
  <c r="O80" i="52"/>
  <c r="O80" i="54"/>
  <c r="O80" i="112"/>
  <c r="O21" i="112"/>
  <c r="O198" i="112"/>
  <c r="P80" i="52"/>
  <c r="P80" i="8"/>
  <c r="P80" i="54"/>
  <c r="P80" i="112"/>
  <c r="P21" i="112"/>
  <c r="P21" i="5"/>
  <c r="P198" i="112"/>
  <c r="Q80" i="112"/>
  <c r="Q21" i="112"/>
  <c r="Q198" i="112"/>
  <c r="C81" i="52"/>
  <c r="C81" i="54"/>
  <c r="C81" i="112"/>
  <c r="C22" i="112"/>
  <c r="C81" i="5"/>
  <c r="C22" i="5"/>
  <c r="C199" i="112"/>
  <c r="I81" i="52"/>
  <c r="I81" i="54"/>
  <c r="I81" i="112"/>
  <c r="I22" i="112"/>
  <c r="I199" i="112"/>
  <c r="J81" i="52"/>
  <c r="J81" i="54"/>
  <c r="J81" i="112"/>
  <c r="J22" i="112"/>
  <c r="J199" i="112"/>
  <c r="J82" i="52"/>
  <c r="J82" i="54"/>
  <c r="J82" i="112"/>
  <c r="J23" i="112"/>
  <c r="J200" i="112"/>
  <c r="K82" i="52"/>
  <c r="K82" i="54"/>
  <c r="K82" i="112"/>
  <c r="K23" i="112"/>
  <c r="K200" i="112"/>
  <c r="D83" i="52"/>
  <c r="D83" i="54"/>
  <c r="D83" i="112"/>
  <c r="D24" i="112"/>
  <c r="D83" i="5"/>
  <c r="D24" i="5"/>
  <c r="D201" i="112"/>
  <c r="M83" i="52"/>
  <c r="M83" i="54"/>
  <c r="M83" i="112"/>
  <c r="M24" i="112"/>
  <c r="M201" i="112"/>
  <c r="I84" i="52"/>
  <c r="I84" i="54"/>
  <c r="I84" i="112"/>
  <c r="I25" i="112"/>
  <c r="I202" i="112"/>
  <c r="K84" i="52"/>
  <c r="K84" i="54"/>
  <c r="K84" i="112"/>
  <c r="K25" i="112"/>
  <c r="K202" i="112"/>
  <c r="L84" i="52"/>
  <c r="L84" i="54"/>
  <c r="L84" i="112"/>
  <c r="L25" i="112"/>
  <c r="L202" i="112"/>
  <c r="N85" i="52"/>
  <c r="N85" i="54"/>
  <c r="N85" i="112"/>
  <c r="N26" i="112"/>
  <c r="N203" i="112"/>
  <c r="O85" i="52"/>
  <c r="O85" i="54"/>
  <c r="O85" i="112"/>
  <c r="O26" i="112"/>
  <c r="O203" i="112"/>
  <c r="C86" i="52"/>
  <c r="C86" i="54"/>
  <c r="C86" i="112"/>
  <c r="C27" i="112"/>
  <c r="C86" i="5"/>
  <c r="C27" i="5"/>
  <c r="C204" i="112"/>
  <c r="E86" i="52"/>
  <c r="E86" i="54"/>
  <c r="E86" i="112"/>
  <c r="E27" i="112"/>
  <c r="E86" i="5"/>
  <c r="E27" i="5"/>
  <c r="E204" i="112"/>
  <c r="F86" i="52"/>
  <c r="F86" i="54"/>
  <c r="F86" i="112"/>
  <c r="F27" i="112"/>
  <c r="F86" i="5"/>
  <c r="F27" i="5"/>
  <c r="F204" i="112"/>
  <c r="H87" i="52"/>
  <c r="H87" i="54"/>
  <c r="H87" i="112"/>
  <c r="H28" i="112"/>
  <c r="H87" i="5"/>
  <c r="H28" i="5"/>
  <c r="H205" i="112"/>
  <c r="P87" i="52"/>
  <c r="P87" i="8"/>
  <c r="P87" i="54"/>
  <c r="P87" i="112"/>
  <c r="P28" i="112"/>
  <c r="P28" i="5"/>
  <c r="P205" i="112"/>
  <c r="Q87" i="112"/>
  <c r="Q28" i="112"/>
  <c r="Q205" i="112"/>
  <c r="E88" i="52"/>
  <c r="E88" i="54"/>
  <c r="E88" i="112"/>
  <c r="E29" i="112"/>
  <c r="E88" i="5"/>
  <c r="E29" i="5"/>
  <c r="E206" i="112"/>
  <c r="H88" i="52"/>
  <c r="H88" i="54"/>
  <c r="H88" i="112"/>
  <c r="H29" i="112"/>
  <c r="H88" i="5"/>
  <c r="H29" i="5"/>
  <c r="H206" i="112"/>
  <c r="I88" i="52"/>
  <c r="I88" i="54"/>
  <c r="I88" i="112"/>
  <c r="I29" i="112"/>
  <c r="I206" i="112"/>
  <c r="P88" i="52"/>
  <c r="P88" i="8"/>
  <c r="P88" i="54"/>
  <c r="P88" i="112"/>
  <c r="P29" i="112"/>
  <c r="P29" i="5"/>
  <c r="P206" i="112"/>
  <c r="Q88" i="112"/>
  <c r="Q29" i="112"/>
  <c r="Q206" i="112"/>
  <c r="C89" i="52"/>
  <c r="C89" i="54"/>
  <c r="C89" i="112"/>
  <c r="C30" i="112"/>
  <c r="C89" i="5"/>
  <c r="C30" i="5"/>
  <c r="C207" i="112"/>
  <c r="I89" i="52"/>
  <c r="I89" i="54"/>
  <c r="I89" i="112"/>
  <c r="I30" i="112"/>
  <c r="I207" i="112"/>
  <c r="K89" i="52"/>
  <c r="K89" i="54"/>
  <c r="K89" i="112"/>
  <c r="K30" i="112"/>
  <c r="K207" i="112"/>
  <c r="C90" i="52"/>
  <c r="C90" i="54"/>
  <c r="C90" i="112"/>
  <c r="C31" i="112"/>
  <c r="C90" i="5"/>
  <c r="C31" i="5"/>
  <c r="C208" i="112"/>
  <c r="D90" i="52"/>
  <c r="D90" i="54"/>
  <c r="D90" i="112"/>
  <c r="D31" i="112"/>
  <c r="D90" i="5"/>
  <c r="D31" i="5"/>
  <c r="D208" i="112"/>
  <c r="G90" i="52"/>
  <c r="G90" i="54"/>
  <c r="G90" i="112"/>
  <c r="G31" i="112"/>
  <c r="G90" i="5"/>
  <c r="G31" i="5"/>
  <c r="G208" i="112"/>
  <c r="I90" i="52"/>
  <c r="I90" i="54"/>
  <c r="I90" i="112"/>
  <c r="I31" i="112"/>
  <c r="I208" i="112"/>
  <c r="J90" i="52"/>
  <c r="J90" i="54"/>
  <c r="J90" i="112"/>
  <c r="J31" i="112"/>
  <c r="J208" i="112"/>
  <c r="K90" i="52"/>
  <c r="K90" i="54"/>
  <c r="K90" i="112"/>
  <c r="K31" i="112"/>
  <c r="K208" i="112"/>
  <c r="L90" i="52"/>
  <c r="L90" i="54"/>
  <c r="L90" i="112"/>
  <c r="L31" i="112"/>
  <c r="L208" i="112"/>
  <c r="Q90" i="112"/>
  <c r="Q31" i="112"/>
  <c r="Q208" i="112"/>
  <c r="D91" i="52"/>
  <c r="D91" i="54"/>
  <c r="D91" i="112"/>
  <c r="D32" i="112"/>
  <c r="D91" i="5"/>
  <c r="D32" i="5"/>
  <c r="D209" i="112"/>
  <c r="E91" i="52"/>
  <c r="E91" i="54"/>
  <c r="E91" i="112"/>
  <c r="E32" i="112"/>
  <c r="E91" i="5"/>
  <c r="E32" i="5"/>
  <c r="E209" i="112"/>
  <c r="L91" i="52"/>
  <c r="L91" i="54"/>
  <c r="L91" i="112"/>
  <c r="L32" i="112"/>
  <c r="L209" i="112"/>
  <c r="M91" i="52"/>
  <c r="M91" i="54"/>
  <c r="M91" i="112"/>
  <c r="M32" i="112"/>
  <c r="M209" i="112"/>
  <c r="L92" i="52"/>
  <c r="L92" i="54"/>
  <c r="L92" i="112"/>
  <c r="L33" i="112"/>
  <c r="L210" i="112"/>
  <c r="M92" i="52"/>
  <c r="M92" i="54"/>
  <c r="M92" i="112"/>
  <c r="M33" i="112"/>
  <c r="M210" i="112"/>
  <c r="F93" i="52"/>
  <c r="F93" i="54"/>
  <c r="F93" i="112"/>
  <c r="F34" i="112"/>
  <c r="F93" i="5"/>
  <c r="F34" i="5"/>
  <c r="F211" i="112"/>
  <c r="G93" i="52"/>
  <c r="G93" i="54"/>
  <c r="G93" i="112"/>
  <c r="G34" i="112"/>
  <c r="G93" i="5"/>
  <c r="G34" i="5"/>
  <c r="G211" i="112"/>
  <c r="O93" i="52"/>
  <c r="O93" i="54"/>
  <c r="O93" i="112"/>
  <c r="O34" i="112"/>
  <c r="O211" i="112"/>
  <c r="F94" i="52"/>
  <c r="F94" i="54"/>
  <c r="F94" i="112"/>
  <c r="F35" i="112"/>
  <c r="F94" i="5"/>
  <c r="F35" i="5"/>
  <c r="F212" i="112"/>
  <c r="N94" i="52"/>
  <c r="N94" i="54"/>
  <c r="N94" i="112"/>
  <c r="N35" i="112"/>
  <c r="N212" i="112"/>
  <c r="H95" i="52"/>
  <c r="H95" i="54"/>
  <c r="H95" i="112"/>
  <c r="H36" i="112"/>
  <c r="H95" i="5"/>
  <c r="H36" i="5"/>
  <c r="H213" i="112"/>
  <c r="N95" i="52"/>
  <c r="N95" i="54"/>
  <c r="N95" i="112"/>
  <c r="N36" i="112"/>
  <c r="N213" i="112"/>
  <c r="P95" i="52"/>
  <c r="P95" i="8"/>
  <c r="P95" i="54"/>
  <c r="P95" i="112"/>
  <c r="P36" i="112"/>
  <c r="P36" i="5"/>
  <c r="P213" i="112"/>
  <c r="M96" i="52"/>
  <c r="M96" i="54"/>
  <c r="M96" i="112"/>
  <c r="M37" i="112"/>
  <c r="M214" i="112"/>
  <c r="P96" i="52"/>
  <c r="P96" i="8"/>
  <c r="P96" i="54"/>
  <c r="P96" i="112"/>
  <c r="P37" i="112"/>
  <c r="P37" i="5"/>
  <c r="P214" i="112"/>
  <c r="Q96" i="112"/>
  <c r="Q37" i="112"/>
  <c r="Q214" i="112"/>
  <c r="C97" i="52"/>
  <c r="C97" i="54"/>
  <c r="C97" i="112"/>
  <c r="C38" i="112"/>
  <c r="C97" i="5"/>
  <c r="C38" i="5"/>
  <c r="C215" i="112"/>
  <c r="J97" i="52"/>
  <c r="J97" i="54"/>
  <c r="J97" i="112"/>
  <c r="J38" i="112"/>
  <c r="J215" i="112"/>
  <c r="N97" i="52"/>
  <c r="N97" i="54"/>
  <c r="N97" i="112"/>
  <c r="N38" i="112"/>
  <c r="N215" i="112"/>
  <c r="C98" i="52"/>
  <c r="C98" i="54"/>
  <c r="C98" i="112"/>
  <c r="C39" i="112"/>
  <c r="C98" i="5"/>
  <c r="C39" i="5"/>
  <c r="C216" i="112"/>
  <c r="K98" i="52"/>
  <c r="K98" i="54"/>
  <c r="K98" i="112"/>
  <c r="K39" i="112"/>
  <c r="K216" i="112"/>
  <c r="O98" i="52"/>
  <c r="O98" i="54"/>
  <c r="O98" i="112"/>
  <c r="O39" i="112"/>
  <c r="O216" i="112"/>
  <c r="D99" i="52"/>
  <c r="D99" i="54"/>
  <c r="D99" i="112"/>
  <c r="D40" i="112"/>
  <c r="D99" i="5"/>
  <c r="D40" i="5"/>
  <c r="D217" i="112"/>
  <c r="E99" i="52"/>
  <c r="E99" i="54"/>
  <c r="E99" i="112"/>
  <c r="E40" i="112"/>
  <c r="E99" i="5"/>
  <c r="E40" i="5"/>
  <c r="E217" i="112"/>
  <c r="J99" i="52"/>
  <c r="J99" i="54"/>
  <c r="J99" i="112"/>
  <c r="J40" i="112"/>
  <c r="J217" i="112"/>
  <c r="M99" i="52"/>
  <c r="M99" i="54"/>
  <c r="M99" i="112"/>
  <c r="M40" i="112"/>
  <c r="M217" i="112"/>
  <c r="E100" i="52"/>
  <c r="E100" i="54"/>
  <c r="E100" i="112"/>
  <c r="E41" i="112"/>
  <c r="E100" i="5"/>
  <c r="E41" i="5"/>
  <c r="E218" i="112"/>
  <c r="F100" i="52"/>
  <c r="F100" i="54"/>
  <c r="F100" i="112"/>
  <c r="F41" i="112"/>
  <c r="F100" i="5"/>
  <c r="F41" i="5"/>
  <c r="F218" i="112"/>
  <c r="K100" i="52"/>
  <c r="K100" i="54"/>
  <c r="K100" i="112"/>
  <c r="K41" i="112"/>
  <c r="K218" i="112"/>
  <c r="M100" i="52"/>
  <c r="M100" i="54"/>
  <c r="M100" i="112"/>
  <c r="M41" i="112"/>
  <c r="M218" i="112"/>
  <c r="N100" i="52"/>
  <c r="N100" i="54"/>
  <c r="N100" i="112"/>
  <c r="N41" i="112"/>
  <c r="N218" i="112"/>
  <c r="H102" i="52"/>
  <c r="H102" i="54"/>
  <c r="H102" i="112"/>
  <c r="H43" i="112"/>
  <c r="H102" i="5"/>
  <c r="H43" i="5"/>
  <c r="H220" i="112"/>
  <c r="K102" i="52"/>
  <c r="K102" i="54"/>
  <c r="K102" i="112"/>
  <c r="K43" i="112"/>
  <c r="K220" i="112"/>
  <c r="P102" i="52"/>
  <c r="P102" i="8"/>
  <c r="P102" i="54"/>
  <c r="P102" i="112"/>
  <c r="P43" i="112"/>
  <c r="P43" i="5"/>
  <c r="P220" i="112"/>
  <c r="P103" i="52"/>
  <c r="P103" i="8"/>
  <c r="P103" i="54"/>
  <c r="P103" i="112"/>
  <c r="P44" i="112"/>
  <c r="P44" i="5"/>
  <c r="P221" i="112"/>
  <c r="Q103" i="112"/>
  <c r="Q44" i="112"/>
  <c r="Q221" i="112"/>
  <c r="H104" i="52"/>
  <c r="H104" i="54"/>
  <c r="H104" i="112"/>
  <c r="H45" i="112"/>
  <c r="H104" i="5"/>
  <c r="H45" i="5"/>
  <c r="H222" i="112"/>
  <c r="M104" i="52"/>
  <c r="M104" i="54"/>
  <c r="M104" i="112"/>
  <c r="M45" i="112"/>
  <c r="M222" i="112"/>
  <c r="P104" i="52"/>
  <c r="P104" i="8"/>
  <c r="P104" i="54"/>
  <c r="P104" i="112"/>
  <c r="P45" i="112"/>
  <c r="P45" i="5"/>
  <c r="P222" i="112"/>
  <c r="F105" i="52"/>
  <c r="F105" i="54"/>
  <c r="F105" i="112"/>
  <c r="F46" i="112"/>
  <c r="F105" i="5"/>
  <c r="F46" i="5"/>
  <c r="F223" i="112"/>
  <c r="C106" i="52"/>
  <c r="C106" i="54"/>
  <c r="C106" i="112"/>
  <c r="C47" i="112"/>
  <c r="C106" i="5"/>
  <c r="C47" i="5"/>
  <c r="C224" i="112"/>
  <c r="I106" i="52"/>
  <c r="I106" i="54"/>
  <c r="I106" i="112"/>
  <c r="I47" i="112"/>
  <c r="I224" i="112"/>
  <c r="D107" i="52"/>
  <c r="D107" i="54"/>
  <c r="D107" i="112"/>
  <c r="D48" i="112"/>
  <c r="D107" i="5"/>
  <c r="D48" i="5"/>
  <c r="D225" i="112"/>
  <c r="E107" i="52"/>
  <c r="E107" i="54"/>
  <c r="E107" i="112"/>
  <c r="E48" i="112"/>
  <c r="E107" i="5"/>
  <c r="E48" i="5"/>
  <c r="E225" i="112"/>
  <c r="L107" i="52"/>
  <c r="L107" i="54"/>
  <c r="L107" i="112"/>
  <c r="L48" i="112"/>
  <c r="L225" i="112"/>
  <c r="M107" i="52"/>
  <c r="M107" i="54"/>
  <c r="M107" i="112"/>
  <c r="M48" i="112"/>
  <c r="M225" i="112"/>
  <c r="D108" i="52"/>
  <c r="D108" i="54"/>
  <c r="D108" i="112"/>
  <c r="D49" i="112"/>
  <c r="D108" i="5"/>
  <c r="D49" i="5"/>
  <c r="D226" i="112"/>
  <c r="E108" i="52"/>
  <c r="E108" i="54"/>
  <c r="E108" i="112"/>
  <c r="E49" i="112"/>
  <c r="E108" i="5"/>
  <c r="E49" i="5"/>
  <c r="E226" i="112"/>
  <c r="F108" i="52"/>
  <c r="F108" i="54"/>
  <c r="F108" i="112"/>
  <c r="F49" i="112"/>
  <c r="F108" i="5"/>
  <c r="F49" i="5"/>
  <c r="F226" i="112"/>
  <c r="L108" i="52"/>
  <c r="L108" i="54"/>
  <c r="L108" i="112"/>
  <c r="L49" i="112"/>
  <c r="L226" i="112"/>
  <c r="M108" i="52"/>
  <c r="M108" i="54"/>
  <c r="M108" i="112"/>
  <c r="M49" i="112"/>
  <c r="M226" i="112"/>
  <c r="N108" i="52"/>
  <c r="N108" i="54"/>
  <c r="N108" i="112"/>
  <c r="N49" i="112"/>
  <c r="N226" i="112"/>
  <c r="F109" i="52"/>
  <c r="F109" i="54"/>
  <c r="F109" i="112"/>
  <c r="F50" i="112"/>
  <c r="F109" i="5"/>
  <c r="F50" i="5"/>
  <c r="F227" i="112"/>
  <c r="G109" i="52"/>
  <c r="G109" i="54"/>
  <c r="G109" i="112"/>
  <c r="G50" i="112"/>
  <c r="G109" i="5"/>
  <c r="G50" i="5"/>
  <c r="G227" i="112"/>
  <c r="N109" i="52"/>
  <c r="N109" i="54"/>
  <c r="N109" i="112"/>
  <c r="N50" i="112"/>
  <c r="N227" i="112"/>
  <c r="H110" i="52"/>
  <c r="H110" i="54"/>
  <c r="H110" i="112"/>
  <c r="H51" i="112"/>
  <c r="H110" i="5"/>
  <c r="H51" i="5"/>
  <c r="H228" i="112"/>
  <c r="D111" i="52"/>
  <c r="D111" i="54"/>
  <c r="D111" i="112"/>
  <c r="D52" i="112"/>
  <c r="D111" i="5"/>
  <c r="D52" i="5"/>
  <c r="D229" i="112"/>
  <c r="G112" i="52"/>
  <c r="G112" i="54"/>
  <c r="G112" i="112"/>
  <c r="G53" i="112"/>
  <c r="G112" i="5"/>
  <c r="G53" i="5"/>
  <c r="G230" i="112"/>
  <c r="H112" i="52"/>
  <c r="H112" i="54"/>
  <c r="H112" i="112"/>
  <c r="H53" i="112"/>
  <c r="H112" i="5"/>
  <c r="H53" i="5"/>
  <c r="H230" i="112"/>
  <c r="P112" i="52"/>
  <c r="P112" i="8"/>
  <c r="P112" i="54"/>
  <c r="P112" i="112"/>
  <c r="P53" i="112"/>
  <c r="P53" i="5"/>
  <c r="P230" i="112"/>
  <c r="Q112" i="112"/>
  <c r="Q53" i="112"/>
  <c r="Q230" i="112"/>
  <c r="J113" i="52"/>
  <c r="J113" i="54"/>
  <c r="J113" i="112"/>
  <c r="J54" i="112"/>
  <c r="J231" i="112"/>
  <c r="K113" i="52"/>
  <c r="K113" i="54"/>
  <c r="K113" i="112"/>
  <c r="K54" i="112"/>
  <c r="K231" i="112"/>
  <c r="C114" i="52"/>
  <c r="C114" i="54"/>
  <c r="C114" i="112"/>
  <c r="C55" i="112"/>
  <c r="C114" i="5"/>
  <c r="C55" i="5"/>
  <c r="C232" i="112"/>
  <c r="G114" i="52"/>
  <c r="G114" i="54"/>
  <c r="G114" i="112"/>
  <c r="G55" i="112"/>
  <c r="G114" i="5"/>
  <c r="G55" i="5"/>
  <c r="G232" i="112"/>
  <c r="K114" i="52"/>
  <c r="K114" i="54"/>
  <c r="K114" i="112"/>
  <c r="K55" i="112"/>
  <c r="K232" i="112"/>
  <c r="O114" i="52"/>
  <c r="O114" i="54"/>
  <c r="O114" i="112"/>
  <c r="O55" i="112"/>
  <c r="O232" i="112"/>
  <c r="D115" i="52"/>
  <c r="D115" i="20"/>
  <c r="D115" i="54"/>
  <c r="D115" i="112"/>
  <c r="D56" i="112"/>
  <c r="D115" i="17"/>
  <c r="D115" i="5"/>
  <c r="D56" i="5"/>
  <c r="D233" i="112"/>
  <c r="E115" i="52"/>
  <c r="E115" i="54"/>
  <c r="E115" i="112"/>
  <c r="E56" i="112"/>
  <c r="E115" i="17"/>
  <c r="E115" i="5"/>
  <c r="E56" i="5"/>
  <c r="E233" i="112"/>
  <c r="L115" i="52"/>
  <c r="L115" i="54"/>
  <c r="L115" i="112"/>
  <c r="L56" i="112"/>
  <c r="L233" i="112"/>
  <c r="M115" i="52"/>
  <c r="M115" i="54"/>
  <c r="M115" i="112"/>
  <c r="M56" i="112"/>
  <c r="M233" i="112"/>
  <c r="P115" i="52"/>
  <c r="P115" i="8"/>
  <c r="P115" i="54"/>
  <c r="P115" i="112"/>
  <c r="P56" i="112"/>
  <c r="P56" i="5"/>
  <c r="P233" i="112"/>
  <c r="B71" i="52"/>
  <c r="B71" i="54"/>
  <c r="B71" i="112"/>
  <c r="B12" i="112"/>
  <c r="B189" i="112"/>
  <c r="B76" i="52"/>
  <c r="B76" i="54"/>
  <c r="B76" i="112"/>
  <c r="B17" i="112"/>
  <c r="B194" i="112"/>
  <c r="B79" i="52"/>
  <c r="B79" i="54"/>
  <c r="B79" i="112"/>
  <c r="B20" i="112"/>
  <c r="B197" i="112"/>
  <c r="B84" i="52"/>
  <c r="B84" i="54"/>
  <c r="B84" i="112"/>
  <c r="B25" i="112"/>
  <c r="B202" i="112"/>
  <c r="B87" i="52"/>
  <c r="B87" i="54"/>
  <c r="B87" i="112"/>
  <c r="B28" i="112"/>
  <c r="B205" i="112"/>
  <c r="B93" i="52"/>
  <c r="B93" i="54"/>
  <c r="B93" i="112"/>
  <c r="B34" i="112"/>
  <c r="B211" i="112"/>
  <c r="E97" i="52"/>
  <c r="E97" i="54"/>
  <c r="E97" i="112"/>
  <c r="E38" i="112"/>
  <c r="E97" i="5"/>
  <c r="E38" i="5"/>
  <c r="E215" i="112"/>
  <c r="F97" i="52"/>
  <c r="F97" i="54"/>
  <c r="F97" i="112"/>
  <c r="G97" i="52"/>
  <c r="G97" i="54"/>
  <c r="G97" i="112"/>
  <c r="I97" i="52"/>
  <c r="I97" i="54"/>
  <c r="I97" i="112"/>
  <c r="I38" i="112"/>
  <c r="I215" i="112"/>
  <c r="L97" i="52"/>
  <c r="L97" i="54"/>
  <c r="L97" i="112"/>
  <c r="M97" i="52"/>
  <c r="M97" i="54"/>
  <c r="M97" i="112"/>
  <c r="M38" i="112"/>
  <c r="M215" i="112"/>
  <c r="T97" i="112"/>
  <c r="D98" i="52"/>
  <c r="D98" i="54"/>
  <c r="D98" i="112"/>
  <c r="E98" i="52"/>
  <c r="E98" i="54"/>
  <c r="E98" i="112"/>
  <c r="E39" i="112"/>
  <c r="E98" i="5"/>
  <c r="E39" i="5"/>
  <c r="E216" i="112"/>
  <c r="F98" i="52"/>
  <c r="F98" i="54"/>
  <c r="F98" i="112"/>
  <c r="F39" i="112"/>
  <c r="F98" i="5"/>
  <c r="F39" i="5"/>
  <c r="F216" i="112"/>
  <c r="L98" i="52"/>
  <c r="L98" i="54"/>
  <c r="L98" i="112"/>
  <c r="M98" i="52"/>
  <c r="M98" i="54"/>
  <c r="M98" i="112"/>
  <c r="M39" i="112"/>
  <c r="M216" i="112"/>
  <c r="N98" i="52"/>
  <c r="N98" i="54"/>
  <c r="N98" i="112"/>
  <c r="N39" i="112"/>
  <c r="N216" i="112"/>
  <c r="P98" i="52"/>
  <c r="P98" i="8"/>
  <c r="P98" i="54"/>
  <c r="P98" i="112"/>
  <c r="Q98" i="112"/>
  <c r="R98" i="52"/>
  <c r="R98" i="8"/>
  <c r="R98" i="54"/>
  <c r="R98" i="112"/>
  <c r="T98" i="112"/>
  <c r="B99" i="52"/>
  <c r="B99" i="54"/>
  <c r="B99" i="112"/>
  <c r="F99" i="52"/>
  <c r="F99" i="54"/>
  <c r="F99" i="112"/>
  <c r="G99" i="52"/>
  <c r="G99" i="54"/>
  <c r="G99" i="112"/>
  <c r="G40" i="112"/>
  <c r="G99" i="5"/>
  <c r="G40" i="5"/>
  <c r="G217" i="112"/>
  <c r="H99" i="52"/>
  <c r="H99" i="54"/>
  <c r="H99" i="112"/>
  <c r="H40" i="112"/>
  <c r="H99" i="5"/>
  <c r="H40" i="5"/>
  <c r="H217" i="112"/>
  <c r="I99" i="52"/>
  <c r="I99" i="54"/>
  <c r="I99" i="112"/>
  <c r="I40" i="112"/>
  <c r="I217" i="112"/>
  <c r="N99" i="52"/>
  <c r="N99" i="54"/>
  <c r="N99" i="112"/>
  <c r="O99" i="52"/>
  <c r="O99" i="54"/>
  <c r="O99" i="112"/>
  <c r="O40" i="112"/>
  <c r="O217" i="112"/>
  <c r="R99" i="52"/>
  <c r="R99" i="8"/>
  <c r="R99" i="54"/>
  <c r="R99" i="112"/>
  <c r="R40" i="112"/>
  <c r="R40" i="5"/>
  <c r="R217" i="112"/>
  <c r="T99" i="112"/>
  <c r="C100" i="52"/>
  <c r="C100" i="54"/>
  <c r="C100" i="112"/>
  <c r="D100" i="52"/>
  <c r="D100" i="54"/>
  <c r="D100" i="112"/>
  <c r="O100" i="52"/>
  <c r="O100" i="54"/>
  <c r="O100" i="112"/>
  <c r="O41" i="112"/>
  <c r="O218" i="112"/>
  <c r="P100" i="52"/>
  <c r="P100" i="8"/>
  <c r="P100" i="54"/>
  <c r="P100" i="112"/>
  <c r="P41" i="112"/>
  <c r="P41" i="5"/>
  <c r="P218" i="112"/>
  <c r="Q100" i="112"/>
  <c r="R100" i="52"/>
  <c r="R100" i="8"/>
  <c r="R100" i="54"/>
  <c r="R100" i="112"/>
  <c r="T100" i="112"/>
  <c r="B101" i="52"/>
  <c r="B101" i="54"/>
  <c r="B101" i="112"/>
  <c r="D101" i="52"/>
  <c r="D101" i="54"/>
  <c r="D101" i="112"/>
  <c r="D42" i="112"/>
  <c r="D101" i="5"/>
  <c r="D42" i="5"/>
  <c r="D219" i="112"/>
  <c r="E101" i="52"/>
  <c r="E101" i="54"/>
  <c r="E101" i="112"/>
  <c r="E42" i="112"/>
  <c r="E101" i="5"/>
  <c r="E42" i="5"/>
  <c r="E219" i="112"/>
  <c r="H101" i="52"/>
  <c r="H101" i="54"/>
  <c r="H101" i="112"/>
  <c r="I101" i="52"/>
  <c r="I101" i="54"/>
  <c r="I101" i="112"/>
  <c r="J101" i="52"/>
  <c r="J101" i="54"/>
  <c r="J101" i="112"/>
  <c r="J42" i="112"/>
  <c r="J219" i="112"/>
  <c r="K101" i="52"/>
  <c r="K101" i="54"/>
  <c r="K101" i="112"/>
  <c r="K42" i="112"/>
  <c r="K219" i="112"/>
  <c r="L101" i="52"/>
  <c r="L101" i="54"/>
  <c r="L101" i="112"/>
  <c r="L42" i="112"/>
  <c r="L219" i="112"/>
  <c r="M101" i="52"/>
  <c r="M101" i="54"/>
  <c r="M101" i="112"/>
  <c r="M42" i="112"/>
  <c r="M219" i="112"/>
  <c r="P101" i="52"/>
  <c r="P101" i="8"/>
  <c r="P101" i="54"/>
  <c r="P101" i="112"/>
  <c r="Q101" i="112"/>
  <c r="T101" i="112"/>
  <c r="B102" i="52"/>
  <c r="B102" i="54"/>
  <c r="B102" i="112"/>
  <c r="C102" i="52"/>
  <c r="C102" i="54"/>
  <c r="C102" i="112"/>
  <c r="D102" i="52"/>
  <c r="D102" i="54"/>
  <c r="D102" i="112"/>
  <c r="E102" i="52"/>
  <c r="E102" i="54"/>
  <c r="E102" i="112"/>
  <c r="F102" i="52"/>
  <c r="F102" i="54"/>
  <c r="F102" i="112"/>
  <c r="G102" i="52"/>
  <c r="G102" i="54"/>
  <c r="G102" i="112"/>
  <c r="L102" i="52"/>
  <c r="L102" i="54"/>
  <c r="L102" i="112"/>
  <c r="M102" i="52"/>
  <c r="M102" i="54"/>
  <c r="M102" i="112"/>
  <c r="N102" i="52"/>
  <c r="N102" i="54"/>
  <c r="N102" i="112"/>
  <c r="O102" i="52"/>
  <c r="O102" i="54"/>
  <c r="O102" i="112"/>
  <c r="R102" i="52"/>
  <c r="R102" i="8"/>
  <c r="R102" i="54"/>
  <c r="R102" i="112"/>
  <c r="T102" i="112"/>
  <c r="C103" i="52"/>
  <c r="C103" i="54"/>
  <c r="C103" i="112"/>
  <c r="D103" i="52"/>
  <c r="D103" i="54"/>
  <c r="D103" i="112"/>
  <c r="E103" i="52"/>
  <c r="E103" i="54"/>
  <c r="E103" i="112"/>
  <c r="E44" i="112"/>
  <c r="E103" i="5"/>
  <c r="E44" i="5"/>
  <c r="E221" i="112"/>
  <c r="F103" i="52"/>
  <c r="F103" i="54"/>
  <c r="F103" i="112"/>
  <c r="F44" i="112"/>
  <c r="F103" i="5"/>
  <c r="F44" i="5"/>
  <c r="F221" i="112"/>
  <c r="M103" i="52"/>
  <c r="M103" i="54"/>
  <c r="M103" i="112"/>
  <c r="M44" i="112"/>
  <c r="M221" i="112"/>
  <c r="N103" i="52"/>
  <c r="N103" i="54"/>
  <c r="N103" i="112"/>
  <c r="N44" i="112"/>
  <c r="N221" i="112"/>
  <c r="T103" i="112"/>
  <c r="B104" i="52"/>
  <c r="B104" i="54"/>
  <c r="B104" i="112"/>
  <c r="E104" i="52"/>
  <c r="E104" i="54"/>
  <c r="E104" i="112"/>
  <c r="F104" i="52"/>
  <c r="F104" i="54"/>
  <c r="F104" i="112"/>
  <c r="G104" i="52"/>
  <c r="G104" i="54"/>
  <c r="G104" i="112"/>
  <c r="I104" i="52"/>
  <c r="I104" i="54"/>
  <c r="I104" i="112"/>
  <c r="J104" i="52"/>
  <c r="J104" i="54"/>
  <c r="J104" i="112"/>
  <c r="L104" i="52"/>
  <c r="L104" i="54"/>
  <c r="L104" i="112"/>
  <c r="N104" i="52"/>
  <c r="N104" i="54"/>
  <c r="N104" i="112"/>
  <c r="O104" i="52"/>
  <c r="O104" i="54"/>
  <c r="O104" i="112"/>
  <c r="R104" i="52"/>
  <c r="R104" i="8"/>
  <c r="R104" i="54"/>
  <c r="R104" i="112"/>
  <c r="T104" i="112"/>
  <c r="E105" i="52"/>
  <c r="E105" i="54"/>
  <c r="E105" i="112"/>
  <c r="E46" i="112"/>
  <c r="E105" i="5"/>
  <c r="E46" i="5"/>
  <c r="E223" i="112"/>
  <c r="M105" i="52"/>
  <c r="M105" i="54"/>
  <c r="M105" i="112"/>
  <c r="M46" i="112"/>
  <c r="M223" i="112"/>
  <c r="N105" i="52"/>
  <c r="N105" i="54"/>
  <c r="N105" i="112"/>
  <c r="O105" i="52"/>
  <c r="O105" i="54"/>
  <c r="O105" i="112"/>
  <c r="R105" i="52"/>
  <c r="R105" i="8"/>
  <c r="R105" i="54"/>
  <c r="R105" i="112"/>
  <c r="T105" i="112"/>
  <c r="B106" i="52"/>
  <c r="B106" i="54"/>
  <c r="B106" i="112"/>
  <c r="D106" i="52"/>
  <c r="D106" i="54"/>
  <c r="D106" i="112"/>
  <c r="E106" i="52"/>
  <c r="E106" i="54"/>
  <c r="E106" i="112"/>
  <c r="E47" i="112"/>
  <c r="E106" i="5"/>
  <c r="E47" i="5"/>
  <c r="E224" i="112"/>
  <c r="F106" i="52"/>
  <c r="F106" i="54"/>
  <c r="F106" i="112"/>
  <c r="F47" i="112"/>
  <c r="F106" i="5"/>
  <c r="F47" i="5"/>
  <c r="F224" i="112"/>
  <c r="G106" i="52"/>
  <c r="G106" i="54"/>
  <c r="G106" i="112"/>
  <c r="H106" i="52"/>
  <c r="H106" i="54"/>
  <c r="H106" i="112"/>
  <c r="L106" i="52"/>
  <c r="L106" i="54"/>
  <c r="L106" i="112"/>
  <c r="M106" i="52"/>
  <c r="M106" i="54"/>
  <c r="M106" i="112"/>
  <c r="M47" i="112"/>
  <c r="M224" i="112"/>
  <c r="N106" i="52"/>
  <c r="N106" i="54"/>
  <c r="N106" i="112"/>
  <c r="N47" i="112"/>
  <c r="N224" i="112"/>
  <c r="R106" i="52"/>
  <c r="R106" i="8"/>
  <c r="R106" i="54"/>
  <c r="R106" i="112"/>
  <c r="T106" i="112"/>
  <c r="F107" i="52"/>
  <c r="F107" i="54"/>
  <c r="F107" i="112"/>
  <c r="G107" i="52"/>
  <c r="G107" i="54"/>
  <c r="G107" i="112"/>
  <c r="G48" i="112"/>
  <c r="G107" i="5"/>
  <c r="G48" i="5"/>
  <c r="G225" i="112"/>
  <c r="H107" i="52"/>
  <c r="H107" i="54"/>
  <c r="H107" i="112"/>
  <c r="H48" i="112"/>
  <c r="H107" i="5"/>
  <c r="H48" i="5"/>
  <c r="H225" i="112"/>
  <c r="N107" i="52"/>
  <c r="N107" i="54"/>
  <c r="N107" i="112"/>
  <c r="O107" i="52"/>
  <c r="O107" i="54"/>
  <c r="O107" i="112"/>
  <c r="O48" i="112"/>
  <c r="O225" i="112"/>
  <c r="P107" i="52"/>
  <c r="P107" i="8"/>
  <c r="P107" i="54"/>
  <c r="P107" i="112"/>
  <c r="Q107" i="112"/>
  <c r="R107" i="52"/>
  <c r="R107" i="8"/>
  <c r="R107" i="54"/>
  <c r="R107" i="112"/>
  <c r="R48" i="112"/>
  <c r="R48" i="5"/>
  <c r="R225" i="112"/>
  <c r="T107" i="112"/>
  <c r="T108" i="112"/>
  <c r="B109" i="52"/>
  <c r="B109" i="54"/>
  <c r="B109" i="112"/>
  <c r="C109" i="52"/>
  <c r="C109" i="54"/>
  <c r="C109" i="112"/>
  <c r="C50" i="112"/>
  <c r="C109" i="5"/>
  <c r="C50" i="5"/>
  <c r="C227" i="112"/>
  <c r="D109" i="52"/>
  <c r="D109" i="54"/>
  <c r="D109" i="112"/>
  <c r="D50" i="112"/>
  <c r="D109" i="5"/>
  <c r="D50" i="5"/>
  <c r="D227" i="112"/>
  <c r="E109" i="52"/>
  <c r="E109" i="54"/>
  <c r="E109" i="112"/>
  <c r="E50" i="112"/>
  <c r="E109" i="5"/>
  <c r="E50" i="5"/>
  <c r="E227" i="112"/>
  <c r="J109" i="52"/>
  <c r="J109" i="54"/>
  <c r="J109" i="112"/>
  <c r="J50" i="112"/>
  <c r="J227" i="112"/>
  <c r="K109" i="52"/>
  <c r="K109" i="54"/>
  <c r="K109" i="112"/>
  <c r="K50" i="112"/>
  <c r="K227" i="112"/>
  <c r="L109" i="52"/>
  <c r="L109" i="54"/>
  <c r="L109" i="112"/>
  <c r="L50" i="112"/>
  <c r="L227" i="112"/>
  <c r="M109" i="52"/>
  <c r="M109" i="54"/>
  <c r="M109" i="112"/>
  <c r="M50" i="112"/>
  <c r="M227" i="112"/>
  <c r="O109" i="52"/>
  <c r="O109" i="54"/>
  <c r="O109" i="112"/>
  <c r="P109" i="52"/>
  <c r="P109" i="8"/>
  <c r="P109" i="54"/>
  <c r="P109" i="112"/>
  <c r="R109" i="52"/>
  <c r="R109" i="8"/>
  <c r="R109" i="54"/>
  <c r="R109" i="112"/>
  <c r="T109" i="112"/>
  <c r="B110" i="52"/>
  <c r="B110" i="54"/>
  <c r="B110" i="112"/>
  <c r="C110" i="52"/>
  <c r="C110" i="54"/>
  <c r="C110" i="112"/>
  <c r="D110" i="52"/>
  <c r="D110" i="54"/>
  <c r="D110" i="112"/>
  <c r="E110" i="52"/>
  <c r="E110" i="54"/>
  <c r="E110" i="112"/>
  <c r="F110" i="52"/>
  <c r="F110" i="54"/>
  <c r="F110" i="112"/>
  <c r="G110" i="52"/>
  <c r="G110" i="54"/>
  <c r="G110" i="112"/>
  <c r="K110" i="52"/>
  <c r="K110" i="54"/>
  <c r="K110" i="112"/>
  <c r="L110" i="52"/>
  <c r="L110" i="54"/>
  <c r="L110" i="112"/>
  <c r="N110" i="52"/>
  <c r="N110" i="54"/>
  <c r="N110" i="112"/>
  <c r="O110" i="52"/>
  <c r="O110" i="54"/>
  <c r="O110" i="112"/>
  <c r="R110" i="52"/>
  <c r="R110" i="8"/>
  <c r="R110" i="54"/>
  <c r="R110" i="112"/>
  <c r="T110" i="112"/>
  <c r="C111" i="52"/>
  <c r="C111" i="54"/>
  <c r="C111" i="112"/>
  <c r="E111" i="52"/>
  <c r="E111" i="54"/>
  <c r="E111" i="112"/>
  <c r="E52" i="112"/>
  <c r="E111" i="5"/>
  <c r="E52" i="5"/>
  <c r="E229" i="112"/>
  <c r="J111" i="52"/>
  <c r="J111" i="54"/>
  <c r="J111" i="112"/>
  <c r="K111" i="52"/>
  <c r="K111" i="54"/>
  <c r="K111" i="112"/>
  <c r="L111" i="52"/>
  <c r="L111" i="54"/>
  <c r="L111" i="112"/>
  <c r="M111" i="52"/>
  <c r="M111" i="54"/>
  <c r="M111" i="112"/>
  <c r="M52" i="112"/>
  <c r="M229" i="112"/>
  <c r="R111" i="52"/>
  <c r="R111" i="8"/>
  <c r="R111" i="54"/>
  <c r="R111" i="112"/>
  <c r="T111" i="112"/>
  <c r="B112" i="52"/>
  <c r="B112" i="54"/>
  <c r="B112" i="112"/>
  <c r="D112" i="52"/>
  <c r="D112" i="54"/>
  <c r="D112" i="112"/>
  <c r="E112" i="52"/>
  <c r="E112" i="54"/>
  <c r="E112" i="112"/>
  <c r="F112" i="52"/>
  <c r="F112" i="54"/>
  <c r="F112" i="112"/>
  <c r="I112" i="52"/>
  <c r="I112" i="54"/>
  <c r="I112" i="112"/>
  <c r="J112" i="52"/>
  <c r="J112" i="54"/>
  <c r="J112" i="112"/>
  <c r="L112" i="52"/>
  <c r="L112" i="54"/>
  <c r="L112" i="112"/>
  <c r="M112" i="52"/>
  <c r="M112" i="54"/>
  <c r="M112" i="112"/>
  <c r="N112" i="52"/>
  <c r="N112" i="54"/>
  <c r="N112" i="112"/>
  <c r="O112" i="52"/>
  <c r="O112" i="54"/>
  <c r="O112" i="112"/>
  <c r="R112" i="52"/>
  <c r="R112" i="8"/>
  <c r="R112" i="54"/>
  <c r="R112" i="112"/>
  <c r="T112" i="112"/>
  <c r="B113" i="52"/>
  <c r="B113" i="54"/>
  <c r="B113" i="112"/>
  <c r="D113" i="52"/>
  <c r="D113" i="54"/>
  <c r="D113" i="112"/>
  <c r="E113" i="52"/>
  <c r="E113" i="54"/>
  <c r="E113" i="112"/>
  <c r="E54" i="112"/>
  <c r="E113" i="5"/>
  <c r="E54" i="5"/>
  <c r="E231" i="112"/>
  <c r="L113" i="52"/>
  <c r="L113" i="54"/>
  <c r="L113" i="112"/>
  <c r="M113" i="52"/>
  <c r="M113" i="54"/>
  <c r="M113" i="112"/>
  <c r="M54" i="112"/>
  <c r="M231" i="112"/>
  <c r="O113" i="52"/>
  <c r="O113" i="54"/>
  <c r="O113" i="112"/>
  <c r="R113" i="52"/>
  <c r="R113" i="8"/>
  <c r="R113" i="54"/>
  <c r="R113" i="112"/>
  <c r="T113" i="112"/>
  <c r="B114" i="52"/>
  <c r="B114" i="54"/>
  <c r="B114" i="112"/>
  <c r="D114" i="52"/>
  <c r="D114" i="54"/>
  <c r="D114" i="112"/>
  <c r="E114" i="52"/>
  <c r="E114" i="54"/>
  <c r="E114" i="112"/>
  <c r="E55" i="112"/>
  <c r="E114" i="5"/>
  <c r="E55" i="5"/>
  <c r="E232" i="112"/>
  <c r="F114" i="52"/>
  <c r="F114" i="54"/>
  <c r="F114" i="112"/>
  <c r="F55" i="112"/>
  <c r="F114" i="5"/>
  <c r="F55" i="5"/>
  <c r="F232" i="112"/>
  <c r="H114" i="52"/>
  <c r="H114" i="54"/>
  <c r="H114" i="112"/>
  <c r="I114" i="52"/>
  <c r="I114" i="54"/>
  <c r="I114" i="112"/>
  <c r="L114" i="52"/>
  <c r="L114" i="54"/>
  <c r="L114" i="112"/>
  <c r="P114" i="52"/>
  <c r="P114" i="8"/>
  <c r="P114" i="54"/>
  <c r="P114" i="112"/>
  <c r="Q114" i="112"/>
  <c r="R114" i="52"/>
  <c r="R114" i="8"/>
  <c r="R114" i="54"/>
  <c r="R114" i="112"/>
  <c r="T114" i="112"/>
  <c r="B115" i="52"/>
  <c r="B115" i="54"/>
  <c r="B115" i="112"/>
  <c r="C115" i="52"/>
  <c r="C115" i="54"/>
  <c r="C115" i="112"/>
  <c r="C56" i="112"/>
  <c r="C115" i="17"/>
  <c r="C115" i="5"/>
  <c r="C56" i="5"/>
  <c r="C233" i="112"/>
  <c r="G115" i="52"/>
  <c r="G115" i="20"/>
  <c r="G115" i="54"/>
  <c r="G115" i="112"/>
  <c r="G56" i="112"/>
  <c r="G115" i="17"/>
  <c r="G115" i="5"/>
  <c r="G56" i="5"/>
  <c r="G233" i="112"/>
  <c r="H115" i="52"/>
  <c r="H115" i="54"/>
  <c r="H115" i="112"/>
  <c r="H56" i="112"/>
  <c r="H115" i="5"/>
  <c r="H56" i="5"/>
  <c r="H233" i="112"/>
  <c r="I115" i="52"/>
  <c r="I115" i="54"/>
  <c r="I115" i="112"/>
  <c r="I56" i="112"/>
  <c r="I233" i="112"/>
  <c r="J115" i="52"/>
  <c r="J115" i="54"/>
  <c r="J115" i="112"/>
  <c r="K115" i="52"/>
  <c r="K115" i="54"/>
  <c r="K115" i="112"/>
  <c r="K56" i="112"/>
  <c r="K233" i="112"/>
  <c r="O115" i="52"/>
  <c r="O115" i="54"/>
  <c r="O115" i="112"/>
  <c r="O56" i="112"/>
  <c r="O233" i="112"/>
  <c r="R115" i="52"/>
  <c r="R115" i="8"/>
  <c r="R115" i="54"/>
  <c r="R115" i="112"/>
  <c r="R56" i="112"/>
  <c r="R56" i="5"/>
  <c r="R233" i="112"/>
  <c r="T115" i="112"/>
  <c r="C65" i="52"/>
  <c r="C65" i="54"/>
  <c r="C65" i="112"/>
  <c r="D65" i="52"/>
  <c r="D65" i="54"/>
  <c r="D65" i="112"/>
  <c r="E65" i="52"/>
  <c r="E65" i="54"/>
  <c r="E65" i="112"/>
  <c r="F65" i="52"/>
  <c r="F65" i="54"/>
  <c r="F65" i="112"/>
  <c r="F6" i="112"/>
  <c r="F65" i="5"/>
  <c r="F6" i="5"/>
  <c r="F183" i="112"/>
  <c r="G65" i="52"/>
  <c r="G65" i="54"/>
  <c r="G65" i="112"/>
  <c r="L65" i="52"/>
  <c r="L65" i="54"/>
  <c r="L65" i="112"/>
  <c r="N65" i="52"/>
  <c r="N65" i="54"/>
  <c r="N65" i="112"/>
  <c r="N6" i="112"/>
  <c r="N183" i="112"/>
  <c r="O65" i="52"/>
  <c r="O65" i="54"/>
  <c r="O65" i="112"/>
  <c r="P65" i="52"/>
  <c r="P65" i="8"/>
  <c r="P65" i="54"/>
  <c r="P65" i="112"/>
  <c r="P6" i="112"/>
  <c r="P6" i="5"/>
  <c r="P183" i="112"/>
  <c r="Q65" i="112"/>
  <c r="T65" i="112"/>
  <c r="C66" i="52"/>
  <c r="C66" i="54"/>
  <c r="C66" i="112"/>
  <c r="O66" i="52"/>
  <c r="O66" i="54"/>
  <c r="O66" i="112"/>
  <c r="P66" i="52"/>
  <c r="P66" i="8"/>
  <c r="P66" i="54"/>
  <c r="P66" i="112"/>
  <c r="Q66" i="112"/>
  <c r="R66" i="52"/>
  <c r="R66" i="8"/>
  <c r="R66" i="54"/>
  <c r="R66" i="112"/>
  <c r="T66" i="112"/>
  <c r="C67" i="52"/>
  <c r="C67" i="54"/>
  <c r="C67" i="112"/>
  <c r="F67" i="52"/>
  <c r="F67" i="54"/>
  <c r="F67" i="112"/>
  <c r="G67" i="52"/>
  <c r="G67" i="54"/>
  <c r="G67" i="112"/>
  <c r="K67" i="52"/>
  <c r="K67" i="54"/>
  <c r="K67" i="112"/>
  <c r="L67" i="52"/>
  <c r="L67" i="54"/>
  <c r="L67" i="112"/>
  <c r="O67" i="52"/>
  <c r="O67" i="54"/>
  <c r="O67" i="112"/>
  <c r="R67" i="52"/>
  <c r="R67" i="8"/>
  <c r="R67" i="54"/>
  <c r="R67" i="112"/>
  <c r="R8" i="112"/>
  <c r="R8" i="5"/>
  <c r="R185" i="112"/>
  <c r="T67" i="112"/>
  <c r="F68" i="52"/>
  <c r="F68" i="54"/>
  <c r="F68" i="112"/>
  <c r="I68" i="52"/>
  <c r="I68" i="54"/>
  <c r="I68" i="112"/>
  <c r="J68" i="52"/>
  <c r="J68" i="54"/>
  <c r="J68" i="112"/>
  <c r="K68" i="52"/>
  <c r="K68" i="54"/>
  <c r="K68" i="112"/>
  <c r="L68" i="52"/>
  <c r="L68" i="54"/>
  <c r="L68" i="112"/>
  <c r="N68" i="52"/>
  <c r="N68" i="54"/>
  <c r="N68" i="112"/>
  <c r="R68" i="52"/>
  <c r="R68" i="8"/>
  <c r="R68" i="54"/>
  <c r="R68" i="112"/>
  <c r="T68" i="112"/>
  <c r="C69" i="52"/>
  <c r="C69" i="54"/>
  <c r="C69" i="112"/>
  <c r="D69" i="52"/>
  <c r="D69" i="54"/>
  <c r="D69" i="112"/>
  <c r="D10" i="112"/>
  <c r="D69" i="5"/>
  <c r="D10" i="5"/>
  <c r="D187" i="112"/>
  <c r="E69" i="52"/>
  <c r="E69" i="54"/>
  <c r="E69" i="112"/>
  <c r="I69" i="52"/>
  <c r="I69" i="54"/>
  <c r="I69" i="112"/>
  <c r="K69" i="52"/>
  <c r="K69" i="54"/>
  <c r="K69" i="112"/>
  <c r="L69" i="52"/>
  <c r="L69" i="54"/>
  <c r="L69" i="112"/>
  <c r="L10" i="112"/>
  <c r="L187" i="112"/>
  <c r="M69" i="52"/>
  <c r="M69" i="54"/>
  <c r="M69" i="112"/>
  <c r="P69" i="52"/>
  <c r="P69" i="8"/>
  <c r="P69" i="54"/>
  <c r="P69" i="112"/>
  <c r="Q69" i="112"/>
  <c r="R69" i="52"/>
  <c r="R69" i="8"/>
  <c r="R69" i="54"/>
  <c r="R69" i="112"/>
  <c r="T69" i="112"/>
  <c r="B70" i="52"/>
  <c r="B70" i="54"/>
  <c r="B70" i="112"/>
  <c r="C70" i="52"/>
  <c r="C70" i="54"/>
  <c r="C70" i="112"/>
  <c r="D70" i="52"/>
  <c r="D70" i="54"/>
  <c r="D70" i="112"/>
  <c r="G70" i="52"/>
  <c r="G70" i="54"/>
  <c r="G70" i="112"/>
  <c r="H70" i="52"/>
  <c r="H70" i="54"/>
  <c r="H70" i="112"/>
  <c r="I70" i="52"/>
  <c r="I70" i="54"/>
  <c r="I70" i="112"/>
  <c r="I11" i="112"/>
  <c r="I188" i="112"/>
  <c r="J70" i="52"/>
  <c r="J70" i="54"/>
  <c r="J70" i="112"/>
  <c r="J11" i="112"/>
  <c r="J188" i="112"/>
  <c r="L70" i="52"/>
  <c r="L70" i="54"/>
  <c r="L70" i="112"/>
  <c r="O70" i="52"/>
  <c r="O70" i="54"/>
  <c r="O70" i="112"/>
  <c r="P70" i="52"/>
  <c r="P70" i="8"/>
  <c r="P70" i="54"/>
  <c r="P70" i="112"/>
  <c r="R70" i="52"/>
  <c r="R70" i="8"/>
  <c r="R70" i="54"/>
  <c r="R70" i="112"/>
  <c r="T70" i="112"/>
  <c r="C71" i="52"/>
  <c r="C71" i="54"/>
  <c r="C71" i="112"/>
  <c r="D71" i="52"/>
  <c r="D71" i="54"/>
  <c r="D71" i="112"/>
  <c r="D12" i="112"/>
  <c r="D71" i="5"/>
  <c r="D12" i="5"/>
  <c r="D189" i="112"/>
  <c r="E71" i="52"/>
  <c r="E71" i="54"/>
  <c r="E71" i="112"/>
  <c r="F71" i="52"/>
  <c r="F71" i="54"/>
  <c r="F71" i="112"/>
  <c r="G71" i="52"/>
  <c r="G71" i="54"/>
  <c r="G71" i="112"/>
  <c r="I71" i="52"/>
  <c r="I71" i="54"/>
  <c r="I71" i="112"/>
  <c r="J71" i="52"/>
  <c r="J71" i="54"/>
  <c r="J71" i="112"/>
  <c r="K71" i="52"/>
  <c r="K71" i="54"/>
  <c r="K71" i="112"/>
  <c r="L71" i="52"/>
  <c r="L71" i="54"/>
  <c r="L71" i="112"/>
  <c r="L12" i="112"/>
  <c r="L189" i="112"/>
  <c r="O71" i="52"/>
  <c r="O71" i="54"/>
  <c r="O71" i="112"/>
  <c r="T71" i="112"/>
  <c r="B72" i="52"/>
  <c r="B72" i="54"/>
  <c r="B72" i="112"/>
  <c r="C72" i="52"/>
  <c r="C72" i="54"/>
  <c r="C72" i="112"/>
  <c r="C13" i="112"/>
  <c r="C72" i="5"/>
  <c r="C13" i="5"/>
  <c r="C190" i="112"/>
  <c r="H72" i="52"/>
  <c r="H72" i="54"/>
  <c r="H72" i="112"/>
  <c r="J72" i="52"/>
  <c r="J72" i="54"/>
  <c r="J72" i="112"/>
  <c r="K72" i="52"/>
  <c r="K72" i="54"/>
  <c r="K72" i="112"/>
  <c r="K13" i="112"/>
  <c r="K190" i="112"/>
  <c r="L72" i="52"/>
  <c r="L72" i="54"/>
  <c r="L72" i="112"/>
  <c r="L13" i="112"/>
  <c r="L190" i="112"/>
  <c r="N72" i="52"/>
  <c r="N72" i="54"/>
  <c r="N72" i="112"/>
  <c r="N13" i="112"/>
  <c r="N190" i="112"/>
  <c r="R72" i="52"/>
  <c r="R72" i="8"/>
  <c r="R72" i="54"/>
  <c r="R72" i="112"/>
  <c r="R13" i="112"/>
  <c r="R13" i="5"/>
  <c r="R190" i="112"/>
  <c r="T72" i="112"/>
  <c r="B73" i="52"/>
  <c r="B73" i="54"/>
  <c r="B73" i="112"/>
  <c r="D73" i="52"/>
  <c r="D73" i="54"/>
  <c r="D73" i="112"/>
  <c r="E73" i="52"/>
  <c r="E73" i="54"/>
  <c r="E73" i="112"/>
  <c r="F73" i="52"/>
  <c r="F73" i="54"/>
  <c r="F73" i="112"/>
  <c r="F14" i="112"/>
  <c r="F73" i="5"/>
  <c r="F14" i="5"/>
  <c r="F191" i="112"/>
  <c r="G73" i="52"/>
  <c r="G73" i="54"/>
  <c r="G73" i="112"/>
  <c r="N73" i="52"/>
  <c r="N73" i="54"/>
  <c r="N73" i="112"/>
  <c r="N14" i="112"/>
  <c r="N191" i="112"/>
  <c r="O73" i="52"/>
  <c r="O73" i="54"/>
  <c r="O73" i="112"/>
  <c r="Q73" i="112"/>
  <c r="R73" i="52"/>
  <c r="R73" i="8"/>
  <c r="R73" i="54"/>
  <c r="R73" i="112"/>
  <c r="T73" i="112"/>
  <c r="B74" i="52"/>
  <c r="B74" i="54"/>
  <c r="B74" i="112"/>
  <c r="H74" i="52"/>
  <c r="H74" i="54"/>
  <c r="H74" i="112"/>
  <c r="H15" i="112"/>
  <c r="H74" i="5"/>
  <c r="H15" i="5"/>
  <c r="H192" i="112"/>
  <c r="I74" i="52"/>
  <c r="I74" i="54"/>
  <c r="I74" i="112"/>
  <c r="O74" i="52"/>
  <c r="O74" i="54"/>
  <c r="O74" i="112"/>
  <c r="P74" i="52"/>
  <c r="P74" i="8"/>
  <c r="P74" i="54"/>
  <c r="P74" i="112"/>
  <c r="R74" i="52"/>
  <c r="R74" i="8"/>
  <c r="R74" i="54"/>
  <c r="R74" i="112"/>
  <c r="T74" i="112"/>
  <c r="B75" i="52"/>
  <c r="B75" i="54"/>
  <c r="B75" i="112"/>
  <c r="B16" i="112"/>
  <c r="B193" i="112"/>
  <c r="C75" i="52"/>
  <c r="C75" i="54"/>
  <c r="C75" i="112"/>
  <c r="F75" i="52"/>
  <c r="F75" i="54"/>
  <c r="F75" i="112"/>
  <c r="G75" i="52"/>
  <c r="G75" i="54"/>
  <c r="G75" i="112"/>
  <c r="J75" i="52"/>
  <c r="J75" i="54"/>
  <c r="J75" i="112"/>
  <c r="J16" i="112"/>
  <c r="J193" i="112"/>
  <c r="K75" i="52"/>
  <c r="K75" i="54"/>
  <c r="K75" i="112"/>
  <c r="N75" i="52"/>
  <c r="N75" i="54"/>
  <c r="N75" i="112"/>
  <c r="O75" i="52"/>
  <c r="O75" i="54"/>
  <c r="O75" i="112"/>
  <c r="R75" i="52"/>
  <c r="R75" i="8"/>
  <c r="R75" i="54"/>
  <c r="R75" i="112"/>
  <c r="R16" i="112"/>
  <c r="R16" i="5"/>
  <c r="R193" i="112"/>
  <c r="T75" i="112"/>
  <c r="C76" i="52"/>
  <c r="C76" i="54"/>
  <c r="C76" i="112"/>
  <c r="F76" i="52"/>
  <c r="F76" i="54"/>
  <c r="F76" i="112"/>
  <c r="H76" i="52"/>
  <c r="H76" i="54"/>
  <c r="H76" i="112"/>
  <c r="H17" i="112"/>
  <c r="H76" i="5"/>
  <c r="H17" i="5"/>
  <c r="H194" i="112"/>
  <c r="J76" i="52"/>
  <c r="J76" i="54"/>
  <c r="J76" i="112"/>
  <c r="K76" i="52"/>
  <c r="K76" i="54"/>
  <c r="K76" i="112"/>
  <c r="M76" i="52"/>
  <c r="M76" i="54"/>
  <c r="M76" i="112"/>
  <c r="N76" i="52"/>
  <c r="N76" i="54"/>
  <c r="N76" i="112"/>
  <c r="R76" i="52"/>
  <c r="R76" i="8"/>
  <c r="R76" i="54"/>
  <c r="R76" i="112"/>
  <c r="T76" i="112"/>
  <c r="B77" i="52"/>
  <c r="B77" i="54"/>
  <c r="B77" i="112"/>
  <c r="C77" i="52"/>
  <c r="C77" i="54"/>
  <c r="C77" i="112"/>
  <c r="D77" i="52"/>
  <c r="D77" i="54"/>
  <c r="D77" i="112"/>
  <c r="D18" i="112"/>
  <c r="D77" i="5"/>
  <c r="D18" i="5"/>
  <c r="D195" i="112"/>
  <c r="E77" i="52"/>
  <c r="E77" i="54"/>
  <c r="E77" i="112"/>
  <c r="I77" i="52"/>
  <c r="I77" i="54"/>
  <c r="I77" i="112"/>
  <c r="J77" i="52"/>
  <c r="J77" i="54"/>
  <c r="J77" i="112"/>
  <c r="K77" i="52"/>
  <c r="K77" i="54"/>
  <c r="K77" i="112"/>
  <c r="M77" i="52"/>
  <c r="M77" i="54"/>
  <c r="M77" i="112"/>
  <c r="N77" i="52"/>
  <c r="N77" i="54"/>
  <c r="N77" i="112"/>
  <c r="P77" i="52"/>
  <c r="P77" i="8"/>
  <c r="P77" i="54"/>
  <c r="P77" i="112"/>
  <c r="Q77" i="112"/>
  <c r="T77" i="112"/>
  <c r="B78" i="52"/>
  <c r="B78" i="54"/>
  <c r="B78" i="112"/>
  <c r="G78" i="52"/>
  <c r="G78" i="54"/>
  <c r="G78" i="112"/>
  <c r="H78" i="52"/>
  <c r="H78" i="54"/>
  <c r="H78" i="112"/>
  <c r="I78" i="52"/>
  <c r="I78" i="54"/>
  <c r="I78" i="112"/>
  <c r="I19" i="112"/>
  <c r="I196" i="112"/>
  <c r="J78" i="52"/>
  <c r="J78" i="54"/>
  <c r="J78" i="112"/>
  <c r="J19" i="112"/>
  <c r="J196" i="112"/>
  <c r="M78" i="52"/>
  <c r="M78" i="54"/>
  <c r="M78" i="112"/>
  <c r="O78" i="52"/>
  <c r="O78" i="54"/>
  <c r="O78" i="112"/>
  <c r="P78" i="52"/>
  <c r="P78" i="8"/>
  <c r="P78" i="54"/>
  <c r="P78" i="112"/>
  <c r="Q78" i="112"/>
  <c r="Q19" i="112"/>
  <c r="Q196" i="112"/>
  <c r="R78" i="52"/>
  <c r="R78" i="8"/>
  <c r="R78" i="54"/>
  <c r="R78" i="112"/>
  <c r="T78" i="112"/>
  <c r="C79" i="52"/>
  <c r="C79" i="54"/>
  <c r="C79" i="112"/>
  <c r="D79" i="52"/>
  <c r="D79" i="54"/>
  <c r="D79" i="112"/>
  <c r="D20" i="112"/>
  <c r="D79" i="5"/>
  <c r="D20" i="5"/>
  <c r="D197" i="112"/>
  <c r="E79" i="52"/>
  <c r="E79" i="54"/>
  <c r="E79" i="112"/>
  <c r="F79" i="52"/>
  <c r="F79" i="54"/>
  <c r="F79" i="112"/>
  <c r="G79" i="52"/>
  <c r="G79" i="54"/>
  <c r="G79" i="112"/>
  <c r="I79" i="52"/>
  <c r="I79" i="54"/>
  <c r="I79" i="112"/>
  <c r="J79" i="52"/>
  <c r="J79" i="54"/>
  <c r="J79" i="112"/>
  <c r="L79" i="52"/>
  <c r="L79" i="54"/>
  <c r="L79" i="112"/>
  <c r="L20" i="112"/>
  <c r="L197" i="112"/>
  <c r="M79" i="52"/>
  <c r="M79" i="54"/>
  <c r="M79" i="112"/>
  <c r="O79" i="52"/>
  <c r="O79" i="54"/>
  <c r="O79" i="112"/>
  <c r="T79" i="112"/>
  <c r="B80" i="52"/>
  <c r="B80" i="54"/>
  <c r="B80" i="112"/>
  <c r="G80" i="52"/>
  <c r="G80" i="54"/>
  <c r="G80" i="112"/>
  <c r="H80" i="52"/>
  <c r="H80" i="54"/>
  <c r="H80" i="112"/>
  <c r="I80" i="52"/>
  <c r="I80" i="54"/>
  <c r="I80" i="112"/>
  <c r="J80" i="52"/>
  <c r="J80" i="54"/>
  <c r="J80" i="112"/>
  <c r="M80" i="52"/>
  <c r="M80" i="54"/>
  <c r="M80" i="112"/>
  <c r="R80" i="52"/>
  <c r="R80" i="8"/>
  <c r="R80" i="54"/>
  <c r="R80" i="112"/>
  <c r="R21" i="112"/>
  <c r="R21" i="5"/>
  <c r="R198" i="112"/>
  <c r="T80" i="112"/>
  <c r="B81" i="52"/>
  <c r="B81" i="54"/>
  <c r="B81" i="112"/>
  <c r="D81" i="52"/>
  <c r="D81" i="54"/>
  <c r="D81" i="112"/>
  <c r="E81" i="52"/>
  <c r="E81" i="54"/>
  <c r="E81" i="112"/>
  <c r="F81" i="52"/>
  <c r="F81" i="54"/>
  <c r="F81" i="112"/>
  <c r="F22" i="112"/>
  <c r="F81" i="5"/>
  <c r="F22" i="5"/>
  <c r="F199" i="112"/>
  <c r="M81" i="52"/>
  <c r="M81" i="54"/>
  <c r="M81" i="112"/>
  <c r="N81" i="52"/>
  <c r="N81" i="54"/>
  <c r="N81" i="112"/>
  <c r="N22" i="112"/>
  <c r="N199" i="112"/>
  <c r="Q81" i="112"/>
  <c r="T81" i="112"/>
  <c r="B82" i="52"/>
  <c r="B82" i="54"/>
  <c r="B82" i="112"/>
  <c r="G82" i="52"/>
  <c r="G82" i="54"/>
  <c r="G82" i="112"/>
  <c r="H82" i="52"/>
  <c r="H82" i="54"/>
  <c r="H82" i="112"/>
  <c r="H23" i="112"/>
  <c r="H82" i="5"/>
  <c r="H23" i="5"/>
  <c r="H200" i="112"/>
  <c r="I82" i="52"/>
  <c r="I82" i="54"/>
  <c r="I82" i="112"/>
  <c r="L82" i="52"/>
  <c r="L82" i="54"/>
  <c r="L82" i="112"/>
  <c r="P82" i="52"/>
  <c r="P82" i="8"/>
  <c r="P82" i="54"/>
  <c r="P82" i="112"/>
  <c r="Q82" i="112"/>
  <c r="R82" i="52"/>
  <c r="R82" i="8"/>
  <c r="R82" i="54"/>
  <c r="R82" i="112"/>
  <c r="T82" i="112"/>
  <c r="B83" i="52"/>
  <c r="B83" i="54"/>
  <c r="B83" i="112"/>
  <c r="B24" i="112"/>
  <c r="B201" i="112"/>
  <c r="C83" i="52"/>
  <c r="C83" i="54"/>
  <c r="C83" i="112"/>
  <c r="I83" i="52"/>
  <c r="I83" i="54"/>
  <c r="I83" i="112"/>
  <c r="I24" i="112"/>
  <c r="I201" i="112"/>
  <c r="J83" i="52"/>
  <c r="J83" i="54"/>
  <c r="J83" i="112"/>
  <c r="J24" i="112"/>
  <c r="J201" i="112"/>
  <c r="K83" i="52"/>
  <c r="K83" i="54"/>
  <c r="K83" i="112"/>
  <c r="N83" i="52"/>
  <c r="N83" i="54"/>
  <c r="N83" i="112"/>
  <c r="O83" i="52"/>
  <c r="O83" i="54"/>
  <c r="O83" i="112"/>
  <c r="Q83" i="112"/>
  <c r="Q24" i="112"/>
  <c r="Q201" i="112"/>
  <c r="R83" i="52"/>
  <c r="R83" i="8"/>
  <c r="R83" i="54"/>
  <c r="R83" i="112"/>
  <c r="R24" i="112"/>
  <c r="R24" i="5"/>
  <c r="R201" i="112"/>
  <c r="T83" i="112"/>
  <c r="C84" i="52"/>
  <c r="C84" i="54"/>
  <c r="C84" i="112"/>
  <c r="F84" i="52"/>
  <c r="F84" i="54"/>
  <c r="F84" i="112"/>
  <c r="G84" i="52"/>
  <c r="G84" i="54"/>
  <c r="G84" i="112"/>
  <c r="H84" i="52"/>
  <c r="H84" i="54"/>
  <c r="H84" i="112"/>
  <c r="H25" i="112"/>
  <c r="H84" i="5"/>
  <c r="H25" i="5"/>
  <c r="H202" i="112"/>
  <c r="J84" i="52"/>
  <c r="J84" i="54"/>
  <c r="J84" i="112"/>
  <c r="N84" i="52"/>
  <c r="N84" i="54"/>
  <c r="N84" i="112"/>
  <c r="Q84" i="112"/>
  <c r="R84" i="52"/>
  <c r="R84" i="8"/>
  <c r="R84" i="54"/>
  <c r="R84" i="112"/>
  <c r="T84" i="112"/>
  <c r="B85" i="52"/>
  <c r="B85" i="54"/>
  <c r="B85" i="112"/>
  <c r="C85" i="52"/>
  <c r="C85" i="54"/>
  <c r="C85" i="112"/>
  <c r="D85" i="52"/>
  <c r="D85" i="54"/>
  <c r="D85" i="112"/>
  <c r="D26" i="112"/>
  <c r="D85" i="5"/>
  <c r="D26" i="5"/>
  <c r="D203" i="112"/>
  <c r="E85" i="52"/>
  <c r="E85" i="54"/>
  <c r="E85" i="112"/>
  <c r="H85" i="52"/>
  <c r="H85" i="54"/>
  <c r="H85" i="112"/>
  <c r="I85" i="52"/>
  <c r="I85" i="54"/>
  <c r="I85" i="112"/>
  <c r="J85" i="52"/>
  <c r="J85" i="54"/>
  <c r="J85" i="112"/>
  <c r="M85" i="52"/>
  <c r="M85" i="54"/>
  <c r="M85" i="112"/>
  <c r="P85" i="52"/>
  <c r="P85" i="8"/>
  <c r="P85" i="54"/>
  <c r="P85" i="112"/>
  <c r="Q85" i="112"/>
  <c r="T85" i="112"/>
  <c r="B86" i="52"/>
  <c r="B86" i="54"/>
  <c r="B86" i="112"/>
  <c r="G86" i="52"/>
  <c r="G86" i="54"/>
  <c r="G86" i="112"/>
  <c r="H86" i="52"/>
  <c r="H86" i="54"/>
  <c r="H86" i="112"/>
  <c r="I86" i="52"/>
  <c r="I86" i="54"/>
  <c r="I86" i="112"/>
  <c r="I27" i="112"/>
  <c r="I204" i="112"/>
  <c r="J86" i="52"/>
  <c r="J86" i="54"/>
  <c r="J86" i="112"/>
  <c r="J27" i="112"/>
  <c r="J204" i="112"/>
  <c r="M86" i="52"/>
  <c r="M86" i="54"/>
  <c r="M86" i="112"/>
  <c r="O86" i="52"/>
  <c r="O86" i="54"/>
  <c r="O86" i="112"/>
  <c r="P86" i="52"/>
  <c r="P86" i="8"/>
  <c r="P86" i="54"/>
  <c r="P86" i="112"/>
  <c r="Q86" i="112"/>
  <c r="Q27" i="112"/>
  <c r="Q204" i="112"/>
  <c r="R86" i="52"/>
  <c r="R86" i="8"/>
  <c r="R86" i="54"/>
  <c r="R86" i="112"/>
  <c r="T86" i="112"/>
  <c r="C87" i="52"/>
  <c r="C87" i="54"/>
  <c r="C87" i="112"/>
  <c r="D87" i="52"/>
  <c r="D87" i="54"/>
  <c r="D87" i="112"/>
  <c r="D28" i="112"/>
  <c r="D87" i="5"/>
  <c r="D28" i="5"/>
  <c r="D205" i="112"/>
  <c r="E87" i="52"/>
  <c r="E87" i="54"/>
  <c r="E87" i="112"/>
  <c r="G87" i="52"/>
  <c r="G87" i="54"/>
  <c r="G87" i="112"/>
  <c r="I87" i="52"/>
  <c r="I87" i="54"/>
  <c r="I87" i="112"/>
  <c r="L87" i="52"/>
  <c r="L87" i="54"/>
  <c r="L87" i="112"/>
  <c r="L28" i="112"/>
  <c r="L205" i="112"/>
  <c r="M87" i="52"/>
  <c r="M87" i="54"/>
  <c r="M87" i="112"/>
  <c r="O87" i="52"/>
  <c r="O87" i="54"/>
  <c r="O87" i="112"/>
  <c r="T87" i="112"/>
  <c r="B88" i="52"/>
  <c r="B88" i="54"/>
  <c r="B88" i="112"/>
  <c r="F88" i="52"/>
  <c r="F88" i="54"/>
  <c r="F88" i="112"/>
  <c r="F29" i="112"/>
  <c r="F88" i="5"/>
  <c r="F29" i="5"/>
  <c r="F206" i="112"/>
  <c r="G88" i="52"/>
  <c r="G88" i="54"/>
  <c r="G88" i="112"/>
  <c r="J88" i="52"/>
  <c r="J88" i="54"/>
  <c r="J88" i="112"/>
  <c r="M88" i="52"/>
  <c r="M88" i="54"/>
  <c r="M88" i="112"/>
  <c r="O88" i="52"/>
  <c r="O88" i="54"/>
  <c r="O88" i="112"/>
  <c r="R88" i="52"/>
  <c r="R88" i="8"/>
  <c r="R88" i="54"/>
  <c r="R88" i="112"/>
  <c r="R29" i="112"/>
  <c r="R29" i="5"/>
  <c r="R206" i="112"/>
  <c r="T88" i="112"/>
  <c r="B89" i="52"/>
  <c r="B89" i="54"/>
  <c r="B89" i="112"/>
  <c r="D89" i="52"/>
  <c r="D89" i="54"/>
  <c r="D89" i="112"/>
  <c r="E89" i="52"/>
  <c r="E89" i="54"/>
  <c r="E89" i="112"/>
  <c r="F89" i="52"/>
  <c r="F89" i="54"/>
  <c r="F89" i="112"/>
  <c r="F30" i="112"/>
  <c r="F89" i="5"/>
  <c r="F30" i="5"/>
  <c r="F207" i="112"/>
  <c r="H89" i="52"/>
  <c r="H89" i="54"/>
  <c r="H89" i="112"/>
  <c r="H30" i="112"/>
  <c r="H89" i="5"/>
  <c r="H30" i="5"/>
  <c r="H207" i="112"/>
  <c r="L89" i="52"/>
  <c r="L89" i="54"/>
  <c r="L89" i="112"/>
  <c r="M89" i="52"/>
  <c r="M89" i="54"/>
  <c r="M89" i="112"/>
  <c r="N89" i="52"/>
  <c r="N89" i="54"/>
  <c r="N89" i="112"/>
  <c r="N30" i="112"/>
  <c r="N207" i="112"/>
  <c r="P89" i="52"/>
  <c r="P89" i="8"/>
  <c r="P89" i="54"/>
  <c r="P89" i="112"/>
  <c r="P30" i="112"/>
  <c r="P30" i="5"/>
  <c r="P207" i="112"/>
  <c r="Q89" i="112"/>
  <c r="R89" i="52"/>
  <c r="R89" i="8"/>
  <c r="R89" i="54"/>
  <c r="R89" i="112"/>
  <c r="T89" i="112"/>
  <c r="F90" i="52"/>
  <c r="F90" i="54"/>
  <c r="F90" i="112"/>
  <c r="F31" i="112"/>
  <c r="F90" i="5"/>
  <c r="F31" i="5"/>
  <c r="F208" i="112"/>
  <c r="H90" i="52"/>
  <c r="H90" i="54"/>
  <c r="H90" i="112"/>
  <c r="H31" i="112"/>
  <c r="H90" i="5"/>
  <c r="H31" i="5"/>
  <c r="H208" i="112"/>
  <c r="P90" i="52"/>
  <c r="P90" i="8"/>
  <c r="P90" i="54"/>
  <c r="P90" i="112"/>
  <c r="R90" i="52"/>
  <c r="R90" i="8"/>
  <c r="R90" i="54"/>
  <c r="R90" i="112"/>
  <c r="T90" i="112"/>
  <c r="B91" i="52"/>
  <c r="B91" i="54"/>
  <c r="B91" i="112"/>
  <c r="B32" i="112"/>
  <c r="B209" i="112"/>
  <c r="C91" i="52"/>
  <c r="C91" i="54"/>
  <c r="C91" i="112"/>
  <c r="F91" i="52"/>
  <c r="F91" i="54"/>
  <c r="F91" i="112"/>
  <c r="G91" i="52"/>
  <c r="G91" i="54"/>
  <c r="G91" i="112"/>
  <c r="H91" i="52"/>
  <c r="H91" i="54"/>
  <c r="H91" i="112"/>
  <c r="I91" i="52"/>
  <c r="I91" i="54"/>
  <c r="I91" i="112"/>
  <c r="I32" i="112"/>
  <c r="I209" i="112"/>
  <c r="K91" i="52"/>
  <c r="K91" i="54"/>
  <c r="K91" i="112"/>
  <c r="N91" i="52"/>
  <c r="N91" i="54"/>
  <c r="N91" i="112"/>
  <c r="P91" i="52"/>
  <c r="P91" i="8"/>
  <c r="P91" i="54"/>
  <c r="P91" i="112"/>
  <c r="Q91" i="112"/>
  <c r="Q32" i="112"/>
  <c r="Q209" i="112"/>
  <c r="R91" i="52"/>
  <c r="R91" i="8"/>
  <c r="R91" i="54"/>
  <c r="R91" i="112"/>
  <c r="R32" i="112"/>
  <c r="R32" i="5"/>
  <c r="R209" i="112"/>
  <c r="T91" i="112"/>
  <c r="B92" i="52"/>
  <c r="B92" i="54"/>
  <c r="B92" i="112"/>
  <c r="B33" i="112"/>
  <c r="B210" i="112"/>
  <c r="F92" i="52"/>
  <c r="F92" i="54"/>
  <c r="F92" i="112"/>
  <c r="G92" i="52"/>
  <c r="G92" i="54"/>
  <c r="G92" i="112"/>
  <c r="H92" i="52"/>
  <c r="H92" i="54"/>
  <c r="H92" i="112"/>
  <c r="H33" i="112"/>
  <c r="H92" i="5"/>
  <c r="H33" i="5"/>
  <c r="H210" i="112"/>
  <c r="I92" i="52"/>
  <c r="I92" i="54"/>
  <c r="I92" i="112"/>
  <c r="J92" i="52"/>
  <c r="J92" i="54"/>
  <c r="J92" i="112"/>
  <c r="J33" i="112"/>
  <c r="J210" i="112"/>
  <c r="K92" i="52"/>
  <c r="K92" i="54"/>
  <c r="K92" i="112"/>
  <c r="N92" i="52"/>
  <c r="N92" i="54"/>
  <c r="N92" i="112"/>
  <c r="P92" i="52"/>
  <c r="P92" i="8"/>
  <c r="P92" i="54"/>
  <c r="P92" i="112"/>
  <c r="P33" i="112"/>
  <c r="P33" i="5"/>
  <c r="P210" i="112"/>
  <c r="Q92" i="112"/>
  <c r="T92" i="112"/>
  <c r="C93" i="52"/>
  <c r="C93" i="54"/>
  <c r="C93" i="112"/>
  <c r="E93" i="52"/>
  <c r="E93" i="54"/>
  <c r="E93" i="112"/>
  <c r="H93" i="52"/>
  <c r="H93" i="54"/>
  <c r="H93" i="112"/>
  <c r="K93" i="52"/>
  <c r="K93" i="54"/>
  <c r="K93" i="112"/>
  <c r="L93" i="52"/>
  <c r="L93" i="54"/>
  <c r="L93" i="112"/>
  <c r="L34" i="112"/>
  <c r="L211" i="112"/>
  <c r="M93" i="52"/>
  <c r="M93" i="54"/>
  <c r="M93" i="112"/>
  <c r="P93" i="52"/>
  <c r="P93" i="8"/>
  <c r="P93" i="54"/>
  <c r="P93" i="112"/>
  <c r="R93" i="52"/>
  <c r="R93" i="8"/>
  <c r="R93" i="54"/>
  <c r="R93" i="112"/>
  <c r="T93" i="112"/>
  <c r="B94" i="52"/>
  <c r="B94" i="54"/>
  <c r="B94" i="112"/>
  <c r="D94" i="52"/>
  <c r="D94" i="54"/>
  <c r="D94" i="112"/>
  <c r="E94" i="52"/>
  <c r="E94" i="54"/>
  <c r="E94" i="112"/>
  <c r="G94" i="52"/>
  <c r="G94" i="54"/>
  <c r="G94" i="112"/>
  <c r="H94" i="52"/>
  <c r="H94" i="54"/>
  <c r="H94" i="112"/>
  <c r="K94" i="52"/>
  <c r="K94" i="54"/>
  <c r="K94" i="112"/>
  <c r="O94" i="52"/>
  <c r="O94" i="54"/>
  <c r="O94" i="112"/>
  <c r="P94" i="52"/>
  <c r="P94" i="8"/>
  <c r="P94" i="54"/>
  <c r="P94" i="112"/>
  <c r="Q94" i="112"/>
  <c r="Q35" i="112"/>
  <c r="Q212" i="112"/>
  <c r="R94" i="52"/>
  <c r="R94" i="8"/>
  <c r="R94" i="54"/>
  <c r="R94" i="112"/>
  <c r="T94" i="112"/>
  <c r="B95" i="52"/>
  <c r="B95" i="54"/>
  <c r="B95" i="112"/>
  <c r="D95" i="52"/>
  <c r="D95" i="54"/>
  <c r="D95" i="112"/>
  <c r="D36" i="112"/>
  <c r="D95" i="5"/>
  <c r="D36" i="5"/>
  <c r="D213" i="112"/>
  <c r="F95" i="52"/>
  <c r="F95" i="54"/>
  <c r="F95" i="112"/>
  <c r="G95" i="52"/>
  <c r="G95" i="54"/>
  <c r="G95" i="112"/>
  <c r="I95" i="52"/>
  <c r="I95" i="54"/>
  <c r="I95" i="112"/>
  <c r="J95" i="52"/>
  <c r="J95" i="54"/>
  <c r="J95" i="112"/>
  <c r="K95" i="52"/>
  <c r="K95" i="54"/>
  <c r="K95" i="112"/>
  <c r="L95" i="52"/>
  <c r="L95" i="54"/>
  <c r="L95" i="112"/>
  <c r="L36" i="112"/>
  <c r="L213" i="112"/>
  <c r="M95" i="52"/>
  <c r="M95" i="54"/>
  <c r="M95" i="112"/>
  <c r="O95" i="52"/>
  <c r="O95" i="54"/>
  <c r="O95" i="112"/>
  <c r="R95" i="52"/>
  <c r="R95" i="8"/>
  <c r="R95" i="54"/>
  <c r="R95" i="112"/>
  <c r="T95" i="112"/>
  <c r="B96" i="52"/>
  <c r="B96" i="54"/>
  <c r="B96" i="112"/>
  <c r="C96" i="52"/>
  <c r="C96" i="54"/>
  <c r="C96" i="112"/>
  <c r="C37" i="112"/>
  <c r="C96" i="5"/>
  <c r="C37" i="5"/>
  <c r="C214" i="112"/>
  <c r="D96" i="52"/>
  <c r="D96" i="54"/>
  <c r="D96" i="112"/>
  <c r="D37" i="112"/>
  <c r="D96" i="5"/>
  <c r="D37" i="5"/>
  <c r="D214" i="112"/>
  <c r="E96" i="52"/>
  <c r="E96" i="54"/>
  <c r="E96" i="112"/>
  <c r="F96" i="52"/>
  <c r="F96" i="54"/>
  <c r="F96" i="112"/>
  <c r="F37" i="112"/>
  <c r="F96" i="5"/>
  <c r="F37" i="5"/>
  <c r="F214" i="112"/>
  <c r="G96" i="52"/>
  <c r="G96" i="54"/>
  <c r="G96" i="112"/>
  <c r="J96" i="52"/>
  <c r="J96" i="54"/>
  <c r="J96" i="112"/>
  <c r="N96" i="52"/>
  <c r="N96" i="54"/>
  <c r="N96" i="112"/>
  <c r="N37" i="112"/>
  <c r="N214" i="112"/>
  <c r="O96" i="52"/>
  <c r="O96" i="54"/>
  <c r="O96" i="112"/>
  <c r="R96" i="52"/>
  <c r="R96" i="8"/>
  <c r="R96" i="54"/>
  <c r="R96" i="112"/>
  <c r="R37" i="112"/>
  <c r="R37" i="5"/>
  <c r="R214" i="112"/>
  <c r="T96" i="112"/>
  <c r="C64" i="52"/>
  <c r="C64" i="54"/>
  <c r="C64" i="112"/>
  <c r="D64" i="52"/>
  <c r="D64" i="54"/>
  <c r="D64" i="112"/>
  <c r="E64" i="52"/>
  <c r="E64" i="54"/>
  <c r="E64" i="112"/>
  <c r="G64" i="52"/>
  <c r="G64" i="54"/>
  <c r="G64" i="112"/>
  <c r="G5" i="112"/>
  <c r="G64" i="5"/>
  <c r="G5" i="5"/>
  <c r="G182" i="112"/>
  <c r="H64" i="52"/>
  <c r="H64" i="54"/>
  <c r="H64" i="112"/>
  <c r="J64" i="52"/>
  <c r="J64" i="54"/>
  <c r="J64" i="112"/>
  <c r="K64" i="52"/>
  <c r="K64" i="54"/>
  <c r="K64" i="112"/>
  <c r="M64" i="52"/>
  <c r="M64" i="54"/>
  <c r="M64" i="112"/>
  <c r="O64" i="52"/>
  <c r="O64" i="54"/>
  <c r="O64" i="112"/>
  <c r="O5" i="112"/>
  <c r="O182" i="112"/>
  <c r="R64" i="52"/>
  <c r="R64" i="8"/>
  <c r="R64" i="54"/>
  <c r="R64" i="112"/>
  <c r="R5" i="112"/>
  <c r="R5" i="5"/>
  <c r="R182" i="112"/>
  <c r="T64" i="112"/>
  <c r="B64" i="52"/>
  <c r="B64" i="54"/>
  <c r="B64" i="112"/>
  <c r="P7" i="112"/>
  <c r="P7" i="5"/>
  <c r="P184" i="112"/>
  <c r="Q7" i="112"/>
  <c r="Q184" i="112"/>
  <c r="R7" i="112"/>
  <c r="R7" i="5"/>
  <c r="R184" i="112"/>
  <c r="R9" i="112"/>
  <c r="R9" i="5"/>
  <c r="R186" i="112"/>
  <c r="P10" i="112"/>
  <c r="P10" i="5"/>
  <c r="P187" i="112"/>
  <c r="Q10" i="112"/>
  <c r="Q187" i="112"/>
  <c r="R10" i="112"/>
  <c r="R10" i="5"/>
  <c r="R187" i="112"/>
  <c r="R14" i="112"/>
  <c r="R14" i="5"/>
  <c r="R191" i="112"/>
  <c r="P15" i="112"/>
  <c r="P15" i="5"/>
  <c r="P192" i="112"/>
  <c r="R15" i="112"/>
  <c r="R15" i="5"/>
  <c r="R192" i="112"/>
  <c r="R17" i="112"/>
  <c r="R17" i="5"/>
  <c r="R194" i="112"/>
  <c r="P18" i="112"/>
  <c r="P18" i="5"/>
  <c r="P195" i="112"/>
  <c r="Q18" i="112"/>
  <c r="Q195" i="112"/>
  <c r="P23" i="112"/>
  <c r="P23" i="5"/>
  <c r="P200" i="112"/>
  <c r="Q23" i="112"/>
  <c r="Q200" i="112"/>
  <c r="R23" i="112"/>
  <c r="R23" i="5"/>
  <c r="R200" i="112"/>
  <c r="Q25" i="112"/>
  <c r="Q202" i="112"/>
  <c r="R25" i="112"/>
  <c r="R25" i="5"/>
  <c r="R202" i="112"/>
  <c r="P26" i="112"/>
  <c r="P26" i="5"/>
  <c r="P203" i="112"/>
  <c r="Q26" i="112"/>
  <c r="Q203" i="112"/>
  <c r="R30" i="112"/>
  <c r="R30" i="5"/>
  <c r="R207" i="112"/>
  <c r="P31" i="112"/>
  <c r="P31" i="5"/>
  <c r="P208" i="112"/>
  <c r="R31" i="112"/>
  <c r="R31" i="5"/>
  <c r="R208" i="112"/>
  <c r="P32" i="112"/>
  <c r="P32" i="5"/>
  <c r="P209" i="112"/>
  <c r="Q33" i="112"/>
  <c r="Q210" i="112"/>
  <c r="P34" i="112"/>
  <c r="P34" i="5"/>
  <c r="P211" i="112"/>
  <c r="R34" i="112"/>
  <c r="R34" i="5"/>
  <c r="R211" i="112"/>
  <c r="R36" i="112"/>
  <c r="R36" i="5"/>
  <c r="R213" i="112"/>
  <c r="P39" i="112"/>
  <c r="P39" i="5"/>
  <c r="P216" i="112"/>
  <c r="Q39" i="112"/>
  <c r="Q216" i="112"/>
  <c r="R39" i="112"/>
  <c r="R39" i="5"/>
  <c r="R216" i="112"/>
  <c r="Q41" i="112"/>
  <c r="Q218" i="112"/>
  <c r="R41" i="112"/>
  <c r="R41" i="5"/>
  <c r="R218" i="112"/>
  <c r="P42" i="112"/>
  <c r="P42" i="5"/>
  <c r="P219" i="112"/>
  <c r="Q42" i="112"/>
  <c r="Q219" i="112"/>
  <c r="R45" i="112"/>
  <c r="R45" i="5"/>
  <c r="R222" i="112"/>
  <c r="R46" i="112"/>
  <c r="R46" i="5"/>
  <c r="R223" i="112"/>
  <c r="R47" i="112"/>
  <c r="R47" i="5"/>
  <c r="R224" i="112"/>
  <c r="P48" i="112"/>
  <c r="P48" i="5"/>
  <c r="P225" i="112"/>
  <c r="Q48" i="112"/>
  <c r="Q225" i="112"/>
  <c r="P50" i="112"/>
  <c r="P50" i="5"/>
  <c r="P227" i="112"/>
  <c r="R50" i="112"/>
  <c r="R50" i="5"/>
  <c r="R227" i="112"/>
  <c r="R52" i="112"/>
  <c r="R52" i="5"/>
  <c r="R229" i="112"/>
  <c r="R53" i="112"/>
  <c r="R53" i="5"/>
  <c r="R230" i="112"/>
  <c r="R54" i="112"/>
  <c r="R54" i="5"/>
  <c r="R231" i="112"/>
  <c r="P55" i="112"/>
  <c r="P55" i="5"/>
  <c r="P232" i="112"/>
  <c r="Q55" i="112"/>
  <c r="Q232" i="112"/>
  <c r="R55" i="112"/>
  <c r="R55" i="5"/>
  <c r="R232" i="112"/>
  <c r="J56" i="112"/>
  <c r="J233" i="112"/>
  <c r="B56" i="112"/>
  <c r="B233" i="112"/>
  <c r="I55" i="112"/>
  <c r="I232" i="112"/>
  <c r="H55" i="112"/>
  <c r="H114" i="5"/>
  <c r="H55" i="5"/>
  <c r="H232" i="112"/>
  <c r="B55" i="112"/>
  <c r="B232" i="112"/>
  <c r="O54" i="112"/>
  <c r="O231" i="112"/>
  <c r="L54" i="112"/>
  <c r="L231" i="112"/>
  <c r="D54" i="112"/>
  <c r="D113" i="5"/>
  <c r="D54" i="5"/>
  <c r="D231" i="112"/>
  <c r="B54" i="112"/>
  <c r="B231" i="112"/>
  <c r="O53" i="112"/>
  <c r="O230" i="112"/>
  <c r="N53" i="112"/>
  <c r="N230" i="112"/>
  <c r="M53" i="112"/>
  <c r="M230" i="112"/>
  <c r="L53" i="112"/>
  <c r="L230" i="112"/>
  <c r="F53" i="112"/>
  <c r="F112" i="5"/>
  <c r="F53" i="5"/>
  <c r="F230" i="112"/>
  <c r="E53" i="112"/>
  <c r="E112" i="5"/>
  <c r="E53" i="5"/>
  <c r="E230" i="112"/>
  <c r="D53" i="112"/>
  <c r="D112" i="5"/>
  <c r="D53" i="5"/>
  <c r="D230" i="112"/>
  <c r="L52" i="112"/>
  <c r="L229" i="112"/>
  <c r="K52" i="112"/>
  <c r="K229" i="112"/>
  <c r="J52" i="112"/>
  <c r="J229" i="112"/>
  <c r="C52" i="112"/>
  <c r="C111" i="5"/>
  <c r="C52" i="5"/>
  <c r="C229" i="112"/>
  <c r="L51" i="112"/>
  <c r="L228" i="112"/>
  <c r="K51" i="112"/>
  <c r="K228" i="112"/>
  <c r="E51" i="112"/>
  <c r="E110" i="5"/>
  <c r="E51" i="5"/>
  <c r="E228" i="112"/>
  <c r="D51" i="112"/>
  <c r="D110" i="5"/>
  <c r="D51" i="5"/>
  <c r="D228" i="112"/>
  <c r="C51" i="112"/>
  <c r="C110" i="5"/>
  <c r="C51" i="5"/>
  <c r="C228" i="112"/>
  <c r="O50" i="112"/>
  <c r="O227" i="112"/>
  <c r="N48" i="112"/>
  <c r="N225" i="112"/>
  <c r="F48" i="112"/>
  <c r="F107" i="5"/>
  <c r="F48" i="5"/>
  <c r="F225" i="112"/>
  <c r="H47" i="112"/>
  <c r="H106" i="5"/>
  <c r="H47" i="5"/>
  <c r="H224" i="112"/>
  <c r="G47" i="112"/>
  <c r="G106" i="5"/>
  <c r="G47" i="5"/>
  <c r="G224" i="112"/>
  <c r="B47" i="112"/>
  <c r="B224" i="112"/>
  <c r="O46" i="112"/>
  <c r="O223" i="112"/>
  <c r="N46" i="112"/>
  <c r="N223" i="112"/>
  <c r="O45" i="112"/>
  <c r="O222" i="112"/>
  <c r="N45" i="112"/>
  <c r="N222" i="112"/>
  <c r="L45" i="112"/>
  <c r="L222" i="112"/>
  <c r="G45" i="112"/>
  <c r="G104" i="5"/>
  <c r="G45" i="5"/>
  <c r="G222" i="112"/>
  <c r="F45" i="112"/>
  <c r="F104" i="5"/>
  <c r="F45" i="5"/>
  <c r="F222" i="112"/>
  <c r="E45" i="112"/>
  <c r="E104" i="5"/>
  <c r="E45" i="5"/>
  <c r="E222" i="112"/>
  <c r="D44" i="112"/>
  <c r="D103" i="5"/>
  <c r="D44" i="5"/>
  <c r="D221" i="112"/>
  <c r="C44" i="112"/>
  <c r="C103" i="5"/>
  <c r="C44" i="5"/>
  <c r="C221" i="112"/>
  <c r="M43" i="112"/>
  <c r="M220" i="112"/>
  <c r="L43" i="112"/>
  <c r="L220" i="112"/>
  <c r="E43" i="112"/>
  <c r="E102" i="5"/>
  <c r="E43" i="5"/>
  <c r="E220" i="112"/>
  <c r="D43" i="112"/>
  <c r="D102" i="5"/>
  <c r="D43" i="5"/>
  <c r="D220" i="112"/>
  <c r="C43" i="112"/>
  <c r="C102" i="5"/>
  <c r="C43" i="5"/>
  <c r="C220" i="112"/>
  <c r="I42" i="112"/>
  <c r="I219" i="112"/>
  <c r="H42" i="112"/>
  <c r="H101" i="5"/>
  <c r="H42" i="5"/>
  <c r="H219" i="112"/>
  <c r="D41" i="112"/>
  <c r="D100" i="5"/>
  <c r="D41" i="5"/>
  <c r="D218" i="112"/>
  <c r="C41" i="112"/>
  <c r="C100" i="5"/>
  <c r="C41" i="5"/>
  <c r="C218" i="112"/>
  <c r="N40" i="112"/>
  <c r="N217" i="112"/>
  <c r="F40" i="112"/>
  <c r="F99" i="5"/>
  <c r="F40" i="5"/>
  <c r="F217" i="112"/>
  <c r="B40" i="112"/>
  <c r="B217" i="112"/>
  <c r="L38" i="112"/>
  <c r="L215" i="112"/>
  <c r="G38" i="112"/>
  <c r="G97" i="5"/>
  <c r="G38" i="5"/>
  <c r="G215" i="112"/>
  <c r="F38" i="112"/>
  <c r="F97" i="5"/>
  <c r="F38" i="5"/>
  <c r="F215" i="112"/>
  <c r="O37" i="112"/>
  <c r="O214" i="112"/>
  <c r="G37" i="112"/>
  <c r="G96" i="5"/>
  <c r="G37" i="5"/>
  <c r="G214" i="112"/>
  <c r="E37" i="112"/>
  <c r="E96" i="5"/>
  <c r="E37" i="5"/>
  <c r="E214" i="112"/>
  <c r="M36" i="112"/>
  <c r="M213" i="112"/>
  <c r="K36" i="112"/>
  <c r="K213" i="112"/>
  <c r="J36" i="112"/>
  <c r="J213" i="112"/>
  <c r="F36" i="112"/>
  <c r="F95" i="5"/>
  <c r="F36" i="5"/>
  <c r="F213" i="112"/>
  <c r="B36" i="112"/>
  <c r="B213" i="112"/>
  <c r="K35" i="112"/>
  <c r="K212" i="112"/>
  <c r="E35" i="112"/>
  <c r="E94" i="5"/>
  <c r="E35" i="5"/>
  <c r="E212" i="112"/>
  <c r="D35" i="112"/>
  <c r="D94" i="5"/>
  <c r="D35" i="5"/>
  <c r="D212" i="112"/>
  <c r="K34" i="112"/>
  <c r="K211" i="112"/>
  <c r="H34" i="112"/>
  <c r="H93" i="5"/>
  <c r="H34" i="5"/>
  <c r="H211" i="112"/>
  <c r="C34" i="112"/>
  <c r="C93" i="5"/>
  <c r="C34" i="5"/>
  <c r="C211" i="112"/>
  <c r="K33" i="112"/>
  <c r="K210" i="112"/>
  <c r="I33" i="112"/>
  <c r="I210" i="112"/>
  <c r="G33" i="112"/>
  <c r="G92" i="5"/>
  <c r="G33" i="5"/>
  <c r="G210" i="112"/>
  <c r="N32" i="112"/>
  <c r="N209" i="112"/>
  <c r="H32" i="112"/>
  <c r="H91" i="5"/>
  <c r="H32" i="5"/>
  <c r="H209" i="112"/>
  <c r="G32" i="112"/>
  <c r="G91" i="5"/>
  <c r="G32" i="5"/>
  <c r="G209" i="112"/>
  <c r="F32" i="112"/>
  <c r="F91" i="5"/>
  <c r="F32" i="5"/>
  <c r="F209" i="112"/>
  <c r="M30" i="112"/>
  <c r="M207" i="112"/>
  <c r="L30" i="112"/>
  <c r="L207" i="112"/>
  <c r="E30" i="112"/>
  <c r="E89" i="5"/>
  <c r="E30" i="5"/>
  <c r="E207" i="112"/>
  <c r="D30" i="112"/>
  <c r="D89" i="5"/>
  <c r="D30" i="5"/>
  <c r="D207" i="112"/>
  <c r="B30" i="112"/>
  <c r="B207" i="112"/>
  <c r="O29" i="112"/>
  <c r="O206" i="112"/>
  <c r="M29" i="112"/>
  <c r="M206" i="112"/>
  <c r="G29" i="112"/>
  <c r="G88" i="5"/>
  <c r="G29" i="5"/>
  <c r="G206" i="112"/>
  <c r="M28" i="112"/>
  <c r="M205" i="112"/>
  <c r="E28" i="112"/>
  <c r="E87" i="5"/>
  <c r="E28" i="5"/>
  <c r="E205" i="112"/>
  <c r="C28" i="112"/>
  <c r="C87" i="5"/>
  <c r="C28" i="5"/>
  <c r="C205" i="112"/>
  <c r="M27" i="112"/>
  <c r="M204" i="112"/>
  <c r="J26" i="112"/>
  <c r="J203" i="112"/>
  <c r="I26" i="112"/>
  <c r="I203" i="112"/>
  <c r="H26" i="112"/>
  <c r="H85" i="5"/>
  <c r="H26" i="5"/>
  <c r="H203" i="112"/>
  <c r="C26" i="112"/>
  <c r="C85" i="5"/>
  <c r="C26" i="5"/>
  <c r="C203" i="112"/>
  <c r="B26" i="112"/>
  <c r="B203" i="112"/>
  <c r="J25" i="112"/>
  <c r="J202" i="112"/>
  <c r="G25" i="112"/>
  <c r="G84" i="5"/>
  <c r="G25" i="5"/>
  <c r="G202" i="112"/>
  <c r="C25" i="112"/>
  <c r="C84" i="5"/>
  <c r="C25" i="5"/>
  <c r="C202" i="112"/>
  <c r="O24" i="112"/>
  <c r="O201" i="112"/>
  <c r="N24" i="112"/>
  <c r="N201" i="112"/>
  <c r="L23" i="112"/>
  <c r="L200" i="112"/>
  <c r="I23" i="112"/>
  <c r="I200" i="112"/>
  <c r="G23" i="112"/>
  <c r="G82" i="5"/>
  <c r="G23" i="5"/>
  <c r="G200" i="112"/>
  <c r="B23" i="112"/>
  <c r="B200" i="112"/>
  <c r="M22" i="112"/>
  <c r="M199" i="112"/>
  <c r="E22" i="112"/>
  <c r="E81" i="5"/>
  <c r="E22" i="5"/>
  <c r="E199" i="112"/>
  <c r="D22" i="112"/>
  <c r="D81" i="5"/>
  <c r="D22" i="5"/>
  <c r="D199" i="112"/>
  <c r="B22" i="112"/>
  <c r="B199" i="112"/>
  <c r="M21" i="112"/>
  <c r="M198" i="112"/>
  <c r="I21" i="112"/>
  <c r="I198" i="112"/>
  <c r="H21" i="112"/>
  <c r="H80" i="5"/>
  <c r="H21" i="5"/>
  <c r="H198" i="112"/>
  <c r="G21" i="112"/>
  <c r="G80" i="5"/>
  <c r="G21" i="5"/>
  <c r="G198" i="112"/>
  <c r="M20" i="112"/>
  <c r="M197" i="112"/>
  <c r="J20" i="112"/>
  <c r="J197" i="112"/>
  <c r="F20" i="112"/>
  <c r="F79" i="5"/>
  <c r="F20" i="5"/>
  <c r="F197" i="112"/>
  <c r="E20" i="112"/>
  <c r="E79" i="5"/>
  <c r="E20" i="5"/>
  <c r="E197" i="112"/>
  <c r="C20" i="112"/>
  <c r="C79" i="5"/>
  <c r="C20" i="5"/>
  <c r="C197" i="112"/>
  <c r="M19" i="112"/>
  <c r="M196" i="112"/>
  <c r="N18" i="112"/>
  <c r="N195" i="112"/>
  <c r="K18" i="112"/>
  <c r="K195" i="112"/>
  <c r="J18" i="112"/>
  <c r="J195" i="112"/>
  <c r="I18" i="112"/>
  <c r="I195" i="112"/>
  <c r="C18" i="112"/>
  <c r="C77" i="5"/>
  <c r="C18" i="5"/>
  <c r="C195" i="112"/>
  <c r="B18" i="112"/>
  <c r="B195" i="112"/>
  <c r="M17" i="112"/>
  <c r="M194" i="112"/>
  <c r="K17" i="112"/>
  <c r="K194" i="112"/>
  <c r="J17" i="112"/>
  <c r="J194" i="112"/>
  <c r="C17" i="112"/>
  <c r="C76" i="5"/>
  <c r="C17" i="5"/>
  <c r="C194" i="112"/>
  <c r="O16" i="112"/>
  <c r="O193" i="112"/>
  <c r="N16" i="112"/>
  <c r="N193" i="112"/>
  <c r="G16" i="112"/>
  <c r="G75" i="5"/>
  <c r="G16" i="5"/>
  <c r="G193" i="112"/>
  <c r="F16" i="112"/>
  <c r="F75" i="5"/>
  <c r="F16" i="5"/>
  <c r="F193" i="112"/>
  <c r="O15" i="112"/>
  <c r="O192" i="112"/>
  <c r="I15" i="112"/>
  <c r="I192" i="112"/>
  <c r="B15" i="112"/>
  <c r="B192" i="112"/>
  <c r="O14" i="112"/>
  <c r="O191" i="112"/>
  <c r="G14" i="112"/>
  <c r="G73" i="5"/>
  <c r="G14" i="5"/>
  <c r="G191" i="112"/>
  <c r="E14" i="112"/>
  <c r="E73" i="5"/>
  <c r="E14" i="5"/>
  <c r="E191" i="112"/>
  <c r="D14" i="112"/>
  <c r="D73" i="5"/>
  <c r="D14" i="5"/>
  <c r="D191" i="112"/>
  <c r="B14" i="112"/>
  <c r="B191" i="112"/>
  <c r="H13" i="112"/>
  <c r="H72" i="5"/>
  <c r="H13" i="5"/>
  <c r="H190" i="112"/>
  <c r="K12" i="112"/>
  <c r="K189" i="112"/>
  <c r="J12" i="112"/>
  <c r="J189" i="112"/>
  <c r="F12" i="112"/>
  <c r="F71" i="5"/>
  <c r="F12" i="5"/>
  <c r="F189" i="112"/>
  <c r="E12" i="112"/>
  <c r="E71" i="5"/>
  <c r="E12" i="5"/>
  <c r="E189" i="112"/>
  <c r="C12" i="112"/>
  <c r="C71" i="5"/>
  <c r="C12" i="5"/>
  <c r="C189" i="112"/>
  <c r="L11" i="112"/>
  <c r="L188" i="112"/>
  <c r="D11" i="112"/>
  <c r="D70" i="5"/>
  <c r="D11" i="5"/>
  <c r="D188" i="112"/>
  <c r="C11" i="112"/>
  <c r="C70" i="5"/>
  <c r="C11" i="5"/>
  <c r="C188" i="112"/>
  <c r="K10" i="112"/>
  <c r="K187" i="112"/>
  <c r="I10" i="112"/>
  <c r="I187" i="112"/>
  <c r="C10" i="112"/>
  <c r="C69" i="5"/>
  <c r="C10" i="5"/>
  <c r="C187" i="112"/>
  <c r="L9" i="112"/>
  <c r="L186" i="112"/>
  <c r="K9" i="112"/>
  <c r="K186" i="112"/>
  <c r="J9" i="112"/>
  <c r="J186" i="112"/>
  <c r="I9" i="112"/>
  <c r="I186" i="112"/>
  <c r="O8" i="112"/>
  <c r="O185" i="112"/>
  <c r="L8" i="112"/>
  <c r="L185" i="112"/>
  <c r="G8" i="112"/>
  <c r="G67" i="5"/>
  <c r="G8" i="5"/>
  <c r="G185" i="112"/>
  <c r="F8" i="112"/>
  <c r="F67" i="5"/>
  <c r="F8" i="5"/>
  <c r="F185" i="112"/>
  <c r="O7" i="112"/>
  <c r="O184" i="112"/>
  <c r="C7" i="112"/>
  <c r="C66" i="5"/>
  <c r="C7" i="5"/>
  <c r="C184" i="112"/>
  <c r="O6" i="112"/>
  <c r="O183" i="112"/>
  <c r="L6" i="112"/>
  <c r="L183" i="112"/>
  <c r="G6" i="112"/>
  <c r="G65" i="5"/>
  <c r="G6" i="5"/>
  <c r="G183" i="112"/>
  <c r="E6" i="112"/>
  <c r="E65" i="5"/>
  <c r="E6" i="5"/>
  <c r="E183" i="112"/>
  <c r="D6" i="112"/>
  <c r="D65" i="5"/>
  <c r="D6" i="5"/>
  <c r="D183" i="112"/>
  <c r="C6" i="112"/>
  <c r="C65" i="5"/>
  <c r="C6" i="5"/>
  <c r="C183" i="112"/>
  <c r="M5" i="112"/>
  <c r="M182" i="112"/>
  <c r="K5" i="112"/>
  <c r="K182" i="112"/>
  <c r="H5" i="112"/>
  <c r="H64" i="5"/>
  <c r="H5" i="5"/>
  <c r="H182" i="112"/>
  <c r="E5" i="112"/>
  <c r="E64" i="5"/>
  <c r="E5" i="5"/>
  <c r="E182" i="112"/>
  <c r="D5" i="112"/>
  <c r="D64" i="5"/>
  <c r="D5" i="5"/>
  <c r="D182" i="112"/>
  <c r="C5" i="112"/>
  <c r="C64" i="5"/>
  <c r="C5" i="5"/>
  <c r="C182" i="112"/>
  <c r="B5" i="112"/>
  <c r="B182" i="112"/>
  <c r="R27" i="112"/>
  <c r="R27" i="5"/>
  <c r="R204" i="112"/>
  <c r="R19" i="112"/>
  <c r="R19" i="5"/>
  <c r="R196" i="112"/>
  <c r="R51" i="112"/>
  <c r="R51" i="5"/>
  <c r="R228" i="112"/>
  <c r="R43" i="112"/>
  <c r="R43" i="5"/>
  <c r="R220" i="112"/>
  <c r="R35" i="112"/>
  <c r="R35" i="5"/>
  <c r="R212" i="112"/>
  <c r="R11" i="112"/>
  <c r="R11" i="5"/>
  <c r="R188" i="112"/>
  <c r="J37" i="112"/>
  <c r="J214" i="112"/>
  <c r="P35" i="112"/>
  <c r="P35" i="5"/>
  <c r="P212" i="112"/>
  <c r="J29" i="112"/>
  <c r="J206" i="112"/>
  <c r="N25" i="112"/>
  <c r="N202" i="112"/>
  <c r="F25" i="112"/>
  <c r="F84" i="5"/>
  <c r="F25" i="5"/>
  <c r="F202" i="112"/>
  <c r="P19" i="112"/>
  <c r="P19" i="5"/>
  <c r="P196" i="112"/>
  <c r="N17" i="112"/>
  <c r="N194" i="112"/>
  <c r="J13" i="112"/>
  <c r="J190" i="112"/>
  <c r="N9" i="112"/>
  <c r="N186" i="112"/>
  <c r="O35" i="112"/>
  <c r="O212" i="112"/>
  <c r="O27" i="112"/>
  <c r="O204" i="112"/>
  <c r="G19" i="112"/>
  <c r="G78" i="5"/>
  <c r="G19" i="5"/>
  <c r="G196" i="112"/>
  <c r="G11" i="112"/>
  <c r="G70" i="5"/>
  <c r="G11" i="5"/>
  <c r="G188" i="112"/>
  <c r="D55" i="112"/>
  <c r="D114" i="5"/>
  <c r="D55" i="5"/>
  <c r="D232" i="112"/>
  <c r="L47" i="112"/>
  <c r="L224" i="112"/>
  <c r="J45" i="112"/>
  <c r="J222" i="112"/>
  <c r="L39" i="112"/>
  <c r="L216" i="112"/>
  <c r="O51" i="112"/>
  <c r="O228" i="112"/>
  <c r="G43" i="112"/>
  <c r="G102" i="5"/>
  <c r="G43" i="5"/>
  <c r="G220" i="112"/>
  <c r="N33" i="112"/>
  <c r="N210" i="112"/>
  <c r="H27" i="112"/>
  <c r="H86" i="5"/>
  <c r="H27" i="5"/>
  <c r="H204" i="112"/>
  <c r="J21" i="112"/>
  <c r="J198" i="112"/>
  <c r="P11" i="112"/>
  <c r="P11" i="5"/>
  <c r="P188" i="112"/>
  <c r="F9" i="112"/>
  <c r="F68" i="5"/>
  <c r="F9" i="5"/>
  <c r="F186" i="112"/>
  <c r="G27" i="112"/>
  <c r="G86" i="5"/>
  <c r="G27" i="5"/>
  <c r="G204" i="112"/>
  <c r="L55" i="112"/>
  <c r="L232" i="112"/>
  <c r="G51" i="112"/>
  <c r="G110" i="5"/>
  <c r="G51" i="5"/>
  <c r="G228" i="112"/>
  <c r="I45" i="112"/>
  <c r="I222" i="112"/>
  <c r="H35" i="112"/>
  <c r="H94" i="5"/>
  <c r="H35" i="5"/>
  <c r="H212" i="112"/>
  <c r="F33" i="112"/>
  <c r="F92" i="5"/>
  <c r="F33" i="5"/>
  <c r="F210" i="112"/>
  <c r="P27" i="112"/>
  <c r="P27" i="5"/>
  <c r="P204" i="112"/>
  <c r="H19" i="112"/>
  <c r="H78" i="5"/>
  <c r="H19" i="5"/>
  <c r="H196" i="112"/>
  <c r="F17" i="112"/>
  <c r="F76" i="5"/>
  <c r="F17" i="5"/>
  <c r="F194" i="112"/>
  <c r="H11" i="112"/>
  <c r="H70" i="5"/>
  <c r="H11" i="5"/>
  <c r="H188" i="112"/>
  <c r="G35" i="112"/>
  <c r="G94" i="5"/>
  <c r="G35" i="5"/>
  <c r="G212" i="112"/>
  <c r="O19" i="112"/>
  <c r="O196" i="112"/>
  <c r="O11" i="112"/>
  <c r="O188" i="112"/>
  <c r="J53" i="112"/>
  <c r="J230" i="112"/>
  <c r="D47" i="112"/>
  <c r="D106" i="5"/>
  <c r="D47" i="5"/>
  <c r="D224" i="112"/>
  <c r="D39" i="112"/>
  <c r="D98" i="5"/>
  <c r="D39" i="5"/>
  <c r="D216" i="112"/>
  <c r="I53" i="112"/>
  <c r="I230" i="112"/>
  <c r="O43" i="112"/>
  <c r="O220" i="112"/>
  <c r="N51" i="112"/>
  <c r="N228" i="112"/>
  <c r="F51" i="112"/>
  <c r="F110" i="5"/>
  <c r="F51" i="5"/>
  <c r="F228" i="112"/>
  <c r="N43" i="112"/>
  <c r="N220" i="112"/>
  <c r="F43" i="112"/>
  <c r="F102" i="5"/>
  <c r="F43" i="5"/>
  <c r="F220" i="112"/>
  <c r="I36" i="112"/>
  <c r="I213" i="112"/>
  <c r="I28" i="112"/>
  <c r="I205" i="112"/>
  <c r="I20" i="112"/>
  <c r="I197" i="112"/>
  <c r="I12" i="112"/>
  <c r="I189" i="112"/>
  <c r="J5" i="112"/>
  <c r="J182" i="112"/>
  <c r="O36" i="112"/>
  <c r="O213" i="112"/>
  <c r="G36" i="112"/>
  <c r="G95" i="5"/>
  <c r="G36" i="5"/>
  <c r="G213" i="112"/>
  <c r="M34" i="112"/>
  <c r="M211" i="112"/>
  <c r="E34" i="112"/>
  <c r="E93" i="5"/>
  <c r="E34" i="5"/>
  <c r="E211" i="112"/>
  <c r="K32" i="112"/>
  <c r="K209" i="112"/>
  <c r="C32" i="112"/>
  <c r="C91" i="5"/>
  <c r="C32" i="5"/>
  <c r="C209" i="112"/>
  <c r="Q30" i="112"/>
  <c r="Q207" i="112"/>
  <c r="O28" i="112"/>
  <c r="O205" i="112"/>
  <c r="G28" i="112"/>
  <c r="G87" i="5"/>
  <c r="G28" i="5"/>
  <c r="G205" i="112"/>
  <c r="M26" i="112"/>
  <c r="M203" i="112"/>
  <c r="E26" i="112"/>
  <c r="E85" i="5"/>
  <c r="E26" i="5"/>
  <c r="E203" i="112"/>
  <c r="K24" i="112"/>
  <c r="K201" i="112"/>
  <c r="C24" i="112"/>
  <c r="C83" i="5"/>
  <c r="C24" i="5"/>
  <c r="C201" i="112"/>
  <c r="Q22" i="112"/>
  <c r="Q199" i="112"/>
  <c r="O20" i="112"/>
  <c r="O197" i="112"/>
  <c r="G20" i="112"/>
  <c r="G79" i="5"/>
  <c r="G20" i="5"/>
  <c r="G197" i="112"/>
  <c r="M18" i="112"/>
  <c r="M195" i="112"/>
  <c r="E18" i="112"/>
  <c r="E77" i="5"/>
  <c r="E18" i="5"/>
  <c r="E195" i="112"/>
  <c r="K16" i="112"/>
  <c r="K193" i="112"/>
  <c r="C16" i="112"/>
  <c r="C75" i="5"/>
  <c r="C16" i="5"/>
  <c r="C193" i="112"/>
  <c r="Q14" i="112"/>
  <c r="Q191" i="112"/>
  <c r="O12" i="112"/>
  <c r="O189" i="112"/>
  <c r="G12" i="112"/>
  <c r="G71" i="5"/>
  <c r="G12" i="5"/>
  <c r="G189" i="112"/>
  <c r="M10" i="112"/>
  <c r="M187" i="112"/>
  <c r="E10" i="112"/>
  <c r="E69" i="5"/>
  <c r="E10" i="5"/>
  <c r="E187" i="112"/>
  <c r="K8" i="112"/>
  <c r="K185" i="112"/>
  <c r="C8" i="112"/>
  <c r="C67" i="5"/>
  <c r="C8" i="5"/>
  <c r="C185" i="112"/>
  <c r="Q6" i="112"/>
  <c r="Q183" i="112"/>
  <c r="B27" i="112"/>
  <c r="B204" i="112"/>
  <c r="B11" i="112"/>
  <c r="B188" i="112"/>
  <c r="B43" i="112"/>
  <c r="B220" i="112"/>
  <c r="B37" i="112"/>
  <c r="B214" i="112"/>
  <c r="B29" i="112"/>
  <c r="B206" i="112"/>
  <c r="B21" i="112"/>
  <c r="B198" i="112"/>
  <c r="B13" i="112"/>
  <c r="B190" i="112"/>
  <c r="B53" i="112"/>
  <c r="B230" i="112"/>
  <c r="B45" i="112"/>
  <c r="B222" i="112"/>
  <c r="B35" i="112"/>
  <c r="B212" i="112"/>
  <c r="B19" i="112"/>
  <c r="B196" i="112"/>
  <c r="B51" i="112"/>
  <c r="B228" i="112"/>
  <c r="B50" i="112"/>
  <c r="B227" i="112"/>
  <c r="B42" i="112"/>
  <c r="B219" i="112"/>
  <c r="R183" i="51"/>
  <c r="R184" i="51"/>
  <c r="R185" i="51"/>
  <c r="R186" i="51"/>
  <c r="R187" i="51"/>
  <c r="R188" i="51"/>
  <c r="R189" i="51"/>
  <c r="R190" i="51"/>
  <c r="R191" i="51"/>
  <c r="R192" i="51"/>
  <c r="R193" i="51"/>
  <c r="R194" i="51"/>
  <c r="R195" i="51"/>
  <c r="R196" i="51"/>
  <c r="R197" i="51"/>
  <c r="R198" i="51"/>
  <c r="R199" i="51"/>
  <c r="R200" i="51"/>
  <c r="R201" i="51"/>
  <c r="R202" i="51"/>
  <c r="R203" i="51"/>
  <c r="R204" i="51"/>
  <c r="R205" i="51"/>
  <c r="R206" i="51"/>
  <c r="R207" i="51"/>
  <c r="R208" i="51"/>
  <c r="R209" i="51"/>
  <c r="R210" i="51"/>
  <c r="R211" i="51"/>
  <c r="R212" i="51"/>
  <c r="R213" i="51"/>
  <c r="R214" i="51"/>
  <c r="R215" i="51"/>
  <c r="R216" i="51"/>
  <c r="R217" i="51"/>
  <c r="R218" i="51"/>
  <c r="R219" i="51"/>
  <c r="R220" i="51"/>
  <c r="R221" i="51"/>
  <c r="R222" i="51"/>
  <c r="R223" i="51"/>
  <c r="R224" i="51"/>
  <c r="R225" i="51"/>
  <c r="R226" i="51"/>
  <c r="R227" i="51"/>
  <c r="R228" i="51"/>
  <c r="R229" i="51"/>
  <c r="R230" i="51"/>
  <c r="R231" i="51"/>
  <c r="R232" i="51"/>
  <c r="R233" i="51"/>
  <c r="R182" i="51"/>
  <c r="R123" i="6"/>
  <c r="R5" i="6"/>
  <c r="R65" i="6"/>
  <c r="R124" i="6"/>
  <c r="R6" i="6"/>
  <c r="R66" i="6"/>
  <c r="R125" i="6"/>
  <c r="R7" i="6"/>
  <c r="R67" i="6"/>
  <c r="R126" i="6"/>
  <c r="R8" i="6"/>
  <c r="R68" i="6"/>
  <c r="R127" i="6"/>
  <c r="R9" i="6"/>
  <c r="R69" i="6"/>
  <c r="R128" i="6"/>
  <c r="R10" i="6"/>
  <c r="R6" i="22"/>
  <c r="R7" i="22"/>
  <c r="R8" i="22"/>
  <c r="R9" i="22"/>
  <c r="R10" i="22"/>
  <c r="R11" i="22"/>
  <c r="R12" i="22"/>
  <c r="R13" i="22"/>
  <c r="R14" i="22"/>
  <c r="R15" i="22"/>
  <c r="R16" i="22"/>
  <c r="R17" i="22"/>
  <c r="R18" i="22"/>
  <c r="R19" i="22"/>
  <c r="R20" i="22"/>
  <c r="R21" i="22"/>
  <c r="R22" i="22"/>
  <c r="R23" i="22"/>
  <c r="R24" i="22"/>
  <c r="R25" i="22"/>
  <c r="R26" i="22"/>
  <c r="R27" i="22"/>
  <c r="R28" i="22"/>
  <c r="R29" i="22"/>
  <c r="R30" i="22"/>
  <c r="R31" i="22"/>
  <c r="R32" i="22"/>
  <c r="R33" i="22"/>
  <c r="R34" i="22"/>
  <c r="R35" i="22"/>
  <c r="R36" i="22"/>
  <c r="R37" i="22"/>
  <c r="R38" i="22"/>
  <c r="R39" i="22"/>
  <c r="R40" i="22"/>
  <c r="R41" i="22"/>
  <c r="R42" i="22"/>
  <c r="R43" i="22"/>
  <c r="R44" i="22"/>
  <c r="R45" i="22"/>
  <c r="R46" i="22"/>
  <c r="R47" i="22"/>
  <c r="R48" i="22"/>
  <c r="R49" i="22"/>
  <c r="R50" i="22"/>
  <c r="R51" i="22"/>
  <c r="R52" i="22"/>
  <c r="R53" i="22"/>
  <c r="R54" i="22"/>
  <c r="R55" i="22"/>
  <c r="R56" i="22"/>
  <c r="R5" i="22"/>
  <c r="B60" i="108"/>
  <c r="B61" i="108"/>
  <c r="B62" i="108"/>
  <c r="B63" i="108"/>
  <c r="B64" i="108"/>
  <c r="B65" i="108"/>
  <c r="B66" i="108"/>
  <c r="B67" i="108"/>
  <c r="B68" i="108"/>
  <c r="B69" i="108"/>
  <c r="B70" i="108"/>
  <c r="B71" i="108"/>
  <c r="B72" i="108"/>
  <c r="B73" i="108"/>
  <c r="B74" i="108"/>
  <c r="B75" i="108"/>
  <c r="B76" i="108"/>
  <c r="B77" i="108"/>
  <c r="B78" i="108"/>
  <c r="B79" i="108"/>
  <c r="B80" i="108"/>
  <c r="B81" i="108"/>
  <c r="B82" i="108"/>
  <c r="B83" i="108"/>
  <c r="B84" i="108"/>
  <c r="B85" i="108"/>
  <c r="B86" i="108"/>
  <c r="B87" i="108"/>
  <c r="B88" i="108"/>
  <c r="B89" i="108"/>
  <c r="B90" i="108"/>
  <c r="B91" i="108"/>
  <c r="B92" i="108"/>
  <c r="B93" i="108"/>
  <c r="B94" i="108"/>
  <c r="B95" i="108"/>
  <c r="B96" i="108"/>
  <c r="B97" i="108"/>
  <c r="B98" i="108"/>
  <c r="B99" i="108"/>
  <c r="B100" i="108"/>
  <c r="B101" i="108"/>
  <c r="B102" i="108"/>
  <c r="B103" i="108"/>
  <c r="B104" i="108"/>
  <c r="B105" i="108"/>
  <c r="B106" i="108"/>
  <c r="B107" i="108"/>
  <c r="B108" i="108"/>
  <c r="B109" i="108"/>
  <c r="B110" i="108"/>
  <c r="B111" i="108"/>
  <c r="N40" i="62"/>
  <c r="O40" i="62"/>
  <c r="J40" i="62"/>
  <c r="K40" i="62"/>
  <c r="L40" i="62"/>
  <c r="D40" i="95"/>
  <c r="R56" i="15"/>
  <c r="E40" i="95"/>
  <c r="R56" i="11"/>
  <c r="H40" i="95"/>
  <c r="R56" i="12"/>
  <c r="I40" i="95"/>
  <c r="K40" i="95"/>
  <c r="D41" i="96"/>
  <c r="E41" i="96"/>
  <c r="I41" i="96"/>
  <c r="G41" i="96"/>
  <c r="F41" i="96"/>
  <c r="H41" i="96"/>
  <c r="J41" i="96"/>
  <c r="Y51" i="97"/>
  <c r="Y52" i="97"/>
  <c r="Y53" i="97"/>
  <c r="Y54" i="97"/>
  <c r="Y55" i="97"/>
  <c r="Y56" i="97"/>
  <c r="Y57" i="97"/>
  <c r="Y58" i="97"/>
  <c r="Y59" i="97"/>
  <c r="Y60" i="97"/>
  <c r="Y61" i="97"/>
  <c r="Y62" i="97"/>
  <c r="Y63" i="97"/>
  <c r="Y64" i="97"/>
  <c r="X65" i="97"/>
  <c r="Y65" i="97"/>
  <c r="Y66" i="97"/>
  <c r="R10" i="15"/>
  <c r="R187" i="15"/>
  <c r="R34" i="15"/>
  <c r="R211" i="15"/>
  <c r="R42" i="15"/>
  <c r="R219" i="15"/>
  <c r="R5" i="15"/>
  <c r="R182" i="15"/>
  <c r="L7" i="97"/>
  <c r="M7" i="97"/>
  <c r="L8" i="97"/>
  <c r="M8" i="97"/>
  <c r="L9" i="97"/>
  <c r="M9" i="97"/>
  <c r="L10" i="97"/>
  <c r="M10" i="97"/>
  <c r="L11" i="97"/>
  <c r="M11" i="97"/>
  <c r="L12" i="97"/>
  <c r="M12" i="97"/>
  <c r="L13" i="97"/>
  <c r="M13" i="97"/>
  <c r="L14" i="97"/>
  <c r="M14" i="97"/>
  <c r="L15" i="97"/>
  <c r="M15" i="97"/>
  <c r="L16" i="97"/>
  <c r="M16" i="97"/>
  <c r="L17" i="97"/>
  <c r="M17" i="97"/>
  <c r="L18" i="97"/>
  <c r="M18" i="97"/>
  <c r="L19" i="97"/>
  <c r="M19" i="97"/>
  <c r="L20" i="97"/>
  <c r="M20" i="97"/>
  <c r="L21" i="97"/>
  <c r="M21" i="97"/>
  <c r="L22" i="97"/>
  <c r="M22" i="97"/>
  <c r="L51" i="97"/>
  <c r="L52" i="97"/>
  <c r="L53" i="97"/>
  <c r="L54" i="97"/>
  <c r="L55" i="97"/>
  <c r="L56" i="97"/>
  <c r="L57" i="97"/>
  <c r="L58" i="97"/>
  <c r="L59" i="97"/>
  <c r="L60" i="97"/>
  <c r="L61" i="97"/>
  <c r="L62" i="97"/>
  <c r="L63" i="97"/>
  <c r="L64" i="97"/>
  <c r="L65" i="97"/>
  <c r="L66" i="97"/>
  <c r="C55" i="97"/>
  <c r="B65" i="97"/>
  <c r="C65" i="97"/>
  <c r="B7" i="97"/>
  <c r="C7" i="97"/>
  <c r="B8" i="97"/>
  <c r="C8" i="97"/>
  <c r="B9" i="97"/>
  <c r="C9" i="97"/>
  <c r="B10" i="97"/>
  <c r="C10" i="97"/>
  <c r="B11" i="97"/>
  <c r="C11" i="97"/>
  <c r="B12" i="97"/>
  <c r="C12" i="97"/>
  <c r="B13" i="97"/>
  <c r="C13" i="97"/>
  <c r="B14" i="97"/>
  <c r="C14" i="97"/>
  <c r="B15" i="97"/>
  <c r="C15" i="97"/>
  <c r="B16" i="97"/>
  <c r="C16" i="97"/>
  <c r="B17" i="97"/>
  <c r="C17" i="97"/>
  <c r="B18" i="97"/>
  <c r="C18" i="97"/>
  <c r="B19" i="97"/>
  <c r="C19" i="97"/>
  <c r="B20" i="97"/>
  <c r="C20" i="97"/>
  <c r="B21" i="97"/>
  <c r="C21" i="97"/>
  <c r="B22" i="97"/>
  <c r="C22" i="97"/>
  <c r="C6" i="97"/>
  <c r="B6" i="97"/>
  <c r="C115" i="7"/>
  <c r="B29" i="97"/>
  <c r="C29" i="97"/>
  <c r="D115" i="7"/>
  <c r="B30" i="97"/>
  <c r="C30" i="97"/>
  <c r="E115" i="7"/>
  <c r="B31" i="97"/>
  <c r="C31" i="97"/>
  <c r="F115" i="7"/>
  <c r="B32" i="97"/>
  <c r="C32" i="97"/>
  <c r="G115" i="7"/>
  <c r="B33" i="97"/>
  <c r="C33" i="97"/>
  <c r="H115" i="7"/>
  <c r="B34" i="97"/>
  <c r="C34" i="97"/>
  <c r="B35" i="97"/>
  <c r="C35" i="97"/>
  <c r="B36" i="97"/>
  <c r="C36" i="97"/>
  <c r="B37" i="97"/>
  <c r="C37" i="97"/>
  <c r="B38" i="97"/>
  <c r="C38" i="97"/>
  <c r="B39" i="97"/>
  <c r="C39" i="97"/>
  <c r="B40" i="97"/>
  <c r="C40" i="97"/>
  <c r="B41" i="97"/>
  <c r="C41" i="97"/>
  <c r="B43" i="97"/>
  <c r="C43" i="97"/>
  <c r="C28" i="97"/>
  <c r="B28" i="97"/>
  <c r="L29" i="97"/>
  <c r="M29" i="97"/>
  <c r="L30" i="97"/>
  <c r="M30" i="97"/>
  <c r="L31" i="97"/>
  <c r="M31" i="97"/>
  <c r="L32" i="97"/>
  <c r="M32" i="97"/>
  <c r="L33" i="97"/>
  <c r="M33" i="97"/>
  <c r="L34" i="97"/>
  <c r="M34" i="97"/>
  <c r="L35" i="97"/>
  <c r="M35" i="97"/>
  <c r="L36" i="97"/>
  <c r="M36" i="97"/>
  <c r="L37" i="97"/>
  <c r="M37" i="97"/>
  <c r="L38" i="97"/>
  <c r="M38" i="97"/>
  <c r="L39" i="97"/>
  <c r="M39" i="97"/>
  <c r="L40" i="97"/>
  <c r="M40" i="97"/>
  <c r="L41" i="97"/>
  <c r="M41" i="97"/>
  <c r="L42" i="97"/>
  <c r="M42" i="97"/>
  <c r="L43" i="97"/>
  <c r="M43" i="97"/>
  <c r="N43" i="97"/>
  <c r="L44" i="97"/>
  <c r="M44" i="97"/>
  <c r="M28" i="97"/>
  <c r="L28" i="97"/>
  <c r="X29" i="97"/>
  <c r="Y29" i="97"/>
  <c r="X30" i="97"/>
  <c r="Y30" i="97"/>
  <c r="X31" i="97"/>
  <c r="Y31" i="97"/>
  <c r="X32" i="97"/>
  <c r="Y32" i="97"/>
  <c r="X33" i="97"/>
  <c r="Y33" i="97"/>
  <c r="X34" i="97"/>
  <c r="Y34" i="97"/>
  <c r="X35" i="97"/>
  <c r="Y35" i="97"/>
  <c r="X36" i="97"/>
  <c r="Y36" i="97"/>
  <c r="X37" i="97"/>
  <c r="Y37" i="97"/>
  <c r="X38" i="97"/>
  <c r="Y38" i="97"/>
  <c r="X39" i="97"/>
  <c r="Y39" i="97"/>
  <c r="X40" i="97"/>
  <c r="Y40" i="97"/>
  <c r="X41" i="97"/>
  <c r="Y41" i="97"/>
  <c r="X42" i="97"/>
  <c r="Y42" i="97"/>
  <c r="X43" i="97"/>
  <c r="Y43" i="97"/>
  <c r="X44" i="97"/>
  <c r="Y44" i="97"/>
  <c r="X21" i="97"/>
  <c r="Y21" i="97"/>
  <c r="N66" i="97"/>
  <c r="R25" i="14"/>
  <c r="R25" i="13"/>
  <c r="R25" i="52"/>
  <c r="R202" i="52"/>
  <c r="R10" i="12"/>
  <c r="R187" i="12"/>
  <c r="R15" i="12"/>
  <c r="R192" i="12"/>
  <c r="R23" i="12"/>
  <c r="R200" i="12"/>
  <c r="R36" i="12"/>
  <c r="R213" i="12"/>
  <c r="R42" i="12"/>
  <c r="R219" i="12"/>
  <c r="R50" i="12"/>
  <c r="R227" i="12"/>
  <c r="R124" i="68"/>
  <c r="R125" i="68"/>
  <c r="R126" i="68"/>
  <c r="R127" i="68"/>
  <c r="R128" i="68"/>
  <c r="R129" i="6"/>
  <c r="R129" i="68"/>
  <c r="R130" i="6"/>
  <c r="R130" i="68"/>
  <c r="R131" i="6"/>
  <c r="R131" i="68"/>
  <c r="R132" i="6"/>
  <c r="R133" i="6"/>
  <c r="R134" i="6"/>
  <c r="R134" i="68"/>
  <c r="R135" i="6"/>
  <c r="R135" i="68"/>
  <c r="R136" i="6"/>
  <c r="R137" i="6"/>
  <c r="R137" i="68"/>
  <c r="R138" i="6"/>
  <c r="R138" i="68"/>
  <c r="R139" i="6"/>
  <c r="R139" i="68"/>
  <c r="R140" i="6"/>
  <c r="R140" i="68"/>
  <c r="R141" i="6"/>
  <c r="R141" i="68"/>
  <c r="R142" i="6"/>
  <c r="R142" i="68"/>
  <c r="R143" i="6"/>
  <c r="R143" i="68"/>
  <c r="R144" i="6"/>
  <c r="R144" i="68"/>
  <c r="R145" i="6"/>
  <c r="R145" i="68"/>
  <c r="R146" i="6"/>
  <c r="R146" i="68"/>
  <c r="R147" i="6"/>
  <c r="R147" i="68"/>
  <c r="R148" i="6"/>
  <c r="R148" i="68"/>
  <c r="R149" i="6"/>
  <c r="R149" i="68"/>
  <c r="R150" i="6"/>
  <c r="R150" i="68"/>
  <c r="R151" i="6"/>
  <c r="R151" i="68"/>
  <c r="R152" i="6"/>
  <c r="R152" i="68"/>
  <c r="R153" i="6"/>
  <c r="R153" i="68"/>
  <c r="R154" i="6"/>
  <c r="R154" i="68"/>
  <c r="R155" i="6"/>
  <c r="R155" i="68"/>
  <c r="R156" i="6"/>
  <c r="R156" i="68"/>
  <c r="R157" i="6"/>
  <c r="R157" i="68"/>
  <c r="R158" i="6"/>
  <c r="R158" i="68"/>
  <c r="R159" i="6"/>
  <c r="R159" i="68"/>
  <c r="R160" i="6"/>
  <c r="R160" i="68"/>
  <c r="R161" i="6"/>
  <c r="R161" i="68"/>
  <c r="R162" i="6"/>
  <c r="R162" i="68"/>
  <c r="R163" i="6"/>
  <c r="R163" i="68"/>
  <c r="R164" i="6"/>
  <c r="R164" i="68"/>
  <c r="R165" i="6"/>
  <c r="R165" i="68"/>
  <c r="R166" i="6"/>
  <c r="R166" i="68"/>
  <c r="R167" i="6"/>
  <c r="R167" i="68"/>
  <c r="R168" i="6"/>
  <c r="R168" i="68"/>
  <c r="R169" i="6"/>
  <c r="R169" i="68"/>
  <c r="R170" i="6"/>
  <c r="R170" i="68"/>
  <c r="R171" i="6"/>
  <c r="R171" i="68"/>
  <c r="R172" i="6"/>
  <c r="R173" i="6"/>
  <c r="R173" i="68"/>
  <c r="R174" i="6"/>
  <c r="R174" i="68"/>
  <c r="Y22" i="97"/>
  <c r="R123" i="68"/>
  <c r="R188" i="4"/>
  <c r="R190" i="4"/>
  <c r="R198" i="4"/>
  <c r="R205" i="4"/>
  <c r="R213" i="4"/>
  <c r="R218" i="4"/>
  <c r="R233" i="4"/>
  <c r="R223" i="4"/>
  <c r="B63" i="111"/>
  <c r="R182" i="4"/>
  <c r="R6" i="15"/>
  <c r="R7" i="15"/>
  <c r="R8" i="15"/>
  <c r="R9" i="15"/>
  <c r="R11" i="15"/>
  <c r="R12" i="15"/>
  <c r="R13" i="15"/>
  <c r="R14" i="15"/>
  <c r="R15" i="15"/>
  <c r="R16" i="15"/>
  <c r="R17" i="15"/>
  <c r="R18" i="15"/>
  <c r="R19" i="15"/>
  <c r="R20" i="15"/>
  <c r="R21" i="15"/>
  <c r="R22" i="15"/>
  <c r="R23" i="15"/>
  <c r="R24" i="15"/>
  <c r="R25" i="15"/>
  <c r="R26" i="15"/>
  <c r="R27" i="15"/>
  <c r="R28" i="15"/>
  <c r="R29" i="15"/>
  <c r="R30" i="15"/>
  <c r="R31" i="15"/>
  <c r="R32" i="15"/>
  <c r="R33" i="15"/>
  <c r="R35" i="15"/>
  <c r="R36" i="15"/>
  <c r="R37" i="15"/>
  <c r="R38" i="15"/>
  <c r="R39" i="15"/>
  <c r="R40" i="15"/>
  <c r="R41" i="15"/>
  <c r="R43" i="15"/>
  <c r="R44" i="15"/>
  <c r="R45" i="15"/>
  <c r="R46" i="15"/>
  <c r="R47" i="15"/>
  <c r="R48" i="15"/>
  <c r="R49" i="15"/>
  <c r="R50" i="15"/>
  <c r="R51" i="15"/>
  <c r="R52" i="15"/>
  <c r="R53" i="15"/>
  <c r="R54" i="15"/>
  <c r="R55" i="15"/>
  <c r="R124" i="7"/>
  <c r="R125" i="7"/>
  <c r="R126" i="7"/>
  <c r="R127" i="7"/>
  <c r="R128" i="7"/>
  <c r="R129" i="7"/>
  <c r="R130" i="7"/>
  <c r="R131" i="7"/>
  <c r="R132" i="7"/>
  <c r="R133" i="7"/>
  <c r="R134" i="7"/>
  <c r="R135" i="7"/>
  <c r="R136" i="7"/>
  <c r="R137" i="7"/>
  <c r="R138" i="7"/>
  <c r="R139" i="7"/>
  <c r="R140" i="7"/>
  <c r="R141" i="7"/>
  <c r="R142" i="7"/>
  <c r="R143" i="7"/>
  <c r="R144" i="7"/>
  <c r="R145" i="7"/>
  <c r="R146" i="7"/>
  <c r="R147" i="7"/>
  <c r="R148" i="7"/>
  <c r="R149" i="7"/>
  <c r="R150" i="7"/>
  <c r="R151" i="7"/>
  <c r="R152" i="7"/>
  <c r="R153" i="7"/>
  <c r="R154" i="7"/>
  <c r="R155" i="7"/>
  <c r="R156" i="7"/>
  <c r="R157" i="7"/>
  <c r="R158" i="7"/>
  <c r="R159" i="7"/>
  <c r="R160" i="7"/>
  <c r="R161" i="7"/>
  <c r="R162" i="7"/>
  <c r="R163" i="7"/>
  <c r="R164" i="7"/>
  <c r="R165" i="7"/>
  <c r="R166" i="7"/>
  <c r="R167" i="7"/>
  <c r="R168" i="7"/>
  <c r="R169" i="7"/>
  <c r="R170" i="7"/>
  <c r="R171" i="7"/>
  <c r="R172" i="7"/>
  <c r="R173" i="7"/>
  <c r="R174" i="7"/>
  <c r="C44" i="97"/>
  <c r="R123" i="7"/>
  <c r="R65" i="7"/>
  <c r="R66" i="7"/>
  <c r="R67" i="7"/>
  <c r="R68" i="7"/>
  <c r="R69" i="7"/>
  <c r="R70" i="7"/>
  <c r="R71" i="7"/>
  <c r="R72" i="7"/>
  <c r="R73" i="7"/>
  <c r="R74" i="7"/>
  <c r="R75" i="7"/>
  <c r="R76" i="7"/>
  <c r="R77" i="7"/>
  <c r="R78" i="7"/>
  <c r="R79" i="7"/>
  <c r="R20" i="7"/>
  <c r="R197" i="7"/>
  <c r="R80" i="7"/>
  <c r="R81" i="7"/>
  <c r="R22" i="7"/>
  <c r="R199" i="7"/>
  <c r="R82" i="7"/>
  <c r="R83" i="7"/>
  <c r="R84" i="7"/>
  <c r="R85" i="7"/>
  <c r="R86" i="7"/>
  <c r="R87" i="7"/>
  <c r="R88" i="7"/>
  <c r="R89" i="7"/>
  <c r="R30" i="7"/>
  <c r="R207" i="7"/>
  <c r="R90" i="7"/>
  <c r="R91" i="7"/>
  <c r="R92" i="7"/>
  <c r="R93" i="7"/>
  <c r="R94" i="7"/>
  <c r="R35" i="7"/>
  <c r="R212" i="7"/>
  <c r="R95" i="7"/>
  <c r="R36" i="7"/>
  <c r="R213" i="7"/>
  <c r="R96" i="7"/>
  <c r="R97" i="7"/>
  <c r="R98" i="7"/>
  <c r="R99" i="7"/>
  <c r="R100" i="7"/>
  <c r="R101" i="7"/>
  <c r="R102" i="7"/>
  <c r="R103" i="7"/>
  <c r="R104" i="7"/>
  <c r="R105" i="7"/>
  <c r="R106" i="7"/>
  <c r="R107" i="7"/>
  <c r="R108" i="7"/>
  <c r="R109" i="7"/>
  <c r="R110" i="7"/>
  <c r="R51" i="7"/>
  <c r="R228" i="7"/>
  <c r="R111" i="7"/>
  <c r="R52" i="7"/>
  <c r="R229" i="7"/>
  <c r="R112" i="7"/>
  <c r="R113" i="7"/>
  <c r="R54" i="7"/>
  <c r="R231" i="7"/>
  <c r="R114" i="7"/>
  <c r="R115" i="7"/>
  <c r="R64" i="7"/>
  <c r="R6" i="7"/>
  <c r="R183" i="7"/>
  <c r="R14" i="7"/>
  <c r="R191" i="7"/>
  <c r="R19" i="7"/>
  <c r="R196" i="7"/>
  <c r="R21" i="7"/>
  <c r="R198" i="7"/>
  <c r="R46" i="7"/>
  <c r="R223" i="7"/>
  <c r="R5" i="21"/>
  <c r="R6" i="21"/>
  <c r="R7" i="21"/>
  <c r="R8" i="21"/>
  <c r="R9" i="21"/>
  <c r="R10" i="21"/>
  <c r="R11" i="21"/>
  <c r="R12" i="21"/>
  <c r="R13" i="21"/>
  <c r="R14" i="21"/>
  <c r="R15" i="21"/>
  <c r="R16" i="21"/>
  <c r="R17" i="21"/>
  <c r="R18" i="21"/>
  <c r="R19" i="21"/>
  <c r="R20" i="21"/>
  <c r="R21" i="21"/>
  <c r="R22" i="21"/>
  <c r="R23" i="21"/>
  <c r="R24" i="21"/>
  <c r="R25" i="21"/>
  <c r="R26" i="21"/>
  <c r="R27" i="21"/>
  <c r="R28" i="21"/>
  <c r="R29" i="21"/>
  <c r="R30" i="21"/>
  <c r="R31" i="21"/>
  <c r="R32" i="21"/>
  <c r="R33" i="21"/>
  <c r="R34" i="21"/>
  <c r="R35" i="21"/>
  <c r="R36" i="21"/>
  <c r="R37" i="21"/>
  <c r="R38" i="21"/>
  <c r="R39" i="21"/>
  <c r="R40" i="21"/>
  <c r="R41" i="21"/>
  <c r="R42" i="21"/>
  <c r="R43" i="21"/>
  <c r="R44" i="21"/>
  <c r="R45" i="21"/>
  <c r="R46" i="21"/>
  <c r="R47" i="21"/>
  <c r="R48" i="21"/>
  <c r="R49" i="21"/>
  <c r="R50" i="21"/>
  <c r="R51" i="21"/>
  <c r="R52" i="21"/>
  <c r="R53" i="21"/>
  <c r="R54" i="21"/>
  <c r="R55" i="21"/>
  <c r="R56" i="21"/>
  <c r="R132" i="68"/>
  <c r="R133" i="68"/>
  <c r="R136" i="68"/>
  <c r="R172" i="68"/>
  <c r="R84" i="6"/>
  <c r="R84" i="68"/>
  <c r="R100" i="6"/>
  <c r="R100" i="68"/>
  <c r="R110" i="6"/>
  <c r="R110" i="68"/>
  <c r="R65" i="68"/>
  <c r="R66" i="68"/>
  <c r="R67" i="68"/>
  <c r="R68" i="68"/>
  <c r="R69" i="68"/>
  <c r="R70" i="6"/>
  <c r="R71" i="6"/>
  <c r="R72" i="6"/>
  <c r="R72" i="68"/>
  <c r="R73" i="6"/>
  <c r="R73" i="68"/>
  <c r="R74" i="6"/>
  <c r="R74" i="68"/>
  <c r="R75" i="6"/>
  <c r="R75" i="68"/>
  <c r="R76" i="6"/>
  <c r="R17" i="6"/>
  <c r="R17" i="9"/>
  <c r="R17" i="10"/>
  <c r="R17" i="68"/>
  <c r="R77" i="6"/>
  <c r="R78" i="6"/>
  <c r="R79" i="6"/>
  <c r="R80" i="6"/>
  <c r="R80" i="68"/>
  <c r="R81" i="6"/>
  <c r="R81" i="68"/>
  <c r="R82" i="6"/>
  <c r="R83" i="6"/>
  <c r="R83" i="68"/>
  <c r="R25" i="6"/>
  <c r="R85" i="6"/>
  <c r="R85" i="68"/>
  <c r="R86" i="6"/>
  <c r="R87" i="6"/>
  <c r="R88" i="6"/>
  <c r="R88" i="68"/>
  <c r="R89" i="6"/>
  <c r="R89" i="68"/>
  <c r="R90" i="6"/>
  <c r="R90" i="68"/>
  <c r="R91" i="6"/>
  <c r="R91" i="68"/>
  <c r="R92" i="6"/>
  <c r="R92" i="68"/>
  <c r="R93" i="6"/>
  <c r="R94" i="6"/>
  <c r="R95" i="6"/>
  <c r="R96" i="6"/>
  <c r="R96" i="68"/>
  <c r="R97" i="6"/>
  <c r="R97" i="68"/>
  <c r="R98" i="6"/>
  <c r="R99" i="6"/>
  <c r="R99" i="68"/>
  <c r="R41" i="6"/>
  <c r="R101" i="6"/>
  <c r="R102" i="6"/>
  <c r="R103" i="6"/>
  <c r="R104" i="6"/>
  <c r="R104" i="68"/>
  <c r="R105" i="6"/>
  <c r="R105" i="68"/>
  <c r="R106" i="6"/>
  <c r="R106" i="68"/>
  <c r="R107" i="6"/>
  <c r="R107" i="68"/>
  <c r="R108" i="6"/>
  <c r="R108" i="68"/>
  <c r="R109" i="6"/>
  <c r="R109" i="68"/>
  <c r="R111" i="6"/>
  <c r="R112" i="6"/>
  <c r="R112" i="68"/>
  <c r="R113" i="6"/>
  <c r="R113" i="68"/>
  <c r="R114" i="6"/>
  <c r="R115" i="6"/>
  <c r="R115" i="68"/>
  <c r="X22" i="97"/>
  <c r="R5" i="98"/>
  <c r="R6" i="98"/>
  <c r="R7" i="98"/>
  <c r="R8" i="98"/>
  <c r="R9" i="98"/>
  <c r="R10" i="98"/>
  <c r="R11" i="98"/>
  <c r="R12" i="98"/>
  <c r="R13" i="98"/>
  <c r="R14" i="98"/>
  <c r="R15" i="98"/>
  <c r="R16" i="98"/>
  <c r="R17" i="98"/>
  <c r="R18" i="98"/>
  <c r="R19" i="98"/>
  <c r="R20" i="98"/>
  <c r="R21" i="98"/>
  <c r="R22" i="98"/>
  <c r="R23" i="98"/>
  <c r="R24" i="98"/>
  <c r="R25" i="98"/>
  <c r="R26" i="98"/>
  <c r="R27" i="98"/>
  <c r="R28" i="98"/>
  <c r="R29" i="98"/>
  <c r="R30" i="98"/>
  <c r="R31" i="98"/>
  <c r="R32" i="98"/>
  <c r="R33" i="98"/>
  <c r="R34" i="98"/>
  <c r="R35" i="98"/>
  <c r="R36" i="98"/>
  <c r="R37" i="98"/>
  <c r="R38" i="98"/>
  <c r="R39" i="98"/>
  <c r="R40" i="98"/>
  <c r="R41" i="98"/>
  <c r="R42" i="98"/>
  <c r="R43" i="98"/>
  <c r="R44" i="98"/>
  <c r="R45" i="98"/>
  <c r="R46" i="98"/>
  <c r="R47" i="98"/>
  <c r="R48" i="98"/>
  <c r="R49" i="98"/>
  <c r="R50" i="98"/>
  <c r="R51" i="98"/>
  <c r="R52" i="98"/>
  <c r="R53" i="98"/>
  <c r="R54" i="98"/>
  <c r="R55" i="98"/>
  <c r="R56" i="98"/>
  <c r="R5" i="9"/>
  <c r="R6" i="9"/>
  <c r="R7" i="9"/>
  <c r="R8" i="9"/>
  <c r="R8" i="10"/>
  <c r="R8" i="68"/>
  <c r="R9" i="9"/>
  <c r="R9" i="10"/>
  <c r="R9" i="68"/>
  <c r="R186" i="68"/>
  <c r="R10" i="9"/>
  <c r="R11" i="9"/>
  <c r="R12" i="9"/>
  <c r="R13" i="9"/>
  <c r="R14" i="9"/>
  <c r="R15" i="9"/>
  <c r="R16" i="9"/>
  <c r="R18" i="9"/>
  <c r="R19" i="9"/>
  <c r="R20" i="9"/>
  <c r="R21" i="9"/>
  <c r="R22" i="9"/>
  <c r="R23" i="9"/>
  <c r="R24" i="9"/>
  <c r="R25" i="9"/>
  <c r="R26" i="9"/>
  <c r="R27" i="9"/>
  <c r="R28" i="9"/>
  <c r="R29" i="9"/>
  <c r="R30" i="9"/>
  <c r="R31" i="9"/>
  <c r="R32" i="9"/>
  <c r="R33" i="9"/>
  <c r="R34" i="9"/>
  <c r="R35" i="9"/>
  <c r="R36" i="9"/>
  <c r="R37" i="9"/>
  <c r="R38" i="9"/>
  <c r="R39" i="9"/>
  <c r="R40" i="9"/>
  <c r="R41" i="9"/>
  <c r="R42" i="9"/>
  <c r="R43" i="9"/>
  <c r="R44" i="9"/>
  <c r="R45" i="9"/>
  <c r="R46" i="9"/>
  <c r="R47" i="9"/>
  <c r="R48" i="9"/>
  <c r="R49" i="9"/>
  <c r="R50" i="9"/>
  <c r="R51" i="9"/>
  <c r="R52" i="9"/>
  <c r="R53" i="9"/>
  <c r="R54" i="9"/>
  <c r="R55" i="9"/>
  <c r="R56" i="9"/>
  <c r="R5" i="24"/>
  <c r="R6" i="24"/>
  <c r="R7" i="24"/>
  <c r="R8" i="24"/>
  <c r="R9" i="24"/>
  <c r="R10" i="24"/>
  <c r="R11" i="24"/>
  <c r="R12" i="24"/>
  <c r="R13" i="24"/>
  <c r="R14" i="24"/>
  <c r="R15" i="24"/>
  <c r="R16" i="24"/>
  <c r="R17" i="24"/>
  <c r="R18" i="24"/>
  <c r="R19" i="24"/>
  <c r="R20" i="24"/>
  <c r="R21" i="24"/>
  <c r="R22" i="24"/>
  <c r="R23" i="24"/>
  <c r="R24" i="24"/>
  <c r="R25" i="24"/>
  <c r="R26" i="24"/>
  <c r="R27" i="24"/>
  <c r="R28" i="24"/>
  <c r="R29" i="24"/>
  <c r="R30" i="24"/>
  <c r="R31" i="24"/>
  <c r="R32" i="24"/>
  <c r="R33" i="24"/>
  <c r="R34" i="24"/>
  <c r="R35" i="24"/>
  <c r="R36" i="24"/>
  <c r="R37" i="24"/>
  <c r="R38" i="24"/>
  <c r="R39" i="24"/>
  <c r="R40" i="24"/>
  <c r="R41" i="24"/>
  <c r="R42" i="24"/>
  <c r="R43" i="24"/>
  <c r="R44" i="24"/>
  <c r="R45" i="24"/>
  <c r="R46" i="24"/>
  <c r="R47" i="24"/>
  <c r="R48" i="24"/>
  <c r="R49" i="24"/>
  <c r="R50" i="24"/>
  <c r="R51" i="24"/>
  <c r="R52" i="24"/>
  <c r="R53" i="24"/>
  <c r="R54" i="24"/>
  <c r="R55" i="24"/>
  <c r="R56" i="24"/>
  <c r="R5" i="25"/>
  <c r="R6" i="25"/>
  <c r="R7" i="25"/>
  <c r="R8" i="25"/>
  <c r="R9" i="25"/>
  <c r="R10" i="25"/>
  <c r="R11" i="25"/>
  <c r="R12" i="25"/>
  <c r="R13" i="25"/>
  <c r="R14" i="25"/>
  <c r="R15" i="25"/>
  <c r="R16" i="25"/>
  <c r="R17" i="25"/>
  <c r="R18" i="25"/>
  <c r="R19" i="25"/>
  <c r="R20" i="25"/>
  <c r="R21" i="25"/>
  <c r="R22" i="25"/>
  <c r="R23" i="25"/>
  <c r="R24" i="25"/>
  <c r="R25" i="25"/>
  <c r="R26" i="25"/>
  <c r="R27" i="25"/>
  <c r="R28" i="25"/>
  <c r="R29" i="25"/>
  <c r="R30" i="25"/>
  <c r="R31" i="25"/>
  <c r="R32" i="25"/>
  <c r="R33" i="25"/>
  <c r="R34" i="25"/>
  <c r="R35" i="25"/>
  <c r="R36" i="25"/>
  <c r="R37" i="25"/>
  <c r="R38" i="25"/>
  <c r="R39" i="25"/>
  <c r="R40" i="25"/>
  <c r="R41" i="25"/>
  <c r="R42" i="25"/>
  <c r="R43" i="25"/>
  <c r="R44" i="25"/>
  <c r="R45" i="25"/>
  <c r="R46" i="25"/>
  <c r="R47" i="25"/>
  <c r="R48" i="25"/>
  <c r="R49" i="25"/>
  <c r="R50" i="25"/>
  <c r="R51" i="25"/>
  <c r="R52" i="25"/>
  <c r="R53" i="25"/>
  <c r="R54" i="25"/>
  <c r="R55" i="25"/>
  <c r="R56" i="25"/>
  <c r="R5" i="26"/>
  <c r="R6" i="26"/>
  <c r="R7" i="26"/>
  <c r="R8" i="26"/>
  <c r="R9" i="26"/>
  <c r="R10" i="26"/>
  <c r="R11" i="26"/>
  <c r="R12" i="26"/>
  <c r="R13" i="26"/>
  <c r="R14" i="26"/>
  <c r="R15" i="26"/>
  <c r="R16" i="26"/>
  <c r="R17" i="26"/>
  <c r="R18" i="26"/>
  <c r="R19" i="26"/>
  <c r="R20" i="26"/>
  <c r="R21" i="26"/>
  <c r="R22" i="26"/>
  <c r="R23" i="26"/>
  <c r="R24" i="26"/>
  <c r="R25" i="26"/>
  <c r="R26" i="26"/>
  <c r="R27" i="26"/>
  <c r="R28" i="26"/>
  <c r="R29" i="26"/>
  <c r="R30" i="26"/>
  <c r="R31" i="26"/>
  <c r="R32" i="26"/>
  <c r="R33" i="26"/>
  <c r="R34" i="26"/>
  <c r="R35" i="26"/>
  <c r="R36" i="26"/>
  <c r="R37" i="26"/>
  <c r="R38" i="26"/>
  <c r="R39" i="26"/>
  <c r="R40" i="26"/>
  <c r="R41" i="26"/>
  <c r="R42" i="26"/>
  <c r="R43" i="26"/>
  <c r="R44" i="26"/>
  <c r="R45" i="26"/>
  <c r="R46" i="26"/>
  <c r="R47" i="26"/>
  <c r="R48" i="26"/>
  <c r="R49" i="26"/>
  <c r="R50" i="26"/>
  <c r="R51" i="26"/>
  <c r="R52" i="26"/>
  <c r="R53" i="26"/>
  <c r="R54" i="26"/>
  <c r="R55" i="26"/>
  <c r="R56" i="26"/>
  <c r="R5" i="10"/>
  <c r="R5" i="68"/>
  <c r="R6" i="10"/>
  <c r="R7" i="10"/>
  <c r="R10" i="10"/>
  <c r="R11" i="10"/>
  <c r="R12" i="10"/>
  <c r="R13" i="10"/>
  <c r="R14" i="10"/>
  <c r="R15" i="10"/>
  <c r="R16" i="10"/>
  <c r="R18" i="10"/>
  <c r="R19" i="10"/>
  <c r="R20" i="10"/>
  <c r="R21" i="10"/>
  <c r="R22" i="10"/>
  <c r="R23" i="10"/>
  <c r="R24" i="10"/>
  <c r="R25" i="10"/>
  <c r="R26" i="10"/>
  <c r="R27" i="10"/>
  <c r="R28" i="10"/>
  <c r="R29" i="10"/>
  <c r="R30" i="10"/>
  <c r="R31" i="10"/>
  <c r="R32" i="10"/>
  <c r="R33" i="10"/>
  <c r="R34" i="10"/>
  <c r="R35" i="10"/>
  <c r="R36" i="10"/>
  <c r="R37" i="10"/>
  <c r="R38" i="10"/>
  <c r="R39" i="10"/>
  <c r="R40" i="10"/>
  <c r="R41" i="10"/>
  <c r="R42" i="10"/>
  <c r="R43" i="10"/>
  <c r="R44" i="10"/>
  <c r="R45" i="10"/>
  <c r="R46" i="10"/>
  <c r="R47" i="10"/>
  <c r="R48" i="10"/>
  <c r="R49" i="10"/>
  <c r="R50" i="10"/>
  <c r="R51" i="10"/>
  <c r="R52" i="10"/>
  <c r="R53" i="10"/>
  <c r="R54" i="10"/>
  <c r="R55" i="10"/>
  <c r="R56" i="10"/>
  <c r="R5" i="11"/>
  <c r="R182" i="11"/>
  <c r="R6" i="11"/>
  <c r="R7" i="11"/>
  <c r="R184" i="11"/>
  <c r="R8" i="11"/>
  <c r="R9" i="11"/>
  <c r="R10" i="11"/>
  <c r="R11" i="11"/>
  <c r="R12" i="11"/>
  <c r="R189" i="11"/>
  <c r="R13" i="11"/>
  <c r="R190" i="11"/>
  <c r="R14" i="11"/>
  <c r="R15" i="11"/>
  <c r="R192" i="11"/>
  <c r="R16" i="11"/>
  <c r="R17" i="11"/>
  <c r="R18" i="11"/>
  <c r="R19" i="11"/>
  <c r="R20" i="11"/>
  <c r="R197" i="11"/>
  <c r="R21" i="11"/>
  <c r="R198" i="11"/>
  <c r="R22" i="11"/>
  <c r="R23" i="11"/>
  <c r="R200" i="11"/>
  <c r="R24" i="11"/>
  <c r="R25" i="11"/>
  <c r="R26" i="11"/>
  <c r="R27" i="11"/>
  <c r="R28" i="11"/>
  <c r="R205" i="11"/>
  <c r="R29" i="11"/>
  <c r="R206" i="11"/>
  <c r="R30" i="11"/>
  <c r="R31" i="11"/>
  <c r="R208" i="11"/>
  <c r="R32" i="11"/>
  <c r="R33" i="11"/>
  <c r="R34" i="11"/>
  <c r="R35" i="11"/>
  <c r="R36" i="11"/>
  <c r="R213" i="11"/>
  <c r="R37" i="11"/>
  <c r="R214" i="11"/>
  <c r="R38" i="11"/>
  <c r="R39" i="11"/>
  <c r="R216" i="11"/>
  <c r="R40" i="11"/>
  <c r="R41" i="11"/>
  <c r="R42" i="11"/>
  <c r="R43" i="11"/>
  <c r="R44" i="11"/>
  <c r="R221" i="11"/>
  <c r="R45" i="11"/>
  <c r="R222" i="11"/>
  <c r="R46" i="11"/>
  <c r="R47" i="11"/>
  <c r="R224" i="11"/>
  <c r="R48" i="11"/>
  <c r="R49" i="11"/>
  <c r="R50" i="11"/>
  <c r="R51" i="11"/>
  <c r="R52" i="11"/>
  <c r="R229" i="11"/>
  <c r="R53" i="11"/>
  <c r="R230" i="11"/>
  <c r="R54" i="11"/>
  <c r="R55" i="11"/>
  <c r="R232" i="11"/>
  <c r="R233" i="11"/>
  <c r="R223" i="11"/>
  <c r="F63" i="111"/>
  <c r="R5" i="12"/>
  <c r="R6" i="12"/>
  <c r="R7" i="12"/>
  <c r="R8" i="12"/>
  <c r="R9" i="12"/>
  <c r="R11" i="12"/>
  <c r="R12" i="12"/>
  <c r="R13" i="12"/>
  <c r="R14" i="12"/>
  <c r="R16" i="12"/>
  <c r="R17" i="12"/>
  <c r="R18" i="12"/>
  <c r="R19" i="12"/>
  <c r="R20" i="12"/>
  <c r="R21" i="12"/>
  <c r="R22" i="12"/>
  <c r="R24" i="12"/>
  <c r="R25" i="12"/>
  <c r="R26" i="12"/>
  <c r="R27" i="12"/>
  <c r="R28" i="12"/>
  <c r="R29" i="12"/>
  <c r="R30" i="12"/>
  <c r="R31" i="12"/>
  <c r="R32" i="12"/>
  <c r="R33" i="12"/>
  <c r="R34" i="12"/>
  <c r="R35" i="12"/>
  <c r="R37" i="12"/>
  <c r="R38" i="12"/>
  <c r="R39" i="12"/>
  <c r="R40" i="12"/>
  <c r="R41" i="12"/>
  <c r="R43" i="12"/>
  <c r="R44" i="12"/>
  <c r="R45" i="12"/>
  <c r="R46" i="12"/>
  <c r="R47" i="12"/>
  <c r="R48" i="12"/>
  <c r="R49" i="12"/>
  <c r="R51" i="12"/>
  <c r="R52" i="12"/>
  <c r="R53" i="12"/>
  <c r="R54" i="12"/>
  <c r="R55" i="12"/>
  <c r="R233" i="12"/>
  <c r="R223" i="12"/>
  <c r="G63" i="111"/>
  <c r="C66" i="97"/>
  <c r="B66" i="97"/>
  <c r="Q5" i="52"/>
  <c r="R6" i="14"/>
  <c r="R7" i="14"/>
  <c r="R8" i="14"/>
  <c r="R9" i="14"/>
  <c r="R10" i="14"/>
  <c r="R11" i="14"/>
  <c r="R12" i="14"/>
  <c r="R13" i="14"/>
  <c r="R14" i="14"/>
  <c r="R15" i="14"/>
  <c r="R16" i="14"/>
  <c r="R17" i="14"/>
  <c r="R18" i="14"/>
  <c r="R19" i="14"/>
  <c r="R20" i="14"/>
  <c r="R21" i="14"/>
  <c r="R22" i="14"/>
  <c r="R23" i="14"/>
  <c r="R24" i="14"/>
  <c r="R26" i="14"/>
  <c r="R27" i="14"/>
  <c r="R28" i="14"/>
  <c r="R29" i="14"/>
  <c r="R30" i="14"/>
  <c r="R31" i="14"/>
  <c r="R32" i="14"/>
  <c r="R33" i="14"/>
  <c r="R34" i="14"/>
  <c r="R35" i="14"/>
  <c r="R36" i="14"/>
  <c r="R37" i="14"/>
  <c r="R38" i="14"/>
  <c r="R39" i="14"/>
  <c r="R40" i="14"/>
  <c r="R41" i="14"/>
  <c r="R42" i="14"/>
  <c r="R43" i="14"/>
  <c r="R44" i="14"/>
  <c r="R45" i="14"/>
  <c r="R46" i="14"/>
  <c r="R47" i="14"/>
  <c r="R48" i="14"/>
  <c r="R49" i="14"/>
  <c r="R50" i="14"/>
  <c r="R51" i="14"/>
  <c r="R52" i="14"/>
  <c r="R53" i="14"/>
  <c r="R54" i="14"/>
  <c r="R55" i="14"/>
  <c r="R56" i="14"/>
  <c r="R5" i="14"/>
  <c r="R5" i="13"/>
  <c r="R6" i="13"/>
  <c r="R6" i="52"/>
  <c r="R7" i="13"/>
  <c r="R8" i="13"/>
  <c r="R9" i="13"/>
  <c r="R9" i="52"/>
  <c r="R10" i="13"/>
  <c r="R11" i="13"/>
  <c r="R12" i="13"/>
  <c r="R13" i="13"/>
  <c r="R14" i="13"/>
  <c r="R14" i="52"/>
  <c r="R15" i="13"/>
  <c r="R16" i="13"/>
  <c r="R17" i="13"/>
  <c r="R17" i="52"/>
  <c r="R18" i="13"/>
  <c r="R19" i="13"/>
  <c r="R20" i="13"/>
  <c r="R21" i="13"/>
  <c r="R22" i="13"/>
  <c r="R22" i="52"/>
  <c r="R23" i="13"/>
  <c r="R24" i="13"/>
  <c r="R26" i="13"/>
  <c r="R27" i="13"/>
  <c r="R28" i="13"/>
  <c r="R29" i="13"/>
  <c r="R30" i="13"/>
  <c r="R30" i="52"/>
  <c r="R31" i="13"/>
  <c r="R32" i="13"/>
  <c r="R33" i="13"/>
  <c r="R33" i="52"/>
  <c r="R34" i="13"/>
  <c r="R35" i="13"/>
  <c r="R36" i="13"/>
  <c r="R37" i="13"/>
  <c r="R38" i="13"/>
  <c r="R38" i="52"/>
  <c r="R39" i="13"/>
  <c r="R40" i="13"/>
  <c r="R41" i="13"/>
  <c r="R41" i="52"/>
  <c r="R218" i="52"/>
  <c r="R42" i="13"/>
  <c r="R43" i="13"/>
  <c r="R44" i="13"/>
  <c r="R45" i="13"/>
  <c r="R46" i="13"/>
  <c r="R46" i="52"/>
  <c r="R47" i="13"/>
  <c r="R48" i="13"/>
  <c r="R49" i="13"/>
  <c r="R49" i="52"/>
  <c r="R50" i="13"/>
  <c r="R51" i="13"/>
  <c r="R52" i="13"/>
  <c r="R53" i="13"/>
  <c r="R54" i="13"/>
  <c r="R54" i="52"/>
  <c r="R55" i="13"/>
  <c r="R56" i="13"/>
  <c r="R7" i="8"/>
  <c r="R9" i="8"/>
  <c r="R10" i="8"/>
  <c r="R11" i="8"/>
  <c r="R12" i="8"/>
  <c r="R13" i="8"/>
  <c r="R18" i="8"/>
  <c r="R19" i="8"/>
  <c r="R20" i="8"/>
  <c r="R21" i="8"/>
  <c r="R23" i="8"/>
  <c r="R25" i="8"/>
  <c r="R26" i="8"/>
  <c r="R27" i="8"/>
  <c r="R28" i="8"/>
  <c r="R29" i="8"/>
  <c r="R31" i="8"/>
  <c r="R34" i="8"/>
  <c r="R35" i="8"/>
  <c r="R36" i="8"/>
  <c r="R37" i="8"/>
  <c r="R39" i="8"/>
  <c r="R41" i="8"/>
  <c r="R42" i="8"/>
  <c r="R43" i="8"/>
  <c r="R44" i="8"/>
  <c r="R45" i="8"/>
  <c r="R50" i="8"/>
  <c r="R51" i="8"/>
  <c r="R52" i="8"/>
  <c r="R53" i="8"/>
  <c r="R55" i="8"/>
  <c r="X66" i="97"/>
  <c r="R5" i="8"/>
  <c r="R17" i="8"/>
  <c r="R5" i="16"/>
  <c r="R6" i="16"/>
  <c r="R7" i="16"/>
  <c r="R8" i="16"/>
  <c r="R9" i="16"/>
  <c r="R10" i="16"/>
  <c r="R11" i="16"/>
  <c r="R12" i="16"/>
  <c r="R13" i="16"/>
  <c r="R14" i="16"/>
  <c r="R15" i="16"/>
  <c r="R16" i="16"/>
  <c r="R17" i="16"/>
  <c r="R18" i="16"/>
  <c r="R19" i="16"/>
  <c r="R20" i="16"/>
  <c r="R21" i="16"/>
  <c r="R22" i="16"/>
  <c r="R23" i="16"/>
  <c r="R24" i="16"/>
  <c r="R25" i="16"/>
  <c r="R26" i="16"/>
  <c r="R27" i="16"/>
  <c r="R28" i="16"/>
  <c r="R29" i="16"/>
  <c r="R30" i="16"/>
  <c r="R31" i="16"/>
  <c r="R32" i="16"/>
  <c r="R33" i="16"/>
  <c r="R34" i="16"/>
  <c r="R35" i="16"/>
  <c r="R36" i="16"/>
  <c r="R37" i="16"/>
  <c r="R38" i="16"/>
  <c r="R39" i="16"/>
  <c r="R40" i="16"/>
  <c r="R41" i="16"/>
  <c r="R42" i="16"/>
  <c r="R43" i="16"/>
  <c r="R43" i="54"/>
  <c r="R44" i="16"/>
  <c r="R45" i="16"/>
  <c r="R46" i="16"/>
  <c r="R47" i="16"/>
  <c r="R48" i="16"/>
  <c r="R49" i="16"/>
  <c r="R50" i="16"/>
  <c r="R51" i="16"/>
  <c r="R52" i="16"/>
  <c r="R53" i="16"/>
  <c r="R54" i="16"/>
  <c r="R55" i="16"/>
  <c r="R56" i="16"/>
  <c r="E40" i="62"/>
  <c r="E39" i="62"/>
  <c r="R184" i="20"/>
  <c r="R186" i="20"/>
  <c r="R189" i="20"/>
  <c r="R194" i="20"/>
  <c r="R195" i="20"/>
  <c r="R196" i="20"/>
  <c r="R203" i="20"/>
  <c r="R204" i="20"/>
  <c r="R205" i="20"/>
  <c r="R208" i="20"/>
  <c r="R211" i="20"/>
  <c r="R213" i="20"/>
  <c r="R216" i="20"/>
  <c r="R218" i="20"/>
  <c r="R221" i="20"/>
  <c r="R226" i="20"/>
  <c r="R227" i="20"/>
  <c r="R228" i="20"/>
  <c r="R182" i="20"/>
  <c r="R6" i="19"/>
  <c r="R7" i="19"/>
  <c r="R8" i="19"/>
  <c r="R9" i="19"/>
  <c r="R10" i="19"/>
  <c r="R11" i="19"/>
  <c r="R12" i="19"/>
  <c r="R13" i="19"/>
  <c r="R14" i="19"/>
  <c r="R15" i="19"/>
  <c r="R16" i="19"/>
  <c r="R17" i="19"/>
  <c r="R18" i="19"/>
  <c r="R19" i="19"/>
  <c r="R20" i="19"/>
  <c r="R21" i="19"/>
  <c r="R22" i="19"/>
  <c r="R23" i="19"/>
  <c r="R24" i="19"/>
  <c r="R25" i="19"/>
  <c r="R26" i="19"/>
  <c r="R27" i="19"/>
  <c r="R28" i="19"/>
  <c r="R29" i="19"/>
  <c r="R30" i="19"/>
  <c r="R31" i="19"/>
  <c r="R32" i="19"/>
  <c r="R33" i="19"/>
  <c r="R34" i="19"/>
  <c r="R35" i="19"/>
  <c r="R36" i="19"/>
  <c r="R37" i="19"/>
  <c r="R38" i="19"/>
  <c r="R39" i="19"/>
  <c r="R40" i="19"/>
  <c r="R41" i="19"/>
  <c r="R42" i="19"/>
  <c r="R43" i="19"/>
  <c r="R44" i="19"/>
  <c r="R45" i="19"/>
  <c r="R46" i="19"/>
  <c r="R47" i="19"/>
  <c r="R48" i="19"/>
  <c r="R49" i="19"/>
  <c r="R50" i="19"/>
  <c r="R51" i="19"/>
  <c r="R52" i="19"/>
  <c r="R53" i="19"/>
  <c r="R54" i="19"/>
  <c r="R55" i="19"/>
  <c r="R56" i="19"/>
  <c r="R5" i="19"/>
  <c r="F62" i="108"/>
  <c r="F65" i="108"/>
  <c r="F67" i="108"/>
  <c r="F68" i="108"/>
  <c r="F70" i="108"/>
  <c r="F73" i="108"/>
  <c r="F75" i="108"/>
  <c r="F76" i="108"/>
  <c r="F78" i="108"/>
  <c r="F81" i="108"/>
  <c r="F83" i="108"/>
  <c r="F84" i="108"/>
  <c r="F86" i="108"/>
  <c r="F89" i="108"/>
  <c r="F91" i="108"/>
  <c r="F92" i="108"/>
  <c r="F94" i="108"/>
  <c r="F97" i="108"/>
  <c r="F99" i="108"/>
  <c r="F100" i="108"/>
  <c r="F102" i="108"/>
  <c r="F105" i="108"/>
  <c r="F107" i="108"/>
  <c r="F108" i="108"/>
  <c r="F110" i="108"/>
  <c r="G5" i="86"/>
  <c r="G6" i="86"/>
  <c r="G7" i="86"/>
  <c r="G8" i="86"/>
  <c r="G9" i="86"/>
  <c r="G10" i="86"/>
  <c r="G11" i="86"/>
  <c r="G12" i="86"/>
  <c r="G13" i="86"/>
  <c r="G14" i="86"/>
  <c r="G15" i="86"/>
  <c r="G16" i="86"/>
  <c r="G17" i="86"/>
  <c r="G18" i="86"/>
  <c r="G19" i="86"/>
  <c r="G20" i="86"/>
  <c r="G21" i="86"/>
  <c r="G22" i="86"/>
  <c r="G23" i="86"/>
  <c r="G24" i="86"/>
  <c r="G25" i="86"/>
  <c r="G26" i="86"/>
  <c r="G27" i="86"/>
  <c r="G28" i="86"/>
  <c r="G29" i="86"/>
  <c r="G30" i="86"/>
  <c r="G31" i="86"/>
  <c r="G32" i="86"/>
  <c r="G33" i="86"/>
  <c r="G34" i="86"/>
  <c r="G35" i="86"/>
  <c r="G36" i="86"/>
  <c r="G37" i="86"/>
  <c r="G38" i="86"/>
  <c r="G39" i="86"/>
  <c r="G40" i="86"/>
  <c r="G41" i="86"/>
  <c r="G42" i="86"/>
  <c r="G43" i="86"/>
  <c r="G44" i="86"/>
  <c r="G45" i="86"/>
  <c r="G46" i="86"/>
  <c r="G47" i="86"/>
  <c r="G48" i="86"/>
  <c r="G49" i="86"/>
  <c r="G50" i="86"/>
  <c r="G51" i="86"/>
  <c r="G52" i="86"/>
  <c r="G53" i="86"/>
  <c r="G54" i="86"/>
  <c r="G55" i="86"/>
  <c r="G4" i="86"/>
  <c r="F64" i="108"/>
  <c r="F80" i="108"/>
  <c r="F82" i="108"/>
  <c r="R210" i="20"/>
  <c r="R214" i="12"/>
  <c r="F104" i="108"/>
  <c r="F106" i="108"/>
  <c r="N44" i="97"/>
  <c r="R40" i="8"/>
  <c r="R32" i="8"/>
  <c r="R32" i="52"/>
  <c r="R48" i="52"/>
  <c r="R24" i="52"/>
  <c r="R8" i="52"/>
  <c r="R185" i="52"/>
  <c r="R31" i="52"/>
  <c r="R208" i="52"/>
  <c r="R53" i="52"/>
  <c r="R45" i="52"/>
  <c r="R222" i="52"/>
  <c r="R37" i="52"/>
  <c r="R214" i="52"/>
  <c r="R29" i="52"/>
  <c r="R21" i="52"/>
  <c r="R13" i="52"/>
  <c r="R5" i="52"/>
  <c r="R56" i="52"/>
  <c r="R233" i="52"/>
  <c r="R223" i="52"/>
  <c r="I63" i="111"/>
  <c r="R40" i="52"/>
  <c r="R16" i="52"/>
  <c r="R193" i="52"/>
  <c r="R15" i="52"/>
  <c r="R52" i="52"/>
  <c r="R44" i="52"/>
  <c r="R36" i="52"/>
  <c r="R28" i="52"/>
  <c r="R205" i="52"/>
  <c r="R20" i="52"/>
  <c r="R197" i="52"/>
  <c r="R12" i="52"/>
  <c r="R189" i="52"/>
  <c r="J40" i="95"/>
  <c r="R47" i="52"/>
  <c r="R190" i="52"/>
  <c r="D32" i="97"/>
  <c r="D30" i="97"/>
  <c r="R51" i="54"/>
  <c r="R35" i="54"/>
  <c r="R212" i="54"/>
  <c r="R27" i="54"/>
  <c r="R204" i="54"/>
  <c r="R19" i="54"/>
  <c r="R11" i="54"/>
  <c r="R188" i="54"/>
  <c r="R50" i="54"/>
  <c r="R227" i="54"/>
  <c r="R42" i="54"/>
  <c r="R219" i="54"/>
  <c r="R34" i="54"/>
  <c r="R211" i="54"/>
  <c r="R26" i="54"/>
  <c r="R203" i="54"/>
  <c r="R18" i="54"/>
  <c r="R195" i="54"/>
  <c r="R10" i="54"/>
  <c r="R187" i="54"/>
  <c r="R55" i="54"/>
  <c r="R39" i="54"/>
  <c r="R31" i="54"/>
  <c r="R208" i="54"/>
  <c r="R23" i="54"/>
  <c r="R200" i="54"/>
  <c r="R7" i="54"/>
  <c r="R184" i="54"/>
  <c r="D31" i="97"/>
  <c r="B44" i="97"/>
  <c r="D44" i="97"/>
  <c r="D38" i="97"/>
  <c r="R48" i="7"/>
  <c r="R225" i="7"/>
  <c r="R40" i="7"/>
  <c r="R217" i="7"/>
  <c r="R32" i="7"/>
  <c r="R209" i="7"/>
  <c r="R24" i="7"/>
  <c r="R201" i="7"/>
  <c r="R16" i="7"/>
  <c r="R193" i="7"/>
  <c r="R8" i="7"/>
  <c r="R185" i="7"/>
  <c r="D41" i="97"/>
  <c r="R44" i="6"/>
  <c r="R36" i="6"/>
  <c r="R51" i="6"/>
  <c r="R43" i="6"/>
  <c r="R35" i="6"/>
  <c r="R27" i="6"/>
  <c r="R19" i="6"/>
  <c r="R11" i="6"/>
  <c r="R11" i="68"/>
  <c r="R188" i="68"/>
  <c r="R50" i="6"/>
  <c r="R28" i="6"/>
  <c r="R42" i="6"/>
  <c r="R34" i="6"/>
  <c r="R18" i="6"/>
  <c r="R49" i="6"/>
  <c r="R49" i="68"/>
  <c r="R226" i="68"/>
  <c r="R20" i="6"/>
  <c r="R20" i="68"/>
  <c r="R197" i="68"/>
  <c r="R26" i="6"/>
  <c r="R26" i="68"/>
  <c r="R203" i="68"/>
  <c r="R52" i="6"/>
  <c r="R12" i="6"/>
  <c r="R101" i="68"/>
  <c r="R56" i="6"/>
  <c r="R33" i="6"/>
  <c r="R79" i="68"/>
  <c r="R78" i="68"/>
  <c r="R48" i="6"/>
  <c r="R48" i="68"/>
  <c r="R225" i="68"/>
  <c r="R77" i="68"/>
  <c r="R76" i="68"/>
  <c r="R95" i="68"/>
  <c r="R94" i="68"/>
  <c r="R103" i="68"/>
  <c r="R87" i="68"/>
  <c r="R71" i="68"/>
  <c r="R40" i="6"/>
  <c r="R40" i="68"/>
  <c r="R217" i="68"/>
  <c r="R32" i="6"/>
  <c r="R32" i="68"/>
  <c r="R209" i="68"/>
  <c r="R111" i="68"/>
  <c r="R93" i="68"/>
  <c r="R24" i="6"/>
  <c r="R55" i="6"/>
  <c r="R39" i="6"/>
  <c r="R39" i="68"/>
  <c r="R216" i="68"/>
  <c r="R23" i="6"/>
  <c r="R23" i="68"/>
  <c r="R200" i="68"/>
  <c r="R102" i="68"/>
  <c r="R86" i="68"/>
  <c r="R70" i="68"/>
  <c r="R16" i="6"/>
  <c r="R16" i="68"/>
  <c r="R193" i="68"/>
  <c r="R15" i="6"/>
  <c r="R15" i="68"/>
  <c r="R192" i="68"/>
  <c r="R54" i="6"/>
  <c r="R46" i="6"/>
  <c r="R38" i="6"/>
  <c r="R38" i="68"/>
  <c r="R215" i="68"/>
  <c r="R30" i="6"/>
  <c r="R30" i="68"/>
  <c r="R207" i="68"/>
  <c r="R22" i="6"/>
  <c r="R22" i="68"/>
  <c r="R199" i="68"/>
  <c r="R14" i="6"/>
  <c r="R47" i="6"/>
  <c r="R31" i="6"/>
  <c r="R41" i="68"/>
  <c r="R218" i="68"/>
  <c r="R33" i="68"/>
  <c r="R210" i="68"/>
  <c r="R25" i="68"/>
  <c r="R202" i="68"/>
  <c r="R114" i="68"/>
  <c r="R98" i="68"/>
  <c r="R82" i="68"/>
  <c r="R53" i="6"/>
  <c r="R53" i="68"/>
  <c r="R230" i="68"/>
  <c r="R45" i="6"/>
  <c r="R45" i="68"/>
  <c r="R222" i="68"/>
  <c r="R37" i="6"/>
  <c r="R37" i="68"/>
  <c r="R214" i="68"/>
  <c r="R29" i="6"/>
  <c r="R29" i="68"/>
  <c r="R206" i="68"/>
  <c r="R21" i="6"/>
  <c r="R21" i="68"/>
  <c r="R198" i="68"/>
  <c r="R13" i="6"/>
  <c r="R13" i="68"/>
  <c r="R190" i="68"/>
  <c r="R56" i="68"/>
  <c r="F40" i="95"/>
  <c r="R24" i="68"/>
  <c r="R56" i="8"/>
  <c r="R56" i="54"/>
  <c r="R24" i="8"/>
  <c r="R8" i="8"/>
  <c r="R8" i="54"/>
  <c r="R185" i="54"/>
  <c r="R24" i="54"/>
  <c r="R201" i="54"/>
  <c r="R32" i="54"/>
  <c r="R209" i="54"/>
  <c r="R48" i="8"/>
  <c r="R48" i="54"/>
  <c r="R225" i="54"/>
  <c r="R38" i="8"/>
  <c r="R38" i="54"/>
  <c r="R215" i="54"/>
  <c r="R53" i="54"/>
  <c r="R230" i="54"/>
  <c r="R45" i="54"/>
  <c r="R222" i="54"/>
  <c r="R37" i="54"/>
  <c r="R214" i="54"/>
  <c r="R29" i="54"/>
  <c r="R206" i="54"/>
  <c r="R21" i="54"/>
  <c r="R198" i="54"/>
  <c r="R13" i="54"/>
  <c r="R190" i="54"/>
  <c r="R16" i="8"/>
  <c r="R16" i="54"/>
  <c r="R193" i="54"/>
  <c r="R40" i="54"/>
  <c r="R217" i="54"/>
  <c r="R47" i="8"/>
  <c r="R47" i="54"/>
  <c r="R224" i="54"/>
  <c r="R46" i="8"/>
  <c r="R46" i="54"/>
  <c r="R223" i="54"/>
  <c r="R22" i="8"/>
  <c r="R22" i="54"/>
  <c r="R33" i="8"/>
  <c r="R33" i="54"/>
  <c r="R15" i="8"/>
  <c r="R15" i="54"/>
  <c r="R192" i="54"/>
  <c r="R49" i="8"/>
  <c r="R49" i="54"/>
  <c r="R226" i="54"/>
  <c r="R54" i="8"/>
  <c r="R54" i="54"/>
  <c r="R14" i="8"/>
  <c r="R14" i="54"/>
  <c r="R191" i="54"/>
  <c r="R17" i="54"/>
  <c r="R194" i="54"/>
  <c r="R30" i="8"/>
  <c r="R30" i="54"/>
  <c r="R207" i="54"/>
  <c r="R6" i="8"/>
  <c r="R6" i="54"/>
  <c r="R183" i="54"/>
  <c r="R216" i="54"/>
  <c r="R228" i="54"/>
  <c r="R196" i="54"/>
  <c r="R232" i="54"/>
  <c r="R9" i="54"/>
  <c r="R220" i="54"/>
  <c r="R5" i="54"/>
  <c r="R41" i="54"/>
  <c r="R25" i="54"/>
  <c r="R52" i="54"/>
  <c r="R44" i="54"/>
  <c r="R36" i="54"/>
  <c r="R28" i="54"/>
  <c r="R20" i="54"/>
  <c r="R12" i="54"/>
  <c r="D29" i="97"/>
  <c r="D43" i="97"/>
  <c r="D39" i="97"/>
  <c r="D33" i="97"/>
  <c r="D36" i="97"/>
  <c r="D35" i="97"/>
  <c r="D37" i="97"/>
  <c r="D40" i="97"/>
  <c r="D34" i="97"/>
  <c r="N40" i="97"/>
  <c r="N36" i="97"/>
  <c r="N32" i="97"/>
  <c r="N39" i="97"/>
  <c r="N35" i="97"/>
  <c r="N31" i="97"/>
  <c r="N30" i="97"/>
  <c r="N42" i="97"/>
  <c r="N38" i="97"/>
  <c r="N34" i="97"/>
  <c r="N41" i="97"/>
  <c r="N37" i="97"/>
  <c r="N33" i="97"/>
  <c r="N29" i="97"/>
  <c r="R38" i="7"/>
  <c r="R215" i="7"/>
  <c r="R5" i="7"/>
  <c r="R182" i="7"/>
  <c r="R53" i="7"/>
  <c r="R230" i="7"/>
  <c r="R45" i="7"/>
  <c r="R222" i="7"/>
  <c r="R37" i="7"/>
  <c r="R214" i="7"/>
  <c r="R29" i="7"/>
  <c r="R206" i="7"/>
  <c r="R13" i="7"/>
  <c r="R190" i="7"/>
  <c r="R44" i="7"/>
  <c r="R221" i="7"/>
  <c r="R28" i="7"/>
  <c r="R205" i="7"/>
  <c r="R12" i="7"/>
  <c r="R189" i="7"/>
  <c r="R43" i="7"/>
  <c r="R220" i="7"/>
  <c r="R27" i="7"/>
  <c r="R204" i="7"/>
  <c r="R11" i="7"/>
  <c r="R188" i="7"/>
  <c r="R225" i="12"/>
  <c r="R225" i="4"/>
  <c r="R225" i="11"/>
  <c r="F103" i="108"/>
  <c r="R225" i="52"/>
  <c r="R225" i="15"/>
  <c r="R225" i="20"/>
  <c r="R217" i="12"/>
  <c r="R217" i="4"/>
  <c r="R217" i="52"/>
  <c r="R217" i="15"/>
  <c r="F95" i="108"/>
  <c r="R217" i="11"/>
  <c r="R217" i="20"/>
  <c r="R209" i="12"/>
  <c r="R209" i="4"/>
  <c r="R209" i="52"/>
  <c r="R209" i="15"/>
  <c r="R209" i="20"/>
  <c r="F87" i="108"/>
  <c r="R209" i="11"/>
  <c r="R201" i="12"/>
  <c r="R201" i="4"/>
  <c r="R201" i="52"/>
  <c r="R201" i="15"/>
  <c r="R201" i="11"/>
  <c r="F79" i="108"/>
  <c r="R201" i="20"/>
  <c r="R193" i="12"/>
  <c r="R193" i="4"/>
  <c r="R193" i="11"/>
  <c r="F71" i="108"/>
  <c r="R193" i="20"/>
  <c r="R193" i="15"/>
  <c r="R185" i="12"/>
  <c r="R185" i="4"/>
  <c r="R185" i="11"/>
  <c r="F63" i="108"/>
  <c r="R185" i="15"/>
  <c r="R185" i="20"/>
  <c r="R231" i="15"/>
  <c r="R231" i="4"/>
  <c r="R231" i="20"/>
  <c r="R231" i="12"/>
  <c r="F109" i="108"/>
  <c r="R223" i="15"/>
  <c r="R223" i="20"/>
  <c r="F101" i="108"/>
  <c r="R207" i="15"/>
  <c r="R207" i="12"/>
  <c r="R207" i="4"/>
  <c r="R207" i="20"/>
  <c r="F85" i="108"/>
  <c r="R183" i="15"/>
  <c r="R183" i="12"/>
  <c r="R183" i="20"/>
  <c r="R183" i="4"/>
  <c r="F61" i="108"/>
  <c r="R215" i="15"/>
  <c r="R215" i="20"/>
  <c r="R215" i="12"/>
  <c r="R215" i="4"/>
  <c r="F93" i="108"/>
  <c r="R199" i="15"/>
  <c r="R199" i="20"/>
  <c r="R199" i="4"/>
  <c r="R199" i="12"/>
  <c r="F77" i="108"/>
  <c r="R191" i="15"/>
  <c r="R191" i="20"/>
  <c r="R191" i="12"/>
  <c r="R191" i="4"/>
  <c r="F69" i="108"/>
  <c r="R232" i="15"/>
  <c r="R232" i="12"/>
  <c r="R232" i="4"/>
  <c r="R224" i="4"/>
  <c r="R224" i="15"/>
  <c r="R216" i="4"/>
  <c r="R216" i="15"/>
  <c r="R208" i="4"/>
  <c r="R208" i="15"/>
  <c r="R208" i="12"/>
  <c r="R200" i="4"/>
  <c r="R200" i="15"/>
  <c r="R192" i="4"/>
  <c r="R192" i="15"/>
  <c r="R184" i="4"/>
  <c r="R184" i="15"/>
  <c r="R184" i="12"/>
  <c r="R224" i="12"/>
  <c r="R212" i="15"/>
  <c r="R206" i="4"/>
  <c r="R206" i="20"/>
  <c r="R206" i="52"/>
  <c r="R224" i="52"/>
  <c r="R201" i="68"/>
  <c r="R216" i="12"/>
  <c r="R198" i="52"/>
  <c r="R206" i="15"/>
  <c r="R229" i="52"/>
  <c r="R229" i="15"/>
  <c r="R229" i="12"/>
  <c r="R221" i="12"/>
  <c r="R221" i="4"/>
  <c r="R221" i="15"/>
  <c r="R221" i="52"/>
  <c r="R213" i="52"/>
  <c r="R213" i="15"/>
  <c r="R197" i="12"/>
  <c r="R197" i="4"/>
  <c r="R189" i="15"/>
  <c r="R189" i="4"/>
  <c r="F98" i="108"/>
  <c r="F90" i="108"/>
  <c r="F74" i="108"/>
  <c r="F66" i="108"/>
  <c r="R224" i="20"/>
  <c r="R212" i="20"/>
  <c r="R202" i="20"/>
  <c r="R192" i="20"/>
  <c r="R212" i="4"/>
  <c r="R186" i="4"/>
  <c r="R189" i="12"/>
  <c r="R230" i="15"/>
  <c r="R205" i="15"/>
  <c r="R222" i="20"/>
  <c r="R222" i="12"/>
  <c r="R222" i="4"/>
  <c r="R214" i="20"/>
  <c r="R214" i="15"/>
  <c r="R214" i="4"/>
  <c r="R190" i="20"/>
  <c r="R190" i="15"/>
  <c r="R190" i="12"/>
  <c r="R228" i="12"/>
  <c r="R228" i="15"/>
  <c r="R228" i="4"/>
  <c r="R212" i="12"/>
  <c r="R204" i="12"/>
  <c r="R204" i="15"/>
  <c r="R188" i="12"/>
  <c r="R188" i="15"/>
  <c r="R227" i="4"/>
  <c r="R227" i="15"/>
  <c r="R219" i="4"/>
  <c r="R211" i="4"/>
  <c r="R211" i="12"/>
  <c r="R203" i="4"/>
  <c r="R203" i="15"/>
  <c r="R203" i="12"/>
  <c r="R195" i="4"/>
  <c r="R195" i="12"/>
  <c r="R187" i="4"/>
  <c r="F96" i="108"/>
  <c r="F88" i="108"/>
  <c r="F72" i="108"/>
  <c r="R232" i="20"/>
  <c r="R220" i="20"/>
  <c r="R200" i="20"/>
  <c r="R188" i="20"/>
  <c r="R229" i="4"/>
  <c r="R204" i="4"/>
  <c r="R206" i="12"/>
  <c r="R222" i="15"/>
  <c r="R197" i="15"/>
  <c r="R230" i="52"/>
  <c r="R230" i="20"/>
  <c r="R198" i="20"/>
  <c r="R198" i="12"/>
  <c r="R220" i="12"/>
  <c r="R220" i="4"/>
  <c r="R196" i="12"/>
  <c r="R196" i="4"/>
  <c r="R196" i="15"/>
  <c r="R230" i="4"/>
  <c r="R198" i="15"/>
  <c r="R182" i="12"/>
  <c r="R226" i="52"/>
  <c r="R226" i="12"/>
  <c r="R226" i="15"/>
  <c r="R218" i="12"/>
  <c r="R218" i="15"/>
  <c r="R210" i="52"/>
  <c r="R210" i="12"/>
  <c r="R210" i="15"/>
  <c r="R210" i="4"/>
  <c r="R202" i="12"/>
  <c r="R202" i="15"/>
  <c r="R202" i="4"/>
  <c r="R194" i="52"/>
  <c r="R194" i="12"/>
  <c r="R194" i="15"/>
  <c r="R194" i="4"/>
  <c r="R186" i="12"/>
  <c r="R186" i="15"/>
  <c r="R186" i="52"/>
  <c r="F60" i="108"/>
  <c r="R229" i="20"/>
  <c r="R219" i="20"/>
  <c r="R197" i="20"/>
  <c r="R187" i="20"/>
  <c r="R231" i="52"/>
  <c r="R215" i="52"/>
  <c r="R207" i="52"/>
  <c r="R199" i="52"/>
  <c r="R191" i="52"/>
  <c r="R183" i="52"/>
  <c r="R192" i="52"/>
  <c r="R226" i="4"/>
  <c r="R230" i="12"/>
  <c r="R205" i="12"/>
  <c r="R220" i="15"/>
  <c r="R195" i="15"/>
  <c r="R231" i="11"/>
  <c r="R215" i="11"/>
  <c r="R207" i="11"/>
  <c r="R199" i="11"/>
  <c r="R191" i="11"/>
  <c r="R183" i="11"/>
  <c r="R194" i="68"/>
  <c r="R182" i="52"/>
  <c r="R228" i="11"/>
  <c r="R220" i="11"/>
  <c r="R212" i="11"/>
  <c r="R204" i="11"/>
  <c r="R196" i="11"/>
  <c r="R188" i="11"/>
  <c r="R185" i="68"/>
  <c r="R227" i="11"/>
  <c r="R219" i="11"/>
  <c r="R211" i="11"/>
  <c r="R203" i="11"/>
  <c r="R195" i="11"/>
  <c r="R187" i="11"/>
  <c r="R226" i="11"/>
  <c r="R218" i="11"/>
  <c r="R210" i="11"/>
  <c r="R202" i="11"/>
  <c r="R194" i="11"/>
  <c r="R186" i="11"/>
  <c r="R182" i="68"/>
  <c r="R233" i="15"/>
  <c r="E63" i="111"/>
  <c r="F111" i="108"/>
  <c r="R233" i="20"/>
  <c r="H63" i="111"/>
  <c r="R233" i="68"/>
  <c r="R46" i="68"/>
  <c r="R223" i="68"/>
  <c r="C63" i="111"/>
  <c r="R51" i="52"/>
  <c r="R228" i="52"/>
  <c r="R43" i="52"/>
  <c r="R220" i="52"/>
  <c r="R35" i="52"/>
  <c r="R212" i="52"/>
  <c r="R27" i="52"/>
  <c r="R204" i="52"/>
  <c r="R19" i="52"/>
  <c r="R196" i="52"/>
  <c r="R11" i="52"/>
  <c r="R188" i="52"/>
  <c r="R50" i="52"/>
  <c r="R227" i="52"/>
  <c r="R34" i="52"/>
  <c r="R211" i="52"/>
  <c r="R10" i="52"/>
  <c r="R187" i="52"/>
  <c r="R42" i="52"/>
  <c r="R219" i="52"/>
  <c r="R26" i="52"/>
  <c r="R203" i="52"/>
  <c r="R18" i="52"/>
  <c r="R195" i="52"/>
  <c r="R55" i="52"/>
  <c r="R232" i="52"/>
  <c r="R39" i="52"/>
  <c r="R216" i="52"/>
  <c r="R23" i="52"/>
  <c r="R200" i="52"/>
  <c r="R7" i="52"/>
  <c r="R184" i="52"/>
  <c r="R52" i="68"/>
  <c r="R229" i="68"/>
  <c r="R44" i="68"/>
  <c r="R221" i="68"/>
  <c r="R36" i="68"/>
  <c r="R213" i="68"/>
  <c r="R28" i="68"/>
  <c r="R205" i="68"/>
  <c r="R12" i="68"/>
  <c r="R189" i="68"/>
  <c r="R51" i="68"/>
  <c r="R228" i="68"/>
  <c r="R43" i="68"/>
  <c r="R220" i="68"/>
  <c r="R35" i="68"/>
  <c r="R212" i="68"/>
  <c r="R27" i="68"/>
  <c r="R204" i="68"/>
  <c r="R19" i="68"/>
  <c r="R196" i="68"/>
  <c r="R50" i="68"/>
  <c r="R227" i="68"/>
  <c r="R10" i="68"/>
  <c r="R187" i="68"/>
  <c r="R42" i="68"/>
  <c r="R219" i="68"/>
  <c r="R34" i="68"/>
  <c r="R211" i="68"/>
  <c r="R18" i="68"/>
  <c r="R195" i="68"/>
  <c r="R55" i="68"/>
  <c r="R232" i="68"/>
  <c r="R47" i="68"/>
  <c r="R224" i="68"/>
  <c r="R31" i="68"/>
  <c r="R208" i="68"/>
  <c r="R7" i="68"/>
  <c r="R184" i="68"/>
  <c r="R54" i="68"/>
  <c r="R231" i="68"/>
  <c r="R14" i="68"/>
  <c r="R191" i="68"/>
  <c r="R6" i="68"/>
  <c r="R183" i="68"/>
  <c r="R56" i="7"/>
  <c r="R49" i="7"/>
  <c r="R226" i="7"/>
  <c r="R33" i="7"/>
  <c r="R210" i="7"/>
  <c r="R9" i="7"/>
  <c r="R186" i="7"/>
  <c r="R41" i="7"/>
  <c r="R218" i="7"/>
  <c r="R25" i="7"/>
  <c r="R202" i="7"/>
  <c r="R17" i="7"/>
  <c r="R194" i="7"/>
  <c r="R55" i="7"/>
  <c r="R232" i="7"/>
  <c r="R47" i="7"/>
  <c r="R224" i="7"/>
  <c r="R39" i="7"/>
  <c r="R216" i="7"/>
  <c r="R31" i="7"/>
  <c r="R208" i="7"/>
  <c r="R23" i="7"/>
  <c r="R200" i="7"/>
  <c r="R15" i="7"/>
  <c r="R192" i="7"/>
  <c r="R7" i="7"/>
  <c r="R184" i="7"/>
  <c r="R50" i="7"/>
  <c r="R227" i="7"/>
  <c r="R42" i="7"/>
  <c r="R219" i="7"/>
  <c r="R34" i="7"/>
  <c r="R211" i="7"/>
  <c r="R26" i="7"/>
  <c r="R203" i="7"/>
  <c r="R18" i="7"/>
  <c r="R195" i="7"/>
  <c r="R10" i="7"/>
  <c r="R187" i="7"/>
  <c r="Z22" i="97"/>
  <c r="D66" i="97"/>
  <c r="Z66" i="97"/>
  <c r="D22" i="97"/>
  <c r="N22" i="97"/>
  <c r="Z44" i="97"/>
  <c r="L40" i="95"/>
  <c r="R233" i="54"/>
  <c r="J63" i="111"/>
  <c r="G40" i="95"/>
  <c r="R233" i="7"/>
  <c r="D63" i="111"/>
  <c r="R210" i="54"/>
  <c r="R231" i="54"/>
  <c r="R199" i="54"/>
  <c r="R213" i="54"/>
  <c r="R229" i="54"/>
  <c r="R182" i="54"/>
  <c r="R221" i="54"/>
  <c r="R202" i="54"/>
  <c r="R205" i="54"/>
  <c r="R189" i="54"/>
  <c r="R218" i="54"/>
  <c r="R197" i="54"/>
  <c r="R186" i="54"/>
  <c r="M40" i="95"/>
  <c r="E82" i="95"/>
  <c r="Q22" i="9"/>
  <c r="Q22" i="6"/>
  <c r="Q22" i="68"/>
  <c r="Q38" i="9"/>
  <c r="Q38" i="6"/>
  <c r="Q38" i="68"/>
  <c r="Q54" i="9"/>
  <c r="Q54" i="6"/>
  <c r="Q54" i="68"/>
  <c r="Q55" i="9"/>
  <c r="Q53" i="9"/>
  <c r="Q52" i="9"/>
  <c r="Q51" i="9"/>
  <c r="Q50" i="9"/>
  <c r="Q49" i="9"/>
  <c r="Q48" i="9"/>
  <c r="Q47" i="9"/>
  <c r="Q46" i="9"/>
  <c r="Q45" i="9"/>
  <c r="Q44" i="9"/>
  <c r="Q43" i="9"/>
  <c r="Q42" i="9"/>
  <c r="Q41" i="9"/>
  <c r="Q40" i="9"/>
  <c r="Q39" i="9"/>
  <c r="Q37" i="9"/>
  <c r="Q36" i="9"/>
  <c r="Q35" i="9"/>
  <c r="Q34" i="9"/>
  <c r="Q33" i="9"/>
  <c r="Q32" i="9"/>
  <c r="Q31" i="9"/>
  <c r="Q30" i="9"/>
  <c r="Q29" i="9"/>
  <c r="Q28" i="9"/>
  <c r="Q27" i="9"/>
  <c r="Q26" i="9"/>
  <c r="Q25" i="9"/>
  <c r="Q24" i="9"/>
  <c r="Q23" i="9"/>
  <c r="Q21" i="9"/>
  <c r="Q20" i="9"/>
  <c r="Q19" i="9"/>
  <c r="Q18" i="9"/>
  <c r="Q17" i="9"/>
  <c r="Q16" i="9"/>
  <c r="Q15" i="9"/>
  <c r="Q14" i="9"/>
  <c r="Q13" i="9"/>
  <c r="Q12" i="9"/>
  <c r="Q11" i="9"/>
  <c r="Q10" i="9"/>
  <c r="Q9" i="9"/>
  <c r="Q8" i="9"/>
  <c r="Q7" i="9"/>
  <c r="Q6" i="9"/>
  <c r="Q5" i="9"/>
  <c r="Q56" i="9"/>
  <c r="Q7" i="6"/>
  <c r="Q8" i="6"/>
  <c r="Q9" i="6"/>
  <c r="Q10" i="6"/>
  <c r="Q11" i="6"/>
  <c r="Q12" i="6"/>
  <c r="Q12" i="68"/>
  <c r="Q189" i="68"/>
  <c r="Q13" i="6"/>
  <c r="Q13" i="68"/>
  <c r="Q14" i="6"/>
  <c r="Q14" i="68"/>
  <c r="Q15" i="6"/>
  <c r="Q15" i="68"/>
  <c r="Q16" i="6"/>
  <c r="Q17" i="6"/>
  <c r="Q18" i="6"/>
  <c r="Q19" i="6"/>
  <c r="Q20" i="6"/>
  <c r="Q20" i="68"/>
  <c r="Q21" i="6"/>
  <c r="Q23" i="6"/>
  <c r="Q23" i="68"/>
  <c r="Q24" i="6"/>
  <c r="Q25" i="6"/>
  <c r="Q26" i="6"/>
  <c r="Q27" i="6"/>
  <c r="Q28" i="6"/>
  <c r="Q28" i="68"/>
  <c r="Q29" i="6"/>
  <c r="Q29" i="68"/>
  <c r="Q30" i="6"/>
  <c r="Q30" i="68"/>
  <c r="Q31" i="6"/>
  <c r="Q31" i="68"/>
  <c r="Q32" i="6"/>
  <c r="Q33" i="6"/>
  <c r="Q34" i="6"/>
  <c r="Q35" i="6"/>
  <c r="Q36" i="6"/>
  <c r="Q36" i="68"/>
  <c r="Q37" i="6"/>
  <c r="Q37" i="68"/>
  <c r="Q39" i="6"/>
  <c r="Q40" i="6"/>
  <c r="Q41" i="6"/>
  <c r="Q42" i="6"/>
  <c r="Q43" i="6"/>
  <c r="Q44" i="6"/>
  <c r="Q44" i="68"/>
  <c r="Q45" i="6"/>
  <c r="Q45" i="68"/>
  <c r="Q46" i="6"/>
  <c r="Q46" i="68"/>
  <c r="Q47" i="6"/>
  <c r="Q47" i="68"/>
  <c r="Q48" i="6"/>
  <c r="Q49" i="6"/>
  <c r="Q50" i="6"/>
  <c r="Q51" i="6"/>
  <c r="Q52" i="6"/>
  <c r="Q52" i="68"/>
  <c r="Q53" i="6"/>
  <c r="Q55" i="6"/>
  <c r="Q55" i="68"/>
  <c r="Q56" i="6"/>
  <c r="Q6" i="6"/>
  <c r="Q5" i="6"/>
  <c r="Q5" i="68"/>
  <c r="D43" i="111"/>
  <c r="E31" i="86"/>
  <c r="I39" i="111"/>
  <c r="I40" i="111"/>
  <c r="B46" i="7"/>
  <c r="D24" i="111"/>
  <c r="C46" i="7"/>
  <c r="D25" i="111"/>
  <c r="D46" i="7"/>
  <c r="D26" i="111"/>
  <c r="E46" i="7"/>
  <c r="D27" i="111"/>
  <c r="F46" i="7"/>
  <c r="D28" i="111"/>
  <c r="G46" i="7"/>
  <c r="D29" i="111"/>
  <c r="H46" i="7"/>
  <c r="D30" i="111"/>
  <c r="I46" i="7"/>
  <c r="D31" i="111"/>
  <c r="J46" i="7"/>
  <c r="D32" i="111"/>
  <c r="K46" i="7"/>
  <c r="D33" i="111"/>
  <c r="L46" i="7"/>
  <c r="D34" i="111"/>
  <c r="M46" i="7"/>
  <c r="D35" i="111"/>
  <c r="N46" i="7"/>
  <c r="D36" i="111"/>
  <c r="O46" i="7"/>
  <c r="D37" i="111"/>
  <c r="D39" i="111"/>
  <c r="D40" i="111"/>
  <c r="Q223" i="54"/>
  <c r="J62" i="111"/>
  <c r="Q223" i="20"/>
  <c r="H62" i="111"/>
  <c r="Q223" i="52"/>
  <c r="I62" i="111"/>
  <c r="Q223" i="12"/>
  <c r="G62" i="111"/>
  <c r="Q223" i="11"/>
  <c r="F62" i="111"/>
  <c r="Q223" i="7"/>
  <c r="D62" i="111"/>
  <c r="Q223" i="15"/>
  <c r="E62" i="111"/>
  <c r="P46" i="20"/>
  <c r="P223" i="20"/>
  <c r="H61" i="111"/>
  <c r="P46" i="12"/>
  <c r="P223" i="12"/>
  <c r="G61" i="111"/>
  <c r="P46" i="11"/>
  <c r="P223" i="11"/>
  <c r="F61" i="111"/>
  <c r="P46" i="15"/>
  <c r="P223" i="15"/>
  <c r="E61" i="111"/>
  <c r="O46" i="20"/>
  <c r="O223" i="20"/>
  <c r="H60" i="111"/>
  <c r="O46" i="12"/>
  <c r="O223" i="12"/>
  <c r="G60" i="111"/>
  <c r="O46" i="11"/>
  <c r="O223" i="11"/>
  <c r="F60" i="111"/>
  <c r="O223" i="7"/>
  <c r="D60" i="111"/>
  <c r="O46" i="15"/>
  <c r="O223" i="15"/>
  <c r="E60" i="111"/>
  <c r="N46" i="20"/>
  <c r="N223" i="20"/>
  <c r="H59" i="111"/>
  <c r="N46" i="12"/>
  <c r="N223" i="12"/>
  <c r="G59" i="111"/>
  <c r="N46" i="11"/>
  <c r="N223" i="11"/>
  <c r="F59" i="111"/>
  <c r="N223" i="7"/>
  <c r="D59" i="111"/>
  <c r="N46" i="15"/>
  <c r="N223" i="15"/>
  <c r="E59" i="111"/>
  <c r="M46" i="20"/>
  <c r="M223" i="20"/>
  <c r="H58" i="111"/>
  <c r="M46" i="12"/>
  <c r="M223" i="12"/>
  <c r="G58" i="111"/>
  <c r="M46" i="11"/>
  <c r="M223" i="11"/>
  <c r="F58" i="111"/>
  <c r="M223" i="7"/>
  <c r="D58" i="111"/>
  <c r="M46" i="15"/>
  <c r="M223" i="15"/>
  <c r="E58" i="111"/>
  <c r="L46" i="20"/>
  <c r="L223" i="20"/>
  <c r="H57" i="111"/>
  <c r="L46" i="12"/>
  <c r="L223" i="12"/>
  <c r="G57" i="111"/>
  <c r="L46" i="11"/>
  <c r="L223" i="11"/>
  <c r="F57" i="111"/>
  <c r="L223" i="7"/>
  <c r="D57" i="111"/>
  <c r="L46" i="15"/>
  <c r="L223" i="15"/>
  <c r="E57" i="111"/>
  <c r="K46" i="20"/>
  <c r="K223" i="20"/>
  <c r="H56" i="111"/>
  <c r="K46" i="12"/>
  <c r="K223" i="12"/>
  <c r="G56" i="111"/>
  <c r="K46" i="11"/>
  <c r="K223" i="11"/>
  <c r="F56" i="111"/>
  <c r="K223" i="7"/>
  <c r="D56" i="111"/>
  <c r="K46" i="15"/>
  <c r="K223" i="15"/>
  <c r="E56" i="111"/>
  <c r="J46" i="20"/>
  <c r="J223" i="20"/>
  <c r="H55" i="111"/>
  <c r="J46" i="12"/>
  <c r="J223" i="12"/>
  <c r="G55" i="111"/>
  <c r="J46" i="11"/>
  <c r="J223" i="11"/>
  <c r="F55" i="111"/>
  <c r="J223" i="7"/>
  <c r="D55" i="111"/>
  <c r="J46" i="15"/>
  <c r="J223" i="15"/>
  <c r="E55" i="111"/>
  <c r="I46" i="20"/>
  <c r="I223" i="20"/>
  <c r="H54" i="111"/>
  <c r="I46" i="12"/>
  <c r="I223" i="12"/>
  <c r="G54" i="111"/>
  <c r="I46" i="11"/>
  <c r="I223" i="11"/>
  <c r="F54" i="111"/>
  <c r="I223" i="7"/>
  <c r="D54" i="111"/>
  <c r="I46" i="15"/>
  <c r="I223" i="15"/>
  <c r="E54" i="111"/>
  <c r="B46" i="20"/>
  <c r="B223" i="20"/>
  <c r="H47" i="111"/>
  <c r="B46" i="12"/>
  <c r="B223" i="12"/>
  <c r="G47" i="111"/>
  <c r="B46" i="11"/>
  <c r="B223" i="11"/>
  <c r="F47" i="111"/>
  <c r="B223" i="7"/>
  <c r="D47" i="111"/>
  <c r="B46" i="15"/>
  <c r="B223" i="15"/>
  <c r="E47" i="111"/>
  <c r="J43" i="111"/>
  <c r="H43" i="111"/>
  <c r="G43" i="111"/>
  <c r="F43" i="111"/>
  <c r="E43" i="111"/>
  <c r="B43" i="111"/>
  <c r="J40" i="111"/>
  <c r="H40" i="111"/>
  <c r="G40" i="111"/>
  <c r="F40" i="111"/>
  <c r="C40" i="111"/>
  <c r="E40" i="111"/>
  <c r="B40" i="111"/>
  <c r="J39" i="111"/>
  <c r="H39" i="111"/>
  <c r="G39" i="111"/>
  <c r="F39" i="111"/>
  <c r="E39" i="111"/>
  <c r="B39" i="111"/>
  <c r="H38" i="111"/>
  <c r="G38" i="111"/>
  <c r="F38" i="111"/>
  <c r="E38" i="111"/>
  <c r="H37" i="111"/>
  <c r="G37" i="111"/>
  <c r="F37" i="111"/>
  <c r="E37" i="111"/>
  <c r="H36" i="111"/>
  <c r="G36" i="111"/>
  <c r="F36" i="111"/>
  <c r="E36" i="111"/>
  <c r="N46" i="4"/>
  <c r="B36" i="111"/>
  <c r="H35" i="111"/>
  <c r="G35" i="111"/>
  <c r="F35" i="111"/>
  <c r="E35" i="111"/>
  <c r="H34" i="111"/>
  <c r="G34" i="111"/>
  <c r="F34" i="111"/>
  <c r="E34" i="111"/>
  <c r="H33" i="111"/>
  <c r="G33" i="111"/>
  <c r="F33" i="111"/>
  <c r="E33" i="111"/>
  <c r="H32" i="111"/>
  <c r="G32" i="111"/>
  <c r="F32" i="111"/>
  <c r="E32" i="111"/>
  <c r="H31" i="111"/>
  <c r="G31" i="111"/>
  <c r="F31" i="111"/>
  <c r="E31" i="111"/>
  <c r="H46" i="20"/>
  <c r="H30" i="111"/>
  <c r="H46" i="12"/>
  <c r="G30" i="111"/>
  <c r="H46" i="11"/>
  <c r="F30" i="111"/>
  <c r="H46" i="15"/>
  <c r="E30" i="111"/>
  <c r="G46" i="20"/>
  <c r="H29" i="111"/>
  <c r="G46" i="12"/>
  <c r="G29" i="111"/>
  <c r="G46" i="11"/>
  <c r="F29" i="111"/>
  <c r="G46" i="15"/>
  <c r="E29" i="111"/>
  <c r="F46" i="20"/>
  <c r="H28" i="111"/>
  <c r="F46" i="12"/>
  <c r="G28" i="111"/>
  <c r="F46" i="11"/>
  <c r="F28" i="111"/>
  <c r="F46" i="15"/>
  <c r="E28" i="111"/>
  <c r="F46" i="4"/>
  <c r="B28" i="111"/>
  <c r="E46" i="20"/>
  <c r="H27" i="111"/>
  <c r="E46" i="12"/>
  <c r="G27" i="111"/>
  <c r="E46" i="11"/>
  <c r="F27" i="111"/>
  <c r="E46" i="15"/>
  <c r="E27" i="111"/>
  <c r="H26" i="111"/>
  <c r="G26" i="111"/>
  <c r="D46" i="11"/>
  <c r="F26" i="111"/>
  <c r="D46" i="15"/>
  <c r="E26" i="111"/>
  <c r="H25" i="111"/>
  <c r="G25" i="111"/>
  <c r="C46" i="11"/>
  <c r="F25" i="111"/>
  <c r="C46" i="15"/>
  <c r="E25" i="111"/>
  <c r="H24" i="111"/>
  <c r="G24" i="111"/>
  <c r="F24" i="111"/>
  <c r="E24" i="111"/>
  <c r="L39" i="95"/>
  <c r="K39" i="95"/>
  <c r="J39" i="95"/>
  <c r="I39" i="95"/>
  <c r="H39" i="95"/>
  <c r="G39" i="95"/>
  <c r="E39" i="95"/>
  <c r="D39" i="95"/>
  <c r="P56" i="20"/>
  <c r="K38" i="95"/>
  <c r="K24" i="95"/>
  <c r="K59" i="95"/>
  <c r="P56" i="12"/>
  <c r="I38" i="95"/>
  <c r="P56" i="11"/>
  <c r="H38" i="95"/>
  <c r="P56" i="15"/>
  <c r="E38" i="95"/>
  <c r="O56" i="20"/>
  <c r="K37" i="95"/>
  <c r="O56" i="12"/>
  <c r="I37" i="95"/>
  <c r="O56" i="11"/>
  <c r="H37" i="95"/>
  <c r="O56" i="7"/>
  <c r="G37" i="95"/>
  <c r="O56" i="15"/>
  <c r="E37" i="95"/>
  <c r="N56" i="20"/>
  <c r="K36" i="95"/>
  <c r="N56" i="12"/>
  <c r="I36" i="95"/>
  <c r="N56" i="11"/>
  <c r="H36" i="95"/>
  <c r="N56" i="7"/>
  <c r="G36" i="95"/>
  <c r="N56" i="15"/>
  <c r="E36" i="95"/>
  <c r="M56" i="20"/>
  <c r="K35" i="95"/>
  <c r="M56" i="12"/>
  <c r="I35" i="95"/>
  <c r="M56" i="11"/>
  <c r="H35" i="95"/>
  <c r="M56" i="7"/>
  <c r="G35" i="95"/>
  <c r="M56" i="15"/>
  <c r="E35" i="95"/>
  <c r="L56" i="20"/>
  <c r="K34" i="95"/>
  <c r="L56" i="12"/>
  <c r="I34" i="95"/>
  <c r="L56" i="11"/>
  <c r="H34" i="95"/>
  <c r="L56" i="7"/>
  <c r="G34" i="95"/>
  <c r="L56" i="15"/>
  <c r="E34" i="95"/>
  <c r="K56" i="20"/>
  <c r="K33" i="95"/>
  <c r="K56" i="12"/>
  <c r="I33" i="95"/>
  <c r="K56" i="11"/>
  <c r="H33" i="95"/>
  <c r="K56" i="7"/>
  <c r="G33" i="95"/>
  <c r="K56" i="15"/>
  <c r="E33" i="95"/>
  <c r="J56" i="20"/>
  <c r="K32" i="95"/>
  <c r="J56" i="12"/>
  <c r="I32" i="95"/>
  <c r="J56" i="11"/>
  <c r="H32" i="95"/>
  <c r="J56" i="7"/>
  <c r="G32" i="95"/>
  <c r="J56" i="15"/>
  <c r="E32" i="95"/>
  <c r="I56" i="20"/>
  <c r="K31" i="95"/>
  <c r="I56" i="12"/>
  <c r="I31" i="95"/>
  <c r="I56" i="11"/>
  <c r="H31" i="95"/>
  <c r="I56" i="7"/>
  <c r="G31" i="95"/>
  <c r="I56" i="15"/>
  <c r="E31" i="95"/>
  <c r="H56" i="20"/>
  <c r="K30" i="95"/>
  <c r="H56" i="12"/>
  <c r="I30" i="95"/>
  <c r="H56" i="11"/>
  <c r="H30" i="95"/>
  <c r="H56" i="7"/>
  <c r="G30" i="95"/>
  <c r="H56" i="15"/>
  <c r="E30" i="95"/>
  <c r="G56" i="20"/>
  <c r="K29" i="95"/>
  <c r="G56" i="12"/>
  <c r="I29" i="95"/>
  <c r="G56" i="11"/>
  <c r="H29" i="95"/>
  <c r="G56" i="7"/>
  <c r="G29" i="95"/>
  <c r="G56" i="15"/>
  <c r="E29" i="95"/>
  <c r="F56" i="20"/>
  <c r="K28" i="95"/>
  <c r="F56" i="12"/>
  <c r="I28" i="95"/>
  <c r="F56" i="11"/>
  <c r="H28" i="95"/>
  <c r="F56" i="7"/>
  <c r="G28" i="95"/>
  <c r="F56" i="15"/>
  <c r="E28" i="95"/>
  <c r="E56" i="20"/>
  <c r="K27" i="95"/>
  <c r="E56" i="12"/>
  <c r="I27" i="95"/>
  <c r="E56" i="11"/>
  <c r="H27" i="95"/>
  <c r="E56" i="7"/>
  <c r="G27" i="95"/>
  <c r="E56" i="15"/>
  <c r="E27" i="95"/>
  <c r="D56" i="20"/>
  <c r="K26" i="95"/>
  <c r="D56" i="12"/>
  <c r="I26" i="95"/>
  <c r="D56" i="11"/>
  <c r="H26" i="95"/>
  <c r="D56" i="7"/>
  <c r="G26" i="95"/>
  <c r="D56" i="15"/>
  <c r="E26" i="95"/>
  <c r="C56" i="20"/>
  <c r="K25" i="95"/>
  <c r="C56" i="12"/>
  <c r="I25" i="95"/>
  <c r="C56" i="11"/>
  <c r="H25" i="95"/>
  <c r="C56" i="7"/>
  <c r="G25" i="95"/>
  <c r="C56" i="15"/>
  <c r="E25" i="95"/>
  <c r="B56" i="12"/>
  <c r="I24" i="95"/>
  <c r="B56" i="11"/>
  <c r="H24" i="95"/>
  <c r="B56" i="7"/>
  <c r="G24" i="95"/>
  <c r="G45" i="95"/>
  <c r="B56" i="15"/>
  <c r="E24" i="95"/>
  <c r="F40" i="96"/>
  <c r="D32" i="96"/>
  <c r="I32" i="96"/>
  <c r="F28" i="96"/>
  <c r="G40" i="96"/>
  <c r="I39" i="96"/>
  <c r="I37" i="96"/>
  <c r="I36" i="96"/>
  <c r="D35" i="96"/>
  <c r="D34" i="96"/>
  <c r="F33" i="96"/>
  <c r="F32" i="96"/>
  <c r="D31" i="96"/>
  <c r="I29" i="96"/>
  <c r="D28" i="96"/>
  <c r="I27" i="96"/>
  <c r="P56" i="16"/>
  <c r="O56" i="16"/>
  <c r="N56" i="16"/>
  <c r="M56" i="16"/>
  <c r="L56" i="16"/>
  <c r="K56" i="16"/>
  <c r="J56" i="16"/>
  <c r="J56" i="8"/>
  <c r="J56" i="54"/>
  <c r="J46" i="8"/>
  <c r="J46" i="16"/>
  <c r="J46" i="54"/>
  <c r="J32" i="111"/>
  <c r="I56" i="16"/>
  <c r="H56" i="16"/>
  <c r="G56" i="16"/>
  <c r="F56" i="16"/>
  <c r="E56" i="16"/>
  <c r="D56" i="16"/>
  <c r="C56" i="16"/>
  <c r="B56" i="16"/>
  <c r="B56" i="8"/>
  <c r="B56" i="54"/>
  <c r="P55" i="16"/>
  <c r="O55" i="16"/>
  <c r="N55" i="16"/>
  <c r="M55" i="16"/>
  <c r="L55" i="16"/>
  <c r="K55" i="16"/>
  <c r="J55" i="16"/>
  <c r="I55" i="16"/>
  <c r="H55" i="16"/>
  <c r="H55" i="8"/>
  <c r="H55" i="54"/>
  <c r="G55" i="16"/>
  <c r="F55" i="16"/>
  <c r="E55" i="16"/>
  <c r="D55" i="16"/>
  <c r="C55" i="16"/>
  <c r="B55" i="16"/>
  <c r="P54" i="16"/>
  <c r="O54" i="16"/>
  <c r="O54" i="8"/>
  <c r="O54" i="54"/>
  <c r="N54" i="16"/>
  <c r="M54" i="16"/>
  <c r="L54" i="16"/>
  <c r="K54" i="16"/>
  <c r="J54" i="16"/>
  <c r="I54" i="16"/>
  <c r="H54" i="16"/>
  <c r="G54" i="16"/>
  <c r="G54" i="8"/>
  <c r="G54" i="54"/>
  <c r="F54" i="16"/>
  <c r="E54" i="16"/>
  <c r="D54" i="16"/>
  <c r="C54" i="16"/>
  <c r="B54" i="16"/>
  <c r="P53" i="16"/>
  <c r="O53" i="16"/>
  <c r="N53" i="16"/>
  <c r="M53" i="16"/>
  <c r="L53" i="16"/>
  <c r="K53" i="16"/>
  <c r="J53" i="16"/>
  <c r="I53" i="16"/>
  <c r="H53" i="16"/>
  <c r="G53" i="16"/>
  <c r="F53" i="16"/>
  <c r="E53" i="16"/>
  <c r="D53" i="16"/>
  <c r="C53" i="16"/>
  <c r="B53" i="16"/>
  <c r="P52" i="16"/>
  <c r="O52" i="16"/>
  <c r="N52" i="16"/>
  <c r="M52" i="16"/>
  <c r="L52" i="16"/>
  <c r="K52" i="16"/>
  <c r="J52" i="16"/>
  <c r="I52" i="16"/>
  <c r="I52" i="8"/>
  <c r="I52" i="54"/>
  <c r="I229" i="54"/>
  <c r="H52" i="16"/>
  <c r="G52" i="16"/>
  <c r="F52" i="16"/>
  <c r="E52" i="16"/>
  <c r="D52" i="16"/>
  <c r="C52" i="16"/>
  <c r="B52" i="16"/>
  <c r="P51" i="16"/>
  <c r="O51" i="16"/>
  <c r="N51" i="16"/>
  <c r="N51" i="8"/>
  <c r="N51" i="54"/>
  <c r="N228" i="54"/>
  <c r="M51" i="16"/>
  <c r="L51" i="16"/>
  <c r="K51" i="16"/>
  <c r="J51" i="16"/>
  <c r="I51" i="16"/>
  <c r="H51" i="16"/>
  <c r="G51" i="16"/>
  <c r="F51" i="16"/>
  <c r="E51" i="16"/>
  <c r="D51" i="16"/>
  <c r="C51" i="16"/>
  <c r="B51" i="16"/>
  <c r="P50" i="16"/>
  <c r="O50" i="16"/>
  <c r="N50" i="16"/>
  <c r="N50" i="8"/>
  <c r="N50" i="54"/>
  <c r="N227" i="54"/>
  <c r="M50" i="16"/>
  <c r="L50" i="16"/>
  <c r="K50" i="16"/>
  <c r="J50" i="16"/>
  <c r="I50" i="16"/>
  <c r="H50" i="16"/>
  <c r="G50" i="16"/>
  <c r="G50" i="8"/>
  <c r="G50" i="54"/>
  <c r="F50" i="16"/>
  <c r="E50" i="16"/>
  <c r="D50" i="16"/>
  <c r="D50" i="8"/>
  <c r="D50" i="54"/>
  <c r="C50" i="16"/>
  <c r="B50" i="16"/>
  <c r="P49" i="16"/>
  <c r="O49" i="16"/>
  <c r="N49" i="16"/>
  <c r="M49" i="16"/>
  <c r="L49" i="16"/>
  <c r="K49" i="16"/>
  <c r="J49" i="16"/>
  <c r="J49" i="8"/>
  <c r="J49" i="54"/>
  <c r="I49" i="16"/>
  <c r="H49" i="16"/>
  <c r="G49" i="16"/>
  <c r="F49" i="16"/>
  <c r="E49" i="16"/>
  <c r="D49" i="16"/>
  <c r="C49" i="16"/>
  <c r="B49" i="16"/>
  <c r="B49" i="8"/>
  <c r="B49" i="54"/>
  <c r="B226" i="54"/>
  <c r="P48" i="16"/>
  <c r="O48" i="16"/>
  <c r="N48" i="16"/>
  <c r="M48" i="16"/>
  <c r="L48" i="16"/>
  <c r="K48" i="16"/>
  <c r="J48" i="16"/>
  <c r="I48" i="16"/>
  <c r="H48" i="16"/>
  <c r="G48" i="16"/>
  <c r="F48" i="16"/>
  <c r="E48" i="16"/>
  <c r="D48" i="16"/>
  <c r="C48" i="16"/>
  <c r="B48" i="16"/>
  <c r="P47" i="16"/>
  <c r="O47" i="16"/>
  <c r="N47" i="16"/>
  <c r="M47" i="16"/>
  <c r="L47" i="16"/>
  <c r="K47" i="16"/>
  <c r="J47" i="16"/>
  <c r="I47" i="16"/>
  <c r="H47" i="16"/>
  <c r="G47" i="16"/>
  <c r="F47" i="16"/>
  <c r="E47" i="16"/>
  <c r="D47" i="16"/>
  <c r="C47" i="16"/>
  <c r="B47" i="16"/>
  <c r="P46" i="16"/>
  <c r="O46" i="16"/>
  <c r="N46" i="16"/>
  <c r="M46" i="16"/>
  <c r="L46" i="16"/>
  <c r="K46" i="16"/>
  <c r="I46" i="16"/>
  <c r="H46" i="16"/>
  <c r="G46" i="16"/>
  <c r="F46" i="16"/>
  <c r="E46" i="16"/>
  <c r="D46" i="16"/>
  <c r="C46" i="16"/>
  <c r="B46" i="16"/>
  <c r="P45" i="16"/>
  <c r="O45" i="16"/>
  <c r="N45" i="16"/>
  <c r="M45" i="16"/>
  <c r="L45" i="16"/>
  <c r="K45" i="16"/>
  <c r="J45" i="16"/>
  <c r="J45" i="8"/>
  <c r="J45" i="54"/>
  <c r="J222" i="54"/>
  <c r="I45" i="16"/>
  <c r="H45" i="16"/>
  <c r="G45" i="16"/>
  <c r="F45" i="16"/>
  <c r="E45" i="16"/>
  <c r="D45" i="16"/>
  <c r="C45" i="16"/>
  <c r="B45" i="16"/>
  <c r="P44" i="16"/>
  <c r="O44" i="16"/>
  <c r="O44" i="8"/>
  <c r="O44" i="54"/>
  <c r="O221" i="54"/>
  <c r="N44" i="16"/>
  <c r="M44" i="16"/>
  <c r="M44" i="8"/>
  <c r="M44" i="54"/>
  <c r="L44" i="16"/>
  <c r="K44" i="16"/>
  <c r="J44" i="16"/>
  <c r="I44" i="16"/>
  <c r="H44" i="16"/>
  <c r="G44" i="16"/>
  <c r="F44" i="16"/>
  <c r="E44" i="16"/>
  <c r="D44" i="16"/>
  <c r="C44" i="16"/>
  <c r="B44" i="16"/>
  <c r="P43" i="16"/>
  <c r="O43" i="16"/>
  <c r="N43" i="16"/>
  <c r="M43" i="16"/>
  <c r="L43" i="16"/>
  <c r="L43" i="8"/>
  <c r="L43" i="54"/>
  <c r="L220" i="54"/>
  <c r="K43" i="16"/>
  <c r="J43" i="16"/>
  <c r="I43" i="16"/>
  <c r="H43" i="16"/>
  <c r="G43" i="16"/>
  <c r="F43" i="16"/>
  <c r="E43" i="16"/>
  <c r="D43" i="16"/>
  <c r="C43" i="16"/>
  <c r="B43" i="16"/>
  <c r="P42" i="16"/>
  <c r="O42" i="16"/>
  <c r="N42" i="16"/>
  <c r="M42" i="16"/>
  <c r="L42" i="16"/>
  <c r="K42" i="16"/>
  <c r="J42" i="16"/>
  <c r="I42" i="16"/>
  <c r="H42" i="16"/>
  <c r="G42" i="16"/>
  <c r="F42" i="16"/>
  <c r="E42" i="16"/>
  <c r="D42" i="16"/>
  <c r="C42" i="16"/>
  <c r="B42" i="16"/>
  <c r="P41" i="16"/>
  <c r="O41" i="16"/>
  <c r="N41" i="16"/>
  <c r="M41" i="16"/>
  <c r="L41" i="16"/>
  <c r="K41" i="16"/>
  <c r="K41" i="8"/>
  <c r="K41" i="54"/>
  <c r="K218" i="54"/>
  <c r="J41" i="16"/>
  <c r="I41" i="16"/>
  <c r="H41" i="16"/>
  <c r="G41" i="16"/>
  <c r="F41" i="16"/>
  <c r="E41" i="16"/>
  <c r="D41" i="16"/>
  <c r="C41" i="16"/>
  <c r="B41" i="16"/>
  <c r="P40" i="16"/>
  <c r="O40" i="16"/>
  <c r="N40" i="16"/>
  <c r="M40" i="16"/>
  <c r="L40" i="16"/>
  <c r="K40" i="16"/>
  <c r="J40" i="16"/>
  <c r="I40" i="16"/>
  <c r="I40" i="8"/>
  <c r="I40" i="54"/>
  <c r="I217" i="54"/>
  <c r="H40" i="16"/>
  <c r="G40" i="16"/>
  <c r="F40" i="16"/>
  <c r="E40" i="16"/>
  <c r="D40" i="16"/>
  <c r="C40" i="16"/>
  <c r="B40" i="16"/>
  <c r="P39" i="16"/>
  <c r="O39" i="16"/>
  <c r="N39" i="16"/>
  <c r="M39" i="16"/>
  <c r="L39" i="16"/>
  <c r="K39" i="16"/>
  <c r="J39" i="16"/>
  <c r="I39" i="16"/>
  <c r="H39" i="16"/>
  <c r="G39" i="16"/>
  <c r="F39" i="16"/>
  <c r="E39" i="16"/>
  <c r="D39" i="16"/>
  <c r="D39" i="8"/>
  <c r="D39" i="54"/>
  <c r="C39" i="16"/>
  <c r="B39" i="16"/>
  <c r="P38" i="16"/>
  <c r="O38" i="16"/>
  <c r="N38" i="16"/>
  <c r="M38" i="16"/>
  <c r="L38" i="16"/>
  <c r="K38" i="16"/>
  <c r="J38" i="16"/>
  <c r="I38" i="16"/>
  <c r="H38" i="16"/>
  <c r="G38" i="16"/>
  <c r="F38" i="16"/>
  <c r="E38" i="16"/>
  <c r="D38" i="16"/>
  <c r="C38" i="16"/>
  <c r="B38" i="16"/>
  <c r="P37" i="16"/>
  <c r="O37" i="16"/>
  <c r="N37" i="16"/>
  <c r="M37" i="16"/>
  <c r="L37" i="16"/>
  <c r="K37" i="16"/>
  <c r="J37" i="16"/>
  <c r="I37" i="16"/>
  <c r="H37" i="16"/>
  <c r="G37" i="16"/>
  <c r="G37" i="8"/>
  <c r="G37" i="54"/>
  <c r="F37" i="16"/>
  <c r="E37" i="16"/>
  <c r="D37" i="16"/>
  <c r="C37" i="16"/>
  <c r="B37" i="16"/>
  <c r="P36" i="16"/>
  <c r="O36" i="16"/>
  <c r="N36" i="16"/>
  <c r="M36" i="16"/>
  <c r="L36" i="16"/>
  <c r="K36" i="16"/>
  <c r="J36" i="16"/>
  <c r="I36" i="16"/>
  <c r="I36" i="8"/>
  <c r="I36" i="54"/>
  <c r="I213" i="54"/>
  <c r="H36" i="16"/>
  <c r="G36" i="16"/>
  <c r="F36" i="16"/>
  <c r="E36" i="16"/>
  <c r="D36" i="16"/>
  <c r="C36" i="16"/>
  <c r="B36" i="16"/>
  <c r="P35" i="16"/>
  <c r="O35" i="16"/>
  <c r="N35" i="16"/>
  <c r="N35" i="8"/>
  <c r="N35" i="54"/>
  <c r="N212" i="54"/>
  <c r="M35" i="16"/>
  <c r="M35" i="8"/>
  <c r="M35" i="54"/>
  <c r="M212" i="54"/>
  <c r="L35" i="16"/>
  <c r="K35" i="16"/>
  <c r="J35" i="16"/>
  <c r="I35" i="16"/>
  <c r="H35" i="16"/>
  <c r="G35" i="16"/>
  <c r="F35" i="16"/>
  <c r="F35" i="8"/>
  <c r="F35" i="54"/>
  <c r="E35" i="16"/>
  <c r="D35" i="16"/>
  <c r="C35" i="16"/>
  <c r="B35" i="16"/>
  <c r="P34" i="16"/>
  <c r="O34" i="16"/>
  <c r="N34" i="16"/>
  <c r="M34" i="16"/>
  <c r="L34" i="16"/>
  <c r="K34" i="16"/>
  <c r="J34" i="16"/>
  <c r="I34" i="16"/>
  <c r="H34" i="16"/>
  <c r="G34" i="16"/>
  <c r="F34" i="16"/>
  <c r="E34" i="16"/>
  <c r="D34" i="16"/>
  <c r="C34" i="16"/>
  <c r="B34" i="16"/>
  <c r="P33" i="16"/>
  <c r="O33" i="16"/>
  <c r="N33" i="16"/>
  <c r="M33" i="16"/>
  <c r="L33" i="16"/>
  <c r="K33" i="16"/>
  <c r="K33" i="8"/>
  <c r="K33" i="54"/>
  <c r="K210" i="54"/>
  <c r="J33" i="16"/>
  <c r="J33" i="8"/>
  <c r="J33" i="54"/>
  <c r="I33" i="16"/>
  <c r="H33" i="16"/>
  <c r="G33" i="16"/>
  <c r="F33" i="16"/>
  <c r="E33" i="16"/>
  <c r="D33" i="16"/>
  <c r="C33" i="16"/>
  <c r="C33" i="8"/>
  <c r="C33" i="54"/>
  <c r="B33" i="16"/>
  <c r="P32" i="16"/>
  <c r="O32" i="16"/>
  <c r="N32" i="16"/>
  <c r="M32" i="16"/>
  <c r="L32" i="16"/>
  <c r="K32" i="16"/>
  <c r="J32" i="16"/>
  <c r="I32" i="16"/>
  <c r="I32" i="8"/>
  <c r="I32" i="54"/>
  <c r="I209" i="54"/>
  <c r="H32" i="16"/>
  <c r="G32" i="16"/>
  <c r="F32" i="16"/>
  <c r="E32" i="16"/>
  <c r="D32" i="16"/>
  <c r="C32" i="16"/>
  <c r="B32" i="16"/>
  <c r="P31" i="16"/>
  <c r="O31" i="16"/>
  <c r="N31" i="16"/>
  <c r="M31" i="16"/>
  <c r="L31" i="16"/>
  <c r="K31" i="16"/>
  <c r="J31" i="16"/>
  <c r="I31" i="16"/>
  <c r="H31" i="16"/>
  <c r="H31" i="8"/>
  <c r="H31" i="54"/>
  <c r="G31" i="16"/>
  <c r="F31" i="16"/>
  <c r="E31" i="16"/>
  <c r="D31" i="16"/>
  <c r="C31" i="16"/>
  <c r="B31" i="16"/>
  <c r="P30" i="16"/>
  <c r="O30" i="16"/>
  <c r="N30" i="16"/>
  <c r="M30" i="16"/>
  <c r="L30" i="16"/>
  <c r="K30" i="16"/>
  <c r="J30" i="16"/>
  <c r="I30" i="16"/>
  <c r="H30" i="16"/>
  <c r="G30" i="16"/>
  <c r="F30" i="16"/>
  <c r="E30" i="16"/>
  <c r="D30" i="16"/>
  <c r="C30" i="16"/>
  <c r="B30" i="16"/>
  <c r="P29" i="16"/>
  <c r="O29" i="16"/>
  <c r="N29" i="16"/>
  <c r="M29" i="16"/>
  <c r="L29" i="16"/>
  <c r="K29" i="16"/>
  <c r="J29" i="16"/>
  <c r="I29" i="16"/>
  <c r="H29" i="16"/>
  <c r="G29" i="16"/>
  <c r="F29" i="16"/>
  <c r="E29" i="16"/>
  <c r="D29" i="16"/>
  <c r="C29" i="16"/>
  <c r="B29" i="16"/>
  <c r="P28" i="16"/>
  <c r="O28" i="16"/>
  <c r="N28" i="16"/>
  <c r="M28" i="16"/>
  <c r="L28" i="16"/>
  <c r="K28" i="16"/>
  <c r="J28" i="16"/>
  <c r="I28" i="16"/>
  <c r="I28" i="8"/>
  <c r="I28" i="54"/>
  <c r="I205" i="54"/>
  <c r="H28" i="16"/>
  <c r="G28" i="16"/>
  <c r="F28" i="16"/>
  <c r="E28" i="16"/>
  <c r="D28" i="16"/>
  <c r="C28" i="16"/>
  <c r="B28" i="16"/>
  <c r="P27" i="16"/>
  <c r="O27" i="16"/>
  <c r="N27" i="16"/>
  <c r="M27" i="16"/>
  <c r="L27" i="16"/>
  <c r="K27" i="16"/>
  <c r="J27" i="16"/>
  <c r="I27" i="16"/>
  <c r="H27" i="16"/>
  <c r="G27" i="16"/>
  <c r="F27" i="16"/>
  <c r="E27" i="16"/>
  <c r="D27" i="16"/>
  <c r="C27" i="16"/>
  <c r="B27" i="16"/>
  <c r="P26" i="16"/>
  <c r="O26" i="16"/>
  <c r="N26" i="16"/>
  <c r="M26" i="16"/>
  <c r="L26" i="16"/>
  <c r="K26" i="16"/>
  <c r="J26" i="16"/>
  <c r="I26" i="16"/>
  <c r="H26" i="16"/>
  <c r="G26" i="16"/>
  <c r="G26" i="8"/>
  <c r="G26" i="54"/>
  <c r="F26" i="16"/>
  <c r="E26" i="16"/>
  <c r="E26" i="8"/>
  <c r="E26" i="54"/>
  <c r="D26" i="16"/>
  <c r="C26" i="16"/>
  <c r="B26" i="16"/>
  <c r="P25" i="16"/>
  <c r="O25" i="16"/>
  <c r="N25" i="16"/>
  <c r="N25" i="8"/>
  <c r="N25" i="54"/>
  <c r="N202" i="54"/>
  <c r="M25" i="16"/>
  <c r="L25" i="16"/>
  <c r="L25" i="8"/>
  <c r="L25" i="54"/>
  <c r="L202" i="54"/>
  <c r="K25" i="16"/>
  <c r="J25" i="16"/>
  <c r="I25" i="16"/>
  <c r="H25" i="16"/>
  <c r="G25" i="16"/>
  <c r="F25" i="16"/>
  <c r="F25" i="8"/>
  <c r="F25" i="54"/>
  <c r="E25" i="16"/>
  <c r="D25" i="16"/>
  <c r="D25" i="8"/>
  <c r="D25" i="54"/>
  <c r="C25" i="16"/>
  <c r="B25" i="16"/>
  <c r="P24" i="16"/>
  <c r="O24" i="16"/>
  <c r="N24" i="16"/>
  <c r="M24" i="16"/>
  <c r="L24" i="16"/>
  <c r="K24" i="16"/>
  <c r="J24" i="16"/>
  <c r="J24" i="8"/>
  <c r="J24" i="54"/>
  <c r="J201" i="54"/>
  <c r="I24" i="16"/>
  <c r="H24" i="16"/>
  <c r="G24" i="16"/>
  <c r="F24" i="16"/>
  <c r="E24" i="16"/>
  <c r="D24" i="16"/>
  <c r="C24" i="16"/>
  <c r="B24" i="16"/>
  <c r="B24" i="8"/>
  <c r="B24" i="54"/>
  <c r="B201" i="54"/>
  <c r="P23" i="16"/>
  <c r="O23" i="16"/>
  <c r="N23" i="16"/>
  <c r="M23" i="16"/>
  <c r="L23" i="16"/>
  <c r="K23" i="16"/>
  <c r="J23" i="16"/>
  <c r="I23" i="16"/>
  <c r="H23" i="16"/>
  <c r="G23" i="16"/>
  <c r="F23" i="16"/>
  <c r="E23" i="16"/>
  <c r="D23" i="16"/>
  <c r="C23" i="16"/>
  <c r="B23" i="16"/>
  <c r="B23" i="8"/>
  <c r="B23" i="54"/>
  <c r="B200" i="54"/>
  <c r="P22" i="16"/>
  <c r="O22" i="16"/>
  <c r="N22" i="16"/>
  <c r="M22" i="16"/>
  <c r="L22" i="16"/>
  <c r="K22" i="16"/>
  <c r="J22" i="16"/>
  <c r="I22" i="16"/>
  <c r="H22" i="16"/>
  <c r="H22" i="8"/>
  <c r="H22" i="54"/>
  <c r="G22" i="16"/>
  <c r="F22" i="16"/>
  <c r="E22" i="16"/>
  <c r="D22" i="16"/>
  <c r="C22" i="16"/>
  <c r="B22" i="16"/>
  <c r="P21" i="16"/>
  <c r="O21" i="16"/>
  <c r="N21" i="16"/>
  <c r="N21" i="8"/>
  <c r="N21" i="54"/>
  <c r="N198" i="54"/>
  <c r="M21" i="16"/>
  <c r="L21" i="16"/>
  <c r="K21" i="16"/>
  <c r="J21" i="16"/>
  <c r="I21" i="16"/>
  <c r="H21" i="16"/>
  <c r="G21" i="16"/>
  <c r="F21" i="16"/>
  <c r="F21" i="8"/>
  <c r="F21" i="54"/>
  <c r="E21" i="16"/>
  <c r="D21" i="16"/>
  <c r="C21" i="16"/>
  <c r="B21" i="16"/>
  <c r="P20" i="16"/>
  <c r="O20" i="16"/>
  <c r="N20" i="16"/>
  <c r="M20" i="16"/>
  <c r="M20" i="8"/>
  <c r="M20" i="54"/>
  <c r="M197" i="54"/>
  <c r="L20" i="16"/>
  <c r="K20" i="16"/>
  <c r="J20" i="16"/>
  <c r="I20" i="16"/>
  <c r="H20" i="16"/>
  <c r="G20" i="16"/>
  <c r="F20" i="16"/>
  <c r="E20" i="16"/>
  <c r="E20" i="8"/>
  <c r="E20" i="54"/>
  <c r="D20" i="16"/>
  <c r="C20" i="16"/>
  <c r="B20" i="16"/>
  <c r="P19" i="16"/>
  <c r="O19" i="16"/>
  <c r="N19" i="16"/>
  <c r="M19" i="16"/>
  <c r="L19" i="16"/>
  <c r="K19" i="16"/>
  <c r="J19" i="16"/>
  <c r="I19" i="16"/>
  <c r="H19" i="16"/>
  <c r="G19" i="16"/>
  <c r="F19" i="16"/>
  <c r="E19" i="16"/>
  <c r="D19" i="16"/>
  <c r="C19" i="16"/>
  <c r="B19" i="16"/>
  <c r="P18" i="16"/>
  <c r="O18" i="16"/>
  <c r="N18" i="16"/>
  <c r="M18" i="16"/>
  <c r="L18" i="16"/>
  <c r="K18" i="16"/>
  <c r="J18" i="16"/>
  <c r="I18" i="16"/>
  <c r="H18" i="16"/>
  <c r="G18" i="16"/>
  <c r="F18" i="16"/>
  <c r="E18" i="16"/>
  <c r="D18" i="16"/>
  <c r="C18" i="16"/>
  <c r="C18" i="8"/>
  <c r="C18" i="54"/>
  <c r="B18" i="16"/>
  <c r="P17" i="16"/>
  <c r="O17" i="16"/>
  <c r="N17" i="16"/>
  <c r="M17" i="16"/>
  <c r="L17" i="16"/>
  <c r="K17" i="16"/>
  <c r="J17" i="16"/>
  <c r="I17" i="16"/>
  <c r="H17" i="16"/>
  <c r="G17" i="16"/>
  <c r="F17" i="16"/>
  <c r="E17" i="16"/>
  <c r="D17" i="16"/>
  <c r="C17" i="16"/>
  <c r="B17" i="16"/>
  <c r="P16" i="16"/>
  <c r="O16" i="16"/>
  <c r="N16" i="16"/>
  <c r="M16" i="16"/>
  <c r="M16" i="8"/>
  <c r="M16" i="54"/>
  <c r="L16" i="16"/>
  <c r="K16" i="16"/>
  <c r="K16" i="8"/>
  <c r="K16" i="54"/>
  <c r="J16" i="16"/>
  <c r="I16" i="16"/>
  <c r="H16" i="16"/>
  <c r="G16" i="16"/>
  <c r="F16" i="16"/>
  <c r="E16" i="16"/>
  <c r="E16" i="8"/>
  <c r="E16" i="54"/>
  <c r="D16" i="16"/>
  <c r="C16" i="16"/>
  <c r="C16" i="8"/>
  <c r="C16" i="54"/>
  <c r="B16" i="16"/>
  <c r="P15" i="16"/>
  <c r="P15" i="8"/>
  <c r="P15" i="54"/>
  <c r="O15" i="16"/>
  <c r="N15" i="16"/>
  <c r="M15" i="16"/>
  <c r="L15" i="16"/>
  <c r="L15" i="8"/>
  <c r="L15" i="54"/>
  <c r="L192" i="54"/>
  <c r="K15" i="16"/>
  <c r="J15" i="16"/>
  <c r="I15" i="16"/>
  <c r="H15" i="16"/>
  <c r="G15" i="16"/>
  <c r="F15" i="16"/>
  <c r="E15" i="16"/>
  <c r="D15" i="16"/>
  <c r="D15" i="8"/>
  <c r="D15" i="54"/>
  <c r="C15" i="16"/>
  <c r="B15" i="16"/>
  <c r="P14" i="16"/>
  <c r="O14" i="16"/>
  <c r="N14" i="16"/>
  <c r="M14" i="16"/>
  <c r="L14" i="16"/>
  <c r="K14" i="16"/>
  <c r="J14" i="16"/>
  <c r="I14" i="16"/>
  <c r="H14" i="16"/>
  <c r="G14" i="16"/>
  <c r="F14" i="16"/>
  <c r="E14" i="16"/>
  <c r="D14" i="16"/>
  <c r="C14" i="16"/>
  <c r="B14" i="16"/>
  <c r="P13" i="16"/>
  <c r="O13" i="16"/>
  <c r="N13" i="16"/>
  <c r="M13" i="16"/>
  <c r="L13" i="16"/>
  <c r="K13" i="16"/>
  <c r="J13" i="16"/>
  <c r="I13" i="16"/>
  <c r="H13" i="16"/>
  <c r="H13" i="8"/>
  <c r="H13" i="54"/>
  <c r="G13" i="16"/>
  <c r="F13" i="16"/>
  <c r="E13" i="16"/>
  <c r="D13" i="16"/>
  <c r="C13" i="16"/>
  <c r="B13" i="16"/>
  <c r="B13" i="8"/>
  <c r="B13" i="54"/>
  <c r="B190" i="54"/>
  <c r="P12" i="16"/>
  <c r="O12" i="16"/>
  <c r="N12" i="16"/>
  <c r="N12" i="8"/>
  <c r="N12" i="54"/>
  <c r="N189" i="54"/>
  <c r="M12" i="16"/>
  <c r="L12" i="16"/>
  <c r="K12" i="16"/>
  <c r="J12" i="16"/>
  <c r="I12" i="16"/>
  <c r="H12" i="16"/>
  <c r="G12" i="16"/>
  <c r="F12" i="16"/>
  <c r="F12" i="8"/>
  <c r="F12" i="54"/>
  <c r="E12" i="16"/>
  <c r="D12" i="16"/>
  <c r="C12" i="16"/>
  <c r="B12" i="16"/>
  <c r="P11" i="16"/>
  <c r="O11" i="16"/>
  <c r="N11" i="16"/>
  <c r="M11" i="16"/>
  <c r="L11" i="16"/>
  <c r="L11" i="8"/>
  <c r="L11" i="54"/>
  <c r="L188" i="54"/>
  <c r="K11" i="16"/>
  <c r="J11" i="16"/>
  <c r="I11" i="16"/>
  <c r="H11" i="16"/>
  <c r="G11" i="16"/>
  <c r="F11" i="16"/>
  <c r="E11" i="16"/>
  <c r="D11" i="16"/>
  <c r="D11" i="8"/>
  <c r="D11" i="54"/>
  <c r="C11" i="16"/>
  <c r="B11" i="16"/>
  <c r="P10" i="16"/>
  <c r="O10" i="16"/>
  <c r="N10" i="16"/>
  <c r="M10" i="16"/>
  <c r="L10" i="16"/>
  <c r="K10" i="16"/>
  <c r="K10" i="8"/>
  <c r="K10" i="54"/>
  <c r="K187" i="54"/>
  <c r="J10" i="16"/>
  <c r="I10" i="16"/>
  <c r="H10" i="16"/>
  <c r="G10" i="16"/>
  <c r="F10" i="16"/>
  <c r="E10" i="16"/>
  <c r="E10" i="8"/>
  <c r="E10" i="54"/>
  <c r="D10" i="16"/>
  <c r="C10" i="16"/>
  <c r="C10" i="8"/>
  <c r="C10" i="54"/>
  <c r="B10" i="16"/>
  <c r="P9" i="16"/>
  <c r="O9" i="16"/>
  <c r="N9" i="16"/>
  <c r="M9" i="16"/>
  <c r="L9" i="16"/>
  <c r="K9" i="16"/>
  <c r="J9" i="16"/>
  <c r="J9" i="8"/>
  <c r="J9" i="54"/>
  <c r="J186" i="54"/>
  <c r="I9" i="16"/>
  <c r="H9" i="16"/>
  <c r="G9" i="16"/>
  <c r="F9" i="16"/>
  <c r="E9" i="16"/>
  <c r="D9" i="16"/>
  <c r="D9" i="8"/>
  <c r="D9" i="54"/>
  <c r="C9" i="16"/>
  <c r="B9" i="16"/>
  <c r="P8" i="16"/>
  <c r="O8" i="16"/>
  <c r="N8" i="16"/>
  <c r="M8" i="16"/>
  <c r="L8" i="16"/>
  <c r="K8" i="16"/>
  <c r="J8" i="16"/>
  <c r="I8" i="16"/>
  <c r="I8" i="8"/>
  <c r="I8" i="54"/>
  <c r="I185" i="54"/>
  <c r="H8" i="16"/>
  <c r="G8" i="16"/>
  <c r="F8" i="16"/>
  <c r="E8" i="16"/>
  <c r="D8" i="16"/>
  <c r="C8" i="16"/>
  <c r="B8" i="16"/>
  <c r="P7" i="16"/>
  <c r="O7" i="16"/>
  <c r="N7" i="16"/>
  <c r="M7" i="16"/>
  <c r="L7" i="16"/>
  <c r="K7" i="16"/>
  <c r="J7" i="16"/>
  <c r="I7" i="16"/>
  <c r="H7" i="16"/>
  <c r="G7" i="16"/>
  <c r="F7" i="16"/>
  <c r="E7" i="16"/>
  <c r="D7" i="16"/>
  <c r="C7" i="16"/>
  <c r="B7" i="16"/>
  <c r="P6" i="16"/>
  <c r="O6" i="16"/>
  <c r="N6" i="16"/>
  <c r="M6" i="16"/>
  <c r="L6" i="16"/>
  <c r="K6" i="16"/>
  <c r="K6" i="8"/>
  <c r="K6" i="54"/>
  <c r="K183" i="54"/>
  <c r="J6" i="16"/>
  <c r="I6" i="16"/>
  <c r="I6" i="8"/>
  <c r="I6" i="54"/>
  <c r="I183" i="54"/>
  <c r="H6" i="16"/>
  <c r="G6" i="16"/>
  <c r="F6" i="16"/>
  <c r="E6" i="16"/>
  <c r="D6" i="16"/>
  <c r="C6" i="16"/>
  <c r="C6" i="8"/>
  <c r="C6" i="54"/>
  <c r="B6" i="16"/>
  <c r="P5" i="16"/>
  <c r="O5" i="16"/>
  <c r="N5" i="16"/>
  <c r="M5" i="16"/>
  <c r="L5" i="16"/>
  <c r="K5" i="16"/>
  <c r="J5" i="16"/>
  <c r="I5" i="16"/>
  <c r="H5" i="16"/>
  <c r="G5" i="16"/>
  <c r="G5" i="8"/>
  <c r="G5" i="54"/>
  <c r="F5" i="16"/>
  <c r="E5" i="16"/>
  <c r="D5" i="16"/>
  <c r="C5" i="16"/>
  <c r="B5" i="16"/>
  <c r="P56" i="23"/>
  <c r="O56" i="23"/>
  <c r="N56" i="23"/>
  <c r="M56" i="23"/>
  <c r="L56" i="23"/>
  <c r="K56" i="23"/>
  <c r="J56" i="23"/>
  <c r="I56" i="23"/>
  <c r="P55" i="23"/>
  <c r="O55" i="23"/>
  <c r="N55" i="23"/>
  <c r="M55" i="23"/>
  <c r="L55" i="23"/>
  <c r="K55" i="23"/>
  <c r="J55" i="23"/>
  <c r="I55" i="23"/>
  <c r="P54" i="23"/>
  <c r="O54" i="23"/>
  <c r="N54" i="23"/>
  <c r="M54" i="23"/>
  <c r="L54" i="23"/>
  <c r="K54" i="23"/>
  <c r="J54" i="23"/>
  <c r="I54" i="23"/>
  <c r="P53" i="23"/>
  <c r="O53" i="23"/>
  <c r="N53" i="23"/>
  <c r="M53" i="23"/>
  <c r="L53" i="23"/>
  <c r="K53" i="23"/>
  <c r="J53" i="23"/>
  <c r="I53" i="23"/>
  <c r="P52" i="23"/>
  <c r="O52" i="23"/>
  <c r="N52" i="23"/>
  <c r="M52" i="23"/>
  <c r="L52" i="23"/>
  <c r="K52" i="23"/>
  <c r="J52" i="23"/>
  <c r="I52" i="23"/>
  <c r="P51" i="23"/>
  <c r="O51" i="23"/>
  <c r="N51" i="23"/>
  <c r="M51" i="23"/>
  <c r="L51" i="23"/>
  <c r="K51" i="23"/>
  <c r="J51" i="23"/>
  <c r="I51" i="23"/>
  <c r="P50" i="23"/>
  <c r="O50" i="23"/>
  <c r="N50" i="23"/>
  <c r="M50" i="23"/>
  <c r="L50" i="23"/>
  <c r="K50" i="23"/>
  <c r="J50" i="23"/>
  <c r="I50" i="23"/>
  <c r="P49" i="23"/>
  <c r="O49" i="23"/>
  <c r="N49" i="23"/>
  <c r="M49" i="23"/>
  <c r="L49" i="23"/>
  <c r="K49" i="23"/>
  <c r="J49" i="23"/>
  <c r="I49" i="23"/>
  <c r="P48" i="23"/>
  <c r="O48" i="23"/>
  <c r="N48" i="23"/>
  <c r="M48" i="23"/>
  <c r="L48" i="23"/>
  <c r="K48" i="23"/>
  <c r="J48" i="23"/>
  <c r="I48" i="23"/>
  <c r="P47" i="23"/>
  <c r="O47" i="23"/>
  <c r="N47" i="23"/>
  <c r="M47" i="23"/>
  <c r="L47" i="23"/>
  <c r="K47" i="23"/>
  <c r="J47" i="23"/>
  <c r="I47" i="23"/>
  <c r="P46" i="23"/>
  <c r="O46" i="23"/>
  <c r="N46" i="23"/>
  <c r="M46" i="23"/>
  <c r="L46" i="23"/>
  <c r="K46" i="23"/>
  <c r="J46" i="23"/>
  <c r="I46" i="23"/>
  <c r="P45" i="23"/>
  <c r="O45" i="23"/>
  <c r="N45" i="23"/>
  <c r="M45" i="23"/>
  <c r="L45" i="23"/>
  <c r="K45" i="23"/>
  <c r="J45" i="23"/>
  <c r="I45" i="23"/>
  <c r="P44" i="23"/>
  <c r="O44" i="23"/>
  <c r="N44" i="23"/>
  <c r="M44" i="23"/>
  <c r="L44" i="23"/>
  <c r="K44" i="23"/>
  <c r="J44" i="23"/>
  <c r="I44" i="23"/>
  <c r="P43" i="23"/>
  <c r="O43" i="23"/>
  <c r="N43" i="23"/>
  <c r="M43" i="23"/>
  <c r="L43" i="23"/>
  <c r="K43" i="23"/>
  <c r="J43" i="23"/>
  <c r="I43" i="23"/>
  <c r="P42" i="23"/>
  <c r="O42" i="23"/>
  <c r="N42" i="23"/>
  <c r="M42" i="23"/>
  <c r="L42" i="23"/>
  <c r="K42" i="23"/>
  <c r="J42" i="23"/>
  <c r="I42" i="23"/>
  <c r="P41" i="23"/>
  <c r="O41" i="23"/>
  <c r="N41" i="23"/>
  <c r="M41" i="23"/>
  <c r="L41" i="23"/>
  <c r="K41" i="23"/>
  <c r="J41" i="23"/>
  <c r="I41" i="23"/>
  <c r="P40" i="23"/>
  <c r="O40" i="23"/>
  <c r="N40" i="23"/>
  <c r="M40" i="23"/>
  <c r="L40" i="23"/>
  <c r="K40" i="23"/>
  <c r="J40" i="23"/>
  <c r="I40" i="23"/>
  <c r="P39" i="23"/>
  <c r="O39" i="23"/>
  <c r="N39" i="23"/>
  <c r="M39" i="23"/>
  <c r="L39" i="23"/>
  <c r="K39" i="23"/>
  <c r="J39" i="23"/>
  <c r="I39" i="23"/>
  <c r="P38" i="23"/>
  <c r="O38" i="23"/>
  <c r="N38" i="23"/>
  <c r="M38" i="23"/>
  <c r="L38" i="23"/>
  <c r="K38" i="23"/>
  <c r="J38" i="23"/>
  <c r="I38" i="23"/>
  <c r="P37" i="23"/>
  <c r="O37" i="23"/>
  <c r="N37" i="23"/>
  <c r="M37" i="23"/>
  <c r="L37" i="23"/>
  <c r="K37" i="23"/>
  <c r="J37" i="23"/>
  <c r="I37" i="23"/>
  <c r="P36" i="23"/>
  <c r="O36" i="23"/>
  <c r="N36" i="23"/>
  <c r="M36" i="23"/>
  <c r="L36" i="23"/>
  <c r="K36" i="23"/>
  <c r="J36" i="23"/>
  <c r="I36" i="23"/>
  <c r="P35" i="23"/>
  <c r="O35" i="23"/>
  <c r="N35" i="23"/>
  <c r="M35" i="23"/>
  <c r="L35" i="23"/>
  <c r="K35" i="23"/>
  <c r="J35" i="23"/>
  <c r="I35" i="23"/>
  <c r="P34" i="23"/>
  <c r="O34" i="23"/>
  <c r="N34" i="23"/>
  <c r="M34" i="23"/>
  <c r="L34" i="23"/>
  <c r="K34" i="23"/>
  <c r="J34" i="23"/>
  <c r="I34" i="23"/>
  <c r="P33" i="23"/>
  <c r="O33" i="23"/>
  <c r="N33" i="23"/>
  <c r="M33" i="23"/>
  <c r="L33" i="23"/>
  <c r="K33" i="23"/>
  <c r="J33" i="23"/>
  <c r="I33" i="23"/>
  <c r="P32" i="23"/>
  <c r="O32" i="23"/>
  <c r="N32" i="23"/>
  <c r="M32" i="23"/>
  <c r="L32" i="23"/>
  <c r="K32" i="23"/>
  <c r="J32" i="23"/>
  <c r="I32" i="23"/>
  <c r="P31" i="23"/>
  <c r="O31" i="23"/>
  <c r="N31" i="23"/>
  <c r="M31" i="23"/>
  <c r="L31" i="23"/>
  <c r="K31" i="23"/>
  <c r="J31" i="23"/>
  <c r="I31" i="23"/>
  <c r="P30" i="23"/>
  <c r="O30" i="23"/>
  <c r="N30" i="23"/>
  <c r="M30" i="23"/>
  <c r="L30" i="23"/>
  <c r="K30" i="23"/>
  <c r="J30" i="23"/>
  <c r="I30" i="23"/>
  <c r="P29" i="23"/>
  <c r="O29" i="23"/>
  <c r="N29" i="23"/>
  <c r="M29" i="23"/>
  <c r="L29" i="23"/>
  <c r="K29" i="23"/>
  <c r="J29" i="23"/>
  <c r="I29" i="23"/>
  <c r="P28" i="23"/>
  <c r="O28" i="23"/>
  <c r="N28" i="23"/>
  <c r="M28" i="23"/>
  <c r="L28" i="23"/>
  <c r="K28" i="23"/>
  <c r="J28" i="23"/>
  <c r="I28" i="23"/>
  <c r="P27" i="23"/>
  <c r="O27" i="23"/>
  <c r="N27" i="23"/>
  <c r="M27" i="23"/>
  <c r="L27" i="23"/>
  <c r="K27" i="23"/>
  <c r="J27" i="23"/>
  <c r="I27" i="23"/>
  <c r="P26" i="23"/>
  <c r="O26" i="23"/>
  <c r="N26" i="23"/>
  <c r="M26" i="23"/>
  <c r="L26" i="23"/>
  <c r="K26" i="23"/>
  <c r="J26" i="23"/>
  <c r="I26" i="23"/>
  <c r="P25" i="23"/>
  <c r="O25" i="23"/>
  <c r="N25" i="23"/>
  <c r="M25" i="23"/>
  <c r="L25" i="23"/>
  <c r="K25" i="23"/>
  <c r="J25" i="23"/>
  <c r="I25" i="23"/>
  <c r="P24" i="23"/>
  <c r="O24" i="23"/>
  <c r="N24" i="23"/>
  <c r="M24" i="23"/>
  <c r="L24" i="23"/>
  <c r="K24" i="23"/>
  <c r="J24" i="23"/>
  <c r="I24" i="23"/>
  <c r="P23" i="23"/>
  <c r="O23" i="23"/>
  <c r="N23" i="23"/>
  <c r="M23" i="23"/>
  <c r="L23" i="23"/>
  <c r="K23" i="23"/>
  <c r="J23" i="23"/>
  <c r="I23" i="23"/>
  <c r="P22" i="23"/>
  <c r="O22" i="23"/>
  <c r="N22" i="23"/>
  <c r="M22" i="23"/>
  <c r="L22" i="23"/>
  <c r="K22" i="23"/>
  <c r="J22" i="23"/>
  <c r="I22" i="23"/>
  <c r="P21" i="23"/>
  <c r="O21" i="23"/>
  <c r="N21" i="23"/>
  <c r="M21" i="23"/>
  <c r="L21" i="23"/>
  <c r="K21" i="23"/>
  <c r="J21" i="23"/>
  <c r="I21" i="23"/>
  <c r="P20" i="23"/>
  <c r="O20" i="23"/>
  <c r="N20" i="23"/>
  <c r="M20" i="23"/>
  <c r="L20" i="23"/>
  <c r="K20" i="23"/>
  <c r="J20" i="23"/>
  <c r="I20" i="23"/>
  <c r="P19" i="23"/>
  <c r="O19" i="23"/>
  <c r="N19" i="23"/>
  <c r="M19" i="23"/>
  <c r="L19" i="23"/>
  <c r="K19" i="23"/>
  <c r="J19" i="23"/>
  <c r="I19" i="23"/>
  <c r="P18" i="23"/>
  <c r="O18" i="23"/>
  <c r="N18" i="23"/>
  <c r="M18" i="23"/>
  <c r="L18" i="23"/>
  <c r="K18" i="23"/>
  <c r="J18" i="23"/>
  <c r="I18" i="23"/>
  <c r="P17" i="23"/>
  <c r="O17" i="23"/>
  <c r="N17" i="23"/>
  <c r="M17" i="23"/>
  <c r="L17" i="23"/>
  <c r="K17" i="23"/>
  <c r="J17" i="23"/>
  <c r="I17" i="23"/>
  <c r="P16" i="23"/>
  <c r="O16" i="23"/>
  <c r="N16" i="23"/>
  <c r="M16" i="23"/>
  <c r="L16" i="23"/>
  <c r="K16" i="23"/>
  <c r="J16" i="23"/>
  <c r="I16" i="23"/>
  <c r="P15" i="23"/>
  <c r="O15" i="23"/>
  <c r="N15" i="23"/>
  <c r="M15" i="23"/>
  <c r="L15" i="23"/>
  <c r="K15" i="23"/>
  <c r="J15" i="23"/>
  <c r="I15" i="23"/>
  <c r="P14" i="23"/>
  <c r="O14" i="23"/>
  <c r="N14" i="23"/>
  <c r="M14" i="23"/>
  <c r="L14" i="23"/>
  <c r="K14" i="23"/>
  <c r="J14" i="23"/>
  <c r="I14" i="23"/>
  <c r="P13" i="23"/>
  <c r="O13" i="23"/>
  <c r="N13" i="23"/>
  <c r="M13" i="23"/>
  <c r="L13" i="23"/>
  <c r="K13" i="23"/>
  <c r="J13" i="23"/>
  <c r="I13" i="23"/>
  <c r="P12" i="23"/>
  <c r="O12" i="23"/>
  <c r="N12" i="23"/>
  <c r="M12" i="23"/>
  <c r="L12" i="23"/>
  <c r="K12" i="23"/>
  <c r="J12" i="23"/>
  <c r="I12" i="23"/>
  <c r="P11" i="23"/>
  <c r="O11" i="23"/>
  <c r="N11" i="23"/>
  <c r="M11" i="23"/>
  <c r="L11" i="23"/>
  <c r="K11" i="23"/>
  <c r="J11" i="23"/>
  <c r="I11" i="23"/>
  <c r="P10" i="23"/>
  <c r="O10" i="23"/>
  <c r="N10" i="23"/>
  <c r="M10" i="23"/>
  <c r="L10" i="23"/>
  <c r="K10" i="23"/>
  <c r="J10" i="23"/>
  <c r="I10" i="23"/>
  <c r="P9" i="23"/>
  <c r="O9" i="23"/>
  <c r="N9" i="23"/>
  <c r="M9" i="23"/>
  <c r="L9" i="23"/>
  <c r="K9" i="23"/>
  <c r="J9" i="23"/>
  <c r="I9" i="23"/>
  <c r="P8" i="23"/>
  <c r="O8" i="23"/>
  <c r="N8" i="23"/>
  <c r="M8" i="23"/>
  <c r="L8" i="23"/>
  <c r="K8" i="23"/>
  <c r="J8" i="23"/>
  <c r="I8" i="23"/>
  <c r="P7" i="23"/>
  <c r="O7" i="23"/>
  <c r="N7" i="23"/>
  <c r="M7" i="23"/>
  <c r="L7" i="23"/>
  <c r="K7" i="23"/>
  <c r="J7" i="23"/>
  <c r="I7" i="23"/>
  <c r="P6" i="23"/>
  <c r="O6" i="23"/>
  <c r="N6" i="23"/>
  <c r="M6" i="23"/>
  <c r="L6" i="23"/>
  <c r="K6" i="23"/>
  <c r="J6" i="23"/>
  <c r="I6" i="23"/>
  <c r="P5" i="23"/>
  <c r="O5" i="23"/>
  <c r="N5" i="23"/>
  <c r="M5" i="23"/>
  <c r="L5" i="23"/>
  <c r="K5" i="23"/>
  <c r="J5" i="23"/>
  <c r="I5" i="23"/>
  <c r="P56" i="22"/>
  <c r="O56" i="22"/>
  <c r="N56" i="22"/>
  <c r="M56" i="22"/>
  <c r="L56" i="22"/>
  <c r="K56" i="22"/>
  <c r="J56" i="22"/>
  <c r="I56" i="22"/>
  <c r="H56" i="22"/>
  <c r="G56" i="22"/>
  <c r="F56" i="22"/>
  <c r="E56" i="22"/>
  <c r="D56" i="22"/>
  <c r="C56" i="22"/>
  <c r="B56" i="22"/>
  <c r="P55" i="22"/>
  <c r="O55" i="22"/>
  <c r="N55" i="22"/>
  <c r="M55" i="22"/>
  <c r="L55" i="22"/>
  <c r="K55" i="22"/>
  <c r="J55" i="22"/>
  <c r="I55" i="22"/>
  <c r="H55" i="22"/>
  <c r="G55" i="22"/>
  <c r="F55" i="22"/>
  <c r="E55" i="22"/>
  <c r="D55" i="22"/>
  <c r="C55" i="22"/>
  <c r="B55" i="22"/>
  <c r="P54" i="22"/>
  <c r="O54" i="22"/>
  <c r="N54" i="22"/>
  <c r="M54" i="22"/>
  <c r="L54" i="22"/>
  <c r="K54" i="22"/>
  <c r="J54" i="22"/>
  <c r="I54" i="22"/>
  <c r="H54" i="22"/>
  <c r="G54" i="22"/>
  <c r="F54" i="22"/>
  <c r="E54" i="22"/>
  <c r="D54" i="22"/>
  <c r="C54" i="22"/>
  <c r="B54" i="22"/>
  <c r="P53" i="22"/>
  <c r="O53" i="22"/>
  <c r="N53" i="22"/>
  <c r="M53" i="22"/>
  <c r="L53" i="22"/>
  <c r="K53" i="22"/>
  <c r="J53" i="22"/>
  <c r="I53" i="22"/>
  <c r="H53" i="22"/>
  <c r="G53" i="22"/>
  <c r="F53" i="22"/>
  <c r="E53" i="22"/>
  <c r="D53" i="22"/>
  <c r="C53" i="22"/>
  <c r="B53" i="22"/>
  <c r="P52" i="22"/>
  <c r="O52" i="22"/>
  <c r="N52" i="22"/>
  <c r="M52" i="22"/>
  <c r="L52" i="22"/>
  <c r="K52" i="22"/>
  <c r="J52" i="22"/>
  <c r="I52" i="22"/>
  <c r="H52" i="22"/>
  <c r="G52" i="22"/>
  <c r="F52" i="22"/>
  <c r="E52" i="22"/>
  <c r="D52" i="22"/>
  <c r="C52" i="22"/>
  <c r="B52" i="22"/>
  <c r="P51" i="22"/>
  <c r="O51" i="22"/>
  <c r="N51" i="22"/>
  <c r="M51" i="22"/>
  <c r="L51" i="22"/>
  <c r="K51" i="22"/>
  <c r="J51" i="22"/>
  <c r="I51" i="22"/>
  <c r="H51" i="22"/>
  <c r="G51" i="22"/>
  <c r="F51" i="22"/>
  <c r="E51" i="22"/>
  <c r="D51" i="22"/>
  <c r="C51" i="22"/>
  <c r="B51" i="22"/>
  <c r="P50" i="22"/>
  <c r="O50" i="22"/>
  <c r="N50" i="22"/>
  <c r="M50" i="22"/>
  <c r="L50" i="22"/>
  <c r="K50" i="22"/>
  <c r="J50" i="22"/>
  <c r="I50" i="22"/>
  <c r="H50" i="22"/>
  <c r="G50" i="22"/>
  <c r="F50" i="22"/>
  <c r="E50" i="22"/>
  <c r="D50" i="22"/>
  <c r="C50" i="22"/>
  <c r="B50" i="22"/>
  <c r="P49" i="22"/>
  <c r="O49" i="22"/>
  <c r="N49" i="22"/>
  <c r="M49" i="22"/>
  <c r="L49" i="22"/>
  <c r="K49" i="22"/>
  <c r="J49" i="22"/>
  <c r="I49" i="22"/>
  <c r="H49" i="22"/>
  <c r="G49" i="22"/>
  <c r="F49" i="22"/>
  <c r="E49" i="22"/>
  <c r="D49" i="22"/>
  <c r="C49" i="22"/>
  <c r="B49" i="22"/>
  <c r="P48" i="22"/>
  <c r="O48" i="22"/>
  <c r="N48" i="22"/>
  <c r="M48" i="22"/>
  <c r="L48" i="22"/>
  <c r="K48" i="22"/>
  <c r="J48" i="22"/>
  <c r="I48" i="22"/>
  <c r="H48" i="22"/>
  <c r="G48" i="22"/>
  <c r="F48" i="22"/>
  <c r="E48" i="22"/>
  <c r="D48" i="22"/>
  <c r="C48" i="22"/>
  <c r="B48" i="22"/>
  <c r="P47" i="22"/>
  <c r="O47" i="22"/>
  <c r="N47" i="22"/>
  <c r="M47" i="22"/>
  <c r="L47" i="22"/>
  <c r="K47" i="22"/>
  <c r="J47" i="22"/>
  <c r="I47" i="22"/>
  <c r="H47" i="22"/>
  <c r="G47" i="22"/>
  <c r="F47" i="22"/>
  <c r="E47" i="22"/>
  <c r="D47" i="22"/>
  <c r="C47" i="22"/>
  <c r="B47" i="22"/>
  <c r="P46" i="22"/>
  <c r="O46" i="22"/>
  <c r="N46" i="22"/>
  <c r="M46" i="22"/>
  <c r="L46" i="22"/>
  <c r="K46" i="22"/>
  <c r="J46" i="22"/>
  <c r="I46" i="22"/>
  <c r="H46" i="22"/>
  <c r="G46" i="22"/>
  <c r="F46" i="22"/>
  <c r="E46" i="22"/>
  <c r="D46" i="22"/>
  <c r="C46" i="22"/>
  <c r="B46" i="22"/>
  <c r="P45" i="22"/>
  <c r="O45" i="22"/>
  <c r="N45" i="22"/>
  <c r="M45" i="22"/>
  <c r="L45" i="22"/>
  <c r="K45" i="22"/>
  <c r="J45" i="22"/>
  <c r="I45" i="22"/>
  <c r="H45" i="22"/>
  <c r="G45" i="22"/>
  <c r="F45" i="22"/>
  <c r="E45" i="22"/>
  <c r="D45" i="22"/>
  <c r="C45" i="22"/>
  <c r="B45" i="22"/>
  <c r="P44" i="22"/>
  <c r="O44" i="22"/>
  <c r="N44" i="22"/>
  <c r="M44" i="22"/>
  <c r="L44" i="22"/>
  <c r="K44" i="22"/>
  <c r="J44" i="22"/>
  <c r="I44" i="22"/>
  <c r="H44" i="22"/>
  <c r="G44" i="22"/>
  <c r="F44" i="22"/>
  <c r="E44" i="22"/>
  <c r="D44" i="22"/>
  <c r="C44" i="22"/>
  <c r="B44" i="22"/>
  <c r="P43" i="22"/>
  <c r="O43" i="22"/>
  <c r="N43" i="22"/>
  <c r="M43" i="22"/>
  <c r="L43" i="22"/>
  <c r="K43" i="22"/>
  <c r="J43" i="22"/>
  <c r="I43" i="22"/>
  <c r="H43" i="22"/>
  <c r="G43" i="22"/>
  <c r="F43" i="22"/>
  <c r="E43" i="22"/>
  <c r="D43" i="22"/>
  <c r="C43" i="22"/>
  <c r="B43" i="22"/>
  <c r="P42" i="22"/>
  <c r="O42" i="22"/>
  <c r="N42" i="22"/>
  <c r="M42" i="22"/>
  <c r="L42" i="22"/>
  <c r="K42" i="22"/>
  <c r="J42" i="22"/>
  <c r="I42" i="22"/>
  <c r="H42" i="22"/>
  <c r="G42" i="22"/>
  <c r="F42" i="22"/>
  <c r="E42" i="22"/>
  <c r="D42" i="22"/>
  <c r="C42" i="22"/>
  <c r="B42" i="22"/>
  <c r="P41" i="22"/>
  <c r="O41" i="22"/>
  <c r="N41" i="22"/>
  <c r="M41" i="22"/>
  <c r="L41" i="22"/>
  <c r="K41" i="22"/>
  <c r="J41" i="22"/>
  <c r="I41" i="22"/>
  <c r="H41" i="22"/>
  <c r="G41" i="22"/>
  <c r="F41" i="22"/>
  <c r="E41" i="22"/>
  <c r="D41" i="22"/>
  <c r="C41" i="22"/>
  <c r="B41" i="22"/>
  <c r="P40" i="22"/>
  <c r="O40" i="22"/>
  <c r="N40" i="22"/>
  <c r="M40" i="22"/>
  <c r="L40" i="22"/>
  <c r="K40" i="22"/>
  <c r="J40" i="22"/>
  <c r="I40" i="22"/>
  <c r="H40" i="22"/>
  <c r="G40" i="22"/>
  <c r="F40" i="22"/>
  <c r="E40" i="22"/>
  <c r="D40" i="22"/>
  <c r="C40" i="22"/>
  <c r="B40" i="22"/>
  <c r="P39" i="22"/>
  <c r="O39" i="22"/>
  <c r="N39" i="22"/>
  <c r="M39" i="22"/>
  <c r="L39" i="22"/>
  <c r="K39" i="22"/>
  <c r="J39" i="22"/>
  <c r="I39" i="22"/>
  <c r="H39" i="22"/>
  <c r="G39" i="22"/>
  <c r="F39" i="22"/>
  <c r="E39" i="22"/>
  <c r="D39" i="22"/>
  <c r="C39" i="22"/>
  <c r="B39" i="22"/>
  <c r="P38" i="22"/>
  <c r="O38" i="22"/>
  <c r="N38" i="22"/>
  <c r="M38" i="22"/>
  <c r="L38" i="22"/>
  <c r="K38" i="22"/>
  <c r="J38" i="22"/>
  <c r="I38" i="22"/>
  <c r="H38" i="22"/>
  <c r="G38" i="22"/>
  <c r="F38" i="22"/>
  <c r="E38" i="22"/>
  <c r="D38" i="22"/>
  <c r="C38" i="22"/>
  <c r="B38" i="22"/>
  <c r="P37" i="22"/>
  <c r="O37" i="22"/>
  <c r="N37" i="22"/>
  <c r="M37" i="22"/>
  <c r="L37" i="22"/>
  <c r="K37" i="22"/>
  <c r="J37" i="22"/>
  <c r="I37" i="22"/>
  <c r="H37" i="22"/>
  <c r="G37" i="22"/>
  <c r="F37" i="22"/>
  <c r="E37" i="22"/>
  <c r="D37" i="22"/>
  <c r="C37" i="22"/>
  <c r="B37" i="22"/>
  <c r="P36" i="22"/>
  <c r="O36" i="22"/>
  <c r="N36" i="22"/>
  <c r="M36" i="22"/>
  <c r="L36" i="22"/>
  <c r="K36" i="22"/>
  <c r="J36" i="22"/>
  <c r="I36" i="22"/>
  <c r="H36" i="22"/>
  <c r="G36" i="22"/>
  <c r="F36" i="22"/>
  <c r="E36" i="22"/>
  <c r="D36" i="22"/>
  <c r="C36" i="22"/>
  <c r="B36" i="22"/>
  <c r="P35" i="22"/>
  <c r="O35" i="22"/>
  <c r="N35" i="22"/>
  <c r="M35" i="22"/>
  <c r="L35" i="22"/>
  <c r="K35" i="22"/>
  <c r="J35" i="22"/>
  <c r="I35" i="22"/>
  <c r="H35" i="22"/>
  <c r="G35" i="22"/>
  <c r="F35" i="22"/>
  <c r="E35" i="22"/>
  <c r="D35" i="22"/>
  <c r="C35" i="22"/>
  <c r="B35" i="22"/>
  <c r="P34" i="22"/>
  <c r="O34" i="22"/>
  <c r="N34" i="22"/>
  <c r="M34" i="22"/>
  <c r="L34" i="22"/>
  <c r="K34" i="22"/>
  <c r="J34" i="22"/>
  <c r="I34" i="22"/>
  <c r="H34" i="22"/>
  <c r="G34" i="22"/>
  <c r="F34" i="22"/>
  <c r="E34" i="22"/>
  <c r="D34" i="22"/>
  <c r="C34" i="22"/>
  <c r="B34" i="22"/>
  <c r="P33" i="22"/>
  <c r="O33" i="22"/>
  <c r="N33" i="22"/>
  <c r="M33" i="22"/>
  <c r="L33" i="22"/>
  <c r="K33" i="22"/>
  <c r="J33" i="22"/>
  <c r="I33" i="22"/>
  <c r="H33" i="22"/>
  <c r="G33" i="22"/>
  <c r="F33" i="22"/>
  <c r="E33" i="22"/>
  <c r="D33" i="22"/>
  <c r="C33" i="22"/>
  <c r="B33" i="22"/>
  <c r="P32" i="22"/>
  <c r="O32" i="22"/>
  <c r="N32" i="22"/>
  <c r="M32" i="22"/>
  <c r="L32" i="22"/>
  <c r="K32" i="22"/>
  <c r="J32" i="22"/>
  <c r="I32" i="22"/>
  <c r="H32" i="22"/>
  <c r="G32" i="22"/>
  <c r="F32" i="22"/>
  <c r="E32" i="22"/>
  <c r="D32" i="22"/>
  <c r="C32" i="22"/>
  <c r="B32" i="22"/>
  <c r="P31" i="22"/>
  <c r="O31" i="22"/>
  <c r="N31" i="22"/>
  <c r="M31" i="22"/>
  <c r="L31" i="22"/>
  <c r="K31" i="22"/>
  <c r="J31" i="22"/>
  <c r="I31" i="22"/>
  <c r="H31" i="22"/>
  <c r="G31" i="22"/>
  <c r="F31" i="22"/>
  <c r="E31" i="22"/>
  <c r="D31" i="22"/>
  <c r="C31" i="22"/>
  <c r="B31" i="22"/>
  <c r="P30" i="22"/>
  <c r="O30" i="22"/>
  <c r="N30" i="22"/>
  <c r="M30" i="22"/>
  <c r="L30" i="22"/>
  <c r="K30" i="22"/>
  <c r="J30" i="22"/>
  <c r="I30" i="22"/>
  <c r="H30" i="22"/>
  <c r="G30" i="22"/>
  <c r="F30" i="22"/>
  <c r="E30" i="22"/>
  <c r="D30" i="22"/>
  <c r="C30" i="22"/>
  <c r="B30" i="22"/>
  <c r="P29" i="22"/>
  <c r="O29" i="22"/>
  <c r="N29" i="22"/>
  <c r="M29" i="22"/>
  <c r="L29" i="22"/>
  <c r="K29" i="22"/>
  <c r="J29" i="22"/>
  <c r="I29" i="22"/>
  <c r="H29" i="22"/>
  <c r="G29" i="22"/>
  <c r="F29" i="22"/>
  <c r="E29" i="22"/>
  <c r="D29" i="22"/>
  <c r="C29" i="22"/>
  <c r="B29" i="22"/>
  <c r="P28" i="22"/>
  <c r="O28" i="22"/>
  <c r="N28" i="22"/>
  <c r="M28" i="22"/>
  <c r="L28" i="22"/>
  <c r="K28" i="22"/>
  <c r="J28" i="22"/>
  <c r="I28" i="22"/>
  <c r="H28" i="22"/>
  <c r="G28" i="22"/>
  <c r="F28" i="22"/>
  <c r="E28" i="22"/>
  <c r="D28" i="22"/>
  <c r="C28" i="22"/>
  <c r="B28" i="22"/>
  <c r="P27" i="22"/>
  <c r="O27" i="22"/>
  <c r="N27" i="22"/>
  <c r="M27" i="22"/>
  <c r="L27" i="22"/>
  <c r="K27" i="22"/>
  <c r="J27" i="22"/>
  <c r="I27" i="22"/>
  <c r="H27" i="22"/>
  <c r="G27" i="22"/>
  <c r="F27" i="22"/>
  <c r="E27" i="22"/>
  <c r="D27" i="22"/>
  <c r="C27" i="22"/>
  <c r="B27" i="22"/>
  <c r="P26" i="22"/>
  <c r="O26" i="22"/>
  <c r="N26" i="22"/>
  <c r="M26" i="22"/>
  <c r="L26" i="22"/>
  <c r="K26" i="22"/>
  <c r="J26" i="22"/>
  <c r="I26" i="22"/>
  <c r="H26" i="22"/>
  <c r="G26" i="22"/>
  <c r="F26" i="22"/>
  <c r="E26" i="22"/>
  <c r="D26" i="22"/>
  <c r="C26" i="22"/>
  <c r="B26" i="22"/>
  <c r="P25" i="22"/>
  <c r="O25" i="22"/>
  <c r="N25" i="22"/>
  <c r="M25" i="22"/>
  <c r="L25" i="22"/>
  <c r="K25" i="22"/>
  <c r="J25" i="22"/>
  <c r="I25" i="22"/>
  <c r="H25" i="22"/>
  <c r="G25" i="22"/>
  <c r="F25" i="22"/>
  <c r="E25" i="22"/>
  <c r="D25" i="22"/>
  <c r="C25" i="22"/>
  <c r="B25" i="22"/>
  <c r="P24" i="22"/>
  <c r="O24" i="22"/>
  <c r="N24" i="22"/>
  <c r="M24" i="22"/>
  <c r="L24" i="22"/>
  <c r="K24" i="22"/>
  <c r="J24" i="22"/>
  <c r="I24" i="22"/>
  <c r="H24" i="22"/>
  <c r="G24" i="22"/>
  <c r="F24" i="22"/>
  <c r="E24" i="22"/>
  <c r="D24" i="22"/>
  <c r="C24" i="22"/>
  <c r="B24" i="22"/>
  <c r="P23" i="22"/>
  <c r="O23" i="22"/>
  <c r="N23" i="22"/>
  <c r="M23" i="22"/>
  <c r="L23" i="22"/>
  <c r="K23" i="22"/>
  <c r="J23" i="22"/>
  <c r="I23" i="22"/>
  <c r="H23" i="22"/>
  <c r="G23" i="22"/>
  <c r="F23" i="22"/>
  <c r="E23" i="22"/>
  <c r="D23" i="22"/>
  <c r="C23" i="22"/>
  <c r="B23" i="22"/>
  <c r="P22" i="22"/>
  <c r="O22" i="22"/>
  <c r="N22" i="22"/>
  <c r="M22" i="22"/>
  <c r="L22" i="22"/>
  <c r="K22" i="22"/>
  <c r="J22" i="22"/>
  <c r="I22" i="22"/>
  <c r="H22" i="22"/>
  <c r="G22" i="22"/>
  <c r="F22" i="22"/>
  <c r="E22" i="22"/>
  <c r="D22" i="22"/>
  <c r="C22" i="22"/>
  <c r="B22" i="22"/>
  <c r="P21" i="22"/>
  <c r="O21" i="22"/>
  <c r="N21" i="22"/>
  <c r="M21" i="22"/>
  <c r="L21" i="22"/>
  <c r="K21" i="22"/>
  <c r="J21" i="22"/>
  <c r="I21" i="22"/>
  <c r="H21" i="22"/>
  <c r="G21" i="22"/>
  <c r="F21" i="22"/>
  <c r="E21" i="22"/>
  <c r="D21" i="22"/>
  <c r="C21" i="22"/>
  <c r="B21" i="22"/>
  <c r="P20" i="22"/>
  <c r="O20" i="22"/>
  <c r="N20" i="22"/>
  <c r="M20" i="22"/>
  <c r="L20" i="22"/>
  <c r="K20" i="22"/>
  <c r="J20" i="22"/>
  <c r="I20" i="22"/>
  <c r="H20" i="22"/>
  <c r="G20" i="22"/>
  <c r="F20" i="22"/>
  <c r="E20" i="22"/>
  <c r="D20" i="22"/>
  <c r="C20" i="22"/>
  <c r="B20" i="22"/>
  <c r="P19" i="22"/>
  <c r="O19" i="22"/>
  <c r="N19" i="22"/>
  <c r="M19" i="22"/>
  <c r="L19" i="22"/>
  <c r="K19" i="22"/>
  <c r="J19" i="22"/>
  <c r="I19" i="22"/>
  <c r="H19" i="22"/>
  <c r="G19" i="22"/>
  <c r="F19" i="22"/>
  <c r="E19" i="22"/>
  <c r="D19" i="22"/>
  <c r="C19" i="22"/>
  <c r="B19" i="22"/>
  <c r="P18" i="22"/>
  <c r="O18" i="22"/>
  <c r="N18" i="22"/>
  <c r="M18" i="22"/>
  <c r="L18" i="22"/>
  <c r="K18" i="22"/>
  <c r="J18" i="22"/>
  <c r="I18" i="22"/>
  <c r="H18" i="22"/>
  <c r="G18" i="22"/>
  <c r="F18" i="22"/>
  <c r="E18" i="22"/>
  <c r="D18" i="22"/>
  <c r="C18" i="22"/>
  <c r="B18" i="22"/>
  <c r="P17" i="22"/>
  <c r="O17" i="22"/>
  <c r="N17" i="22"/>
  <c r="M17" i="22"/>
  <c r="L17" i="22"/>
  <c r="K17" i="22"/>
  <c r="J17" i="22"/>
  <c r="I17" i="22"/>
  <c r="H17" i="22"/>
  <c r="G17" i="22"/>
  <c r="F17" i="22"/>
  <c r="E17" i="22"/>
  <c r="D17" i="22"/>
  <c r="C17" i="22"/>
  <c r="B17" i="22"/>
  <c r="P16" i="22"/>
  <c r="O16" i="22"/>
  <c r="N16" i="22"/>
  <c r="M16" i="22"/>
  <c r="L16" i="22"/>
  <c r="K16" i="22"/>
  <c r="J16" i="22"/>
  <c r="I16" i="22"/>
  <c r="H16" i="22"/>
  <c r="G16" i="22"/>
  <c r="F16" i="22"/>
  <c r="E16" i="22"/>
  <c r="D16" i="22"/>
  <c r="C16" i="22"/>
  <c r="B16" i="22"/>
  <c r="P15" i="22"/>
  <c r="O15" i="22"/>
  <c r="N15" i="22"/>
  <c r="M15" i="22"/>
  <c r="L15" i="22"/>
  <c r="K15" i="22"/>
  <c r="J15" i="22"/>
  <c r="I15" i="22"/>
  <c r="H15" i="22"/>
  <c r="G15" i="22"/>
  <c r="F15" i="22"/>
  <c r="E15" i="22"/>
  <c r="D15" i="22"/>
  <c r="C15" i="22"/>
  <c r="B15" i="22"/>
  <c r="P14" i="22"/>
  <c r="O14" i="22"/>
  <c r="N14" i="22"/>
  <c r="M14" i="22"/>
  <c r="L14" i="22"/>
  <c r="K14" i="22"/>
  <c r="J14" i="22"/>
  <c r="I14" i="22"/>
  <c r="H14" i="22"/>
  <c r="G14" i="22"/>
  <c r="F14" i="22"/>
  <c r="E14" i="22"/>
  <c r="D14" i="22"/>
  <c r="C14" i="22"/>
  <c r="B14" i="22"/>
  <c r="P13" i="22"/>
  <c r="O13" i="22"/>
  <c r="N13" i="22"/>
  <c r="M13" i="22"/>
  <c r="L13" i="22"/>
  <c r="K13" i="22"/>
  <c r="J13" i="22"/>
  <c r="I13" i="22"/>
  <c r="H13" i="22"/>
  <c r="G13" i="22"/>
  <c r="F13" i="22"/>
  <c r="E13" i="22"/>
  <c r="D13" i="22"/>
  <c r="C13" i="22"/>
  <c r="B13" i="22"/>
  <c r="P12" i="22"/>
  <c r="O12" i="22"/>
  <c r="N12" i="22"/>
  <c r="M12" i="22"/>
  <c r="L12" i="22"/>
  <c r="K12" i="22"/>
  <c r="J12" i="22"/>
  <c r="I12" i="22"/>
  <c r="H12" i="22"/>
  <c r="G12" i="22"/>
  <c r="F12" i="22"/>
  <c r="E12" i="22"/>
  <c r="D12" i="22"/>
  <c r="C12" i="22"/>
  <c r="B12" i="22"/>
  <c r="P11" i="22"/>
  <c r="O11" i="22"/>
  <c r="N11" i="22"/>
  <c r="M11" i="22"/>
  <c r="L11" i="22"/>
  <c r="K11" i="22"/>
  <c r="J11" i="22"/>
  <c r="I11" i="22"/>
  <c r="H11" i="22"/>
  <c r="G11" i="22"/>
  <c r="F11" i="22"/>
  <c r="E11" i="22"/>
  <c r="D11" i="22"/>
  <c r="C11" i="22"/>
  <c r="B11" i="22"/>
  <c r="P10" i="22"/>
  <c r="O10" i="22"/>
  <c r="N10" i="22"/>
  <c r="M10" i="22"/>
  <c r="L10" i="22"/>
  <c r="K10" i="22"/>
  <c r="J10" i="22"/>
  <c r="I10" i="22"/>
  <c r="H10" i="22"/>
  <c r="G10" i="22"/>
  <c r="F10" i="22"/>
  <c r="E10" i="22"/>
  <c r="D10" i="22"/>
  <c r="C10" i="22"/>
  <c r="B10" i="22"/>
  <c r="P9" i="22"/>
  <c r="O9" i="22"/>
  <c r="N9" i="22"/>
  <c r="M9" i="22"/>
  <c r="L9" i="22"/>
  <c r="K9" i="22"/>
  <c r="J9" i="22"/>
  <c r="I9" i="22"/>
  <c r="H9" i="22"/>
  <c r="G9" i="22"/>
  <c r="F9" i="22"/>
  <c r="E9" i="22"/>
  <c r="D9" i="22"/>
  <c r="C9" i="22"/>
  <c r="B9" i="22"/>
  <c r="P8" i="22"/>
  <c r="O8" i="22"/>
  <c r="N8" i="22"/>
  <c r="M8" i="22"/>
  <c r="L8" i="22"/>
  <c r="K8" i="22"/>
  <c r="J8" i="22"/>
  <c r="I8" i="22"/>
  <c r="H8" i="22"/>
  <c r="G8" i="22"/>
  <c r="F8" i="22"/>
  <c r="E8" i="22"/>
  <c r="D8" i="22"/>
  <c r="C8" i="22"/>
  <c r="B8" i="22"/>
  <c r="P7" i="22"/>
  <c r="O7" i="22"/>
  <c r="N7" i="22"/>
  <c r="M7" i="22"/>
  <c r="L7" i="22"/>
  <c r="K7" i="22"/>
  <c r="J7" i="22"/>
  <c r="I7" i="22"/>
  <c r="H7" i="22"/>
  <c r="G7" i="22"/>
  <c r="F7" i="22"/>
  <c r="E7" i="22"/>
  <c r="D7" i="22"/>
  <c r="C7" i="22"/>
  <c r="B7" i="22"/>
  <c r="P6" i="22"/>
  <c r="O6" i="22"/>
  <c r="N6" i="22"/>
  <c r="M6" i="22"/>
  <c r="L6" i="22"/>
  <c r="K6" i="22"/>
  <c r="J6" i="22"/>
  <c r="I6" i="22"/>
  <c r="H6" i="22"/>
  <c r="G6" i="22"/>
  <c r="F6" i="22"/>
  <c r="E6" i="22"/>
  <c r="D6" i="22"/>
  <c r="C6" i="22"/>
  <c r="B6" i="22"/>
  <c r="P5" i="22"/>
  <c r="O5" i="22"/>
  <c r="N5" i="22"/>
  <c r="M5" i="22"/>
  <c r="L5" i="22"/>
  <c r="K5" i="22"/>
  <c r="J5" i="22"/>
  <c r="I5" i="22"/>
  <c r="H5" i="22"/>
  <c r="G5" i="22"/>
  <c r="F5" i="22"/>
  <c r="E5" i="22"/>
  <c r="D5" i="22"/>
  <c r="C5" i="22"/>
  <c r="B5" i="22"/>
  <c r="P51" i="8"/>
  <c r="P49" i="8"/>
  <c r="P46" i="8"/>
  <c r="P41" i="8"/>
  <c r="P38" i="8"/>
  <c r="K38" i="8"/>
  <c r="K38" i="54"/>
  <c r="K215" i="54"/>
  <c r="P36" i="8"/>
  <c r="P33" i="8"/>
  <c r="P32" i="8"/>
  <c r="P28" i="8"/>
  <c r="P27" i="8"/>
  <c r="P27" i="54"/>
  <c r="P204" i="54"/>
  <c r="P26" i="8"/>
  <c r="P26" i="54"/>
  <c r="P24" i="8"/>
  <c r="P22" i="8"/>
  <c r="P17" i="8"/>
  <c r="P16" i="8"/>
  <c r="P12" i="8"/>
  <c r="P11" i="8"/>
  <c r="P9" i="8"/>
  <c r="P8" i="8"/>
  <c r="P7" i="8"/>
  <c r="O56" i="8"/>
  <c r="O56" i="54"/>
  <c r="N56" i="8"/>
  <c r="N56" i="54"/>
  <c r="M56" i="8"/>
  <c r="M56" i="54"/>
  <c r="L56" i="8"/>
  <c r="K56" i="8"/>
  <c r="I56" i="8"/>
  <c r="H56" i="8"/>
  <c r="G56" i="8"/>
  <c r="G56" i="54"/>
  <c r="F56" i="8"/>
  <c r="F56" i="54"/>
  <c r="E56" i="8"/>
  <c r="E56" i="54"/>
  <c r="D56" i="8"/>
  <c r="C56" i="8"/>
  <c r="O55" i="8"/>
  <c r="N55" i="8"/>
  <c r="M55" i="8"/>
  <c r="L55" i="8"/>
  <c r="K55" i="8"/>
  <c r="J55" i="8"/>
  <c r="I55" i="8"/>
  <c r="G55" i="8"/>
  <c r="F55" i="8"/>
  <c r="E55" i="8"/>
  <c r="E55" i="54"/>
  <c r="D55" i="8"/>
  <c r="C55" i="8"/>
  <c r="B55" i="8"/>
  <c r="P54" i="8"/>
  <c r="N54" i="8"/>
  <c r="M54" i="8"/>
  <c r="L54" i="8"/>
  <c r="L54" i="54"/>
  <c r="K54" i="8"/>
  <c r="J54" i="8"/>
  <c r="I54" i="8"/>
  <c r="H54" i="8"/>
  <c r="F54" i="8"/>
  <c r="E54" i="8"/>
  <c r="D54" i="8"/>
  <c r="D54" i="54"/>
  <c r="C54" i="8"/>
  <c r="B54" i="8"/>
  <c r="O53" i="8"/>
  <c r="N53" i="8"/>
  <c r="M53" i="8"/>
  <c r="L53" i="8"/>
  <c r="K53" i="8"/>
  <c r="J53" i="8"/>
  <c r="I53" i="8"/>
  <c r="H53" i="8"/>
  <c r="G53" i="8"/>
  <c r="F53" i="8"/>
  <c r="E53" i="8"/>
  <c r="D53" i="8"/>
  <c r="D53" i="54"/>
  <c r="C53" i="8"/>
  <c r="B53" i="8"/>
  <c r="O52" i="8"/>
  <c r="O52" i="54"/>
  <c r="O229" i="54"/>
  <c r="N52" i="8"/>
  <c r="N52" i="54"/>
  <c r="N229" i="54"/>
  <c r="M52" i="8"/>
  <c r="L52" i="8"/>
  <c r="K52" i="8"/>
  <c r="J52" i="8"/>
  <c r="J52" i="54"/>
  <c r="J229" i="54"/>
  <c r="H52" i="8"/>
  <c r="G52" i="8"/>
  <c r="G52" i="54"/>
  <c r="F52" i="8"/>
  <c r="F52" i="54"/>
  <c r="E52" i="8"/>
  <c r="D52" i="8"/>
  <c r="C52" i="8"/>
  <c r="B52" i="8"/>
  <c r="O51" i="8"/>
  <c r="O51" i="54"/>
  <c r="O228" i="54"/>
  <c r="M51" i="8"/>
  <c r="M51" i="54"/>
  <c r="M228" i="54"/>
  <c r="L51" i="8"/>
  <c r="L51" i="54"/>
  <c r="L228" i="54"/>
  <c r="K51" i="8"/>
  <c r="K51" i="54"/>
  <c r="K228" i="54"/>
  <c r="J51" i="8"/>
  <c r="J51" i="54"/>
  <c r="I51" i="8"/>
  <c r="H51" i="8"/>
  <c r="H51" i="54"/>
  <c r="G51" i="8"/>
  <c r="G51" i="54"/>
  <c r="F51" i="8"/>
  <c r="F51" i="54"/>
  <c r="E51" i="8"/>
  <c r="E51" i="54"/>
  <c r="D51" i="8"/>
  <c r="D51" i="54"/>
  <c r="C51" i="8"/>
  <c r="B51" i="8"/>
  <c r="O50" i="8"/>
  <c r="M50" i="8"/>
  <c r="L50" i="8"/>
  <c r="K50" i="8"/>
  <c r="J50" i="8"/>
  <c r="I50" i="8"/>
  <c r="I50" i="54"/>
  <c r="I227" i="54"/>
  <c r="H50" i="8"/>
  <c r="H50" i="54"/>
  <c r="F50" i="8"/>
  <c r="E50" i="8"/>
  <c r="C50" i="8"/>
  <c r="B50" i="8"/>
  <c r="O49" i="8"/>
  <c r="O49" i="54"/>
  <c r="N49" i="8"/>
  <c r="M49" i="8"/>
  <c r="L49" i="8"/>
  <c r="K49" i="8"/>
  <c r="I49" i="8"/>
  <c r="H49" i="8"/>
  <c r="H49" i="54"/>
  <c r="G49" i="8"/>
  <c r="G49" i="54"/>
  <c r="F49" i="8"/>
  <c r="E49" i="8"/>
  <c r="D49" i="8"/>
  <c r="C49" i="8"/>
  <c r="O48" i="8"/>
  <c r="O48" i="54"/>
  <c r="O225" i="54"/>
  <c r="N48" i="8"/>
  <c r="N48" i="54"/>
  <c r="M48" i="8"/>
  <c r="L48" i="8"/>
  <c r="K48" i="8"/>
  <c r="J48" i="8"/>
  <c r="I48" i="8"/>
  <c r="H48" i="8"/>
  <c r="G48" i="8"/>
  <c r="G48" i="54"/>
  <c r="F48" i="8"/>
  <c r="F48" i="54"/>
  <c r="E48" i="8"/>
  <c r="D48" i="8"/>
  <c r="C48" i="8"/>
  <c r="B48" i="8"/>
  <c r="O47" i="8"/>
  <c r="N47" i="8"/>
  <c r="N47" i="54"/>
  <c r="M47" i="8"/>
  <c r="M47" i="54"/>
  <c r="M224" i="54"/>
  <c r="L47" i="8"/>
  <c r="L47" i="54"/>
  <c r="L224" i="54"/>
  <c r="K47" i="8"/>
  <c r="J47" i="8"/>
  <c r="I47" i="8"/>
  <c r="H47" i="8"/>
  <c r="G47" i="8"/>
  <c r="F47" i="8"/>
  <c r="E47" i="8"/>
  <c r="D47" i="8"/>
  <c r="D47" i="54"/>
  <c r="C47" i="8"/>
  <c r="B47" i="8"/>
  <c r="O46" i="8"/>
  <c r="N46" i="8"/>
  <c r="M46" i="8"/>
  <c r="M46" i="54"/>
  <c r="M223" i="54"/>
  <c r="L46" i="8"/>
  <c r="L46" i="54"/>
  <c r="L223" i="54"/>
  <c r="K46" i="8"/>
  <c r="K46" i="54"/>
  <c r="K223" i="54"/>
  <c r="I46" i="8"/>
  <c r="H46" i="8"/>
  <c r="G46" i="8"/>
  <c r="F46" i="8"/>
  <c r="E46" i="8"/>
  <c r="E46" i="54"/>
  <c r="D46" i="8"/>
  <c r="D46" i="54"/>
  <c r="C46" i="8"/>
  <c r="B46" i="8"/>
  <c r="O45" i="8"/>
  <c r="N45" i="8"/>
  <c r="M45" i="8"/>
  <c r="L45" i="8"/>
  <c r="L45" i="54"/>
  <c r="L222" i="54"/>
  <c r="K45" i="8"/>
  <c r="K45" i="54"/>
  <c r="K222" i="54"/>
  <c r="I45" i="8"/>
  <c r="H45" i="8"/>
  <c r="H45" i="54"/>
  <c r="G45" i="8"/>
  <c r="F45" i="8"/>
  <c r="E45" i="8"/>
  <c r="D45" i="8"/>
  <c r="D45" i="54"/>
  <c r="C45" i="8"/>
  <c r="C45" i="54"/>
  <c r="B45" i="8"/>
  <c r="N44" i="8"/>
  <c r="N44" i="54"/>
  <c r="N221" i="54"/>
  <c r="L44" i="8"/>
  <c r="K44" i="8"/>
  <c r="K44" i="54"/>
  <c r="K221" i="54"/>
  <c r="J44" i="8"/>
  <c r="J44" i="54"/>
  <c r="J221" i="54"/>
  <c r="I44" i="8"/>
  <c r="H44" i="8"/>
  <c r="G44" i="8"/>
  <c r="G44" i="54"/>
  <c r="F44" i="8"/>
  <c r="F44" i="54"/>
  <c r="E44" i="8"/>
  <c r="D44" i="8"/>
  <c r="C44" i="8"/>
  <c r="C44" i="54"/>
  <c r="B44" i="8"/>
  <c r="B44" i="54"/>
  <c r="O43" i="8"/>
  <c r="N43" i="8"/>
  <c r="N43" i="54"/>
  <c r="M43" i="8"/>
  <c r="M43" i="54"/>
  <c r="M220" i="54"/>
  <c r="K43" i="8"/>
  <c r="J43" i="8"/>
  <c r="J43" i="54"/>
  <c r="J220" i="54"/>
  <c r="I43" i="8"/>
  <c r="I43" i="54"/>
  <c r="H43" i="8"/>
  <c r="H43" i="54"/>
  <c r="G43" i="8"/>
  <c r="F43" i="8"/>
  <c r="F43" i="54"/>
  <c r="E43" i="8"/>
  <c r="E43" i="54"/>
  <c r="D43" i="8"/>
  <c r="D43" i="54"/>
  <c r="C43" i="8"/>
  <c r="B43" i="8"/>
  <c r="B43" i="54"/>
  <c r="B220" i="54"/>
  <c r="O42" i="8"/>
  <c r="N42" i="8"/>
  <c r="N42" i="54"/>
  <c r="N219" i="54"/>
  <c r="M42" i="8"/>
  <c r="L42" i="8"/>
  <c r="K42" i="8"/>
  <c r="J42" i="8"/>
  <c r="I42" i="8"/>
  <c r="I42" i="54"/>
  <c r="H42" i="8"/>
  <c r="H42" i="54"/>
  <c r="G42" i="8"/>
  <c r="F42" i="8"/>
  <c r="F42" i="54"/>
  <c r="E42" i="8"/>
  <c r="D42" i="8"/>
  <c r="C42" i="8"/>
  <c r="B42" i="8"/>
  <c r="B42" i="54"/>
  <c r="B219" i="54"/>
  <c r="O41" i="8"/>
  <c r="O41" i="54"/>
  <c r="O218" i="54"/>
  <c r="N41" i="8"/>
  <c r="M41" i="8"/>
  <c r="L41" i="8"/>
  <c r="J41" i="8"/>
  <c r="I41" i="8"/>
  <c r="H41" i="8"/>
  <c r="G41" i="8"/>
  <c r="G41" i="54"/>
  <c r="F41" i="8"/>
  <c r="E41" i="8"/>
  <c r="D41" i="8"/>
  <c r="C41" i="8"/>
  <c r="B41" i="8"/>
  <c r="O40" i="8"/>
  <c r="O40" i="54"/>
  <c r="O217" i="54"/>
  <c r="N40" i="8"/>
  <c r="N40" i="54"/>
  <c r="M40" i="8"/>
  <c r="L40" i="8"/>
  <c r="K40" i="8"/>
  <c r="J40" i="8"/>
  <c r="H40" i="8"/>
  <c r="G40" i="8"/>
  <c r="G40" i="54"/>
  <c r="F40" i="8"/>
  <c r="E40" i="8"/>
  <c r="D40" i="8"/>
  <c r="C40" i="8"/>
  <c r="B40" i="8"/>
  <c r="O39" i="8"/>
  <c r="N39" i="8"/>
  <c r="N39" i="54"/>
  <c r="N216" i="54"/>
  <c r="M39" i="8"/>
  <c r="M39" i="54"/>
  <c r="M216" i="54"/>
  <c r="L39" i="8"/>
  <c r="L39" i="54"/>
  <c r="L216" i="54"/>
  <c r="K39" i="8"/>
  <c r="J39" i="8"/>
  <c r="I39" i="8"/>
  <c r="H39" i="8"/>
  <c r="G39" i="8"/>
  <c r="F39" i="8"/>
  <c r="E39" i="8"/>
  <c r="E39" i="54"/>
  <c r="C39" i="8"/>
  <c r="B39" i="8"/>
  <c r="O38" i="8"/>
  <c r="N38" i="8"/>
  <c r="M38" i="8"/>
  <c r="M38" i="54"/>
  <c r="M215" i="54"/>
  <c r="L38" i="8"/>
  <c r="L38" i="54"/>
  <c r="L215" i="54"/>
  <c r="J38" i="8"/>
  <c r="J38" i="54"/>
  <c r="J215" i="54"/>
  <c r="I38" i="8"/>
  <c r="H38" i="8"/>
  <c r="G38" i="8"/>
  <c r="F38" i="8"/>
  <c r="E38" i="8"/>
  <c r="E38" i="54"/>
  <c r="D38" i="8"/>
  <c r="D38" i="54"/>
  <c r="C38" i="8"/>
  <c r="B38" i="8"/>
  <c r="O37" i="8"/>
  <c r="O37" i="54"/>
  <c r="O214" i="54"/>
  <c r="N37" i="8"/>
  <c r="M37" i="8"/>
  <c r="L37" i="8"/>
  <c r="L37" i="54"/>
  <c r="L214" i="54"/>
  <c r="K37" i="8"/>
  <c r="K37" i="54"/>
  <c r="K214" i="54"/>
  <c r="J37" i="8"/>
  <c r="I37" i="8"/>
  <c r="H37" i="8"/>
  <c r="H37" i="54"/>
  <c r="F37" i="8"/>
  <c r="E37" i="8"/>
  <c r="D37" i="8"/>
  <c r="D37" i="54"/>
  <c r="C37" i="8"/>
  <c r="C37" i="54"/>
  <c r="B37" i="8"/>
  <c r="O36" i="8"/>
  <c r="O36" i="54"/>
  <c r="N36" i="8"/>
  <c r="N36" i="54"/>
  <c r="N213" i="54"/>
  <c r="M36" i="8"/>
  <c r="M36" i="54"/>
  <c r="M213" i="54"/>
  <c r="L36" i="8"/>
  <c r="K36" i="8"/>
  <c r="K36" i="54"/>
  <c r="K213" i="54"/>
  <c r="J36" i="8"/>
  <c r="J36" i="54"/>
  <c r="J213" i="54"/>
  <c r="H36" i="8"/>
  <c r="G36" i="8"/>
  <c r="G36" i="54"/>
  <c r="F36" i="8"/>
  <c r="F36" i="54"/>
  <c r="E36" i="8"/>
  <c r="E36" i="54"/>
  <c r="D36" i="8"/>
  <c r="C36" i="8"/>
  <c r="C36" i="54"/>
  <c r="B36" i="8"/>
  <c r="B36" i="54"/>
  <c r="B213" i="54"/>
  <c r="O35" i="8"/>
  <c r="L35" i="8"/>
  <c r="K35" i="8"/>
  <c r="K35" i="54"/>
  <c r="K212" i="54"/>
  <c r="J35" i="8"/>
  <c r="J35" i="54"/>
  <c r="I35" i="8"/>
  <c r="I35" i="54"/>
  <c r="I212" i="54"/>
  <c r="H35" i="8"/>
  <c r="G35" i="8"/>
  <c r="E35" i="8"/>
  <c r="D35" i="8"/>
  <c r="C35" i="8"/>
  <c r="C35" i="54"/>
  <c r="B35" i="8"/>
  <c r="B35" i="54"/>
  <c r="O34" i="8"/>
  <c r="N34" i="8"/>
  <c r="M34" i="8"/>
  <c r="L34" i="8"/>
  <c r="K34" i="8"/>
  <c r="J34" i="8"/>
  <c r="I34" i="8"/>
  <c r="I34" i="54"/>
  <c r="I211" i="54"/>
  <c r="H34" i="8"/>
  <c r="H34" i="54"/>
  <c r="G34" i="8"/>
  <c r="F34" i="8"/>
  <c r="E34" i="8"/>
  <c r="D34" i="8"/>
  <c r="C34" i="8"/>
  <c r="B34" i="8"/>
  <c r="O33" i="8"/>
  <c r="O33" i="54"/>
  <c r="N33" i="8"/>
  <c r="M33" i="8"/>
  <c r="L33" i="8"/>
  <c r="I33" i="8"/>
  <c r="H33" i="8"/>
  <c r="H33" i="54"/>
  <c r="G33" i="8"/>
  <c r="G33" i="54"/>
  <c r="F33" i="8"/>
  <c r="E33" i="8"/>
  <c r="D33" i="8"/>
  <c r="B33" i="8"/>
  <c r="O32" i="8"/>
  <c r="O32" i="54"/>
  <c r="O209" i="54"/>
  <c r="N32" i="8"/>
  <c r="N32" i="54"/>
  <c r="N209" i="54"/>
  <c r="M32" i="8"/>
  <c r="M32" i="54"/>
  <c r="L32" i="8"/>
  <c r="K32" i="8"/>
  <c r="J32" i="8"/>
  <c r="H32" i="8"/>
  <c r="G32" i="8"/>
  <c r="G32" i="54"/>
  <c r="F32" i="8"/>
  <c r="F32" i="54"/>
  <c r="E32" i="8"/>
  <c r="E32" i="54"/>
  <c r="D32" i="8"/>
  <c r="C32" i="8"/>
  <c r="B32" i="8"/>
  <c r="O31" i="8"/>
  <c r="N31" i="8"/>
  <c r="N31" i="54"/>
  <c r="N208" i="54"/>
  <c r="M31" i="8"/>
  <c r="M31" i="54"/>
  <c r="M208" i="54"/>
  <c r="L31" i="8"/>
  <c r="L31" i="54"/>
  <c r="L208" i="54"/>
  <c r="K31" i="8"/>
  <c r="K31" i="54"/>
  <c r="J31" i="8"/>
  <c r="I31" i="8"/>
  <c r="G31" i="8"/>
  <c r="F31" i="8"/>
  <c r="E31" i="8"/>
  <c r="E31" i="54"/>
  <c r="D31" i="8"/>
  <c r="D31" i="54"/>
  <c r="C31" i="8"/>
  <c r="C31" i="54"/>
  <c r="B31" i="8"/>
  <c r="O30" i="8"/>
  <c r="N30" i="8"/>
  <c r="M30" i="8"/>
  <c r="L30" i="8"/>
  <c r="L30" i="54"/>
  <c r="L207" i="54"/>
  <c r="K30" i="8"/>
  <c r="J30" i="8"/>
  <c r="I30" i="8"/>
  <c r="I30" i="54"/>
  <c r="H30" i="8"/>
  <c r="G30" i="8"/>
  <c r="F30" i="8"/>
  <c r="E30" i="8"/>
  <c r="D30" i="8"/>
  <c r="D30" i="54"/>
  <c r="C30" i="8"/>
  <c r="B30" i="8"/>
  <c r="O29" i="8"/>
  <c r="O29" i="54"/>
  <c r="O206" i="54"/>
  <c r="N29" i="8"/>
  <c r="M29" i="8"/>
  <c r="L29" i="8"/>
  <c r="L29" i="54"/>
  <c r="L206" i="54"/>
  <c r="K29" i="8"/>
  <c r="J29" i="8"/>
  <c r="I29" i="8"/>
  <c r="H29" i="8"/>
  <c r="H29" i="54"/>
  <c r="G29" i="8"/>
  <c r="G29" i="54"/>
  <c r="F29" i="8"/>
  <c r="E29" i="8"/>
  <c r="D29" i="8"/>
  <c r="C29" i="8"/>
  <c r="B29" i="8"/>
  <c r="O28" i="8"/>
  <c r="O28" i="54"/>
  <c r="O205" i="54"/>
  <c r="N28" i="8"/>
  <c r="N28" i="54"/>
  <c r="N205" i="54"/>
  <c r="M28" i="8"/>
  <c r="M28" i="54"/>
  <c r="M205" i="54"/>
  <c r="L28" i="8"/>
  <c r="K28" i="8"/>
  <c r="J28" i="8"/>
  <c r="J28" i="54"/>
  <c r="J205" i="54"/>
  <c r="H28" i="8"/>
  <c r="G28" i="8"/>
  <c r="G28" i="54"/>
  <c r="F28" i="8"/>
  <c r="F28" i="54"/>
  <c r="E28" i="8"/>
  <c r="E28" i="54"/>
  <c r="D28" i="8"/>
  <c r="C28" i="8"/>
  <c r="B28" i="8"/>
  <c r="B28" i="54"/>
  <c r="B205" i="54"/>
  <c r="O27" i="8"/>
  <c r="N27" i="8"/>
  <c r="M27" i="8"/>
  <c r="L27" i="8"/>
  <c r="K27" i="8"/>
  <c r="K27" i="54"/>
  <c r="K204" i="54"/>
  <c r="J27" i="8"/>
  <c r="J27" i="54"/>
  <c r="J204" i="54"/>
  <c r="I27" i="8"/>
  <c r="H27" i="8"/>
  <c r="G27" i="8"/>
  <c r="F27" i="8"/>
  <c r="E27" i="8"/>
  <c r="D27" i="8"/>
  <c r="C27" i="8"/>
  <c r="C27" i="54"/>
  <c r="B27" i="8"/>
  <c r="B27" i="54"/>
  <c r="B204" i="54"/>
  <c r="O26" i="8"/>
  <c r="N26" i="8"/>
  <c r="M26" i="8"/>
  <c r="L26" i="8"/>
  <c r="K26" i="8"/>
  <c r="J26" i="8"/>
  <c r="I26" i="8"/>
  <c r="I26" i="54"/>
  <c r="I203" i="54"/>
  <c r="H26" i="8"/>
  <c r="H26" i="54"/>
  <c r="F26" i="8"/>
  <c r="D26" i="8"/>
  <c r="C26" i="8"/>
  <c r="B26" i="8"/>
  <c r="P25" i="8"/>
  <c r="O25" i="8"/>
  <c r="O25" i="54"/>
  <c r="O202" i="54"/>
  <c r="M25" i="8"/>
  <c r="K25" i="8"/>
  <c r="J25" i="8"/>
  <c r="I25" i="8"/>
  <c r="H25" i="8"/>
  <c r="H25" i="54"/>
  <c r="G25" i="8"/>
  <c r="G25" i="54"/>
  <c r="E25" i="8"/>
  <c r="C25" i="8"/>
  <c r="B25" i="8"/>
  <c r="O24" i="8"/>
  <c r="O24" i="54"/>
  <c r="O201" i="54"/>
  <c r="N24" i="8"/>
  <c r="N24" i="54"/>
  <c r="N201" i="54"/>
  <c r="M24" i="8"/>
  <c r="L24" i="8"/>
  <c r="K24" i="8"/>
  <c r="I24" i="8"/>
  <c r="H24" i="8"/>
  <c r="G24" i="8"/>
  <c r="G24" i="54"/>
  <c r="F24" i="8"/>
  <c r="F24" i="54"/>
  <c r="E24" i="8"/>
  <c r="D24" i="8"/>
  <c r="C24" i="8"/>
  <c r="O23" i="8"/>
  <c r="N23" i="8"/>
  <c r="N23" i="54"/>
  <c r="N200" i="54"/>
  <c r="M23" i="8"/>
  <c r="M23" i="54"/>
  <c r="M200" i="54"/>
  <c r="L23" i="8"/>
  <c r="L23" i="54"/>
  <c r="L200" i="54"/>
  <c r="K23" i="8"/>
  <c r="J23" i="8"/>
  <c r="I23" i="8"/>
  <c r="H23" i="8"/>
  <c r="G23" i="8"/>
  <c r="F23" i="8"/>
  <c r="F23" i="54"/>
  <c r="E23" i="8"/>
  <c r="E23" i="54"/>
  <c r="D23" i="8"/>
  <c r="D23" i="54"/>
  <c r="C23" i="8"/>
  <c r="O22" i="8"/>
  <c r="N22" i="8"/>
  <c r="M22" i="8"/>
  <c r="M22" i="54"/>
  <c r="M199" i="54"/>
  <c r="L22" i="8"/>
  <c r="L22" i="54"/>
  <c r="L199" i="54"/>
  <c r="K22" i="8"/>
  <c r="K22" i="54"/>
  <c r="K199" i="54"/>
  <c r="J22" i="8"/>
  <c r="J22" i="54"/>
  <c r="J199" i="54"/>
  <c r="I22" i="8"/>
  <c r="G22" i="8"/>
  <c r="F22" i="8"/>
  <c r="E22" i="8"/>
  <c r="D22" i="8"/>
  <c r="D22" i="54"/>
  <c r="C22" i="8"/>
  <c r="C22" i="54"/>
  <c r="B22" i="8"/>
  <c r="B22" i="54"/>
  <c r="B199" i="54"/>
  <c r="O21" i="8"/>
  <c r="M21" i="8"/>
  <c r="L21" i="8"/>
  <c r="K21" i="8"/>
  <c r="K21" i="54"/>
  <c r="K198" i="54"/>
  <c r="J21" i="8"/>
  <c r="I21" i="8"/>
  <c r="H21" i="8"/>
  <c r="H21" i="54"/>
  <c r="G21" i="8"/>
  <c r="E21" i="8"/>
  <c r="D21" i="8"/>
  <c r="C21" i="8"/>
  <c r="C21" i="54"/>
  <c r="B21" i="8"/>
  <c r="P20" i="8"/>
  <c r="O20" i="8"/>
  <c r="O20" i="54"/>
  <c r="O197" i="54"/>
  <c r="N20" i="8"/>
  <c r="L20" i="8"/>
  <c r="K20" i="8"/>
  <c r="J20" i="8"/>
  <c r="J20" i="54"/>
  <c r="J197" i="54"/>
  <c r="I20" i="8"/>
  <c r="H20" i="8"/>
  <c r="G20" i="8"/>
  <c r="G20" i="54"/>
  <c r="F20" i="8"/>
  <c r="D20" i="8"/>
  <c r="C20" i="8"/>
  <c r="B20" i="8"/>
  <c r="B20" i="54"/>
  <c r="B197" i="54"/>
  <c r="O19" i="8"/>
  <c r="N19" i="8"/>
  <c r="N19" i="54"/>
  <c r="N196" i="54"/>
  <c r="M19" i="8"/>
  <c r="M19" i="54"/>
  <c r="M196" i="54"/>
  <c r="L19" i="8"/>
  <c r="K19" i="8"/>
  <c r="J19" i="8"/>
  <c r="I19" i="8"/>
  <c r="H19" i="8"/>
  <c r="G19" i="8"/>
  <c r="F19" i="8"/>
  <c r="F19" i="54"/>
  <c r="E19" i="8"/>
  <c r="E19" i="54"/>
  <c r="D19" i="8"/>
  <c r="C19" i="8"/>
  <c r="B19" i="8"/>
  <c r="B19" i="54"/>
  <c r="B196" i="54"/>
  <c r="O18" i="8"/>
  <c r="O18" i="54"/>
  <c r="O195" i="54"/>
  <c r="N18" i="8"/>
  <c r="M18" i="8"/>
  <c r="M18" i="54"/>
  <c r="M195" i="54"/>
  <c r="L18" i="8"/>
  <c r="L18" i="54"/>
  <c r="L195" i="54"/>
  <c r="K18" i="8"/>
  <c r="K18" i="54"/>
  <c r="K195" i="54"/>
  <c r="J18" i="8"/>
  <c r="I18" i="8"/>
  <c r="H18" i="8"/>
  <c r="H18" i="54"/>
  <c r="G18" i="8"/>
  <c r="G18" i="54"/>
  <c r="F18" i="8"/>
  <c r="E18" i="8"/>
  <c r="E18" i="54"/>
  <c r="D18" i="8"/>
  <c r="D18" i="54"/>
  <c r="B18" i="8"/>
  <c r="O17" i="8"/>
  <c r="N17" i="8"/>
  <c r="M17" i="8"/>
  <c r="M17" i="54"/>
  <c r="M194" i="54"/>
  <c r="L17" i="8"/>
  <c r="K17" i="8"/>
  <c r="J17" i="8"/>
  <c r="I17" i="8"/>
  <c r="I17" i="54"/>
  <c r="I194" i="54"/>
  <c r="H17" i="8"/>
  <c r="H17" i="54"/>
  <c r="G17" i="8"/>
  <c r="F17" i="8"/>
  <c r="E17" i="8"/>
  <c r="D17" i="8"/>
  <c r="C17" i="8"/>
  <c r="B17" i="8"/>
  <c r="O16" i="8"/>
  <c r="O16" i="54"/>
  <c r="O193" i="54"/>
  <c r="N16" i="8"/>
  <c r="N16" i="54"/>
  <c r="N193" i="54"/>
  <c r="L16" i="8"/>
  <c r="J16" i="8"/>
  <c r="I16" i="8"/>
  <c r="H16" i="8"/>
  <c r="G16" i="8"/>
  <c r="F16" i="8"/>
  <c r="D16" i="8"/>
  <c r="B16" i="8"/>
  <c r="O15" i="8"/>
  <c r="N15" i="8"/>
  <c r="N15" i="54"/>
  <c r="N192" i="54"/>
  <c r="M15" i="8"/>
  <c r="M15" i="54"/>
  <c r="M192" i="54"/>
  <c r="K15" i="8"/>
  <c r="J15" i="8"/>
  <c r="I15" i="8"/>
  <c r="H15" i="8"/>
  <c r="G15" i="8"/>
  <c r="F15" i="8"/>
  <c r="F15" i="54"/>
  <c r="E15" i="8"/>
  <c r="E15" i="54"/>
  <c r="C15" i="8"/>
  <c r="B15" i="8"/>
  <c r="O14" i="8"/>
  <c r="N14" i="8"/>
  <c r="M14" i="8"/>
  <c r="M14" i="54"/>
  <c r="M191" i="54"/>
  <c r="L14" i="8"/>
  <c r="L14" i="54"/>
  <c r="L191" i="54"/>
  <c r="K14" i="8"/>
  <c r="J14" i="8"/>
  <c r="I14" i="8"/>
  <c r="H14" i="8"/>
  <c r="G14" i="8"/>
  <c r="F14" i="8"/>
  <c r="E14" i="8"/>
  <c r="E14" i="54"/>
  <c r="D14" i="8"/>
  <c r="C14" i="8"/>
  <c r="B14" i="8"/>
  <c r="O13" i="8"/>
  <c r="N13" i="8"/>
  <c r="M13" i="8"/>
  <c r="L13" i="8"/>
  <c r="L13" i="54"/>
  <c r="L190" i="54"/>
  <c r="K13" i="8"/>
  <c r="K13" i="54"/>
  <c r="K190" i="54"/>
  <c r="J13" i="8"/>
  <c r="J13" i="54"/>
  <c r="J190" i="54"/>
  <c r="I13" i="8"/>
  <c r="G13" i="8"/>
  <c r="F13" i="8"/>
  <c r="E13" i="8"/>
  <c r="D13" i="8"/>
  <c r="D13" i="54"/>
  <c r="C13" i="8"/>
  <c r="C13" i="54"/>
  <c r="O12" i="8"/>
  <c r="M12" i="8"/>
  <c r="L12" i="8"/>
  <c r="K12" i="8"/>
  <c r="K12" i="54"/>
  <c r="K189" i="54"/>
  <c r="J12" i="8"/>
  <c r="J12" i="54"/>
  <c r="J189" i="54"/>
  <c r="I12" i="8"/>
  <c r="H12" i="8"/>
  <c r="H12" i="54"/>
  <c r="G12" i="8"/>
  <c r="E12" i="8"/>
  <c r="D12" i="8"/>
  <c r="C12" i="8"/>
  <c r="C12" i="54"/>
  <c r="B12" i="8"/>
  <c r="B12" i="54"/>
  <c r="B189" i="54"/>
  <c r="O11" i="8"/>
  <c r="N11" i="8"/>
  <c r="N11" i="54"/>
  <c r="N188" i="54"/>
  <c r="M11" i="8"/>
  <c r="K11" i="8"/>
  <c r="J11" i="8"/>
  <c r="I11" i="8"/>
  <c r="I11" i="54"/>
  <c r="I188" i="54"/>
  <c r="H11" i="8"/>
  <c r="G11" i="8"/>
  <c r="F11" i="8"/>
  <c r="E11" i="8"/>
  <c r="C11" i="8"/>
  <c r="B11" i="8"/>
  <c r="O10" i="8"/>
  <c r="N10" i="8"/>
  <c r="M10" i="8"/>
  <c r="M10" i="54"/>
  <c r="M187" i="54"/>
  <c r="L10" i="8"/>
  <c r="L10" i="54"/>
  <c r="L187" i="54"/>
  <c r="J10" i="8"/>
  <c r="I10" i="8"/>
  <c r="H10" i="8"/>
  <c r="H10" i="54"/>
  <c r="G10" i="8"/>
  <c r="F10" i="8"/>
  <c r="D10" i="8"/>
  <c r="D10" i="54"/>
  <c r="B10" i="8"/>
  <c r="O9" i="8"/>
  <c r="N9" i="8"/>
  <c r="M9" i="8"/>
  <c r="L9" i="8"/>
  <c r="L9" i="54"/>
  <c r="L186" i="54"/>
  <c r="K9" i="8"/>
  <c r="I9" i="8"/>
  <c r="H9" i="8"/>
  <c r="G9" i="8"/>
  <c r="F9" i="8"/>
  <c r="E9" i="8"/>
  <c r="C9" i="8"/>
  <c r="C9" i="54"/>
  <c r="B9" i="8"/>
  <c r="O8" i="8"/>
  <c r="N8" i="8"/>
  <c r="N8" i="54"/>
  <c r="N185" i="54"/>
  <c r="M8" i="8"/>
  <c r="L8" i="8"/>
  <c r="K8" i="8"/>
  <c r="J8" i="8"/>
  <c r="H8" i="8"/>
  <c r="G8" i="8"/>
  <c r="F8" i="8"/>
  <c r="F8" i="54"/>
  <c r="E8" i="8"/>
  <c r="D8" i="8"/>
  <c r="C8" i="8"/>
  <c r="B8" i="8"/>
  <c r="O7" i="8"/>
  <c r="N7" i="8"/>
  <c r="M7" i="8"/>
  <c r="L7" i="8"/>
  <c r="K7" i="8"/>
  <c r="J7" i="8"/>
  <c r="I7" i="8"/>
  <c r="H7" i="8"/>
  <c r="G7" i="8"/>
  <c r="G7" i="54"/>
  <c r="F7" i="8"/>
  <c r="F7" i="54"/>
  <c r="E7" i="8"/>
  <c r="D7" i="8"/>
  <c r="C7" i="8"/>
  <c r="B7" i="8"/>
  <c r="O6" i="8"/>
  <c r="N6" i="8"/>
  <c r="M6" i="8"/>
  <c r="L6" i="8"/>
  <c r="L6" i="54"/>
  <c r="L183" i="54"/>
  <c r="J6" i="8"/>
  <c r="H6" i="8"/>
  <c r="G6" i="8"/>
  <c r="F6" i="8"/>
  <c r="F6" i="54"/>
  <c r="E6" i="8"/>
  <c r="D6" i="8"/>
  <c r="D6" i="54"/>
  <c r="B6" i="8"/>
  <c r="O5" i="8"/>
  <c r="N5" i="8"/>
  <c r="M5" i="8"/>
  <c r="L5" i="8"/>
  <c r="L5" i="54"/>
  <c r="L182" i="54"/>
  <c r="K5" i="8"/>
  <c r="K5" i="54"/>
  <c r="K182" i="54"/>
  <c r="J5" i="8"/>
  <c r="I5" i="8"/>
  <c r="H5" i="8"/>
  <c r="F5" i="8"/>
  <c r="E5" i="8"/>
  <c r="D5" i="8"/>
  <c r="D5" i="54"/>
  <c r="C5" i="8"/>
  <c r="C5" i="54"/>
  <c r="B5" i="8"/>
  <c r="Q233" i="54"/>
  <c r="Q232" i="54"/>
  <c r="Q231" i="54"/>
  <c r="Q230" i="54"/>
  <c r="Q229" i="54"/>
  <c r="Q228" i="54"/>
  <c r="Q227" i="54"/>
  <c r="Q226" i="54"/>
  <c r="Q225" i="54"/>
  <c r="Q224" i="54"/>
  <c r="Q222" i="54"/>
  <c r="Q221" i="54"/>
  <c r="Q220" i="54"/>
  <c r="Q219" i="54"/>
  <c r="Q218" i="54"/>
  <c r="Q217" i="54"/>
  <c r="Q216" i="54"/>
  <c r="Q215" i="54"/>
  <c r="Q214" i="54"/>
  <c r="Q213" i="54"/>
  <c r="Q212" i="54"/>
  <c r="Q211" i="54"/>
  <c r="Q210" i="54"/>
  <c r="Q209" i="54"/>
  <c r="Q208" i="54"/>
  <c r="Q207" i="54"/>
  <c r="Q206" i="54"/>
  <c r="Q205" i="54"/>
  <c r="Q204" i="54"/>
  <c r="Q203" i="54"/>
  <c r="Q202" i="54"/>
  <c r="Q201" i="54"/>
  <c r="Q200" i="54"/>
  <c r="Q199" i="54"/>
  <c r="Q198" i="54"/>
  <c r="Q197" i="54"/>
  <c r="Q196" i="54"/>
  <c r="Q195" i="54"/>
  <c r="Q194" i="54"/>
  <c r="Q193" i="54"/>
  <c r="Q192" i="54"/>
  <c r="Q191" i="54"/>
  <c r="Q190" i="54"/>
  <c r="Q189" i="54"/>
  <c r="Q188" i="54"/>
  <c r="Q187" i="54"/>
  <c r="Q186" i="54"/>
  <c r="Q185" i="54"/>
  <c r="Q184" i="54"/>
  <c r="Q183" i="54"/>
  <c r="Q182" i="54"/>
  <c r="X63" i="97"/>
  <c r="X62" i="97"/>
  <c r="X61" i="97"/>
  <c r="X60" i="97"/>
  <c r="X59" i="97"/>
  <c r="X58" i="97"/>
  <c r="X57" i="97"/>
  <c r="X56" i="97"/>
  <c r="X55" i="97"/>
  <c r="X54" i="97"/>
  <c r="X53" i="97"/>
  <c r="X52" i="97"/>
  <c r="X51" i="97"/>
  <c r="X50" i="97"/>
  <c r="N55" i="54"/>
  <c r="N232" i="54"/>
  <c r="M55" i="54"/>
  <c r="M232" i="54"/>
  <c r="F55" i="54"/>
  <c r="M54" i="54"/>
  <c r="M231" i="54"/>
  <c r="E54" i="54"/>
  <c r="L53" i="54"/>
  <c r="L230" i="54"/>
  <c r="K53" i="54"/>
  <c r="K230" i="54"/>
  <c r="H53" i="54"/>
  <c r="C53" i="54"/>
  <c r="K52" i="54"/>
  <c r="C52" i="54"/>
  <c r="B52" i="54"/>
  <c r="I51" i="54"/>
  <c r="I228" i="54"/>
  <c r="B51" i="54"/>
  <c r="B228" i="54"/>
  <c r="O50" i="54"/>
  <c r="O227" i="54"/>
  <c r="F47" i="54"/>
  <c r="E47" i="54"/>
  <c r="B47" i="54"/>
  <c r="B224" i="54"/>
  <c r="O45" i="54"/>
  <c r="O222" i="54"/>
  <c r="H41" i="54"/>
  <c r="F40" i="54"/>
  <c r="F39" i="54"/>
  <c r="I38" i="54"/>
  <c r="J37" i="54"/>
  <c r="J214" i="54"/>
  <c r="M34" i="54"/>
  <c r="M211" i="54"/>
  <c r="E34" i="54"/>
  <c r="L33" i="54"/>
  <c r="L210" i="54"/>
  <c r="F31" i="54"/>
  <c r="M30" i="54"/>
  <c r="M207" i="54"/>
  <c r="E30" i="54"/>
  <c r="K29" i="54"/>
  <c r="K206" i="54"/>
  <c r="D29" i="54"/>
  <c r="C29" i="54"/>
  <c r="K28" i="54"/>
  <c r="K205" i="54"/>
  <c r="C28" i="54"/>
  <c r="I27" i="54"/>
  <c r="I204" i="54"/>
  <c r="F27" i="54"/>
  <c r="O26" i="54"/>
  <c r="O203" i="54"/>
  <c r="M26" i="54"/>
  <c r="M203" i="54"/>
  <c r="J23" i="54"/>
  <c r="J200" i="54"/>
  <c r="H23" i="54"/>
  <c r="N22" i="54"/>
  <c r="N199" i="54"/>
  <c r="E22" i="54"/>
  <c r="L21" i="54"/>
  <c r="L198" i="54"/>
  <c r="D21" i="54"/>
  <c r="K20" i="54"/>
  <c r="K197" i="54"/>
  <c r="C20" i="54"/>
  <c r="J19" i="54"/>
  <c r="J196" i="54"/>
  <c r="I19" i="54"/>
  <c r="I196" i="54"/>
  <c r="I18" i="54"/>
  <c r="I195" i="54"/>
  <c r="O17" i="54"/>
  <c r="G17" i="54"/>
  <c r="G16" i="54"/>
  <c r="F16" i="54"/>
  <c r="J15" i="54"/>
  <c r="I15" i="54"/>
  <c r="I192" i="54"/>
  <c r="B15" i="54"/>
  <c r="B192" i="54"/>
  <c r="D14" i="54"/>
  <c r="P12" i="54"/>
  <c r="P189" i="54"/>
  <c r="J11" i="54"/>
  <c r="F11" i="54"/>
  <c r="B11" i="54"/>
  <c r="I10" i="54"/>
  <c r="O9" i="54"/>
  <c r="O186" i="54"/>
  <c r="K9" i="54"/>
  <c r="K186" i="54"/>
  <c r="H9" i="54"/>
  <c r="G9" i="54"/>
  <c r="O8" i="54"/>
  <c r="O185" i="54"/>
  <c r="G8" i="54"/>
  <c r="O7" i="54"/>
  <c r="O184" i="54"/>
  <c r="N7" i="54"/>
  <c r="N184" i="54"/>
  <c r="M7" i="54"/>
  <c r="M184" i="54"/>
  <c r="E7" i="54"/>
  <c r="M6" i="54"/>
  <c r="M183" i="54"/>
  <c r="E6" i="54"/>
  <c r="O5" i="54"/>
  <c r="O182" i="54"/>
  <c r="I5" i="54"/>
  <c r="I182" i="54"/>
  <c r="Q233" i="20"/>
  <c r="P233" i="20"/>
  <c r="O233" i="20"/>
  <c r="N233" i="20"/>
  <c r="M233" i="20"/>
  <c r="L233" i="20"/>
  <c r="K233" i="20"/>
  <c r="J233" i="20"/>
  <c r="I233" i="20"/>
  <c r="B233" i="20"/>
  <c r="Q232" i="20"/>
  <c r="P55" i="20"/>
  <c r="P232" i="20"/>
  <c r="O55" i="20"/>
  <c r="O232" i="20"/>
  <c r="N55" i="20"/>
  <c r="N232" i="20"/>
  <c r="M55" i="20"/>
  <c r="M232" i="20"/>
  <c r="L55" i="20"/>
  <c r="L232" i="20"/>
  <c r="K55" i="20"/>
  <c r="K232" i="20"/>
  <c r="J55" i="20"/>
  <c r="J232" i="20"/>
  <c r="I55" i="20"/>
  <c r="I232" i="20"/>
  <c r="B55" i="20"/>
  <c r="B232" i="20"/>
  <c r="Q231" i="20"/>
  <c r="P54" i="20"/>
  <c r="P231" i="20"/>
  <c r="O54" i="20"/>
  <c r="O231" i="20"/>
  <c r="N54" i="20"/>
  <c r="N231" i="20"/>
  <c r="M54" i="20"/>
  <c r="M231" i="20"/>
  <c r="L54" i="20"/>
  <c r="L231" i="20"/>
  <c r="K54" i="20"/>
  <c r="K231" i="20"/>
  <c r="J54" i="20"/>
  <c r="J231" i="20"/>
  <c r="I54" i="20"/>
  <c r="I231" i="20"/>
  <c r="B54" i="20"/>
  <c r="B231" i="20"/>
  <c r="Q230" i="20"/>
  <c r="P53" i="20"/>
  <c r="P230" i="20"/>
  <c r="O53" i="20"/>
  <c r="O230" i="20"/>
  <c r="N53" i="20"/>
  <c r="N230" i="20"/>
  <c r="M53" i="20"/>
  <c r="M230" i="20"/>
  <c r="L53" i="20"/>
  <c r="L230" i="20"/>
  <c r="K53" i="20"/>
  <c r="K230" i="20"/>
  <c r="J53" i="20"/>
  <c r="J230" i="20"/>
  <c r="I53" i="20"/>
  <c r="I230" i="20"/>
  <c r="B53" i="20"/>
  <c r="B230" i="20"/>
  <c r="Q229" i="20"/>
  <c r="P52" i="20"/>
  <c r="P229" i="20"/>
  <c r="O52" i="20"/>
  <c r="O229" i="20"/>
  <c r="N52" i="20"/>
  <c r="N229" i="20"/>
  <c r="M52" i="20"/>
  <c r="M229" i="20"/>
  <c r="L52" i="20"/>
  <c r="L229" i="20"/>
  <c r="K52" i="20"/>
  <c r="K229" i="20"/>
  <c r="J52" i="20"/>
  <c r="J229" i="20"/>
  <c r="I52" i="20"/>
  <c r="I229" i="20"/>
  <c r="B52" i="20"/>
  <c r="B229" i="20"/>
  <c r="Q228" i="20"/>
  <c r="P51" i="20"/>
  <c r="P228" i="20"/>
  <c r="O51" i="20"/>
  <c r="O228" i="20"/>
  <c r="N51" i="20"/>
  <c r="N228" i="20"/>
  <c r="M51" i="20"/>
  <c r="M228" i="20"/>
  <c r="L51" i="20"/>
  <c r="L228" i="20"/>
  <c r="K51" i="20"/>
  <c r="K228" i="20"/>
  <c r="J51" i="20"/>
  <c r="J228" i="20"/>
  <c r="I51" i="20"/>
  <c r="I228" i="20"/>
  <c r="B51" i="20"/>
  <c r="B228" i="20"/>
  <c r="Q227" i="20"/>
  <c r="P50" i="20"/>
  <c r="P227" i="20"/>
  <c r="O50" i="20"/>
  <c r="O227" i="20"/>
  <c r="N50" i="20"/>
  <c r="N227" i="20"/>
  <c r="M50" i="20"/>
  <c r="M227" i="20"/>
  <c r="L50" i="20"/>
  <c r="L227" i="20"/>
  <c r="K50" i="20"/>
  <c r="K227" i="20"/>
  <c r="J50" i="20"/>
  <c r="J227" i="20"/>
  <c r="I50" i="20"/>
  <c r="I227" i="20"/>
  <c r="B50" i="20"/>
  <c r="B227" i="20"/>
  <c r="Q226" i="20"/>
  <c r="P49" i="20"/>
  <c r="P226" i="20"/>
  <c r="O49" i="20"/>
  <c r="O226" i="20"/>
  <c r="N49" i="20"/>
  <c r="N226" i="20"/>
  <c r="M49" i="20"/>
  <c r="M226" i="20"/>
  <c r="L49" i="20"/>
  <c r="L226" i="20"/>
  <c r="K49" i="20"/>
  <c r="K226" i="20"/>
  <c r="J49" i="20"/>
  <c r="J226" i="20"/>
  <c r="I49" i="20"/>
  <c r="I226" i="20"/>
  <c r="B49" i="20"/>
  <c r="B226" i="20"/>
  <c r="Q225" i="20"/>
  <c r="P48" i="20"/>
  <c r="P225" i="20"/>
  <c r="O48" i="20"/>
  <c r="O225" i="20"/>
  <c r="N48" i="20"/>
  <c r="N225" i="20"/>
  <c r="M48" i="20"/>
  <c r="M225" i="20"/>
  <c r="L48" i="20"/>
  <c r="L225" i="20"/>
  <c r="K48" i="20"/>
  <c r="K225" i="20"/>
  <c r="J48" i="20"/>
  <c r="J225" i="20"/>
  <c r="I48" i="20"/>
  <c r="I225" i="20"/>
  <c r="B48" i="20"/>
  <c r="B225" i="20"/>
  <c r="Q224" i="20"/>
  <c r="P47" i="20"/>
  <c r="P224" i="20"/>
  <c r="O47" i="20"/>
  <c r="O224" i="20"/>
  <c r="N47" i="20"/>
  <c r="N224" i="20"/>
  <c r="M47" i="20"/>
  <c r="M224" i="20"/>
  <c r="L47" i="20"/>
  <c r="L224" i="20"/>
  <c r="K47" i="20"/>
  <c r="K224" i="20"/>
  <c r="J47" i="20"/>
  <c r="J224" i="20"/>
  <c r="I47" i="20"/>
  <c r="I224" i="20"/>
  <c r="B47" i="20"/>
  <c r="B224" i="20"/>
  <c r="Q222" i="20"/>
  <c r="P45" i="20"/>
  <c r="P222" i="20"/>
  <c r="O45" i="20"/>
  <c r="O222" i="20"/>
  <c r="N45" i="20"/>
  <c r="N222" i="20"/>
  <c r="M45" i="20"/>
  <c r="M222" i="20"/>
  <c r="L45" i="20"/>
  <c r="L222" i="20"/>
  <c r="K45" i="20"/>
  <c r="K222" i="20"/>
  <c r="J45" i="20"/>
  <c r="J222" i="20"/>
  <c r="I45" i="20"/>
  <c r="I222" i="20"/>
  <c r="B45" i="20"/>
  <c r="B222" i="20"/>
  <c r="Q221" i="20"/>
  <c r="P44" i="20"/>
  <c r="P221" i="20"/>
  <c r="O44" i="20"/>
  <c r="O221" i="20"/>
  <c r="N44" i="20"/>
  <c r="N221" i="20"/>
  <c r="M44" i="20"/>
  <c r="M221" i="20"/>
  <c r="L44" i="20"/>
  <c r="L221" i="20"/>
  <c r="K44" i="20"/>
  <c r="K221" i="20"/>
  <c r="J44" i="20"/>
  <c r="J221" i="20"/>
  <c r="I44" i="20"/>
  <c r="I221" i="20"/>
  <c r="B44" i="20"/>
  <c r="B221" i="20"/>
  <c r="Q220" i="20"/>
  <c r="P43" i="20"/>
  <c r="P220" i="20"/>
  <c r="O43" i="20"/>
  <c r="O220" i="20"/>
  <c r="N43" i="20"/>
  <c r="N220" i="20"/>
  <c r="M43" i="20"/>
  <c r="M220" i="20"/>
  <c r="L43" i="20"/>
  <c r="L220" i="20"/>
  <c r="K43" i="20"/>
  <c r="K220" i="20"/>
  <c r="J43" i="20"/>
  <c r="J220" i="20"/>
  <c r="I43" i="20"/>
  <c r="I220" i="20"/>
  <c r="B43" i="20"/>
  <c r="B220" i="20"/>
  <c r="Q219" i="20"/>
  <c r="P42" i="20"/>
  <c r="P219" i="20"/>
  <c r="O42" i="20"/>
  <c r="O219" i="20"/>
  <c r="N42" i="20"/>
  <c r="N219" i="20"/>
  <c r="M42" i="20"/>
  <c r="M219" i="20"/>
  <c r="L42" i="20"/>
  <c r="L219" i="20"/>
  <c r="K42" i="20"/>
  <c r="K219" i="20"/>
  <c r="J42" i="20"/>
  <c r="J219" i="20"/>
  <c r="I42" i="20"/>
  <c r="I219" i="20"/>
  <c r="B42" i="20"/>
  <c r="B219" i="20"/>
  <c r="Q218" i="20"/>
  <c r="P41" i="20"/>
  <c r="P218" i="20"/>
  <c r="O41" i="20"/>
  <c r="O218" i="20"/>
  <c r="N41" i="20"/>
  <c r="N218" i="20"/>
  <c r="M41" i="20"/>
  <c r="M218" i="20"/>
  <c r="L41" i="20"/>
  <c r="L218" i="20"/>
  <c r="K41" i="20"/>
  <c r="K218" i="20"/>
  <c r="J41" i="20"/>
  <c r="J218" i="20"/>
  <c r="I41" i="20"/>
  <c r="I218" i="20"/>
  <c r="B41" i="20"/>
  <c r="B218" i="20"/>
  <c r="Q217" i="20"/>
  <c r="P40" i="20"/>
  <c r="P217" i="20"/>
  <c r="O40" i="20"/>
  <c r="O217" i="20"/>
  <c r="N40" i="20"/>
  <c r="N217" i="20"/>
  <c r="M40" i="20"/>
  <c r="M217" i="20"/>
  <c r="L40" i="20"/>
  <c r="L217" i="20"/>
  <c r="K40" i="20"/>
  <c r="K217" i="20"/>
  <c r="J40" i="20"/>
  <c r="J217" i="20"/>
  <c r="I40" i="20"/>
  <c r="I217" i="20"/>
  <c r="B40" i="20"/>
  <c r="B217" i="20"/>
  <c r="Q216" i="20"/>
  <c r="P39" i="20"/>
  <c r="P216" i="20"/>
  <c r="O39" i="20"/>
  <c r="O216" i="20"/>
  <c r="N39" i="20"/>
  <c r="N216" i="20"/>
  <c r="M39" i="20"/>
  <c r="M216" i="20"/>
  <c r="L39" i="20"/>
  <c r="L216" i="20"/>
  <c r="K39" i="20"/>
  <c r="K216" i="20"/>
  <c r="J39" i="20"/>
  <c r="J216" i="20"/>
  <c r="I39" i="20"/>
  <c r="I216" i="20"/>
  <c r="B39" i="20"/>
  <c r="B216" i="20"/>
  <c r="Q215" i="20"/>
  <c r="P38" i="20"/>
  <c r="P215" i="20"/>
  <c r="O38" i="20"/>
  <c r="O215" i="20"/>
  <c r="N38" i="20"/>
  <c r="N215" i="20"/>
  <c r="M38" i="20"/>
  <c r="M215" i="20"/>
  <c r="L38" i="20"/>
  <c r="L215" i="20"/>
  <c r="K38" i="20"/>
  <c r="K215" i="20"/>
  <c r="J38" i="20"/>
  <c r="J215" i="20"/>
  <c r="I38" i="20"/>
  <c r="I215" i="20"/>
  <c r="B38" i="20"/>
  <c r="B215" i="20"/>
  <c r="Q214" i="20"/>
  <c r="P37" i="20"/>
  <c r="P214" i="20"/>
  <c r="O37" i="20"/>
  <c r="O214" i="20"/>
  <c r="N37" i="20"/>
  <c r="N214" i="20"/>
  <c r="M37" i="20"/>
  <c r="M214" i="20"/>
  <c r="L37" i="20"/>
  <c r="L214" i="20"/>
  <c r="K37" i="20"/>
  <c r="K214" i="20"/>
  <c r="J37" i="20"/>
  <c r="J214" i="20"/>
  <c r="I37" i="20"/>
  <c r="I214" i="20"/>
  <c r="B37" i="20"/>
  <c r="B214" i="20"/>
  <c r="Q213" i="20"/>
  <c r="P36" i="20"/>
  <c r="P213" i="20"/>
  <c r="O36" i="20"/>
  <c r="O213" i="20"/>
  <c r="N36" i="20"/>
  <c r="N213" i="20"/>
  <c r="M36" i="20"/>
  <c r="M213" i="20"/>
  <c r="L36" i="20"/>
  <c r="L213" i="20"/>
  <c r="K36" i="20"/>
  <c r="K213" i="20"/>
  <c r="J36" i="20"/>
  <c r="J213" i="20"/>
  <c r="I36" i="20"/>
  <c r="I213" i="20"/>
  <c r="B36" i="20"/>
  <c r="B213" i="20"/>
  <c r="Q212" i="20"/>
  <c r="P35" i="20"/>
  <c r="P212" i="20"/>
  <c r="O35" i="20"/>
  <c r="O212" i="20"/>
  <c r="N35" i="20"/>
  <c r="N212" i="20"/>
  <c r="M35" i="20"/>
  <c r="M212" i="20"/>
  <c r="L35" i="20"/>
  <c r="L212" i="20"/>
  <c r="K35" i="20"/>
  <c r="K212" i="20"/>
  <c r="J35" i="20"/>
  <c r="J212" i="20"/>
  <c r="I35" i="20"/>
  <c r="I212" i="20"/>
  <c r="B35" i="20"/>
  <c r="B212" i="20"/>
  <c r="Q211" i="20"/>
  <c r="P34" i="20"/>
  <c r="P211" i="20"/>
  <c r="O34" i="20"/>
  <c r="O211" i="20"/>
  <c r="N34" i="20"/>
  <c r="N211" i="20"/>
  <c r="M34" i="20"/>
  <c r="M211" i="20"/>
  <c r="L34" i="20"/>
  <c r="L211" i="20"/>
  <c r="K34" i="20"/>
  <c r="K211" i="20"/>
  <c r="J34" i="20"/>
  <c r="J211" i="20"/>
  <c r="I34" i="20"/>
  <c r="I211" i="20"/>
  <c r="B34" i="20"/>
  <c r="B211" i="20"/>
  <c r="Q210" i="20"/>
  <c r="P33" i="20"/>
  <c r="P210" i="20"/>
  <c r="O33" i="20"/>
  <c r="O210" i="20"/>
  <c r="N33" i="20"/>
  <c r="N210" i="20"/>
  <c r="M33" i="20"/>
  <c r="M210" i="20"/>
  <c r="L33" i="20"/>
  <c r="L210" i="20"/>
  <c r="K33" i="20"/>
  <c r="K210" i="20"/>
  <c r="J33" i="20"/>
  <c r="J210" i="20"/>
  <c r="I33" i="20"/>
  <c r="I210" i="20"/>
  <c r="B33" i="20"/>
  <c r="B210" i="20"/>
  <c r="Q209" i="20"/>
  <c r="P32" i="20"/>
  <c r="P209" i="20"/>
  <c r="O32" i="20"/>
  <c r="O209" i="20"/>
  <c r="N32" i="20"/>
  <c r="N209" i="20"/>
  <c r="M32" i="20"/>
  <c r="M209" i="20"/>
  <c r="L32" i="20"/>
  <c r="L209" i="20"/>
  <c r="K32" i="20"/>
  <c r="K209" i="20"/>
  <c r="J32" i="20"/>
  <c r="J209" i="20"/>
  <c r="I32" i="20"/>
  <c r="I209" i="20"/>
  <c r="B32" i="20"/>
  <c r="B209" i="20"/>
  <c r="Q208" i="20"/>
  <c r="P31" i="20"/>
  <c r="P208" i="20"/>
  <c r="O31" i="20"/>
  <c r="O208" i="20"/>
  <c r="N31" i="20"/>
  <c r="N208" i="20"/>
  <c r="M31" i="20"/>
  <c r="M208" i="20"/>
  <c r="L31" i="20"/>
  <c r="L208" i="20"/>
  <c r="K31" i="20"/>
  <c r="K208" i="20"/>
  <c r="J31" i="20"/>
  <c r="J208" i="20"/>
  <c r="I31" i="20"/>
  <c r="I208" i="20"/>
  <c r="B31" i="20"/>
  <c r="B208" i="20"/>
  <c r="Q207" i="20"/>
  <c r="P30" i="20"/>
  <c r="P207" i="20"/>
  <c r="O30" i="20"/>
  <c r="O207" i="20"/>
  <c r="N30" i="20"/>
  <c r="N207" i="20"/>
  <c r="M30" i="20"/>
  <c r="M207" i="20"/>
  <c r="L30" i="20"/>
  <c r="L207" i="20"/>
  <c r="K30" i="20"/>
  <c r="K207" i="20"/>
  <c r="J30" i="20"/>
  <c r="J207" i="20"/>
  <c r="I30" i="20"/>
  <c r="I207" i="20"/>
  <c r="B30" i="20"/>
  <c r="B207" i="20"/>
  <c r="Q206" i="20"/>
  <c r="P29" i="20"/>
  <c r="P206" i="20"/>
  <c r="O29" i="20"/>
  <c r="O206" i="20"/>
  <c r="N29" i="20"/>
  <c r="N206" i="20"/>
  <c r="M29" i="20"/>
  <c r="M206" i="20"/>
  <c r="L29" i="20"/>
  <c r="L206" i="20"/>
  <c r="K29" i="20"/>
  <c r="K206" i="20"/>
  <c r="J29" i="20"/>
  <c r="J206" i="20"/>
  <c r="I29" i="20"/>
  <c r="I206" i="20"/>
  <c r="B29" i="20"/>
  <c r="B206" i="20"/>
  <c r="Q205" i="20"/>
  <c r="P28" i="20"/>
  <c r="P205" i="20"/>
  <c r="O28" i="20"/>
  <c r="O205" i="20"/>
  <c r="N28" i="20"/>
  <c r="N205" i="20"/>
  <c r="M28" i="20"/>
  <c r="M205" i="20"/>
  <c r="L28" i="20"/>
  <c r="L205" i="20"/>
  <c r="K28" i="20"/>
  <c r="K205" i="20"/>
  <c r="J28" i="20"/>
  <c r="J205" i="20"/>
  <c r="I28" i="20"/>
  <c r="I205" i="20"/>
  <c r="B28" i="20"/>
  <c r="B205" i="20"/>
  <c r="Q204" i="20"/>
  <c r="P27" i="20"/>
  <c r="P204" i="20"/>
  <c r="O27" i="20"/>
  <c r="O204" i="20"/>
  <c r="N27" i="20"/>
  <c r="N204" i="20"/>
  <c r="M27" i="20"/>
  <c r="M204" i="20"/>
  <c r="L27" i="20"/>
  <c r="L204" i="20"/>
  <c r="K27" i="20"/>
  <c r="K204" i="20"/>
  <c r="J27" i="20"/>
  <c r="J204" i="20"/>
  <c r="I27" i="20"/>
  <c r="I204" i="20"/>
  <c r="B27" i="20"/>
  <c r="B204" i="20"/>
  <c r="Q203" i="20"/>
  <c r="P26" i="20"/>
  <c r="P203" i="20"/>
  <c r="O26" i="20"/>
  <c r="O203" i="20"/>
  <c r="N26" i="20"/>
  <c r="N203" i="20"/>
  <c r="M26" i="20"/>
  <c r="M203" i="20"/>
  <c r="L26" i="20"/>
  <c r="L203" i="20"/>
  <c r="K26" i="20"/>
  <c r="K203" i="20"/>
  <c r="J26" i="20"/>
  <c r="J203" i="20"/>
  <c r="I26" i="20"/>
  <c r="I203" i="20"/>
  <c r="B26" i="20"/>
  <c r="B203" i="20"/>
  <c r="Q202" i="20"/>
  <c r="P25" i="20"/>
  <c r="P202" i="20"/>
  <c r="O25" i="20"/>
  <c r="O202" i="20"/>
  <c r="N25" i="20"/>
  <c r="N202" i="20"/>
  <c r="M25" i="20"/>
  <c r="M202" i="20"/>
  <c r="L25" i="20"/>
  <c r="L202" i="20"/>
  <c r="K25" i="20"/>
  <c r="K202" i="20"/>
  <c r="J25" i="20"/>
  <c r="J202" i="20"/>
  <c r="I25" i="20"/>
  <c r="I202" i="20"/>
  <c r="B25" i="20"/>
  <c r="B202" i="20"/>
  <c r="Q201" i="20"/>
  <c r="P24" i="20"/>
  <c r="P201" i="20"/>
  <c r="O24" i="20"/>
  <c r="O201" i="20"/>
  <c r="N24" i="20"/>
  <c r="N201" i="20"/>
  <c r="M24" i="20"/>
  <c r="M201" i="20"/>
  <c r="L24" i="20"/>
  <c r="L201" i="20"/>
  <c r="K24" i="20"/>
  <c r="K201" i="20"/>
  <c r="J24" i="20"/>
  <c r="J201" i="20"/>
  <c r="I24" i="20"/>
  <c r="I201" i="20"/>
  <c r="B24" i="20"/>
  <c r="B201" i="20"/>
  <c r="Q200" i="20"/>
  <c r="P23" i="20"/>
  <c r="P200" i="20"/>
  <c r="O23" i="20"/>
  <c r="O200" i="20"/>
  <c r="N23" i="20"/>
  <c r="N200" i="20"/>
  <c r="M23" i="20"/>
  <c r="M200" i="20"/>
  <c r="L23" i="20"/>
  <c r="L200" i="20"/>
  <c r="K23" i="20"/>
  <c r="K200" i="20"/>
  <c r="J23" i="20"/>
  <c r="J200" i="20"/>
  <c r="I23" i="20"/>
  <c r="I200" i="20"/>
  <c r="B23" i="20"/>
  <c r="B200" i="20"/>
  <c r="Q199" i="20"/>
  <c r="P22" i="20"/>
  <c r="P199" i="20"/>
  <c r="O22" i="20"/>
  <c r="O199" i="20"/>
  <c r="N22" i="20"/>
  <c r="N199" i="20"/>
  <c r="M22" i="20"/>
  <c r="M199" i="20"/>
  <c r="L22" i="20"/>
  <c r="L199" i="20"/>
  <c r="K22" i="20"/>
  <c r="K199" i="20"/>
  <c r="J22" i="20"/>
  <c r="J199" i="20"/>
  <c r="I22" i="20"/>
  <c r="I199" i="20"/>
  <c r="B22" i="20"/>
  <c r="B199" i="20"/>
  <c r="Q198" i="20"/>
  <c r="P21" i="20"/>
  <c r="P198" i="20"/>
  <c r="O21" i="20"/>
  <c r="O198" i="20"/>
  <c r="N21" i="20"/>
  <c r="N198" i="20"/>
  <c r="M21" i="20"/>
  <c r="M198" i="20"/>
  <c r="L21" i="20"/>
  <c r="L198" i="20"/>
  <c r="K21" i="20"/>
  <c r="K198" i="20"/>
  <c r="J21" i="20"/>
  <c r="J198" i="20"/>
  <c r="I21" i="20"/>
  <c r="I198" i="20"/>
  <c r="B21" i="20"/>
  <c r="B198" i="20"/>
  <c r="Q197" i="20"/>
  <c r="P20" i="20"/>
  <c r="P197" i="20"/>
  <c r="O20" i="20"/>
  <c r="O197" i="20"/>
  <c r="N20" i="20"/>
  <c r="N197" i="20"/>
  <c r="M20" i="20"/>
  <c r="M197" i="20"/>
  <c r="L20" i="20"/>
  <c r="L197" i="20"/>
  <c r="K20" i="20"/>
  <c r="K197" i="20"/>
  <c r="J20" i="20"/>
  <c r="J197" i="20"/>
  <c r="I20" i="20"/>
  <c r="I197" i="20"/>
  <c r="B20" i="20"/>
  <c r="B197" i="20"/>
  <c r="Q196" i="20"/>
  <c r="P19" i="20"/>
  <c r="P196" i="20"/>
  <c r="O19" i="20"/>
  <c r="O196" i="20"/>
  <c r="N19" i="20"/>
  <c r="N196" i="20"/>
  <c r="M19" i="20"/>
  <c r="M196" i="20"/>
  <c r="L19" i="20"/>
  <c r="L196" i="20"/>
  <c r="K19" i="20"/>
  <c r="K196" i="20"/>
  <c r="J19" i="20"/>
  <c r="J196" i="20"/>
  <c r="I19" i="20"/>
  <c r="I196" i="20"/>
  <c r="B19" i="20"/>
  <c r="B196" i="20"/>
  <c r="Q195" i="20"/>
  <c r="P18" i="20"/>
  <c r="P195" i="20"/>
  <c r="O18" i="20"/>
  <c r="O195" i="20"/>
  <c r="N18" i="20"/>
  <c r="N195" i="20"/>
  <c r="M18" i="20"/>
  <c r="M195" i="20"/>
  <c r="L18" i="20"/>
  <c r="L195" i="20"/>
  <c r="K18" i="20"/>
  <c r="K195" i="20"/>
  <c r="J18" i="20"/>
  <c r="J195" i="20"/>
  <c r="I18" i="20"/>
  <c r="I195" i="20"/>
  <c r="B18" i="20"/>
  <c r="B195" i="20"/>
  <c r="Q194" i="20"/>
  <c r="P17" i="20"/>
  <c r="P194" i="20"/>
  <c r="O17" i="20"/>
  <c r="O194" i="20"/>
  <c r="N17" i="20"/>
  <c r="N194" i="20"/>
  <c r="M17" i="20"/>
  <c r="M194" i="20"/>
  <c r="L17" i="20"/>
  <c r="L194" i="20"/>
  <c r="K17" i="20"/>
  <c r="K194" i="20"/>
  <c r="J17" i="20"/>
  <c r="J194" i="20"/>
  <c r="I17" i="20"/>
  <c r="I194" i="20"/>
  <c r="B17" i="20"/>
  <c r="B194" i="20"/>
  <c r="Q193" i="20"/>
  <c r="P16" i="20"/>
  <c r="P193" i="20"/>
  <c r="O16" i="20"/>
  <c r="O193" i="20"/>
  <c r="N16" i="20"/>
  <c r="N193" i="20"/>
  <c r="M16" i="20"/>
  <c r="M193" i="20"/>
  <c r="L16" i="20"/>
  <c r="L193" i="20"/>
  <c r="K16" i="20"/>
  <c r="K193" i="20"/>
  <c r="J16" i="20"/>
  <c r="J193" i="20"/>
  <c r="I16" i="20"/>
  <c r="I193" i="20"/>
  <c r="B16" i="20"/>
  <c r="B193" i="20"/>
  <c r="Q192" i="20"/>
  <c r="P15" i="20"/>
  <c r="P192" i="20"/>
  <c r="O15" i="20"/>
  <c r="O192" i="20"/>
  <c r="N15" i="20"/>
  <c r="N192" i="20"/>
  <c r="M15" i="20"/>
  <c r="M192" i="20"/>
  <c r="L15" i="20"/>
  <c r="L192" i="20"/>
  <c r="K15" i="20"/>
  <c r="K192" i="20"/>
  <c r="J15" i="20"/>
  <c r="J192" i="20"/>
  <c r="I15" i="20"/>
  <c r="I192" i="20"/>
  <c r="B15" i="20"/>
  <c r="B192" i="20"/>
  <c r="Q191" i="20"/>
  <c r="P14" i="20"/>
  <c r="P191" i="20"/>
  <c r="O14" i="20"/>
  <c r="O191" i="20"/>
  <c r="N14" i="20"/>
  <c r="N191" i="20"/>
  <c r="M14" i="20"/>
  <c r="M191" i="20"/>
  <c r="L14" i="20"/>
  <c r="L191" i="20"/>
  <c r="K14" i="20"/>
  <c r="K191" i="20"/>
  <c r="J14" i="20"/>
  <c r="J191" i="20"/>
  <c r="I14" i="20"/>
  <c r="I191" i="20"/>
  <c r="B14" i="20"/>
  <c r="B191" i="20"/>
  <c r="Q190" i="20"/>
  <c r="P13" i="20"/>
  <c r="P190" i="20"/>
  <c r="O13" i="20"/>
  <c r="O190" i="20"/>
  <c r="N13" i="20"/>
  <c r="N190" i="20"/>
  <c r="M13" i="20"/>
  <c r="M190" i="20"/>
  <c r="L13" i="20"/>
  <c r="L190" i="20"/>
  <c r="K13" i="20"/>
  <c r="K190" i="20"/>
  <c r="J13" i="20"/>
  <c r="J190" i="20"/>
  <c r="I13" i="20"/>
  <c r="I190" i="20"/>
  <c r="B13" i="20"/>
  <c r="B190" i="20"/>
  <c r="Q189" i="20"/>
  <c r="P12" i="20"/>
  <c r="P189" i="20"/>
  <c r="O12" i="20"/>
  <c r="O189" i="20"/>
  <c r="N12" i="20"/>
  <c r="N189" i="20"/>
  <c r="M12" i="20"/>
  <c r="M189" i="20"/>
  <c r="L12" i="20"/>
  <c r="L189" i="20"/>
  <c r="K12" i="20"/>
  <c r="K189" i="20"/>
  <c r="J12" i="20"/>
  <c r="J189" i="20"/>
  <c r="I12" i="20"/>
  <c r="I189" i="20"/>
  <c r="B12" i="20"/>
  <c r="B189" i="20"/>
  <c r="Q188" i="20"/>
  <c r="P11" i="20"/>
  <c r="P188" i="20"/>
  <c r="O11" i="20"/>
  <c r="O188" i="20"/>
  <c r="N11" i="20"/>
  <c r="N188" i="20"/>
  <c r="M11" i="20"/>
  <c r="M188" i="20"/>
  <c r="L11" i="20"/>
  <c r="L188" i="20"/>
  <c r="K11" i="20"/>
  <c r="K188" i="20"/>
  <c r="J11" i="20"/>
  <c r="J188" i="20"/>
  <c r="I11" i="20"/>
  <c r="I188" i="20"/>
  <c r="B11" i="20"/>
  <c r="B188" i="20"/>
  <c r="Q187" i="20"/>
  <c r="P10" i="20"/>
  <c r="P187" i="20"/>
  <c r="O10" i="20"/>
  <c r="O187" i="20"/>
  <c r="N10" i="20"/>
  <c r="N187" i="20"/>
  <c r="M10" i="20"/>
  <c r="M187" i="20"/>
  <c r="L10" i="20"/>
  <c r="L187" i="20"/>
  <c r="K10" i="20"/>
  <c r="K187" i="20"/>
  <c r="J10" i="20"/>
  <c r="J187" i="20"/>
  <c r="I10" i="20"/>
  <c r="I187" i="20"/>
  <c r="B10" i="20"/>
  <c r="B187" i="20"/>
  <c r="Q186" i="20"/>
  <c r="P9" i="20"/>
  <c r="P186" i="20"/>
  <c r="O9" i="20"/>
  <c r="O186" i="20"/>
  <c r="N9" i="20"/>
  <c r="N186" i="20"/>
  <c r="M9" i="20"/>
  <c r="M186" i="20"/>
  <c r="L9" i="20"/>
  <c r="L186" i="20"/>
  <c r="K9" i="20"/>
  <c r="K186" i="20"/>
  <c r="J9" i="20"/>
  <c r="J186" i="20"/>
  <c r="I9" i="20"/>
  <c r="I186" i="20"/>
  <c r="B9" i="20"/>
  <c r="B186" i="20"/>
  <c r="Q185" i="20"/>
  <c r="P8" i="20"/>
  <c r="P185" i="20"/>
  <c r="O8" i="20"/>
  <c r="O185" i="20"/>
  <c r="N8" i="20"/>
  <c r="N185" i="20"/>
  <c r="M8" i="20"/>
  <c r="M185" i="20"/>
  <c r="L8" i="20"/>
  <c r="L185" i="20"/>
  <c r="K8" i="20"/>
  <c r="K185" i="20"/>
  <c r="J8" i="20"/>
  <c r="J185" i="20"/>
  <c r="I8" i="20"/>
  <c r="I185" i="20"/>
  <c r="B8" i="20"/>
  <c r="B185" i="20"/>
  <c r="Q184" i="20"/>
  <c r="P7" i="20"/>
  <c r="P184" i="20"/>
  <c r="O7" i="20"/>
  <c r="O184" i="20"/>
  <c r="N7" i="20"/>
  <c r="N184" i="20"/>
  <c r="M7" i="20"/>
  <c r="M184" i="20"/>
  <c r="L7" i="20"/>
  <c r="L184" i="20"/>
  <c r="K7" i="20"/>
  <c r="K184" i="20"/>
  <c r="J7" i="20"/>
  <c r="J184" i="20"/>
  <c r="I7" i="20"/>
  <c r="I184" i="20"/>
  <c r="B7" i="20"/>
  <c r="B184" i="20"/>
  <c r="Q183" i="20"/>
  <c r="P6" i="20"/>
  <c r="P183" i="20"/>
  <c r="O6" i="20"/>
  <c r="O183" i="20"/>
  <c r="N6" i="20"/>
  <c r="N183" i="20"/>
  <c r="M6" i="20"/>
  <c r="M183" i="20"/>
  <c r="L6" i="20"/>
  <c r="L183" i="20"/>
  <c r="K6" i="20"/>
  <c r="K183" i="20"/>
  <c r="J6" i="20"/>
  <c r="J183" i="20"/>
  <c r="I6" i="20"/>
  <c r="I183" i="20"/>
  <c r="B6" i="20"/>
  <c r="B183" i="20"/>
  <c r="Q182" i="20"/>
  <c r="P5" i="20"/>
  <c r="P182" i="20"/>
  <c r="O5" i="20"/>
  <c r="O182" i="20"/>
  <c r="N5" i="20"/>
  <c r="N182" i="20"/>
  <c r="M5" i="20"/>
  <c r="M182" i="20"/>
  <c r="L5" i="20"/>
  <c r="L182" i="20"/>
  <c r="K5" i="20"/>
  <c r="K182" i="20"/>
  <c r="J5" i="20"/>
  <c r="J182" i="20"/>
  <c r="I5" i="20"/>
  <c r="I182" i="20"/>
  <c r="B5" i="20"/>
  <c r="B182" i="20"/>
  <c r="H55" i="20"/>
  <c r="G55" i="20"/>
  <c r="F55" i="20"/>
  <c r="E55" i="20"/>
  <c r="H54" i="20"/>
  <c r="G54" i="20"/>
  <c r="F54" i="20"/>
  <c r="E54" i="20"/>
  <c r="H53" i="20"/>
  <c r="G53" i="20"/>
  <c r="F53" i="20"/>
  <c r="E53" i="20"/>
  <c r="H52" i="20"/>
  <c r="G52" i="20"/>
  <c r="F52" i="20"/>
  <c r="E52" i="20"/>
  <c r="H51" i="20"/>
  <c r="G51" i="20"/>
  <c r="F51" i="20"/>
  <c r="E51" i="20"/>
  <c r="H50" i="20"/>
  <c r="G50" i="20"/>
  <c r="F50" i="20"/>
  <c r="E50" i="20"/>
  <c r="H49" i="20"/>
  <c r="G49" i="20"/>
  <c r="F49" i="20"/>
  <c r="E49" i="20"/>
  <c r="H48" i="20"/>
  <c r="G48" i="20"/>
  <c r="F48" i="20"/>
  <c r="E48" i="20"/>
  <c r="H47" i="20"/>
  <c r="G47" i="20"/>
  <c r="F47" i="20"/>
  <c r="E47" i="20"/>
  <c r="H45" i="20"/>
  <c r="G45" i="20"/>
  <c r="F45" i="20"/>
  <c r="E45" i="20"/>
  <c r="H44" i="20"/>
  <c r="G44" i="20"/>
  <c r="F44" i="20"/>
  <c r="E44" i="20"/>
  <c r="H43" i="20"/>
  <c r="G43" i="20"/>
  <c r="F43" i="20"/>
  <c r="E43" i="20"/>
  <c r="H42" i="20"/>
  <c r="G42" i="20"/>
  <c r="F42" i="20"/>
  <c r="E42" i="20"/>
  <c r="H41" i="20"/>
  <c r="G41" i="20"/>
  <c r="F41" i="20"/>
  <c r="E41" i="20"/>
  <c r="H40" i="20"/>
  <c r="G40" i="20"/>
  <c r="F40" i="20"/>
  <c r="E40" i="20"/>
  <c r="H39" i="20"/>
  <c r="G39" i="20"/>
  <c r="F39" i="20"/>
  <c r="E39" i="20"/>
  <c r="H38" i="20"/>
  <c r="G38" i="20"/>
  <c r="F38" i="20"/>
  <c r="E38" i="20"/>
  <c r="H37" i="20"/>
  <c r="G37" i="20"/>
  <c r="F37" i="20"/>
  <c r="E37" i="20"/>
  <c r="H36" i="20"/>
  <c r="G36" i="20"/>
  <c r="F36" i="20"/>
  <c r="E36" i="20"/>
  <c r="H35" i="20"/>
  <c r="G35" i="20"/>
  <c r="F35" i="20"/>
  <c r="E35" i="20"/>
  <c r="H34" i="20"/>
  <c r="G34" i="20"/>
  <c r="F34" i="20"/>
  <c r="E34" i="20"/>
  <c r="H33" i="20"/>
  <c r="G33" i="20"/>
  <c r="F33" i="20"/>
  <c r="E33" i="20"/>
  <c r="H32" i="20"/>
  <c r="G32" i="20"/>
  <c r="F32" i="20"/>
  <c r="E32" i="20"/>
  <c r="H31" i="20"/>
  <c r="G31" i="20"/>
  <c r="F31" i="20"/>
  <c r="E31" i="20"/>
  <c r="H30" i="20"/>
  <c r="G30" i="20"/>
  <c r="F30" i="20"/>
  <c r="E30" i="20"/>
  <c r="H29" i="20"/>
  <c r="G29" i="20"/>
  <c r="F29" i="20"/>
  <c r="E29" i="20"/>
  <c r="H28" i="20"/>
  <c r="G28" i="20"/>
  <c r="F28" i="20"/>
  <c r="E28" i="20"/>
  <c r="H27" i="20"/>
  <c r="G27" i="20"/>
  <c r="F27" i="20"/>
  <c r="E27" i="20"/>
  <c r="H26" i="20"/>
  <c r="G26" i="20"/>
  <c r="F26" i="20"/>
  <c r="E26" i="20"/>
  <c r="H25" i="20"/>
  <c r="G25" i="20"/>
  <c r="F25" i="20"/>
  <c r="E25" i="20"/>
  <c r="H24" i="20"/>
  <c r="G24" i="20"/>
  <c r="F24" i="20"/>
  <c r="E24" i="20"/>
  <c r="H23" i="20"/>
  <c r="G23" i="20"/>
  <c r="F23" i="20"/>
  <c r="E23" i="20"/>
  <c r="H22" i="20"/>
  <c r="G22" i="20"/>
  <c r="F22" i="20"/>
  <c r="E22" i="20"/>
  <c r="H21" i="20"/>
  <c r="G21" i="20"/>
  <c r="F21" i="20"/>
  <c r="E21" i="20"/>
  <c r="H20" i="20"/>
  <c r="G20" i="20"/>
  <c r="F20" i="20"/>
  <c r="E20" i="20"/>
  <c r="H19" i="20"/>
  <c r="G19" i="20"/>
  <c r="F19" i="20"/>
  <c r="E19" i="20"/>
  <c r="H18" i="20"/>
  <c r="G18" i="20"/>
  <c r="F18" i="20"/>
  <c r="E18" i="20"/>
  <c r="H17" i="20"/>
  <c r="G17" i="20"/>
  <c r="F17" i="20"/>
  <c r="E17" i="20"/>
  <c r="H16" i="20"/>
  <c r="G16" i="20"/>
  <c r="F16" i="20"/>
  <c r="E16" i="20"/>
  <c r="H15" i="20"/>
  <c r="G15" i="20"/>
  <c r="F15" i="20"/>
  <c r="E15" i="20"/>
  <c r="H14" i="20"/>
  <c r="G14" i="20"/>
  <c r="F14" i="20"/>
  <c r="E14" i="20"/>
  <c r="H13" i="20"/>
  <c r="G13" i="20"/>
  <c r="F13" i="20"/>
  <c r="E13" i="20"/>
  <c r="H12" i="20"/>
  <c r="G12" i="20"/>
  <c r="F12" i="20"/>
  <c r="E12" i="20"/>
  <c r="H11" i="20"/>
  <c r="G11" i="20"/>
  <c r="F11" i="20"/>
  <c r="E11" i="20"/>
  <c r="H10" i="20"/>
  <c r="G10" i="20"/>
  <c r="F10" i="20"/>
  <c r="E10" i="20"/>
  <c r="H9" i="20"/>
  <c r="G9" i="20"/>
  <c r="F9" i="20"/>
  <c r="E9" i="20"/>
  <c r="H8" i="20"/>
  <c r="G8" i="20"/>
  <c r="F8" i="20"/>
  <c r="E8" i="20"/>
  <c r="H7" i="20"/>
  <c r="G7" i="20"/>
  <c r="F7" i="20"/>
  <c r="E7" i="20"/>
  <c r="H6" i="20"/>
  <c r="G6" i="20"/>
  <c r="F6" i="20"/>
  <c r="E6" i="20"/>
  <c r="H5" i="20"/>
  <c r="G5" i="20"/>
  <c r="F5" i="20"/>
  <c r="E5" i="20"/>
  <c r="P56" i="14"/>
  <c r="O56" i="14"/>
  <c r="N56" i="14"/>
  <c r="M56" i="14"/>
  <c r="M56" i="13"/>
  <c r="M56" i="52"/>
  <c r="L56" i="14"/>
  <c r="L56" i="13"/>
  <c r="L56" i="52"/>
  <c r="K56" i="14"/>
  <c r="J56" i="14"/>
  <c r="J56" i="13"/>
  <c r="J56" i="52"/>
  <c r="J32" i="95"/>
  <c r="I56" i="14"/>
  <c r="H56" i="14"/>
  <c r="G56" i="14"/>
  <c r="F56" i="14"/>
  <c r="E56" i="14"/>
  <c r="E56" i="13"/>
  <c r="E56" i="52"/>
  <c r="E46" i="14"/>
  <c r="E46" i="13"/>
  <c r="E46" i="52"/>
  <c r="I27" i="111"/>
  <c r="D56" i="14"/>
  <c r="D56" i="13"/>
  <c r="D56" i="52"/>
  <c r="C56" i="14"/>
  <c r="B56" i="14"/>
  <c r="P55" i="14"/>
  <c r="O55" i="14"/>
  <c r="N55" i="14"/>
  <c r="M55" i="14"/>
  <c r="L55" i="14"/>
  <c r="L55" i="13"/>
  <c r="L55" i="52"/>
  <c r="L232" i="52"/>
  <c r="K55" i="14"/>
  <c r="K55" i="13"/>
  <c r="K55" i="52"/>
  <c r="K232" i="52"/>
  <c r="J55" i="14"/>
  <c r="I55" i="14"/>
  <c r="H55" i="14"/>
  <c r="G55" i="14"/>
  <c r="F55" i="14"/>
  <c r="E55" i="14"/>
  <c r="D55" i="14"/>
  <c r="C55" i="14"/>
  <c r="C55" i="13"/>
  <c r="C55" i="52"/>
  <c r="B55" i="14"/>
  <c r="P54" i="14"/>
  <c r="P54" i="13"/>
  <c r="P54" i="52"/>
  <c r="P231" i="52"/>
  <c r="O54" i="14"/>
  <c r="N54" i="14"/>
  <c r="M54" i="14"/>
  <c r="L54" i="14"/>
  <c r="K54" i="14"/>
  <c r="J54" i="14"/>
  <c r="J54" i="13"/>
  <c r="J54" i="52"/>
  <c r="J231" i="52"/>
  <c r="I54" i="14"/>
  <c r="H54" i="14"/>
  <c r="G54" i="14"/>
  <c r="F54" i="14"/>
  <c r="E54" i="14"/>
  <c r="D54" i="14"/>
  <c r="C54" i="14"/>
  <c r="C54" i="13"/>
  <c r="C54" i="52"/>
  <c r="B54" i="14"/>
  <c r="B54" i="13"/>
  <c r="B54" i="52"/>
  <c r="B231" i="52"/>
  <c r="P53" i="14"/>
  <c r="O53" i="14"/>
  <c r="N53" i="14"/>
  <c r="M53" i="14"/>
  <c r="L53" i="14"/>
  <c r="K53" i="14"/>
  <c r="J53" i="14"/>
  <c r="I53" i="14"/>
  <c r="H53" i="14"/>
  <c r="G53" i="14"/>
  <c r="G53" i="13"/>
  <c r="G53" i="52"/>
  <c r="F53" i="14"/>
  <c r="E53" i="14"/>
  <c r="D53" i="14"/>
  <c r="C53" i="14"/>
  <c r="B53" i="14"/>
  <c r="P52" i="14"/>
  <c r="P52" i="13"/>
  <c r="P52" i="52"/>
  <c r="P229" i="52"/>
  <c r="O52" i="14"/>
  <c r="N52" i="14"/>
  <c r="M52" i="14"/>
  <c r="L52" i="14"/>
  <c r="K52" i="14"/>
  <c r="J52" i="14"/>
  <c r="I52" i="14"/>
  <c r="I52" i="13"/>
  <c r="I52" i="52"/>
  <c r="I229" i="52"/>
  <c r="H52" i="14"/>
  <c r="H52" i="13"/>
  <c r="H52" i="52"/>
  <c r="G52" i="14"/>
  <c r="F52" i="14"/>
  <c r="E52" i="14"/>
  <c r="D52" i="14"/>
  <c r="C52" i="14"/>
  <c r="B52" i="14"/>
  <c r="P51" i="14"/>
  <c r="O51" i="14"/>
  <c r="N51" i="14"/>
  <c r="M51" i="14"/>
  <c r="M51" i="13"/>
  <c r="M51" i="52"/>
  <c r="M228" i="52"/>
  <c r="L51" i="14"/>
  <c r="K51" i="14"/>
  <c r="J51" i="14"/>
  <c r="I51" i="14"/>
  <c r="H51" i="14"/>
  <c r="G51" i="14"/>
  <c r="F51" i="14"/>
  <c r="E51" i="14"/>
  <c r="E51" i="13"/>
  <c r="E51" i="52"/>
  <c r="D51" i="14"/>
  <c r="C51" i="14"/>
  <c r="B51" i="14"/>
  <c r="P50" i="14"/>
  <c r="O50" i="14"/>
  <c r="O50" i="13"/>
  <c r="O50" i="52"/>
  <c r="O227" i="52"/>
  <c r="N50" i="14"/>
  <c r="N50" i="13"/>
  <c r="N50" i="52"/>
  <c r="N227" i="52"/>
  <c r="M50" i="14"/>
  <c r="L50" i="14"/>
  <c r="L50" i="13"/>
  <c r="L50" i="52"/>
  <c r="L227" i="52"/>
  <c r="K50" i="14"/>
  <c r="J50" i="14"/>
  <c r="I50" i="14"/>
  <c r="H50" i="14"/>
  <c r="G50" i="14"/>
  <c r="F50" i="14"/>
  <c r="E50" i="14"/>
  <c r="D50" i="14"/>
  <c r="D50" i="13"/>
  <c r="D50" i="52"/>
  <c r="C50" i="14"/>
  <c r="B50" i="14"/>
  <c r="P49" i="14"/>
  <c r="O49" i="14"/>
  <c r="N49" i="14"/>
  <c r="M49" i="14"/>
  <c r="L49" i="14"/>
  <c r="K49" i="14"/>
  <c r="K49" i="13"/>
  <c r="K49" i="52"/>
  <c r="K226" i="52"/>
  <c r="J49" i="14"/>
  <c r="I49" i="14"/>
  <c r="H49" i="14"/>
  <c r="G49" i="14"/>
  <c r="F49" i="14"/>
  <c r="F49" i="13"/>
  <c r="F49" i="52"/>
  <c r="E49" i="14"/>
  <c r="E49" i="13"/>
  <c r="E49" i="52"/>
  <c r="D49" i="14"/>
  <c r="C49" i="14"/>
  <c r="B49" i="14"/>
  <c r="P48" i="14"/>
  <c r="O48" i="14"/>
  <c r="N48" i="14"/>
  <c r="M48" i="14"/>
  <c r="L48" i="14"/>
  <c r="L48" i="13"/>
  <c r="L48" i="52"/>
  <c r="L225" i="52"/>
  <c r="K48" i="14"/>
  <c r="J48" i="14"/>
  <c r="J48" i="13"/>
  <c r="J48" i="52"/>
  <c r="J225" i="52"/>
  <c r="I48" i="14"/>
  <c r="H48" i="14"/>
  <c r="G48" i="14"/>
  <c r="F48" i="14"/>
  <c r="E48" i="14"/>
  <c r="E48" i="13"/>
  <c r="E48" i="52"/>
  <c r="D48" i="14"/>
  <c r="D48" i="13"/>
  <c r="D48" i="52"/>
  <c r="C48" i="14"/>
  <c r="B48" i="14"/>
  <c r="B48" i="13"/>
  <c r="B48" i="52"/>
  <c r="B225" i="52"/>
  <c r="P47" i="14"/>
  <c r="O47" i="14"/>
  <c r="N47" i="14"/>
  <c r="M47" i="14"/>
  <c r="L47" i="14"/>
  <c r="K47" i="14"/>
  <c r="K47" i="13"/>
  <c r="K47" i="52"/>
  <c r="K224" i="52"/>
  <c r="J47" i="14"/>
  <c r="I47" i="14"/>
  <c r="H47" i="14"/>
  <c r="G47" i="14"/>
  <c r="F47" i="14"/>
  <c r="E47" i="14"/>
  <c r="D47" i="14"/>
  <c r="D47" i="13"/>
  <c r="D47" i="52"/>
  <c r="D224" i="52"/>
  <c r="C47" i="14"/>
  <c r="C47" i="13"/>
  <c r="C47" i="52"/>
  <c r="B47" i="14"/>
  <c r="P46" i="14"/>
  <c r="P46" i="13"/>
  <c r="P46" i="52"/>
  <c r="P223" i="52"/>
  <c r="O46" i="14"/>
  <c r="N46" i="14"/>
  <c r="M46" i="14"/>
  <c r="L46" i="14"/>
  <c r="K46" i="14"/>
  <c r="K46" i="13"/>
  <c r="K46" i="52"/>
  <c r="K223" i="52"/>
  <c r="J46" i="14"/>
  <c r="J46" i="13"/>
  <c r="J46" i="52"/>
  <c r="J223" i="52"/>
  <c r="I46" i="14"/>
  <c r="H46" i="14"/>
  <c r="G46" i="14"/>
  <c r="F46" i="14"/>
  <c r="D46" i="14"/>
  <c r="C46" i="14"/>
  <c r="B46" i="14"/>
  <c r="P45" i="14"/>
  <c r="O45" i="14"/>
  <c r="O45" i="13"/>
  <c r="O45" i="52"/>
  <c r="O222" i="52"/>
  <c r="N45" i="14"/>
  <c r="N45" i="13"/>
  <c r="N45" i="52"/>
  <c r="N222" i="52"/>
  <c r="M45" i="14"/>
  <c r="L45" i="14"/>
  <c r="K45" i="14"/>
  <c r="J45" i="14"/>
  <c r="J45" i="13"/>
  <c r="J45" i="52"/>
  <c r="J222" i="52"/>
  <c r="I45" i="14"/>
  <c r="I45" i="13"/>
  <c r="I45" i="52"/>
  <c r="I222" i="52"/>
  <c r="H45" i="14"/>
  <c r="G45" i="14"/>
  <c r="G45" i="13"/>
  <c r="G45" i="52"/>
  <c r="F45" i="14"/>
  <c r="E45" i="14"/>
  <c r="D45" i="14"/>
  <c r="C45" i="14"/>
  <c r="B45" i="14"/>
  <c r="P44" i="14"/>
  <c r="O44" i="14"/>
  <c r="N44" i="14"/>
  <c r="M44" i="14"/>
  <c r="L44" i="14"/>
  <c r="K44" i="14"/>
  <c r="J44" i="14"/>
  <c r="I44" i="14"/>
  <c r="I44" i="13"/>
  <c r="I44" i="52"/>
  <c r="I221" i="52"/>
  <c r="H44" i="14"/>
  <c r="H44" i="13"/>
  <c r="H44" i="52"/>
  <c r="G44" i="14"/>
  <c r="F44" i="14"/>
  <c r="E44" i="14"/>
  <c r="E44" i="13"/>
  <c r="E44" i="52"/>
  <c r="D44" i="14"/>
  <c r="C44" i="14"/>
  <c r="B44" i="14"/>
  <c r="P43" i="14"/>
  <c r="P43" i="13"/>
  <c r="P43" i="52"/>
  <c r="P220" i="52"/>
  <c r="O43" i="14"/>
  <c r="O43" i="13"/>
  <c r="O43" i="52"/>
  <c r="O220" i="52"/>
  <c r="N43" i="14"/>
  <c r="M43" i="14"/>
  <c r="L43" i="14"/>
  <c r="K43" i="14"/>
  <c r="J43" i="14"/>
  <c r="I43" i="14"/>
  <c r="H43" i="14"/>
  <c r="G43" i="14"/>
  <c r="G43" i="13"/>
  <c r="G43" i="52"/>
  <c r="F43" i="14"/>
  <c r="E43" i="14"/>
  <c r="E43" i="13"/>
  <c r="E43" i="52"/>
  <c r="D43" i="14"/>
  <c r="C43" i="14"/>
  <c r="B43" i="14"/>
  <c r="P42" i="14"/>
  <c r="O42" i="14"/>
  <c r="O42" i="13"/>
  <c r="O42" i="52"/>
  <c r="O219" i="52"/>
  <c r="N42" i="14"/>
  <c r="N42" i="13"/>
  <c r="N42" i="52"/>
  <c r="N219" i="52"/>
  <c r="M42" i="14"/>
  <c r="L42" i="14"/>
  <c r="L42" i="13"/>
  <c r="L42" i="52"/>
  <c r="L219" i="52"/>
  <c r="K42" i="14"/>
  <c r="J42" i="14"/>
  <c r="I42" i="14"/>
  <c r="H42" i="14"/>
  <c r="G42" i="14"/>
  <c r="F42" i="14"/>
  <c r="E42" i="14"/>
  <c r="D42" i="14"/>
  <c r="C42" i="14"/>
  <c r="B42" i="14"/>
  <c r="P41" i="14"/>
  <c r="O41" i="14"/>
  <c r="N41" i="14"/>
  <c r="N41" i="13"/>
  <c r="N41" i="52"/>
  <c r="N218" i="52"/>
  <c r="M41" i="14"/>
  <c r="M41" i="13"/>
  <c r="M41" i="52"/>
  <c r="M218" i="52"/>
  <c r="L41" i="14"/>
  <c r="K41" i="14"/>
  <c r="J41" i="14"/>
  <c r="J41" i="13"/>
  <c r="J41" i="52"/>
  <c r="J218" i="52"/>
  <c r="I41" i="14"/>
  <c r="H41" i="14"/>
  <c r="G41" i="14"/>
  <c r="F41" i="14"/>
  <c r="F41" i="13"/>
  <c r="F41" i="52"/>
  <c r="E41" i="14"/>
  <c r="E41" i="13"/>
  <c r="E41" i="52"/>
  <c r="D41" i="14"/>
  <c r="C41" i="14"/>
  <c r="B41" i="14"/>
  <c r="P40" i="14"/>
  <c r="O40" i="14"/>
  <c r="N40" i="14"/>
  <c r="M40" i="14"/>
  <c r="L40" i="14"/>
  <c r="K40" i="14"/>
  <c r="J40" i="14"/>
  <c r="J40" i="13"/>
  <c r="J40" i="52"/>
  <c r="J217" i="52"/>
  <c r="I40" i="14"/>
  <c r="H40" i="14"/>
  <c r="G40" i="14"/>
  <c r="F40" i="14"/>
  <c r="E40" i="14"/>
  <c r="D40" i="14"/>
  <c r="D40" i="13"/>
  <c r="D40" i="52"/>
  <c r="C40" i="14"/>
  <c r="B40" i="14"/>
  <c r="P39" i="14"/>
  <c r="P39" i="13"/>
  <c r="P39" i="52"/>
  <c r="P216" i="52"/>
  <c r="O39" i="14"/>
  <c r="N39" i="14"/>
  <c r="M39" i="14"/>
  <c r="L39" i="14"/>
  <c r="K39" i="14"/>
  <c r="J39" i="14"/>
  <c r="I39" i="14"/>
  <c r="H39" i="14"/>
  <c r="H39" i="13"/>
  <c r="H39" i="52"/>
  <c r="G39" i="14"/>
  <c r="F39" i="14"/>
  <c r="E39" i="14"/>
  <c r="D39" i="14"/>
  <c r="D39" i="13"/>
  <c r="D39" i="52"/>
  <c r="C39" i="14"/>
  <c r="C39" i="13"/>
  <c r="C39" i="52"/>
  <c r="B39" i="14"/>
  <c r="P38" i="14"/>
  <c r="P38" i="13"/>
  <c r="P38" i="52"/>
  <c r="P215" i="52"/>
  <c r="O38" i="14"/>
  <c r="N38" i="14"/>
  <c r="M38" i="14"/>
  <c r="L38" i="14"/>
  <c r="K38" i="14"/>
  <c r="K38" i="13"/>
  <c r="K38" i="52"/>
  <c r="K215" i="52"/>
  <c r="J38" i="14"/>
  <c r="J38" i="13"/>
  <c r="J38" i="52"/>
  <c r="J215" i="52"/>
  <c r="I38" i="14"/>
  <c r="H38" i="14"/>
  <c r="G38" i="14"/>
  <c r="F38" i="14"/>
  <c r="E38" i="14"/>
  <c r="D38" i="14"/>
  <c r="C38" i="14"/>
  <c r="B38" i="14"/>
  <c r="P37" i="14"/>
  <c r="O37" i="14"/>
  <c r="O37" i="13"/>
  <c r="O37" i="52"/>
  <c r="O214" i="52"/>
  <c r="N37" i="14"/>
  <c r="M37" i="14"/>
  <c r="L37" i="14"/>
  <c r="K37" i="14"/>
  <c r="J37" i="14"/>
  <c r="I37" i="14"/>
  <c r="I37" i="13"/>
  <c r="I37" i="52"/>
  <c r="I214" i="52"/>
  <c r="H37" i="14"/>
  <c r="G37" i="14"/>
  <c r="F37" i="14"/>
  <c r="F37" i="13"/>
  <c r="F37" i="52"/>
  <c r="E37" i="14"/>
  <c r="D37" i="14"/>
  <c r="C37" i="14"/>
  <c r="B37" i="14"/>
  <c r="P36" i="14"/>
  <c r="O36" i="14"/>
  <c r="N36" i="14"/>
  <c r="M36" i="14"/>
  <c r="L36" i="14"/>
  <c r="K36" i="14"/>
  <c r="J36" i="14"/>
  <c r="I36" i="14"/>
  <c r="I36" i="13"/>
  <c r="I36" i="52"/>
  <c r="I213" i="52"/>
  <c r="H36" i="14"/>
  <c r="H36" i="13"/>
  <c r="H36" i="52"/>
  <c r="G36" i="14"/>
  <c r="F36" i="14"/>
  <c r="E36" i="14"/>
  <c r="D36" i="14"/>
  <c r="C36" i="14"/>
  <c r="B36" i="14"/>
  <c r="P35" i="14"/>
  <c r="O35" i="14"/>
  <c r="O35" i="13"/>
  <c r="O35" i="52"/>
  <c r="O212" i="52"/>
  <c r="N35" i="14"/>
  <c r="M35" i="14"/>
  <c r="M35" i="13"/>
  <c r="M35" i="52"/>
  <c r="M212" i="52"/>
  <c r="L35" i="14"/>
  <c r="L35" i="13"/>
  <c r="L35" i="52"/>
  <c r="L212" i="52"/>
  <c r="K35" i="14"/>
  <c r="J35" i="14"/>
  <c r="I35" i="14"/>
  <c r="H35" i="14"/>
  <c r="G35" i="14"/>
  <c r="F35" i="14"/>
  <c r="E35" i="14"/>
  <c r="E35" i="13"/>
  <c r="E35" i="52"/>
  <c r="D35" i="14"/>
  <c r="D35" i="13"/>
  <c r="D35" i="52"/>
  <c r="C35" i="14"/>
  <c r="B35" i="14"/>
  <c r="P34" i="14"/>
  <c r="O34" i="14"/>
  <c r="O34" i="13"/>
  <c r="O34" i="52"/>
  <c r="O211" i="52"/>
  <c r="N34" i="14"/>
  <c r="N34" i="13"/>
  <c r="N34" i="52"/>
  <c r="N211" i="52"/>
  <c r="M34" i="14"/>
  <c r="L34" i="14"/>
  <c r="L34" i="13"/>
  <c r="L34" i="52"/>
  <c r="L211" i="52"/>
  <c r="K34" i="14"/>
  <c r="J34" i="14"/>
  <c r="I34" i="14"/>
  <c r="H34" i="14"/>
  <c r="G34" i="14"/>
  <c r="F34" i="14"/>
  <c r="E34" i="14"/>
  <c r="D34" i="14"/>
  <c r="C34" i="14"/>
  <c r="B34" i="14"/>
  <c r="P33" i="14"/>
  <c r="O33" i="14"/>
  <c r="N33" i="14"/>
  <c r="N33" i="13"/>
  <c r="N33" i="52"/>
  <c r="N210" i="52"/>
  <c r="M33" i="14"/>
  <c r="M33" i="13"/>
  <c r="M33" i="52"/>
  <c r="M210" i="52"/>
  <c r="L33" i="14"/>
  <c r="K33" i="14"/>
  <c r="J33" i="14"/>
  <c r="I33" i="14"/>
  <c r="H33" i="14"/>
  <c r="G33" i="14"/>
  <c r="F33" i="14"/>
  <c r="E33" i="14"/>
  <c r="E33" i="13"/>
  <c r="E33" i="52"/>
  <c r="D33" i="14"/>
  <c r="C33" i="14"/>
  <c r="C33" i="13"/>
  <c r="C33" i="52"/>
  <c r="B33" i="14"/>
  <c r="B33" i="13"/>
  <c r="B33" i="52"/>
  <c r="B210" i="52"/>
  <c r="P32" i="14"/>
  <c r="O32" i="14"/>
  <c r="N32" i="14"/>
  <c r="M32" i="14"/>
  <c r="L32" i="14"/>
  <c r="K32" i="14"/>
  <c r="J32" i="14"/>
  <c r="J32" i="13"/>
  <c r="J32" i="52"/>
  <c r="J209" i="52"/>
  <c r="I32" i="14"/>
  <c r="H32" i="14"/>
  <c r="G32" i="14"/>
  <c r="F32" i="14"/>
  <c r="E32" i="14"/>
  <c r="D32" i="14"/>
  <c r="D32" i="13"/>
  <c r="D32" i="52"/>
  <c r="C32" i="14"/>
  <c r="B32" i="14"/>
  <c r="P31" i="14"/>
  <c r="O31" i="14"/>
  <c r="N31" i="14"/>
  <c r="M31" i="14"/>
  <c r="L31" i="14"/>
  <c r="L31" i="13"/>
  <c r="L31" i="52"/>
  <c r="L208" i="52"/>
  <c r="K31" i="14"/>
  <c r="K31" i="13"/>
  <c r="K31" i="52"/>
  <c r="K208" i="52"/>
  <c r="J31" i="14"/>
  <c r="I31" i="14"/>
  <c r="I31" i="13"/>
  <c r="I31" i="52"/>
  <c r="I208" i="52"/>
  <c r="H31" i="14"/>
  <c r="H31" i="13"/>
  <c r="H31" i="52"/>
  <c r="G31" i="14"/>
  <c r="F31" i="14"/>
  <c r="E31" i="14"/>
  <c r="D31" i="14"/>
  <c r="D31" i="13"/>
  <c r="D31" i="52"/>
  <c r="C31" i="14"/>
  <c r="C31" i="13"/>
  <c r="C31" i="52"/>
  <c r="B31" i="14"/>
  <c r="P30" i="14"/>
  <c r="O30" i="14"/>
  <c r="O30" i="13"/>
  <c r="O30" i="52"/>
  <c r="O207" i="52"/>
  <c r="N30" i="14"/>
  <c r="M30" i="14"/>
  <c r="L30" i="14"/>
  <c r="K30" i="14"/>
  <c r="K30" i="13"/>
  <c r="K30" i="52"/>
  <c r="K207" i="52"/>
  <c r="J30" i="14"/>
  <c r="J30" i="13"/>
  <c r="J30" i="52"/>
  <c r="J207" i="52"/>
  <c r="I30" i="14"/>
  <c r="H30" i="14"/>
  <c r="G30" i="14"/>
  <c r="F30" i="14"/>
  <c r="E30" i="14"/>
  <c r="D30" i="14"/>
  <c r="C30" i="14"/>
  <c r="B30" i="14"/>
  <c r="P29" i="14"/>
  <c r="O29" i="14"/>
  <c r="O29" i="13"/>
  <c r="O29" i="52"/>
  <c r="O206" i="52"/>
  <c r="N29" i="14"/>
  <c r="M29" i="14"/>
  <c r="L29" i="14"/>
  <c r="K29" i="14"/>
  <c r="J29" i="14"/>
  <c r="I29" i="14"/>
  <c r="I29" i="13"/>
  <c r="I29" i="52"/>
  <c r="I206" i="52"/>
  <c r="H29" i="14"/>
  <c r="G29" i="14"/>
  <c r="F29" i="14"/>
  <c r="E29" i="14"/>
  <c r="D29" i="14"/>
  <c r="C29" i="14"/>
  <c r="B29" i="14"/>
  <c r="B29" i="13"/>
  <c r="B29" i="52"/>
  <c r="B206" i="52"/>
  <c r="P28" i="14"/>
  <c r="P28" i="13"/>
  <c r="P28" i="52"/>
  <c r="P205" i="52"/>
  <c r="O28" i="14"/>
  <c r="N28" i="14"/>
  <c r="N28" i="13"/>
  <c r="N28" i="52"/>
  <c r="N205" i="52"/>
  <c r="M28" i="14"/>
  <c r="M28" i="13"/>
  <c r="M28" i="52"/>
  <c r="M205" i="52"/>
  <c r="L28" i="14"/>
  <c r="K28" i="14"/>
  <c r="J28" i="14"/>
  <c r="I28" i="14"/>
  <c r="I28" i="13"/>
  <c r="I28" i="52"/>
  <c r="I205" i="52"/>
  <c r="H28" i="14"/>
  <c r="H28" i="13"/>
  <c r="H28" i="52"/>
  <c r="G28" i="14"/>
  <c r="F28" i="14"/>
  <c r="E28" i="14"/>
  <c r="D28" i="14"/>
  <c r="C28" i="14"/>
  <c r="B28" i="14"/>
  <c r="P27" i="14"/>
  <c r="O27" i="14"/>
  <c r="O27" i="13"/>
  <c r="O27" i="52"/>
  <c r="O204" i="52"/>
  <c r="N27" i="14"/>
  <c r="M27" i="14"/>
  <c r="M27" i="13"/>
  <c r="M27" i="52"/>
  <c r="M204" i="52"/>
  <c r="L27" i="14"/>
  <c r="K27" i="14"/>
  <c r="J27" i="14"/>
  <c r="I27" i="14"/>
  <c r="H27" i="14"/>
  <c r="H27" i="13"/>
  <c r="H27" i="52"/>
  <c r="G27" i="14"/>
  <c r="G27" i="13"/>
  <c r="G27" i="52"/>
  <c r="F27" i="14"/>
  <c r="E27" i="14"/>
  <c r="E27" i="13"/>
  <c r="E27" i="52"/>
  <c r="D27" i="14"/>
  <c r="D27" i="13"/>
  <c r="D27" i="52"/>
  <c r="C27" i="14"/>
  <c r="B27" i="14"/>
  <c r="P26" i="14"/>
  <c r="O26" i="14"/>
  <c r="N26" i="14"/>
  <c r="N26" i="13"/>
  <c r="N26" i="52"/>
  <c r="N203" i="52"/>
  <c r="M26" i="14"/>
  <c r="L26" i="14"/>
  <c r="K26" i="14"/>
  <c r="K26" i="13"/>
  <c r="K26" i="52"/>
  <c r="K203" i="52"/>
  <c r="J26" i="14"/>
  <c r="I26" i="14"/>
  <c r="H26" i="14"/>
  <c r="G26" i="14"/>
  <c r="F26" i="14"/>
  <c r="E26" i="14"/>
  <c r="D26" i="14"/>
  <c r="C26" i="14"/>
  <c r="B26" i="14"/>
  <c r="P25" i="14"/>
  <c r="O25" i="14"/>
  <c r="N25" i="14"/>
  <c r="N25" i="13"/>
  <c r="N25" i="52"/>
  <c r="N202" i="52"/>
  <c r="M25" i="14"/>
  <c r="M25" i="13"/>
  <c r="M25" i="52"/>
  <c r="M202" i="52"/>
  <c r="L25" i="14"/>
  <c r="K25" i="14"/>
  <c r="J25" i="14"/>
  <c r="I25" i="14"/>
  <c r="H25" i="14"/>
  <c r="G25" i="14"/>
  <c r="F25" i="14"/>
  <c r="E25" i="14"/>
  <c r="E25" i="13"/>
  <c r="E25" i="52"/>
  <c r="D25" i="14"/>
  <c r="C25" i="14"/>
  <c r="C25" i="13"/>
  <c r="C25" i="52"/>
  <c r="B25" i="14"/>
  <c r="P24" i="14"/>
  <c r="O24" i="14"/>
  <c r="N24" i="14"/>
  <c r="M24" i="14"/>
  <c r="M24" i="13"/>
  <c r="M24" i="52"/>
  <c r="M201" i="52"/>
  <c r="L24" i="14"/>
  <c r="L24" i="13"/>
  <c r="L24" i="52"/>
  <c r="L201" i="52"/>
  <c r="K24" i="14"/>
  <c r="J24" i="14"/>
  <c r="J24" i="13"/>
  <c r="J24" i="52"/>
  <c r="J201" i="52"/>
  <c r="I24" i="14"/>
  <c r="I24" i="13"/>
  <c r="I24" i="52"/>
  <c r="I201" i="52"/>
  <c r="H24" i="14"/>
  <c r="G24" i="14"/>
  <c r="F24" i="14"/>
  <c r="E24" i="14"/>
  <c r="D24" i="14"/>
  <c r="D24" i="13"/>
  <c r="D24" i="52"/>
  <c r="C24" i="14"/>
  <c r="B24" i="14"/>
  <c r="P23" i="14"/>
  <c r="O23" i="14"/>
  <c r="N23" i="14"/>
  <c r="M23" i="14"/>
  <c r="L23" i="14"/>
  <c r="L23" i="13"/>
  <c r="L23" i="52"/>
  <c r="L200" i="52"/>
  <c r="K23" i="14"/>
  <c r="K23" i="13"/>
  <c r="K23" i="52"/>
  <c r="K200" i="52"/>
  <c r="J23" i="14"/>
  <c r="I23" i="14"/>
  <c r="I23" i="13"/>
  <c r="I23" i="52"/>
  <c r="I200" i="52"/>
  <c r="H23" i="14"/>
  <c r="G23" i="14"/>
  <c r="F23" i="14"/>
  <c r="E23" i="14"/>
  <c r="D23" i="14"/>
  <c r="D23" i="13"/>
  <c r="D23" i="52"/>
  <c r="C23" i="14"/>
  <c r="C23" i="13"/>
  <c r="C23" i="52"/>
  <c r="B23" i="14"/>
  <c r="P22" i="14"/>
  <c r="O22" i="14"/>
  <c r="N22" i="14"/>
  <c r="M22" i="14"/>
  <c r="L22" i="14"/>
  <c r="K22" i="14"/>
  <c r="J22" i="14"/>
  <c r="J22" i="13"/>
  <c r="J22" i="52"/>
  <c r="J199" i="52"/>
  <c r="I22" i="14"/>
  <c r="H22" i="14"/>
  <c r="H22" i="13"/>
  <c r="H22" i="52"/>
  <c r="G22" i="14"/>
  <c r="G22" i="13"/>
  <c r="G22" i="52"/>
  <c r="F22" i="14"/>
  <c r="E22" i="14"/>
  <c r="D22" i="14"/>
  <c r="C22" i="14"/>
  <c r="B22" i="14"/>
  <c r="P21" i="14"/>
  <c r="O21" i="14"/>
  <c r="O21" i="13"/>
  <c r="O21" i="52"/>
  <c r="O198" i="52"/>
  <c r="N21" i="14"/>
  <c r="M21" i="14"/>
  <c r="L21" i="14"/>
  <c r="K21" i="14"/>
  <c r="J21" i="14"/>
  <c r="I21" i="14"/>
  <c r="I21" i="13"/>
  <c r="I21" i="52"/>
  <c r="I198" i="52"/>
  <c r="H21" i="14"/>
  <c r="G21" i="14"/>
  <c r="F21" i="14"/>
  <c r="E21" i="14"/>
  <c r="D21" i="14"/>
  <c r="C21" i="14"/>
  <c r="B21" i="14"/>
  <c r="B21" i="13"/>
  <c r="B21" i="52"/>
  <c r="B198" i="52"/>
  <c r="P20" i="14"/>
  <c r="P20" i="13"/>
  <c r="P20" i="52"/>
  <c r="P197" i="52"/>
  <c r="O20" i="14"/>
  <c r="N20" i="14"/>
  <c r="N20" i="13"/>
  <c r="N20" i="52"/>
  <c r="N197" i="52"/>
  <c r="M20" i="14"/>
  <c r="L20" i="14"/>
  <c r="K20" i="14"/>
  <c r="J20" i="14"/>
  <c r="I20" i="14"/>
  <c r="I20" i="13"/>
  <c r="I20" i="52"/>
  <c r="I197" i="52"/>
  <c r="H20" i="14"/>
  <c r="H20" i="13"/>
  <c r="H20" i="52"/>
  <c r="G20" i="14"/>
  <c r="F20" i="14"/>
  <c r="E20" i="14"/>
  <c r="E20" i="13"/>
  <c r="E20" i="52"/>
  <c r="D20" i="14"/>
  <c r="C20" i="14"/>
  <c r="B20" i="14"/>
  <c r="P19" i="14"/>
  <c r="O19" i="14"/>
  <c r="O19" i="13"/>
  <c r="O19" i="52"/>
  <c r="O196" i="52"/>
  <c r="N19" i="14"/>
  <c r="M19" i="14"/>
  <c r="M19" i="13"/>
  <c r="M19" i="52"/>
  <c r="M196" i="52"/>
  <c r="L19" i="14"/>
  <c r="K19" i="14"/>
  <c r="J19" i="14"/>
  <c r="I19" i="14"/>
  <c r="H19" i="14"/>
  <c r="H19" i="13"/>
  <c r="H19" i="52"/>
  <c r="G19" i="14"/>
  <c r="G19" i="13"/>
  <c r="G19" i="52"/>
  <c r="F19" i="14"/>
  <c r="E19" i="14"/>
  <c r="E19" i="13"/>
  <c r="E19" i="52"/>
  <c r="D19" i="14"/>
  <c r="C19" i="14"/>
  <c r="B19" i="14"/>
  <c r="P18" i="14"/>
  <c r="O18" i="14"/>
  <c r="N18" i="14"/>
  <c r="M18" i="14"/>
  <c r="L18" i="14"/>
  <c r="K18" i="14"/>
  <c r="K18" i="13"/>
  <c r="K18" i="52"/>
  <c r="K195" i="52"/>
  <c r="J18" i="14"/>
  <c r="I18" i="14"/>
  <c r="H18" i="14"/>
  <c r="G18" i="14"/>
  <c r="G18" i="13"/>
  <c r="G18" i="52"/>
  <c r="F18" i="14"/>
  <c r="F18" i="13"/>
  <c r="F18" i="52"/>
  <c r="E18" i="14"/>
  <c r="D18" i="14"/>
  <c r="D18" i="13"/>
  <c r="D18" i="52"/>
  <c r="C18" i="14"/>
  <c r="C18" i="13"/>
  <c r="C18" i="52"/>
  <c r="B18" i="14"/>
  <c r="P17" i="14"/>
  <c r="O17" i="14"/>
  <c r="N17" i="14"/>
  <c r="N17" i="13"/>
  <c r="N17" i="52"/>
  <c r="N194" i="52"/>
  <c r="M17" i="14"/>
  <c r="M17" i="13"/>
  <c r="M17" i="52"/>
  <c r="M194" i="52"/>
  <c r="L17" i="14"/>
  <c r="K17" i="14"/>
  <c r="K17" i="13"/>
  <c r="K17" i="52"/>
  <c r="K194" i="52"/>
  <c r="J17" i="14"/>
  <c r="J17" i="13"/>
  <c r="J17" i="52"/>
  <c r="J194" i="52"/>
  <c r="I17" i="14"/>
  <c r="H17" i="14"/>
  <c r="G17" i="14"/>
  <c r="F17" i="14"/>
  <c r="F17" i="13"/>
  <c r="F17" i="52"/>
  <c r="E17" i="14"/>
  <c r="E17" i="13"/>
  <c r="E17" i="52"/>
  <c r="D17" i="14"/>
  <c r="C17" i="14"/>
  <c r="C17" i="13"/>
  <c r="C17" i="52"/>
  <c r="B17" i="14"/>
  <c r="P16" i="14"/>
  <c r="O16" i="14"/>
  <c r="N16" i="14"/>
  <c r="M16" i="14"/>
  <c r="M16" i="13"/>
  <c r="M16" i="52"/>
  <c r="M193" i="52"/>
  <c r="L16" i="14"/>
  <c r="L16" i="13"/>
  <c r="L16" i="52"/>
  <c r="L193" i="52"/>
  <c r="K16" i="14"/>
  <c r="J16" i="14"/>
  <c r="J16" i="13"/>
  <c r="J16" i="52"/>
  <c r="J193" i="52"/>
  <c r="I16" i="14"/>
  <c r="H16" i="14"/>
  <c r="G16" i="14"/>
  <c r="F16" i="14"/>
  <c r="E16" i="14"/>
  <c r="E16" i="13"/>
  <c r="E16" i="52"/>
  <c r="D16" i="14"/>
  <c r="D16" i="13"/>
  <c r="D16" i="52"/>
  <c r="C16" i="14"/>
  <c r="B16" i="14"/>
  <c r="B16" i="13"/>
  <c r="B16" i="52"/>
  <c r="B193" i="52"/>
  <c r="P15" i="14"/>
  <c r="P15" i="13"/>
  <c r="P15" i="52"/>
  <c r="P192" i="52"/>
  <c r="O15" i="14"/>
  <c r="N15" i="14"/>
  <c r="M15" i="14"/>
  <c r="L15" i="14"/>
  <c r="L15" i="13"/>
  <c r="L15" i="52"/>
  <c r="L192" i="52"/>
  <c r="K15" i="14"/>
  <c r="K15" i="13"/>
  <c r="K15" i="52"/>
  <c r="K192" i="52"/>
  <c r="J15" i="14"/>
  <c r="I15" i="14"/>
  <c r="I15" i="13"/>
  <c r="I15" i="52"/>
  <c r="I192" i="52"/>
  <c r="H15" i="14"/>
  <c r="H15" i="13"/>
  <c r="H15" i="52"/>
  <c r="G15" i="14"/>
  <c r="F15" i="14"/>
  <c r="E15" i="14"/>
  <c r="D15" i="14"/>
  <c r="D15" i="13"/>
  <c r="D15" i="52"/>
  <c r="C15" i="14"/>
  <c r="C15" i="13"/>
  <c r="C15" i="52"/>
  <c r="B15" i="14"/>
  <c r="P14" i="14"/>
  <c r="P14" i="13"/>
  <c r="P14" i="52"/>
  <c r="P191" i="52"/>
  <c r="O14" i="14"/>
  <c r="O14" i="13"/>
  <c r="O14" i="52"/>
  <c r="O191" i="52"/>
  <c r="N14" i="14"/>
  <c r="M14" i="14"/>
  <c r="L14" i="14"/>
  <c r="K14" i="14"/>
  <c r="K14" i="13"/>
  <c r="K14" i="52"/>
  <c r="K191" i="52"/>
  <c r="J14" i="14"/>
  <c r="J14" i="13"/>
  <c r="J14" i="52"/>
  <c r="J191" i="52"/>
  <c r="I14" i="14"/>
  <c r="H14" i="14"/>
  <c r="H14" i="13"/>
  <c r="H14" i="52"/>
  <c r="G14" i="14"/>
  <c r="G14" i="13"/>
  <c r="G14" i="52"/>
  <c r="F14" i="14"/>
  <c r="E14" i="14"/>
  <c r="D14" i="14"/>
  <c r="C14" i="14"/>
  <c r="C14" i="13"/>
  <c r="C14" i="52"/>
  <c r="B14" i="14"/>
  <c r="B14" i="13"/>
  <c r="B14" i="52"/>
  <c r="B191" i="52"/>
  <c r="P13" i="14"/>
  <c r="O13" i="14"/>
  <c r="O13" i="13"/>
  <c r="O13" i="52"/>
  <c r="O190" i="52"/>
  <c r="N13" i="14"/>
  <c r="N13" i="13"/>
  <c r="N13" i="52"/>
  <c r="N190" i="52"/>
  <c r="M13" i="14"/>
  <c r="L13" i="14"/>
  <c r="K13" i="14"/>
  <c r="J13" i="14"/>
  <c r="J13" i="13"/>
  <c r="J13" i="52"/>
  <c r="J190" i="52"/>
  <c r="I13" i="14"/>
  <c r="I13" i="13"/>
  <c r="I13" i="52"/>
  <c r="I190" i="52"/>
  <c r="H13" i="14"/>
  <c r="G13" i="14"/>
  <c r="G13" i="13"/>
  <c r="G13" i="52"/>
  <c r="F13" i="14"/>
  <c r="F13" i="13"/>
  <c r="F13" i="52"/>
  <c r="E13" i="14"/>
  <c r="D13" i="14"/>
  <c r="C13" i="14"/>
  <c r="B13" i="14"/>
  <c r="B13" i="13"/>
  <c r="B13" i="52"/>
  <c r="B190" i="52"/>
  <c r="P12" i="14"/>
  <c r="P12" i="13"/>
  <c r="P12" i="52"/>
  <c r="P189" i="52"/>
  <c r="O12" i="14"/>
  <c r="N12" i="14"/>
  <c r="N12" i="13"/>
  <c r="N12" i="52"/>
  <c r="N189" i="52"/>
  <c r="M12" i="14"/>
  <c r="L12" i="14"/>
  <c r="K12" i="14"/>
  <c r="J12" i="14"/>
  <c r="I12" i="14"/>
  <c r="I12" i="13"/>
  <c r="I12" i="52"/>
  <c r="I189" i="52"/>
  <c r="H12" i="14"/>
  <c r="H12" i="13"/>
  <c r="H12" i="52"/>
  <c r="G12" i="14"/>
  <c r="F12" i="14"/>
  <c r="F12" i="13"/>
  <c r="F12" i="52"/>
  <c r="E12" i="14"/>
  <c r="D12" i="14"/>
  <c r="C12" i="14"/>
  <c r="B12" i="14"/>
  <c r="P11" i="14"/>
  <c r="P11" i="13"/>
  <c r="P11" i="52"/>
  <c r="P188" i="52"/>
  <c r="O11" i="14"/>
  <c r="O11" i="13"/>
  <c r="O11" i="52"/>
  <c r="O188" i="52"/>
  <c r="N11" i="14"/>
  <c r="M11" i="14"/>
  <c r="M11" i="13"/>
  <c r="M11" i="52"/>
  <c r="M188" i="52"/>
  <c r="L11" i="14"/>
  <c r="L11" i="13"/>
  <c r="L11" i="52"/>
  <c r="L188" i="52"/>
  <c r="K11" i="14"/>
  <c r="J11" i="14"/>
  <c r="I11" i="14"/>
  <c r="H11" i="14"/>
  <c r="H11" i="13"/>
  <c r="H11" i="52"/>
  <c r="G11" i="14"/>
  <c r="G11" i="13"/>
  <c r="G11" i="52"/>
  <c r="F11" i="14"/>
  <c r="E11" i="14"/>
  <c r="E11" i="13"/>
  <c r="E11" i="52"/>
  <c r="D11" i="14"/>
  <c r="D11" i="13"/>
  <c r="D11" i="52"/>
  <c r="C11" i="14"/>
  <c r="B11" i="14"/>
  <c r="P10" i="14"/>
  <c r="O10" i="14"/>
  <c r="O10" i="13"/>
  <c r="O10" i="52"/>
  <c r="O187" i="52"/>
  <c r="N10" i="14"/>
  <c r="N10" i="13"/>
  <c r="N10" i="52"/>
  <c r="N187" i="52"/>
  <c r="M10" i="14"/>
  <c r="L10" i="14"/>
  <c r="L10" i="13"/>
  <c r="L10" i="52"/>
  <c r="L187" i="52"/>
  <c r="K10" i="14"/>
  <c r="K10" i="13"/>
  <c r="K10" i="52"/>
  <c r="K187" i="52"/>
  <c r="J10" i="14"/>
  <c r="I10" i="14"/>
  <c r="H10" i="14"/>
  <c r="G10" i="14"/>
  <c r="G10" i="13"/>
  <c r="G10" i="52"/>
  <c r="F10" i="14"/>
  <c r="F10" i="13"/>
  <c r="F10" i="52"/>
  <c r="E10" i="14"/>
  <c r="D10" i="14"/>
  <c r="D10" i="13"/>
  <c r="D10" i="52"/>
  <c r="C10" i="14"/>
  <c r="C10" i="13"/>
  <c r="C10" i="52"/>
  <c r="B10" i="14"/>
  <c r="P9" i="14"/>
  <c r="O9" i="14"/>
  <c r="N9" i="14"/>
  <c r="N9" i="13"/>
  <c r="N9" i="52"/>
  <c r="N186" i="52"/>
  <c r="M9" i="14"/>
  <c r="M9" i="13"/>
  <c r="M9" i="52"/>
  <c r="M186" i="52"/>
  <c r="L9" i="14"/>
  <c r="K9" i="14"/>
  <c r="K9" i="13"/>
  <c r="K9" i="52"/>
  <c r="K186" i="52"/>
  <c r="J9" i="14"/>
  <c r="J9" i="13"/>
  <c r="J9" i="52"/>
  <c r="J186" i="52"/>
  <c r="I9" i="14"/>
  <c r="H9" i="14"/>
  <c r="G9" i="14"/>
  <c r="F9" i="14"/>
  <c r="F9" i="13"/>
  <c r="F9" i="52"/>
  <c r="E9" i="14"/>
  <c r="E9" i="13"/>
  <c r="E9" i="52"/>
  <c r="D9" i="14"/>
  <c r="C9" i="14"/>
  <c r="C9" i="13"/>
  <c r="C9" i="52"/>
  <c r="B9" i="14"/>
  <c r="B9" i="13"/>
  <c r="B9" i="52"/>
  <c r="B186" i="52"/>
  <c r="P8" i="14"/>
  <c r="O8" i="14"/>
  <c r="N8" i="14"/>
  <c r="M8" i="14"/>
  <c r="M8" i="13"/>
  <c r="M8" i="52"/>
  <c r="M185" i="52"/>
  <c r="L8" i="14"/>
  <c r="L8" i="13"/>
  <c r="L8" i="52"/>
  <c r="L185" i="52"/>
  <c r="K8" i="14"/>
  <c r="J8" i="14"/>
  <c r="J8" i="13"/>
  <c r="J8" i="52"/>
  <c r="J185" i="52"/>
  <c r="I8" i="14"/>
  <c r="H8" i="14"/>
  <c r="G8" i="14"/>
  <c r="F8" i="14"/>
  <c r="E8" i="14"/>
  <c r="E8" i="13"/>
  <c r="E8" i="52"/>
  <c r="D8" i="14"/>
  <c r="D8" i="13"/>
  <c r="D8" i="52"/>
  <c r="C8" i="14"/>
  <c r="B8" i="14"/>
  <c r="B8" i="13"/>
  <c r="B8" i="52"/>
  <c r="B185" i="52"/>
  <c r="P7" i="14"/>
  <c r="O7" i="14"/>
  <c r="N7" i="14"/>
  <c r="M7" i="14"/>
  <c r="L7" i="14"/>
  <c r="L7" i="13"/>
  <c r="L7" i="52"/>
  <c r="L184" i="52"/>
  <c r="K7" i="14"/>
  <c r="K7" i="13"/>
  <c r="K7" i="52"/>
  <c r="K184" i="52"/>
  <c r="J7" i="14"/>
  <c r="I7" i="14"/>
  <c r="I7" i="13"/>
  <c r="I7" i="52"/>
  <c r="I184" i="52"/>
  <c r="H7" i="14"/>
  <c r="H7" i="13"/>
  <c r="H7" i="52"/>
  <c r="G7" i="14"/>
  <c r="F7" i="14"/>
  <c r="E7" i="14"/>
  <c r="D7" i="14"/>
  <c r="D7" i="13"/>
  <c r="D7" i="52"/>
  <c r="C7" i="14"/>
  <c r="C7" i="13"/>
  <c r="C7" i="52"/>
  <c r="B7" i="14"/>
  <c r="P6" i="14"/>
  <c r="P6" i="13"/>
  <c r="P6" i="52"/>
  <c r="P183" i="52"/>
  <c r="O6" i="14"/>
  <c r="O6" i="13"/>
  <c r="O6" i="52"/>
  <c r="O183" i="52"/>
  <c r="N6" i="14"/>
  <c r="M6" i="14"/>
  <c r="L6" i="14"/>
  <c r="K6" i="14"/>
  <c r="K6" i="13"/>
  <c r="K6" i="52"/>
  <c r="K183" i="52"/>
  <c r="J6" i="14"/>
  <c r="J6" i="13"/>
  <c r="J6" i="52"/>
  <c r="J183" i="52"/>
  <c r="I6" i="14"/>
  <c r="H6" i="14"/>
  <c r="H6" i="13"/>
  <c r="H6" i="52"/>
  <c r="G6" i="14"/>
  <c r="G6" i="13"/>
  <c r="G6" i="52"/>
  <c r="F6" i="14"/>
  <c r="E6" i="14"/>
  <c r="D6" i="14"/>
  <c r="C6" i="14"/>
  <c r="C6" i="13"/>
  <c r="C6" i="52"/>
  <c r="B6" i="14"/>
  <c r="B6" i="13"/>
  <c r="B6" i="52"/>
  <c r="B183" i="52"/>
  <c r="P5" i="14"/>
  <c r="O5" i="14"/>
  <c r="O5" i="13"/>
  <c r="O5" i="52"/>
  <c r="O182" i="52"/>
  <c r="N5" i="14"/>
  <c r="N5" i="13"/>
  <c r="N5" i="52"/>
  <c r="N182" i="52"/>
  <c r="M5" i="14"/>
  <c r="L5" i="14"/>
  <c r="K5" i="14"/>
  <c r="J5" i="14"/>
  <c r="J5" i="13"/>
  <c r="J5" i="52"/>
  <c r="J182" i="52"/>
  <c r="I5" i="14"/>
  <c r="I5" i="13"/>
  <c r="I5" i="52"/>
  <c r="I182" i="52"/>
  <c r="H5" i="14"/>
  <c r="G5" i="14"/>
  <c r="G5" i="13"/>
  <c r="G5" i="52"/>
  <c r="F5" i="14"/>
  <c r="F5" i="13"/>
  <c r="F5" i="52"/>
  <c r="E5" i="14"/>
  <c r="D5" i="14"/>
  <c r="C5" i="14"/>
  <c r="B5" i="14"/>
  <c r="B5" i="13"/>
  <c r="B5" i="52"/>
  <c r="B182" i="52"/>
  <c r="P56" i="13"/>
  <c r="O56" i="13"/>
  <c r="N56" i="13"/>
  <c r="K56" i="13"/>
  <c r="K56" i="52"/>
  <c r="I56" i="13"/>
  <c r="H56" i="13"/>
  <c r="H56" i="52"/>
  <c r="H46" i="13"/>
  <c r="H46" i="52"/>
  <c r="I30" i="111"/>
  <c r="G56" i="13"/>
  <c r="F56" i="13"/>
  <c r="C56" i="13"/>
  <c r="C56" i="52"/>
  <c r="B56" i="13"/>
  <c r="P55" i="13"/>
  <c r="O55" i="13"/>
  <c r="O55" i="52"/>
  <c r="O232" i="52"/>
  <c r="N55" i="13"/>
  <c r="M55" i="13"/>
  <c r="J55" i="13"/>
  <c r="J55" i="52"/>
  <c r="I55" i="13"/>
  <c r="H55" i="13"/>
  <c r="G55" i="13"/>
  <c r="G55" i="52"/>
  <c r="F55" i="13"/>
  <c r="E55" i="13"/>
  <c r="D55" i="13"/>
  <c r="B55" i="13"/>
  <c r="B55" i="52"/>
  <c r="O54" i="13"/>
  <c r="N54" i="13"/>
  <c r="N54" i="52"/>
  <c r="N231" i="52"/>
  <c r="M54" i="13"/>
  <c r="L54" i="13"/>
  <c r="K54" i="13"/>
  <c r="I54" i="13"/>
  <c r="I54" i="52"/>
  <c r="H54" i="13"/>
  <c r="G54" i="13"/>
  <c r="F54" i="13"/>
  <c r="F54" i="52"/>
  <c r="E54" i="13"/>
  <c r="D54" i="13"/>
  <c r="P53" i="13"/>
  <c r="P53" i="52"/>
  <c r="P230" i="52"/>
  <c r="O53" i="13"/>
  <c r="N53" i="13"/>
  <c r="M53" i="13"/>
  <c r="M53" i="52"/>
  <c r="M230" i="52"/>
  <c r="L53" i="13"/>
  <c r="K53" i="13"/>
  <c r="J53" i="13"/>
  <c r="I53" i="13"/>
  <c r="H53" i="13"/>
  <c r="H53" i="52"/>
  <c r="F53" i="13"/>
  <c r="E53" i="13"/>
  <c r="D53" i="13"/>
  <c r="C53" i="13"/>
  <c r="B53" i="13"/>
  <c r="O52" i="13"/>
  <c r="O52" i="52"/>
  <c r="O229" i="52"/>
  <c r="N52" i="13"/>
  <c r="M52" i="13"/>
  <c r="L52" i="13"/>
  <c r="L52" i="52"/>
  <c r="L229" i="52"/>
  <c r="K52" i="13"/>
  <c r="J52" i="13"/>
  <c r="G52" i="13"/>
  <c r="G52" i="52"/>
  <c r="F52" i="13"/>
  <c r="E52" i="13"/>
  <c r="D52" i="13"/>
  <c r="D52" i="52"/>
  <c r="C52" i="13"/>
  <c r="B52" i="13"/>
  <c r="P51" i="13"/>
  <c r="O51" i="13"/>
  <c r="N51" i="13"/>
  <c r="N51" i="52"/>
  <c r="N228" i="52"/>
  <c r="L51" i="13"/>
  <c r="K51" i="13"/>
  <c r="K51" i="52"/>
  <c r="K228" i="52"/>
  <c r="J51" i="13"/>
  <c r="I51" i="13"/>
  <c r="H51" i="13"/>
  <c r="G51" i="13"/>
  <c r="F51" i="13"/>
  <c r="F51" i="52"/>
  <c r="D51" i="13"/>
  <c r="C51" i="13"/>
  <c r="C51" i="52"/>
  <c r="B51" i="13"/>
  <c r="P50" i="13"/>
  <c r="M50" i="13"/>
  <c r="M50" i="52"/>
  <c r="K50" i="13"/>
  <c r="J50" i="13"/>
  <c r="I50" i="13"/>
  <c r="H50" i="13"/>
  <c r="G50" i="13"/>
  <c r="F50" i="13"/>
  <c r="E50" i="13"/>
  <c r="E50" i="52"/>
  <c r="C50" i="13"/>
  <c r="B50" i="13"/>
  <c r="B50" i="52"/>
  <c r="B227" i="52"/>
  <c r="P49" i="13"/>
  <c r="O49" i="13"/>
  <c r="N49" i="13"/>
  <c r="M49" i="13"/>
  <c r="L49" i="13"/>
  <c r="L49" i="52"/>
  <c r="L226" i="52"/>
  <c r="J49" i="13"/>
  <c r="I49" i="13"/>
  <c r="H49" i="13"/>
  <c r="G49" i="13"/>
  <c r="D49" i="13"/>
  <c r="C49" i="13"/>
  <c r="B49" i="13"/>
  <c r="P48" i="13"/>
  <c r="P48" i="52"/>
  <c r="P225" i="52"/>
  <c r="O48" i="13"/>
  <c r="N48" i="13"/>
  <c r="M48" i="13"/>
  <c r="K48" i="13"/>
  <c r="I48" i="13"/>
  <c r="H48" i="13"/>
  <c r="H48" i="52"/>
  <c r="G48" i="13"/>
  <c r="F48" i="13"/>
  <c r="C48" i="13"/>
  <c r="P47" i="13"/>
  <c r="O47" i="13"/>
  <c r="N47" i="13"/>
  <c r="M47" i="13"/>
  <c r="L47" i="13"/>
  <c r="J47" i="13"/>
  <c r="I47" i="13"/>
  <c r="H47" i="13"/>
  <c r="G47" i="13"/>
  <c r="G47" i="52"/>
  <c r="F47" i="13"/>
  <c r="E47" i="13"/>
  <c r="B47" i="13"/>
  <c r="O46" i="13"/>
  <c r="N46" i="13"/>
  <c r="N46" i="52"/>
  <c r="N223" i="52"/>
  <c r="M46" i="13"/>
  <c r="L46" i="13"/>
  <c r="I46" i="13"/>
  <c r="G46" i="13"/>
  <c r="F46" i="13"/>
  <c r="F46" i="52"/>
  <c r="D46" i="13"/>
  <c r="C46" i="13"/>
  <c r="B46" i="13"/>
  <c r="P45" i="13"/>
  <c r="M45" i="13"/>
  <c r="M45" i="52"/>
  <c r="M222" i="52"/>
  <c r="L45" i="13"/>
  <c r="K45" i="13"/>
  <c r="H45" i="13"/>
  <c r="F45" i="13"/>
  <c r="E45" i="13"/>
  <c r="E45" i="52"/>
  <c r="D45" i="13"/>
  <c r="C45" i="13"/>
  <c r="B45" i="13"/>
  <c r="P44" i="13"/>
  <c r="O44" i="13"/>
  <c r="N44" i="13"/>
  <c r="M44" i="13"/>
  <c r="L44" i="13"/>
  <c r="L44" i="52"/>
  <c r="L221" i="52"/>
  <c r="K44" i="13"/>
  <c r="J44" i="13"/>
  <c r="G44" i="13"/>
  <c r="F44" i="13"/>
  <c r="D44" i="13"/>
  <c r="D44" i="52"/>
  <c r="C44" i="13"/>
  <c r="B44" i="13"/>
  <c r="N43" i="13"/>
  <c r="M43" i="13"/>
  <c r="L43" i="13"/>
  <c r="K43" i="13"/>
  <c r="K43" i="52"/>
  <c r="K220" i="52"/>
  <c r="J43" i="13"/>
  <c r="I43" i="13"/>
  <c r="H43" i="13"/>
  <c r="F43" i="13"/>
  <c r="D43" i="13"/>
  <c r="C43" i="13"/>
  <c r="C43" i="52"/>
  <c r="B43" i="13"/>
  <c r="P42" i="13"/>
  <c r="M42" i="13"/>
  <c r="K42" i="13"/>
  <c r="J42" i="13"/>
  <c r="J42" i="52"/>
  <c r="J219" i="52"/>
  <c r="I42" i="13"/>
  <c r="H42" i="13"/>
  <c r="G42" i="13"/>
  <c r="F42" i="13"/>
  <c r="E42" i="13"/>
  <c r="D42" i="13"/>
  <c r="C42" i="13"/>
  <c r="B42" i="13"/>
  <c r="B42" i="52"/>
  <c r="B219" i="52"/>
  <c r="P41" i="13"/>
  <c r="O41" i="13"/>
  <c r="L41" i="13"/>
  <c r="K41" i="13"/>
  <c r="I41" i="13"/>
  <c r="I41" i="52"/>
  <c r="I218" i="52"/>
  <c r="H41" i="13"/>
  <c r="G41" i="13"/>
  <c r="D41" i="13"/>
  <c r="C41" i="13"/>
  <c r="B41" i="13"/>
  <c r="P40" i="13"/>
  <c r="P40" i="52"/>
  <c r="P217" i="52"/>
  <c r="O40" i="13"/>
  <c r="N40" i="13"/>
  <c r="M40" i="13"/>
  <c r="L40" i="13"/>
  <c r="K40" i="13"/>
  <c r="I40" i="13"/>
  <c r="H40" i="13"/>
  <c r="H40" i="52"/>
  <c r="G40" i="13"/>
  <c r="F40" i="13"/>
  <c r="E40" i="13"/>
  <c r="C40" i="13"/>
  <c r="B40" i="13"/>
  <c r="O39" i="13"/>
  <c r="O39" i="52"/>
  <c r="O216" i="52"/>
  <c r="N39" i="13"/>
  <c r="M39" i="13"/>
  <c r="L39" i="13"/>
  <c r="K39" i="13"/>
  <c r="J39" i="13"/>
  <c r="I39" i="13"/>
  <c r="G39" i="13"/>
  <c r="G39" i="52"/>
  <c r="F39" i="13"/>
  <c r="E39" i="13"/>
  <c r="B39" i="13"/>
  <c r="O38" i="13"/>
  <c r="N38" i="13"/>
  <c r="N38" i="52"/>
  <c r="M38" i="13"/>
  <c r="L38" i="13"/>
  <c r="I38" i="13"/>
  <c r="H38" i="13"/>
  <c r="G38" i="13"/>
  <c r="F38" i="13"/>
  <c r="F38" i="52"/>
  <c r="E38" i="13"/>
  <c r="D38" i="13"/>
  <c r="C38" i="13"/>
  <c r="B38" i="13"/>
  <c r="P37" i="13"/>
  <c r="N37" i="13"/>
  <c r="M37" i="13"/>
  <c r="M37" i="52"/>
  <c r="M214" i="52"/>
  <c r="L37" i="13"/>
  <c r="K37" i="13"/>
  <c r="J37" i="13"/>
  <c r="H37" i="13"/>
  <c r="G37" i="13"/>
  <c r="E37" i="13"/>
  <c r="E37" i="52"/>
  <c r="D37" i="13"/>
  <c r="C37" i="13"/>
  <c r="B37" i="13"/>
  <c r="P36" i="13"/>
  <c r="O36" i="13"/>
  <c r="N36" i="13"/>
  <c r="M36" i="13"/>
  <c r="L36" i="13"/>
  <c r="L36" i="52"/>
  <c r="L213" i="52"/>
  <c r="K36" i="13"/>
  <c r="J36" i="13"/>
  <c r="G36" i="13"/>
  <c r="F36" i="13"/>
  <c r="E36" i="13"/>
  <c r="D36" i="13"/>
  <c r="D36" i="52"/>
  <c r="C36" i="13"/>
  <c r="B36" i="13"/>
  <c r="P35" i="13"/>
  <c r="N35" i="13"/>
  <c r="K35" i="13"/>
  <c r="K35" i="52"/>
  <c r="K212" i="52"/>
  <c r="J35" i="13"/>
  <c r="I35" i="13"/>
  <c r="H35" i="13"/>
  <c r="G35" i="13"/>
  <c r="F35" i="13"/>
  <c r="C35" i="13"/>
  <c r="C35" i="52"/>
  <c r="B35" i="13"/>
  <c r="P34" i="13"/>
  <c r="M34" i="13"/>
  <c r="K34" i="13"/>
  <c r="J34" i="13"/>
  <c r="J34" i="52"/>
  <c r="J211" i="52"/>
  <c r="I34" i="13"/>
  <c r="H34" i="13"/>
  <c r="G34" i="13"/>
  <c r="F34" i="13"/>
  <c r="E34" i="13"/>
  <c r="D34" i="13"/>
  <c r="C34" i="13"/>
  <c r="B34" i="13"/>
  <c r="B34" i="52"/>
  <c r="B211" i="52"/>
  <c r="P33" i="13"/>
  <c r="O33" i="13"/>
  <c r="L33" i="13"/>
  <c r="K33" i="13"/>
  <c r="J33" i="13"/>
  <c r="I33" i="13"/>
  <c r="I33" i="52"/>
  <c r="I210" i="52"/>
  <c r="H33" i="13"/>
  <c r="G33" i="13"/>
  <c r="F33" i="13"/>
  <c r="D33" i="13"/>
  <c r="P32" i="13"/>
  <c r="P32" i="52"/>
  <c r="P209" i="52"/>
  <c r="O32" i="13"/>
  <c r="N32" i="13"/>
  <c r="M32" i="13"/>
  <c r="L32" i="13"/>
  <c r="K32" i="13"/>
  <c r="I32" i="13"/>
  <c r="H32" i="13"/>
  <c r="H32" i="52"/>
  <c r="G32" i="13"/>
  <c r="F32" i="13"/>
  <c r="E32" i="13"/>
  <c r="C32" i="13"/>
  <c r="B32" i="13"/>
  <c r="P31" i="13"/>
  <c r="O31" i="13"/>
  <c r="O31" i="52"/>
  <c r="O208" i="52"/>
  <c r="N31" i="13"/>
  <c r="M31" i="13"/>
  <c r="J31" i="13"/>
  <c r="G31" i="13"/>
  <c r="G31" i="52"/>
  <c r="F31" i="13"/>
  <c r="E31" i="13"/>
  <c r="B31" i="13"/>
  <c r="P30" i="13"/>
  <c r="N30" i="13"/>
  <c r="N30" i="52"/>
  <c r="N207" i="52"/>
  <c r="M30" i="13"/>
  <c r="L30" i="13"/>
  <c r="I30" i="13"/>
  <c r="H30" i="13"/>
  <c r="G30" i="13"/>
  <c r="F30" i="13"/>
  <c r="F30" i="52"/>
  <c r="E30" i="13"/>
  <c r="D30" i="13"/>
  <c r="C30" i="13"/>
  <c r="B30" i="13"/>
  <c r="P29" i="13"/>
  <c r="N29" i="13"/>
  <c r="M29" i="13"/>
  <c r="M29" i="52"/>
  <c r="M206" i="52"/>
  <c r="L29" i="13"/>
  <c r="K29" i="13"/>
  <c r="J29" i="13"/>
  <c r="H29" i="13"/>
  <c r="G29" i="13"/>
  <c r="F29" i="13"/>
  <c r="E29" i="13"/>
  <c r="E29" i="52"/>
  <c r="D29" i="13"/>
  <c r="C29" i="13"/>
  <c r="O28" i="13"/>
  <c r="L28" i="13"/>
  <c r="L28" i="52"/>
  <c r="L205" i="52"/>
  <c r="K28" i="13"/>
  <c r="J28" i="13"/>
  <c r="G28" i="13"/>
  <c r="F28" i="13"/>
  <c r="E28" i="13"/>
  <c r="D28" i="13"/>
  <c r="D28" i="52"/>
  <c r="C28" i="13"/>
  <c r="B28" i="13"/>
  <c r="P27" i="13"/>
  <c r="N27" i="13"/>
  <c r="L27" i="13"/>
  <c r="K27" i="13"/>
  <c r="K27" i="52"/>
  <c r="K204" i="52"/>
  <c r="J27" i="13"/>
  <c r="I27" i="13"/>
  <c r="F27" i="13"/>
  <c r="C27" i="13"/>
  <c r="C27" i="52"/>
  <c r="B27" i="13"/>
  <c r="P26" i="13"/>
  <c r="O26" i="13"/>
  <c r="M26" i="13"/>
  <c r="L26" i="13"/>
  <c r="J26" i="13"/>
  <c r="J26" i="52"/>
  <c r="J203" i="52"/>
  <c r="I26" i="13"/>
  <c r="H26" i="13"/>
  <c r="G26" i="13"/>
  <c r="F26" i="13"/>
  <c r="E26" i="13"/>
  <c r="D26" i="13"/>
  <c r="C26" i="13"/>
  <c r="B26" i="13"/>
  <c r="B26" i="52"/>
  <c r="B203" i="52"/>
  <c r="P25" i="13"/>
  <c r="O25" i="13"/>
  <c r="L25" i="13"/>
  <c r="K25" i="13"/>
  <c r="J25" i="13"/>
  <c r="I25" i="13"/>
  <c r="I25" i="52"/>
  <c r="I202" i="52"/>
  <c r="H25" i="13"/>
  <c r="G25" i="13"/>
  <c r="F25" i="13"/>
  <c r="D25" i="13"/>
  <c r="B25" i="13"/>
  <c r="P24" i="13"/>
  <c r="P24" i="52"/>
  <c r="P201" i="52"/>
  <c r="O24" i="13"/>
  <c r="N24" i="13"/>
  <c r="K24" i="13"/>
  <c r="H24" i="13"/>
  <c r="H24" i="52"/>
  <c r="G24" i="13"/>
  <c r="F24" i="13"/>
  <c r="E24" i="13"/>
  <c r="C24" i="13"/>
  <c r="B24" i="13"/>
  <c r="P23" i="13"/>
  <c r="O23" i="13"/>
  <c r="O23" i="52"/>
  <c r="O200" i="52"/>
  <c r="N23" i="13"/>
  <c r="M23" i="13"/>
  <c r="J23" i="13"/>
  <c r="H23" i="13"/>
  <c r="G23" i="13"/>
  <c r="G23" i="52"/>
  <c r="F23" i="13"/>
  <c r="E23" i="13"/>
  <c r="B23" i="13"/>
  <c r="P22" i="13"/>
  <c r="O22" i="13"/>
  <c r="N22" i="13"/>
  <c r="N22" i="52"/>
  <c r="N199" i="52"/>
  <c r="M22" i="13"/>
  <c r="L22" i="13"/>
  <c r="K22" i="13"/>
  <c r="I22" i="13"/>
  <c r="F22" i="13"/>
  <c r="F22" i="52"/>
  <c r="E22" i="13"/>
  <c r="D22" i="13"/>
  <c r="C22" i="13"/>
  <c r="B22" i="13"/>
  <c r="P21" i="13"/>
  <c r="N21" i="13"/>
  <c r="M21" i="13"/>
  <c r="M21" i="52"/>
  <c r="M198" i="52"/>
  <c r="L21" i="13"/>
  <c r="K21" i="13"/>
  <c r="J21" i="13"/>
  <c r="H21" i="13"/>
  <c r="G21" i="13"/>
  <c r="F21" i="13"/>
  <c r="E21" i="13"/>
  <c r="E21" i="52"/>
  <c r="D21" i="13"/>
  <c r="C21" i="13"/>
  <c r="O20" i="13"/>
  <c r="M20" i="13"/>
  <c r="L20" i="13"/>
  <c r="L20" i="52"/>
  <c r="L197" i="52"/>
  <c r="K20" i="13"/>
  <c r="J20" i="13"/>
  <c r="G20" i="13"/>
  <c r="F20" i="13"/>
  <c r="D20" i="13"/>
  <c r="D20" i="52"/>
  <c r="C20" i="13"/>
  <c r="B20" i="13"/>
  <c r="P19" i="13"/>
  <c r="N19" i="13"/>
  <c r="L19" i="13"/>
  <c r="K19" i="13"/>
  <c r="K19" i="52"/>
  <c r="K196" i="52"/>
  <c r="J19" i="13"/>
  <c r="I19" i="13"/>
  <c r="F19" i="13"/>
  <c r="D19" i="13"/>
  <c r="C19" i="13"/>
  <c r="C19" i="52"/>
  <c r="B19" i="13"/>
  <c r="P18" i="13"/>
  <c r="O18" i="13"/>
  <c r="N18" i="13"/>
  <c r="M18" i="13"/>
  <c r="L18" i="13"/>
  <c r="J18" i="13"/>
  <c r="J18" i="52"/>
  <c r="J195" i="52"/>
  <c r="I18" i="13"/>
  <c r="H18" i="13"/>
  <c r="E18" i="13"/>
  <c r="B18" i="13"/>
  <c r="P17" i="13"/>
  <c r="O17" i="13"/>
  <c r="L17" i="13"/>
  <c r="I17" i="13"/>
  <c r="H17" i="13"/>
  <c r="G17" i="13"/>
  <c r="D17" i="13"/>
  <c r="B17" i="13"/>
  <c r="P16" i="13"/>
  <c r="O16" i="13"/>
  <c r="N16" i="13"/>
  <c r="K16" i="13"/>
  <c r="I16" i="13"/>
  <c r="H16" i="13"/>
  <c r="G16" i="13"/>
  <c r="F16" i="13"/>
  <c r="C16" i="13"/>
  <c r="O15" i="13"/>
  <c r="N15" i="13"/>
  <c r="M15" i="13"/>
  <c r="J15" i="13"/>
  <c r="G15" i="13"/>
  <c r="F15" i="13"/>
  <c r="E15" i="13"/>
  <c r="B15" i="13"/>
  <c r="N14" i="13"/>
  <c r="M14" i="13"/>
  <c r="L14" i="13"/>
  <c r="I14" i="13"/>
  <c r="F14" i="13"/>
  <c r="E14" i="13"/>
  <c r="D14" i="13"/>
  <c r="P13" i="13"/>
  <c r="M13" i="13"/>
  <c r="L13" i="13"/>
  <c r="K13" i="13"/>
  <c r="H13" i="13"/>
  <c r="E13" i="13"/>
  <c r="D13" i="13"/>
  <c r="C13" i="13"/>
  <c r="O12" i="13"/>
  <c r="M12" i="13"/>
  <c r="L12" i="13"/>
  <c r="K12" i="13"/>
  <c r="J12" i="13"/>
  <c r="G12" i="13"/>
  <c r="E12" i="13"/>
  <c r="D12" i="13"/>
  <c r="C12" i="13"/>
  <c r="B12" i="13"/>
  <c r="N11" i="13"/>
  <c r="K11" i="13"/>
  <c r="J11" i="13"/>
  <c r="I11" i="13"/>
  <c r="F11" i="13"/>
  <c r="C11" i="13"/>
  <c r="B11" i="13"/>
  <c r="P10" i="13"/>
  <c r="M10" i="13"/>
  <c r="J10" i="13"/>
  <c r="I10" i="13"/>
  <c r="H10" i="13"/>
  <c r="E10" i="13"/>
  <c r="B10" i="13"/>
  <c r="P9" i="13"/>
  <c r="O9" i="13"/>
  <c r="L9" i="13"/>
  <c r="I9" i="13"/>
  <c r="H9" i="13"/>
  <c r="G9" i="13"/>
  <c r="D9" i="13"/>
  <c r="P8" i="13"/>
  <c r="O8" i="13"/>
  <c r="N8" i="13"/>
  <c r="K8" i="13"/>
  <c r="I8" i="13"/>
  <c r="H8" i="13"/>
  <c r="G8" i="13"/>
  <c r="F8" i="13"/>
  <c r="C8" i="13"/>
  <c r="P7" i="13"/>
  <c r="O7" i="13"/>
  <c r="N7" i="13"/>
  <c r="M7" i="13"/>
  <c r="J7" i="13"/>
  <c r="G7" i="13"/>
  <c r="F7" i="13"/>
  <c r="E7" i="13"/>
  <c r="B7" i="13"/>
  <c r="N6" i="13"/>
  <c r="M6" i="13"/>
  <c r="L6" i="13"/>
  <c r="I6" i="13"/>
  <c r="F6" i="13"/>
  <c r="E6" i="13"/>
  <c r="D6" i="13"/>
  <c r="P5" i="13"/>
  <c r="M5" i="13"/>
  <c r="L5" i="13"/>
  <c r="K5" i="13"/>
  <c r="H5" i="13"/>
  <c r="E5" i="13"/>
  <c r="D5" i="13"/>
  <c r="C5" i="13"/>
  <c r="Q233" i="52"/>
  <c r="B56" i="52"/>
  <c r="B233" i="52"/>
  <c r="B46" i="52"/>
  <c r="B223" i="52"/>
  <c r="I47" i="111"/>
  <c r="Q232" i="52"/>
  <c r="J232" i="52"/>
  <c r="B232" i="52"/>
  <c r="Q231" i="52"/>
  <c r="I231" i="52"/>
  <c r="Q230" i="52"/>
  <c r="K53" i="52"/>
  <c r="K230" i="52"/>
  <c r="Q229" i="52"/>
  <c r="B52" i="52"/>
  <c r="B229" i="52"/>
  <c r="Q228" i="52"/>
  <c r="Q227" i="52"/>
  <c r="M227" i="52"/>
  <c r="Q226" i="52"/>
  <c r="Q225" i="52"/>
  <c r="Q224" i="52"/>
  <c r="Q222" i="52"/>
  <c r="B45" i="52"/>
  <c r="B222" i="52"/>
  <c r="Q221" i="52"/>
  <c r="Q220" i="52"/>
  <c r="Q219" i="52"/>
  <c r="Q218" i="52"/>
  <c r="O41" i="52"/>
  <c r="O218" i="52"/>
  <c r="Q217" i="52"/>
  <c r="Q216" i="52"/>
  <c r="Q215" i="52"/>
  <c r="N215" i="52"/>
  <c r="Q214" i="52"/>
  <c r="Q213" i="52"/>
  <c r="J36" i="52"/>
  <c r="J213" i="52"/>
  <c r="Q212" i="52"/>
  <c r="Q211" i="52"/>
  <c r="Q210" i="52"/>
  <c r="Q209" i="52"/>
  <c r="Q208" i="52"/>
  <c r="B31" i="52"/>
  <c r="B208" i="52"/>
  <c r="Q207" i="52"/>
  <c r="Q206" i="52"/>
  <c r="Q205" i="52"/>
  <c r="J28" i="52"/>
  <c r="J205" i="52"/>
  <c r="Q204" i="52"/>
  <c r="Q203" i="52"/>
  <c r="Q202" i="52"/>
  <c r="Q201" i="52"/>
  <c r="K24" i="52"/>
  <c r="K201" i="52"/>
  <c r="Q200" i="52"/>
  <c r="Q199" i="52"/>
  <c r="Q198" i="52"/>
  <c r="Q197" i="52"/>
  <c r="Q196" i="52"/>
  <c r="Q195" i="52"/>
  <c r="Q194" i="52"/>
  <c r="Q193" i="52"/>
  <c r="Q192" i="52"/>
  <c r="Q191" i="52"/>
  <c r="Q190" i="52"/>
  <c r="Q189" i="52"/>
  <c r="Q188" i="52"/>
  <c r="Q187" i="52"/>
  <c r="Q186" i="52"/>
  <c r="P9" i="52"/>
  <c r="P186" i="52"/>
  <c r="Q185" i="52"/>
  <c r="Q184" i="52"/>
  <c r="Q183" i="52"/>
  <c r="L6" i="52"/>
  <c r="L183" i="52"/>
  <c r="Q182" i="52"/>
  <c r="C64" i="97"/>
  <c r="C63" i="97"/>
  <c r="C62" i="97"/>
  <c r="C61" i="97"/>
  <c r="C60" i="97"/>
  <c r="C59" i="97"/>
  <c r="C58" i="97"/>
  <c r="C57" i="97"/>
  <c r="C56" i="97"/>
  <c r="C54" i="97"/>
  <c r="C53" i="97"/>
  <c r="C52" i="97"/>
  <c r="C51" i="97"/>
  <c r="C50" i="97"/>
  <c r="B64" i="97"/>
  <c r="B63" i="97"/>
  <c r="B62" i="97"/>
  <c r="B61" i="97"/>
  <c r="B60" i="97"/>
  <c r="B59" i="97"/>
  <c r="B58" i="97"/>
  <c r="B57" i="97"/>
  <c r="B56" i="97"/>
  <c r="B55" i="97"/>
  <c r="D55" i="97"/>
  <c r="B54" i="97"/>
  <c r="B53" i="97"/>
  <c r="B52" i="97"/>
  <c r="B51" i="97"/>
  <c r="B50" i="97"/>
  <c r="P56" i="52"/>
  <c r="I38" i="111"/>
  <c r="O56" i="52"/>
  <c r="O46" i="52"/>
  <c r="I37" i="111"/>
  <c r="N56" i="52"/>
  <c r="G56" i="52"/>
  <c r="J29" i="95"/>
  <c r="F56" i="52"/>
  <c r="J24" i="95"/>
  <c r="N55" i="52"/>
  <c r="N232" i="52"/>
  <c r="M55" i="52"/>
  <c r="M232" i="52"/>
  <c r="I55" i="52"/>
  <c r="I232" i="52"/>
  <c r="F55" i="52"/>
  <c r="E55" i="52"/>
  <c r="D55" i="52"/>
  <c r="M54" i="52"/>
  <c r="M231" i="52"/>
  <c r="L54" i="52"/>
  <c r="L231" i="52"/>
  <c r="K54" i="52"/>
  <c r="K231" i="52"/>
  <c r="H54" i="52"/>
  <c r="E54" i="52"/>
  <c r="D54" i="52"/>
  <c r="O53" i="52"/>
  <c r="O230" i="52"/>
  <c r="L53" i="52"/>
  <c r="L230" i="52"/>
  <c r="J53" i="52"/>
  <c r="J230" i="52"/>
  <c r="I53" i="52"/>
  <c r="I230" i="52"/>
  <c r="E53" i="52"/>
  <c r="D53" i="52"/>
  <c r="C53" i="52"/>
  <c r="B53" i="52"/>
  <c r="B230" i="52"/>
  <c r="N52" i="52"/>
  <c r="N229" i="52"/>
  <c r="K52" i="52"/>
  <c r="K229" i="52"/>
  <c r="J52" i="52"/>
  <c r="J229" i="52"/>
  <c r="F52" i="52"/>
  <c r="C52" i="52"/>
  <c r="P51" i="52"/>
  <c r="P228" i="52"/>
  <c r="O51" i="52"/>
  <c r="O228" i="52"/>
  <c r="J51" i="52"/>
  <c r="J228" i="52"/>
  <c r="I51" i="52"/>
  <c r="I228" i="52"/>
  <c r="H51" i="52"/>
  <c r="G51" i="52"/>
  <c r="B51" i="52"/>
  <c r="B228" i="52"/>
  <c r="P50" i="52"/>
  <c r="P227" i="52"/>
  <c r="J50" i="52"/>
  <c r="J227" i="52"/>
  <c r="I50" i="52"/>
  <c r="I227" i="52"/>
  <c r="H50" i="52"/>
  <c r="G50" i="52"/>
  <c r="F50" i="52"/>
  <c r="P49" i="52"/>
  <c r="P226" i="52"/>
  <c r="O49" i="52"/>
  <c r="O226" i="52"/>
  <c r="N49" i="52"/>
  <c r="N226" i="52"/>
  <c r="M49" i="52"/>
  <c r="M226" i="52"/>
  <c r="I49" i="52"/>
  <c r="I226" i="52"/>
  <c r="H49" i="52"/>
  <c r="G49" i="52"/>
  <c r="D49" i="52"/>
  <c r="C49" i="52"/>
  <c r="O48" i="52"/>
  <c r="O225" i="52"/>
  <c r="N48" i="52"/>
  <c r="N225" i="52"/>
  <c r="M48" i="52"/>
  <c r="M225" i="52"/>
  <c r="K48" i="52"/>
  <c r="K225" i="52"/>
  <c r="G48" i="52"/>
  <c r="F48" i="52"/>
  <c r="C48" i="52"/>
  <c r="O47" i="52"/>
  <c r="O224" i="52"/>
  <c r="N47" i="52"/>
  <c r="N224" i="52"/>
  <c r="M47" i="52"/>
  <c r="M224" i="52"/>
  <c r="L47" i="52"/>
  <c r="L224" i="52"/>
  <c r="J47" i="52"/>
  <c r="J224" i="52"/>
  <c r="I47" i="52"/>
  <c r="I224" i="52"/>
  <c r="F47" i="52"/>
  <c r="E47" i="52"/>
  <c r="B47" i="52"/>
  <c r="B224" i="52"/>
  <c r="M46" i="52"/>
  <c r="M223" i="52"/>
  <c r="L46" i="52"/>
  <c r="L223" i="52"/>
  <c r="I46" i="52"/>
  <c r="I223" i="52"/>
  <c r="D46" i="52"/>
  <c r="C46" i="52"/>
  <c r="P45" i="52"/>
  <c r="P222" i="52"/>
  <c r="L45" i="52"/>
  <c r="L222" i="52"/>
  <c r="K45" i="52"/>
  <c r="K222" i="52"/>
  <c r="H45" i="52"/>
  <c r="D45" i="52"/>
  <c r="C45" i="52"/>
  <c r="P44" i="52"/>
  <c r="P221" i="52"/>
  <c r="O44" i="52"/>
  <c r="O221" i="52"/>
  <c r="N44" i="52"/>
  <c r="N221" i="52"/>
  <c r="K44" i="52"/>
  <c r="K221" i="52"/>
  <c r="J44" i="52"/>
  <c r="J221" i="52"/>
  <c r="G44" i="52"/>
  <c r="F44" i="52"/>
  <c r="C44" i="52"/>
  <c r="B44" i="52"/>
  <c r="B221" i="52"/>
  <c r="N43" i="52"/>
  <c r="N220" i="52"/>
  <c r="M43" i="52"/>
  <c r="M220" i="52"/>
  <c r="L43" i="52"/>
  <c r="L220" i="52"/>
  <c r="J43" i="52"/>
  <c r="J220" i="52"/>
  <c r="I43" i="52"/>
  <c r="I220" i="52"/>
  <c r="H43" i="52"/>
  <c r="F43" i="52"/>
  <c r="B43" i="52"/>
  <c r="B220" i="52"/>
  <c r="P42" i="52"/>
  <c r="P219" i="52"/>
  <c r="M42" i="52"/>
  <c r="M219" i="52"/>
  <c r="I42" i="52"/>
  <c r="I219" i="52"/>
  <c r="H42" i="52"/>
  <c r="G42" i="52"/>
  <c r="F42" i="52"/>
  <c r="E42" i="52"/>
  <c r="D42" i="52"/>
  <c r="P41" i="52"/>
  <c r="P218" i="52"/>
  <c r="L41" i="52"/>
  <c r="L218" i="52"/>
  <c r="K41" i="52"/>
  <c r="K218" i="52"/>
  <c r="H41" i="52"/>
  <c r="G41" i="52"/>
  <c r="D41" i="52"/>
  <c r="C41" i="52"/>
  <c r="O40" i="52"/>
  <c r="O217" i="52"/>
  <c r="N40" i="52"/>
  <c r="N217" i="52"/>
  <c r="M40" i="52"/>
  <c r="M217" i="52"/>
  <c r="L40" i="52"/>
  <c r="L217" i="52"/>
  <c r="K40" i="52"/>
  <c r="K217" i="52"/>
  <c r="G40" i="52"/>
  <c r="F40" i="52"/>
  <c r="E40" i="52"/>
  <c r="C40" i="52"/>
  <c r="B40" i="52"/>
  <c r="B217" i="52"/>
  <c r="N39" i="52"/>
  <c r="N216" i="52"/>
  <c r="M39" i="52"/>
  <c r="M216" i="52"/>
  <c r="L39" i="52"/>
  <c r="L216" i="52"/>
  <c r="K39" i="52"/>
  <c r="K216" i="52"/>
  <c r="J39" i="52"/>
  <c r="J216" i="52"/>
  <c r="I39" i="52"/>
  <c r="I216" i="52"/>
  <c r="F39" i="52"/>
  <c r="E39" i="52"/>
  <c r="B39" i="52"/>
  <c r="B216" i="52"/>
  <c r="M38" i="52"/>
  <c r="M215" i="52"/>
  <c r="L38" i="52"/>
  <c r="L215" i="52"/>
  <c r="I38" i="52"/>
  <c r="I215" i="52"/>
  <c r="H38" i="52"/>
  <c r="E38" i="52"/>
  <c r="D38" i="52"/>
  <c r="C38" i="52"/>
  <c r="B38" i="52"/>
  <c r="B215" i="52"/>
  <c r="P37" i="52"/>
  <c r="P214" i="52"/>
  <c r="L37" i="52"/>
  <c r="L214" i="52"/>
  <c r="K37" i="52"/>
  <c r="K214" i="52"/>
  <c r="J37" i="52"/>
  <c r="J214" i="52"/>
  <c r="H37" i="52"/>
  <c r="G37" i="52"/>
  <c r="D37" i="52"/>
  <c r="C37" i="52"/>
  <c r="B37" i="52"/>
  <c r="B214" i="52"/>
  <c r="P36" i="52"/>
  <c r="P213" i="52"/>
  <c r="O36" i="52"/>
  <c r="O213" i="52"/>
  <c r="N36" i="52"/>
  <c r="N213" i="52"/>
  <c r="K36" i="52"/>
  <c r="K213" i="52"/>
  <c r="G36" i="52"/>
  <c r="F36" i="52"/>
  <c r="C36" i="52"/>
  <c r="B36" i="52"/>
  <c r="B213" i="52"/>
  <c r="P35" i="52"/>
  <c r="P212" i="52"/>
  <c r="N35" i="52"/>
  <c r="N212" i="52"/>
  <c r="J35" i="52"/>
  <c r="J212" i="52"/>
  <c r="I35" i="52"/>
  <c r="I212" i="52"/>
  <c r="H35" i="52"/>
  <c r="G35" i="52"/>
  <c r="F35" i="52"/>
  <c r="B35" i="52"/>
  <c r="B212" i="52"/>
  <c r="P34" i="52"/>
  <c r="P211" i="52"/>
  <c r="M34" i="52"/>
  <c r="M211" i="52"/>
  <c r="I34" i="52"/>
  <c r="I211" i="52"/>
  <c r="H34" i="52"/>
  <c r="G34" i="52"/>
  <c r="F34" i="52"/>
  <c r="E34" i="52"/>
  <c r="D34" i="52"/>
  <c r="P33" i="52"/>
  <c r="P210" i="52"/>
  <c r="O33" i="52"/>
  <c r="O210" i="52"/>
  <c r="L33" i="52"/>
  <c r="L210" i="52"/>
  <c r="K33" i="52"/>
  <c r="K210" i="52"/>
  <c r="H33" i="52"/>
  <c r="G33" i="52"/>
  <c r="F33" i="52"/>
  <c r="D33" i="52"/>
  <c r="O32" i="52"/>
  <c r="O209" i="52"/>
  <c r="N32" i="52"/>
  <c r="N209" i="52"/>
  <c r="M32" i="52"/>
  <c r="M209" i="52"/>
  <c r="L32" i="52"/>
  <c r="L209" i="52"/>
  <c r="K32" i="52"/>
  <c r="K209" i="52"/>
  <c r="G32" i="52"/>
  <c r="F32" i="52"/>
  <c r="E32" i="52"/>
  <c r="C32" i="52"/>
  <c r="B32" i="52"/>
  <c r="B209" i="52"/>
  <c r="N31" i="52"/>
  <c r="N208" i="52"/>
  <c r="M31" i="52"/>
  <c r="M208" i="52"/>
  <c r="J31" i="52"/>
  <c r="J208" i="52"/>
  <c r="F31" i="52"/>
  <c r="E31" i="52"/>
  <c r="P30" i="52"/>
  <c r="P207" i="52"/>
  <c r="M30" i="52"/>
  <c r="M207" i="52"/>
  <c r="L30" i="52"/>
  <c r="L207" i="52"/>
  <c r="I30" i="52"/>
  <c r="I207" i="52"/>
  <c r="H30" i="52"/>
  <c r="E30" i="52"/>
  <c r="D30" i="52"/>
  <c r="C30" i="52"/>
  <c r="B30" i="52"/>
  <c r="B207" i="52"/>
  <c r="P29" i="52"/>
  <c r="P206" i="52"/>
  <c r="L29" i="52"/>
  <c r="L206" i="52"/>
  <c r="K29" i="52"/>
  <c r="K206" i="52"/>
  <c r="J29" i="52"/>
  <c r="J206" i="52"/>
  <c r="H29" i="52"/>
  <c r="G29" i="52"/>
  <c r="D29" i="52"/>
  <c r="D206" i="52"/>
  <c r="C29" i="52"/>
  <c r="O28" i="52"/>
  <c r="O205" i="52"/>
  <c r="K28" i="52"/>
  <c r="K205" i="52"/>
  <c r="G28" i="52"/>
  <c r="F28" i="52"/>
  <c r="C28" i="52"/>
  <c r="B28" i="52"/>
  <c r="B205" i="52"/>
  <c r="P27" i="52"/>
  <c r="P204" i="52"/>
  <c r="N27" i="52"/>
  <c r="N204" i="52"/>
  <c r="J27" i="52"/>
  <c r="J204" i="52"/>
  <c r="I27" i="52"/>
  <c r="I204" i="52"/>
  <c r="F27" i="52"/>
  <c r="B27" i="52"/>
  <c r="B204" i="52"/>
  <c r="P26" i="52"/>
  <c r="P203" i="52"/>
  <c r="O26" i="52"/>
  <c r="O203" i="52"/>
  <c r="M26" i="52"/>
  <c r="M203" i="52"/>
  <c r="L26" i="52"/>
  <c r="L203" i="52"/>
  <c r="I26" i="52"/>
  <c r="I203" i="52"/>
  <c r="H26" i="52"/>
  <c r="G26" i="52"/>
  <c r="F26" i="52"/>
  <c r="E26" i="52"/>
  <c r="D26" i="52"/>
  <c r="P25" i="52"/>
  <c r="P202" i="52"/>
  <c r="O25" i="52"/>
  <c r="O202" i="52"/>
  <c r="L25" i="52"/>
  <c r="L202" i="52"/>
  <c r="K25" i="52"/>
  <c r="K202" i="52"/>
  <c r="H25" i="52"/>
  <c r="G25" i="52"/>
  <c r="F25" i="52"/>
  <c r="D25" i="52"/>
  <c r="O24" i="52"/>
  <c r="O201" i="52"/>
  <c r="N24" i="52"/>
  <c r="N201" i="52"/>
  <c r="G24" i="52"/>
  <c r="F24" i="52"/>
  <c r="E24" i="52"/>
  <c r="C24" i="52"/>
  <c r="B24" i="52"/>
  <c r="B201" i="52"/>
  <c r="N23" i="52"/>
  <c r="N200" i="52"/>
  <c r="M23" i="52"/>
  <c r="M200" i="52"/>
  <c r="J23" i="52"/>
  <c r="J200" i="52"/>
  <c r="F23" i="52"/>
  <c r="E23" i="52"/>
  <c r="B23" i="52"/>
  <c r="B200" i="52"/>
  <c r="P22" i="52"/>
  <c r="P199" i="52"/>
  <c r="O22" i="52"/>
  <c r="O199" i="52"/>
  <c r="M22" i="52"/>
  <c r="M199" i="52"/>
  <c r="L22" i="52"/>
  <c r="L199" i="52"/>
  <c r="K22" i="52"/>
  <c r="K199" i="52"/>
  <c r="I22" i="52"/>
  <c r="I199" i="52"/>
  <c r="E22" i="52"/>
  <c r="D22" i="52"/>
  <c r="C22" i="52"/>
  <c r="B22" i="52"/>
  <c r="B199" i="52"/>
  <c r="P21" i="52"/>
  <c r="P198" i="52"/>
  <c r="L21" i="52"/>
  <c r="L198" i="52"/>
  <c r="K21" i="52"/>
  <c r="K198" i="52"/>
  <c r="J21" i="52"/>
  <c r="J198" i="52"/>
  <c r="H21" i="52"/>
  <c r="G21" i="52"/>
  <c r="D21" i="52"/>
  <c r="C21" i="52"/>
  <c r="O20" i="52"/>
  <c r="O197" i="52"/>
  <c r="K20" i="52"/>
  <c r="K197" i="52"/>
  <c r="J20" i="52"/>
  <c r="J197" i="52"/>
  <c r="G20" i="52"/>
  <c r="F20" i="52"/>
  <c r="C20" i="52"/>
  <c r="B20" i="52"/>
  <c r="B197" i="52"/>
  <c r="P19" i="52"/>
  <c r="P196" i="52"/>
  <c r="N19" i="52"/>
  <c r="N196" i="52"/>
  <c r="J19" i="52"/>
  <c r="J196" i="52"/>
  <c r="I19" i="52"/>
  <c r="I196" i="52"/>
  <c r="F19" i="52"/>
  <c r="B19" i="52"/>
  <c r="B196" i="52"/>
  <c r="P18" i="52"/>
  <c r="P195" i="52"/>
  <c r="O18" i="52"/>
  <c r="O195" i="52"/>
  <c r="N18" i="52"/>
  <c r="N195" i="52"/>
  <c r="M18" i="52"/>
  <c r="M195" i="52"/>
  <c r="L18" i="52"/>
  <c r="L195" i="52"/>
  <c r="I18" i="52"/>
  <c r="I195" i="52"/>
  <c r="H18" i="52"/>
  <c r="E18" i="52"/>
  <c r="B18" i="52"/>
  <c r="B195" i="52"/>
  <c r="P17" i="52"/>
  <c r="P194" i="52"/>
  <c r="O17" i="52"/>
  <c r="O194" i="52"/>
  <c r="L17" i="52"/>
  <c r="L194" i="52"/>
  <c r="I17" i="52"/>
  <c r="I194" i="52"/>
  <c r="H17" i="52"/>
  <c r="G17" i="52"/>
  <c r="D17" i="52"/>
  <c r="B17" i="52"/>
  <c r="B194" i="52"/>
  <c r="P16" i="52"/>
  <c r="P193" i="52"/>
  <c r="O16" i="52"/>
  <c r="O193" i="52"/>
  <c r="N16" i="52"/>
  <c r="N193" i="52"/>
  <c r="K16" i="52"/>
  <c r="K193" i="52"/>
  <c r="I16" i="52"/>
  <c r="I193" i="52"/>
  <c r="H16" i="52"/>
  <c r="G16" i="52"/>
  <c r="F16" i="52"/>
  <c r="C16" i="52"/>
  <c r="O15" i="52"/>
  <c r="O192" i="52"/>
  <c r="N15" i="52"/>
  <c r="N192" i="52"/>
  <c r="M15" i="52"/>
  <c r="M192" i="52"/>
  <c r="J15" i="52"/>
  <c r="J192" i="52"/>
  <c r="G15" i="52"/>
  <c r="F15" i="52"/>
  <c r="E15" i="52"/>
  <c r="B15" i="52"/>
  <c r="B192" i="52"/>
  <c r="N14" i="52"/>
  <c r="N191" i="52"/>
  <c r="M14" i="52"/>
  <c r="M191" i="52"/>
  <c r="L14" i="52"/>
  <c r="L191" i="52"/>
  <c r="I14" i="52"/>
  <c r="I191" i="52"/>
  <c r="F14" i="52"/>
  <c r="E14" i="52"/>
  <c r="D14" i="52"/>
  <c r="P13" i="52"/>
  <c r="P190" i="52"/>
  <c r="M13" i="52"/>
  <c r="M190" i="52"/>
  <c r="L13" i="52"/>
  <c r="L190" i="52"/>
  <c r="K13" i="52"/>
  <c r="K190" i="52"/>
  <c r="H13" i="52"/>
  <c r="E13" i="52"/>
  <c r="D13" i="52"/>
  <c r="C13" i="52"/>
  <c r="O12" i="52"/>
  <c r="O189" i="52"/>
  <c r="M12" i="52"/>
  <c r="M189" i="52"/>
  <c r="L12" i="52"/>
  <c r="L189" i="52"/>
  <c r="K12" i="52"/>
  <c r="K189" i="52"/>
  <c r="J12" i="52"/>
  <c r="J189" i="52"/>
  <c r="G12" i="52"/>
  <c r="E12" i="52"/>
  <c r="D12" i="52"/>
  <c r="C12" i="52"/>
  <c r="B12" i="52"/>
  <c r="B189" i="52"/>
  <c r="N11" i="52"/>
  <c r="N188" i="52"/>
  <c r="K11" i="52"/>
  <c r="K188" i="52"/>
  <c r="J11" i="52"/>
  <c r="J188" i="52"/>
  <c r="I11" i="52"/>
  <c r="I188" i="52"/>
  <c r="F11" i="52"/>
  <c r="C11" i="52"/>
  <c r="B11" i="52"/>
  <c r="B188" i="52"/>
  <c r="P10" i="52"/>
  <c r="P187" i="52"/>
  <c r="M10" i="52"/>
  <c r="M187" i="52"/>
  <c r="J10" i="52"/>
  <c r="J187" i="52"/>
  <c r="I10" i="52"/>
  <c r="I187" i="52"/>
  <c r="H10" i="52"/>
  <c r="E10" i="52"/>
  <c r="B10" i="52"/>
  <c r="B187" i="52"/>
  <c r="O9" i="52"/>
  <c r="O186" i="52"/>
  <c r="L9" i="52"/>
  <c r="L186" i="52"/>
  <c r="I9" i="52"/>
  <c r="I186" i="52"/>
  <c r="H9" i="52"/>
  <c r="G9" i="52"/>
  <c r="D9" i="52"/>
  <c r="P8" i="52"/>
  <c r="P185" i="52"/>
  <c r="O8" i="52"/>
  <c r="O185" i="52"/>
  <c r="N8" i="52"/>
  <c r="N185" i="52"/>
  <c r="K8" i="52"/>
  <c r="K185" i="52"/>
  <c r="I8" i="52"/>
  <c r="I185" i="52"/>
  <c r="H8" i="52"/>
  <c r="G8" i="52"/>
  <c r="F8" i="52"/>
  <c r="C8" i="52"/>
  <c r="P7" i="52"/>
  <c r="P184" i="52"/>
  <c r="O7" i="52"/>
  <c r="O184" i="52"/>
  <c r="N7" i="52"/>
  <c r="N184" i="52"/>
  <c r="M7" i="52"/>
  <c r="M184" i="52"/>
  <c r="J7" i="52"/>
  <c r="J184" i="52"/>
  <c r="G7" i="52"/>
  <c r="F7" i="52"/>
  <c r="E7" i="52"/>
  <c r="B7" i="52"/>
  <c r="B184" i="52"/>
  <c r="N6" i="52"/>
  <c r="N183" i="52"/>
  <c r="M6" i="52"/>
  <c r="M183" i="52"/>
  <c r="I6" i="52"/>
  <c r="I183" i="52"/>
  <c r="F6" i="52"/>
  <c r="E6" i="52"/>
  <c r="D6" i="52"/>
  <c r="P5" i="52"/>
  <c r="P182" i="52"/>
  <c r="M5" i="52"/>
  <c r="M182" i="52"/>
  <c r="L5" i="52"/>
  <c r="L182" i="52"/>
  <c r="K5" i="52"/>
  <c r="K182" i="52"/>
  <c r="H5" i="52"/>
  <c r="E5" i="52"/>
  <c r="D5" i="52"/>
  <c r="C5" i="52"/>
  <c r="Q233" i="12"/>
  <c r="P233" i="12"/>
  <c r="O233" i="12"/>
  <c r="N233" i="12"/>
  <c r="M233" i="12"/>
  <c r="L233" i="12"/>
  <c r="K233" i="12"/>
  <c r="J233" i="12"/>
  <c r="I233" i="12"/>
  <c r="B233" i="12"/>
  <c r="Q232" i="12"/>
  <c r="P55" i="12"/>
  <c r="P232" i="12"/>
  <c r="O55" i="12"/>
  <c r="O232" i="12"/>
  <c r="N55" i="12"/>
  <c r="N232" i="12"/>
  <c r="M55" i="12"/>
  <c r="M232" i="12"/>
  <c r="L55" i="12"/>
  <c r="L232" i="12"/>
  <c r="K55" i="12"/>
  <c r="K232" i="12"/>
  <c r="J55" i="12"/>
  <c r="J232" i="12"/>
  <c r="I55" i="12"/>
  <c r="I232" i="12"/>
  <c r="B55" i="12"/>
  <c r="B232" i="12"/>
  <c r="Q231" i="12"/>
  <c r="P54" i="12"/>
  <c r="P231" i="12"/>
  <c r="O54" i="12"/>
  <c r="O231" i="12"/>
  <c r="N54" i="12"/>
  <c r="N231" i="12"/>
  <c r="M54" i="12"/>
  <c r="M231" i="12"/>
  <c r="L54" i="12"/>
  <c r="L231" i="12"/>
  <c r="K54" i="12"/>
  <c r="K231" i="12"/>
  <c r="J54" i="12"/>
  <c r="J231" i="12"/>
  <c r="I54" i="12"/>
  <c r="I231" i="12"/>
  <c r="B54" i="12"/>
  <c r="B231" i="12"/>
  <c r="Q230" i="12"/>
  <c r="P53" i="12"/>
  <c r="P230" i="12"/>
  <c r="O53" i="12"/>
  <c r="O230" i="12"/>
  <c r="N53" i="12"/>
  <c r="N230" i="12"/>
  <c r="M53" i="12"/>
  <c r="M230" i="12"/>
  <c r="L53" i="12"/>
  <c r="L230" i="12"/>
  <c r="K53" i="12"/>
  <c r="K230" i="12"/>
  <c r="J53" i="12"/>
  <c r="J230" i="12"/>
  <c r="I53" i="12"/>
  <c r="I230" i="12"/>
  <c r="B53" i="12"/>
  <c r="B230" i="12"/>
  <c r="Q229" i="12"/>
  <c r="P52" i="12"/>
  <c r="P229" i="12"/>
  <c r="O52" i="12"/>
  <c r="O229" i="12"/>
  <c r="N52" i="12"/>
  <c r="N229" i="12"/>
  <c r="M52" i="12"/>
  <c r="M229" i="12"/>
  <c r="L52" i="12"/>
  <c r="L229" i="12"/>
  <c r="K52" i="12"/>
  <c r="K229" i="12"/>
  <c r="J52" i="12"/>
  <c r="J229" i="12"/>
  <c r="I52" i="12"/>
  <c r="I229" i="12"/>
  <c r="G52" i="12"/>
  <c r="G229" i="12"/>
  <c r="B52" i="12"/>
  <c r="B229" i="12"/>
  <c r="Q228" i="12"/>
  <c r="P51" i="12"/>
  <c r="P228" i="12"/>
  <c r="O51" i="12"/>
  <c r="O228" i="12"/>
  <c r="N51" i="12"/>
  <c r="N228" i="12"/>
  <c r="M51" i="12"/>
  <c r="M228" i="12"/>
  <c r="L51" i="12"/>
  <c r="L228" i="12"/>
  <c r="K51" i="12"/>
  <c r="K228" i="12"/>
  <c r="J51" i="12"/>
  <c r="J228" i="12"/>
  <c r="I51" i="12"/>
  <c r="I228" i="12"/>
  <c r="B51" i="12"/>
  <c r="B228" i="12"/>
  <c r="Q227" i="12"/>
  <c r="P50" i="12"/>
  <c r="P227" i="12"/>
  <c r="O50" i="12"/>
  <c r="O227" i="12"/>
  <c r="N50" i="12"/>
  <c r="N227" i="12"/>
  <c r="M50" i="12"/>
  <c r="M227" i="12"/>
  <c r="L50" i="12"/>
  <c r="L227" i="12"/>
  <c r="K50" i="12"/>
  <c r="K227" i="12"/>
  <c r="J50" i="12"/>
  <c r="J227" i="12"/>
  <c r="I50" i="12"/>
  <c r="I227" i="12"/>
  <c r="B50" i="12"/>
  <c r="B227" i="12"/>
  <c r="Q226" i="12"/>
  <c r="P49" i="12"/>
  <c r="P226" i="12"/>
  <c r="O49" i="12"/>
  <c r="O226" i="12"/>
  <c r="N49" i="12"/>
  <c r="N226" i="12"/>
  <c r="M49" i="12"/>
  <c r="M226" i="12"/>
  <c r="L49" i="12"/>
  <c r="L226" i="12"/>
  <c r="K49" i="12"/>
  <c r="K226" i="12"/>
  <c r="J49" i="12"/>
  <c r="J226" i="12"/>
  <c r="I49" i="12"/>
  <c r="I226" i="12"/>
  <c r="B49" i="12"/>
  <c r="B226" i="12"/>
  <c r="Q225" i="12"/>
  <c r="P48" i="12"/>
  <c r="P225" i="12"/>
  <c r="O48" i="12"/>
  <c r="O225" i="12"/>
  <c r="N48" i="12"/>
  <c r="N225" i="12"/>
  <c r="M48" i="12"/>
  <c r="M225" i="12"/>
  <c r="L48" i="12"/>
  <c r="L225" i="12"/>
  <c r="K48" i="12"/>
  <c r="K225" i="12"/>
  <c r="J48" i="12"/>
  <c r="J225" i="12"/>
  <c r="I48" i="12"/>
  <c r="I225" i="12"/>
  <c r="B48" i="12"/>
  <c r="B225" i="12"/>
  <c r="Q224" i="12"/>
  <c r="P47" i="12"/>
  <c r="P224" i="12"/>
  <c r="O47" i="12"/>
  <c r="O224" i="12"/>
  <c r="N47" i="12"/>
  <c r="N224" i="12"/>
  <c r="M47" i="12"/>
  <c r="M224" i="12"/>
  <c r="L47" i="12"/>
  <c r="L224" i="12"/>
  <c r="K47" i="12"/>
  <c r="K224" i="12"/>
  <c r="J47" i="12"/>
  <c r="J224" i="12"/>
  <c r="I47" i="12"/>
  <c r="I224" i="12"/>
  <c r="B47" i="12"/>
  <c r="B224" i="12"/>
  <c r="Q222" i="12"/>
  <c r="P45" i="12"/>
  <c r="P222" i="12"/>
  <c r="O45" i="12"/>
  <c r="O222" i="12"/>
  <c r="N45" i="12"/>
  <c r="N222" i="12"/>
  <c r="M45" i="12"/>
  <c r="M222" i="12"/>
  <c r="L45" i="12"/>
  <c r="L222" i="12"/>
  <c r="K45" i="12"/>
  <c r="K222" i="12"/>
  <c r="J45" i="12"/>
  <c r="J222" i="12"/>
  <c r="I45" i="12"/>
  <c r="I222" i="12"/>
  <c r="B45" i="12"/>
  <c r="B222" i="12"/>
  <c r="Q221" i="12"/>
  <c r="P44" i="12"/>
  <c r="P221" i="12"/>
  <c r="O44" i="12"/>
  <c r="O221" i="12"/>
  <c r="N44" i="12"/>
  <c r="N221" i="12"/>
  <c r="M44" i="12"/>
  <c r="M221" i="12"/>
  <c r="L44" i="12"/>
  <c r="L221" i="12"/>
  <c r="K44" i="12"/>
  <c r="K221" i="12"/>
  <c r="J44" i="12"/>
  <c r="J221" i="12"/>
  <c r="I44" i="12"/>
  <c r="I221" i="12"/>
  <c r="B44" i="12"/>
  <c r="B221" i="12"/>
  <c r="Q220" i="12"/>
  <c r="P43" i="12"/>
  <c r="P220" i="12"/>
  <c r="O43" i="12"/>
  <c r="O220" i="12"/>
  <c r="N43" i="12"/>
  <c r="N220" i="12"/>
  <c r="M43" i="12"/>
  <c r="M220" i="12"/>
  <c r="L43" i="12"/>
  <c r="L220" i="12"/>
  <c r="K43" i="12"/>
  <c r="K220" i="12"/>
  <c r="J43" i="12"/>
  <c r="J220" i="12"/>
  <c r="I43" i="12"/>
  <c r="I220" i="12"/>
  <c r="B43" i="12"/>
  <c r="B220" i="12"/>
  <c r="Q219" i="12"/>
  <c r="P42" i="12"/>
  <c r="P219" i="12"/>
  <c r="O42" i="12"/>
  <c r="O219" i="12"/>
  <c r="N42" i="12"/>
  <c r="N219" i="12"/>
  <c r="M42" i="12"/>
  <c r="M219" i="12"/>
  <c r="L42" i="12"/>
  <c r="L219" i="12"/>
  <c r="K42" i="12"/>
  <c r="K219" i="12"/>
  <c r="J42" i="12"/>
  <c r="J219" i="12"/>
  <c r="I42" i="12"/>
  <c r="I219" i="12"/>
  <c r="B42" i="12"/>
  <c r="B219" i="12"/>
  <c r="Q218" i="12"/>
  <c r="P41" i="12"/>
  <c r="P218" i="12"/>
  <c r="O41" i="12"/>
  <c r="O218" i="12"/>
  <c r="N41" i="12"/>
  <c r="N218" i="12"/>
  <c r="M41" i="12"/>
  <c r="M218" i="12"/>
  <c r="L41" i="12"/>
  <c r="L218" i="12"/>
  <c r="K41" i="12"/>
  <c r="K218" i="12"/>
  <c r="J41" i="12"/>
  <c r="J218" i="12"/>
  <c r="I41" i="12"/>
  <c r="I218" i="12"/>
  <c r="B41" i="12"/>
  <c r="B218" i="12"/>
  <c r="Q217" i="12"/>
  <c r="P40" i="12"/>
  <c r="P217" i="12"/>
  <c r="O40" i="12"/>
  <c r="O217" i="12"/>
  <c r="N40" i="12"/>
  <c r="N217" i="12"/>
  <c r="M40" i="12"/>
  <c r="M217" i="12"/>
  <c r="L40" i="12"/>
  <c r="L217" i="12"/>
  <c r="K40" i="12"/>
  <c r="K217" i="12"/>
  <c r="J40" i="12"/>
  <c r="J217" i="12"/>
  <c r="I40" i="12"/>
  <c r="I217" i="12"/>
  <c r="B40" i="12"/>
  <c r="B217" i="12"/>
  <c r="Q216" i="12"/>
  <c r="P39" i="12"/>
  <c r="P216" i="12"/>
  <c r="O39" i="12"/>
  <c r="O216" i="12"/>
  <c r="N39" i="12"/>
  <c r="N216" i="12"/>
  <c r="M39" i="12"/>
  <c r="M216" i="12"/>
  <c r="L39" i="12"/>
  <c r="L216" i="12"/>
  <c r="K39" i="12"/>
  <c r="K216" i="12"/>
  <c r="J39" i="12"/>
  <c r="J216" i="12"/>
  <c r="I39" i="12"/>
  <c r="I216" i="12"/>
  <c r="B39" i="12"/>
  <c r="B216" i="12"/>
  <c r="Q215" i="12"/>
  <c r="P38" i="12"/>
  <c r="P215" i="12"/>
  <c r="O38" i="12"/>
  <c r="O215" i="12"/>
  <c r="N38" i="12"/>
  <c r="N215" i="12"/>
  <c r="M38" i="12"/>
  <c r="M215" i="12"/>
  <c r="L38" i="12"/>
  <c r="L215" i="12"/>
  <c r="K38" i="12"/>
  <c r="K215" i="12"/>
  <c r="J38" i="12"/>
  <c r="J215" i="12"/>
  <c r="I38" i="12"/>
  <c r="I215" i="12"/>
  <c r="B38" i="12"/>
  <c r="B215" i="12"/>
  <c r="Q214" i="12"/>
  <c r="P37" i="12"/>
  <c r="P214" i="12"/>
  <c r="O37" i="12"/>
  <c r="O214" i="12"/>
  <c r="N37" i="12"/>
  <c r="N214" i="12"/>
  <c r="M37" i="12"/>
  <c r="M214" i="12"/>
  <c r="L37" i="12"/>
  <c r="L214" i="12"/>
  <c r="K37" i="12"/>
  <c r="K214" i="12"/>
  <c r="J37" i="12"/>
  <c r="J214" i="12"/>
  <c r="I37" i="12"/>
  <c r="I214" i="12"/>
  <c r="B37" i="12"/>
  <c r="B214" i="12"/>
  <c r="Q213" i="12"/>
  <c r="P36" i="12"/>
  <c r="P213" i="12"/>
  <c r="O36" i="12"/>
  <c r="O213" i="12"/>
  <c r="N36" i="12"/>
  <c r="N213" i="12"/>
  <c r="M36" i="12"/>
  <c r="M213" i="12"/>
  <c r="L36" i="12"/>
  <c r="L213" i="12"/>
  <c r="K36" i="12"/>
  <c r="K213" i="12"/>
  <c r="J36" i="12"/>
  <c r="J213" i="12"/>
  <c r="I36" i="12"/>
  <c r="I213" i="12"/>
  <c r="B36" i="12"/>
  <c r="B213" i="12"/>
  <c r="Q212" i="12"/>
  <c r="P35" i="12"/>
  <c r="P212" i="12"/>
  <c r="O35" i="12"/>
  <c r="O212" i="12"/>
  <c r="N35" i="12"/>
  <c r="N212" i="12"/>
  <c r="M35" i="12"/>
  <c r="M212" i="12"/>
  <c r="L35" i="12"/>
  <c r="L212" i="12"/>
  <c r="K35" i="12"/>
  <c r="K212" i="12"/>
  <c r="J35" i="12"/>
  <c r="J212" i="12"/>
  <c r="I35" i="12"/>
  <c r="I212" i="12"/>
  <c r="B35" i="12"/>
  <c r="B212" i="12"/>
  <c r="Q211" i="12"/>
  <c r="P34" i="12"/>
  <c r="P211" i="12"/>
  <c r="O34" i="12"/>
  <c r="O211" i="12"/>
  <c r="N34" i="12"/>
  <c r="N211" i="12"/>
  <c r="M34" i="12"/>
  <c r="M211" i="12"/>
  <c r="L34" i="12"/>
  <c r="L211" i="12"/>
  <c r="K34" i="12"/>
  <c r="K211" i="12"/>
  <c r="J34" i="12"/>
  <c r="J211" i="12"/>
  <c r="I34" i="12"/>
  <c r="I211" i="12"/>
  <c r="B34" i="12"/>
  <c r="B211" i="12"/>
  <c r="Q210" i="12"/>
  <c r="P33" i="12"/>
  <c r="P210" i="12"/>
  <c r="O33" i="12"/>
  <c r="O210" i="12"/>
  <c r="N33" i="12"/>
  <c r="N210" i="12"/>
  <c r="M33" i="12"/>
  <c r="M210" i="12"/>
  <c r="L33" i="12"/>
  <c r="L210" i="12"/>
  <c r="K33" i="12"/>
  <c r="K210" i="12"/>
  <c r="J33" i="12"/>
  <c r="J210" i="12"/>
  <c r="I33" i="12"/>
  <c r="I210" i="12"/>
  <c r="B33" i="12"/>
  <c r="B210" i="12"/>
  <c r="Q209" i="12"/>
  <c r="P32" i="12"/>
  <c r="P209" i="12"/>
  <c r="O32" i="12"/>
  <c r="O209" i="12"/>
  <c r="N32" i="12"/>
  <c r="N209" i="12"/>
  <c r="M32" i="12"/>
  <c r="M209" i="12"/>
  <c r="L32" i="12"/>
  <c r="L209" i="12"/>
  <c r="K32" i="12"/>
  <c r="K209" i="12"/>
  <c r="J32" i="12"/>
  <c r="J209" i="12"/>
  <c r="I32" i="12"/>
  <c r="I209" i="12"/>
  <c r="G32" i="12"/>
  <c r="G209" i="12"/>
  <c r="B32" i="12"/>
  <c r="B209" i="12"/>
  <c r="Q208" i="12"/>
  <c r="P31" i="12"/>
  <c r="P208" i="12"/>
  <c r="O31" i="12"/>
  <c r="O208" i="12"/>
  <c r="N31" i="12"/>
  <c r="N208" i="12"/>
  <c r="M31" i="12"/>
  <c r="M208" i="12"/>
  <c r="L31" i="12"/>
  <c r="L208" i="12"/>
  <c r="K31" i="12"/>
  <c r="K208" i="12"/>
  <c r="J31" i="12"/>
  <c r="J208" i="12"/>
  <c r="I31" i="12"/>
  <c r="I208" i="12"/>
  <c r="B31" i="12"/>
  <c r="B208" i="12"/>
  <c r="Q207" i="12"/>
  <c r="P30" i="12"/>
  <c r="P207" i="12"/>
  <c r="O30" i="12"/>
  <c r="O207" i="12"/>
  <c r="N30" i="12"/>
  <c r="N207" i="12"/>
  <c r="M30" i="12"/>
  <c r="M207" i="12"/>
  <c r="L30" i="12"/>
  <c r="L207" i="12"/>
  <c r="K30" i="12"/>
  <c r="K207" i="12"/>
  <c r="J30" i="12"/>
  <c r="J207" i="12"/>
  <c r="I30" i="12"/>
  <c r="I207" i="12"/>
  <c r="B30" i="12"/>
  <c r="B207" i="12"/>
  <c r="Q206" i="12"/>
  <c r="P29" i="12"/>
  <c r="P206" i="12"/>
  <c r="O29" i="12"/>
  <c r="O206" i="12"/>
  <c r="N29" i="12"/>
  <c r="N206" i="12"/>
  <c r="M29" i="12"/>
  <c r="M206" i="12"/>
  <c r="L29" i="12"/>
  <c r="L206" i="12"/>
  <c r="K29" i="12"/>
  <c r="K206" i="12"/>
  <c r="J29" i="12"/>
  <c r="J206" i="12"/>
  <c r="I29" i="12"/>
  <c r="I206" i="12"/>
  <c r="B29" i="12"/>
  <c r="B206" i="12"/>
  <c r="Q205" i="12"/>
  <c r="P28" i="12"/>
  <c r="P205" i="12"/>
  <c r="O28" i="12"/>
  <c r="O205" i="12"/>
  <c r="N28" i="12"/>
  <c r="N205" i="12"/>
  <c r="M28" i="12"/>
  <c r="M205" i="12"/>
  <c r="L28" i="12"/>
  <c r="L205" i="12"/>
  <c r="K28" i="12"/>
  <c r="K205" i="12"/>
  <c r="J28" i="12"/>
  <c r="J205" i="12"/>
  <c r="I28" i="12"/>
  <c r="I205" i="12"/>
  <c r="B28" i="12"/>
  <c r="B205" i="12"/>
  <c r="Q204" i="12"/>
  <c r="P27" i="12"/>
  <c r="P204" i="12"/>
  <c r="O27" i="12"/>
  <c r="O204" i="12"/>
  <c r="N27" i="12"/>
  <c r="N204" i="12"/>
  <c r="M27" i="12"/>
  <c r="M204" i="12"/>
  <c r="L27" i="12"/>
  <c r="L204" i="12"/>
  <c r="K27" i="12"/>
  <c r="K204" i="12"/>
  <c r="J27" i="12"/>
  <c r="J204" i="12"/>
  <c r="I27" i="12"/>
  <c r="I204" i="12"/>
  <c r="B27" i="12"/>
  <c r="B204" i="12"/>
  <c r="Q203" i="12"/>
  <c r="P26" i="12"/>
  <c r="P203" i="12"/>
  <c r="O26" i="12"/>
  <c r="O203" i="12"/>
  <c r="N26" i="12"/>
  <c r="N203" i="12"/>
  <c r="M26" i="12"/>
  <c r="M203" i="12"/>
  <c r="L26" i="12"/>
  <c r="L203" i="12"/>
  <c r="K26" i="12"/>
  <c r="K203" i="12"/>
  <c r="J26" i="12"/>
  <c r="J203" i="12"/>
  <c r="I26" i="12"/>
  <c r="I203" i="12"/>
  <c r="B26" i="12"/>
  <c r="B203" i="12"/>
  <c r="Q202" i="12"/>
  <c r="P25" i="12"/>
  <c r="P202" i="12"/>
  <c r="O25" i="12"/>
  <c r="O202" i="12"/>
  <c r="N25" i="12"/>
  <c r="N202" i="12"/>
  <c r="M25" i="12"/>
  <c r="M202" i="12"/>
  <c r="L25" i="12"/>
  <c r="L202" i="12"/>
  <c r="K25" i="12"/>
  <c r="K202" i="12"/>
  <c r="J25" i="12"/>
  <c r="J202" i="12"/>
  <c r="I25" i="12"/>
  <c r="I202" i="12"/>
  <c r="B25" i="12"/>
  <c r="B202" i="12"/>
  <c r="Q201" i="12"/>
  <c r="P24" i="12"/>
  <c r="P201" i="12"/>
  <c r="O24" i="12"/>
  <c r="O201" i="12"/>
  <c r="N24" i="12"/>
  <c r="N201" i="12"/>
  <c r="M24" i="12"/>
  <c r="M201" i="12"/>
  <c r="L24" i="12"/>
  <c r="L201" i="12"/>
  <c r="K24" i="12"/>
  <c r="K201" i="12"/>
  <c r="J24" i="12"/>
  <c r="J201" i="12"/>
  <c r="I24" i="12"/>
  <c r="I201" i="12"/>
  <c r="B24" i="12"/>
  <c r="B201" i="12"/>
  <c r="Q200" i="12"/>
  <c r="P23" i="12"/>
  <c r="P200" i="12"/>
  <c r="O23" i="12"/>
  <c r="O200" i="12"/>
  <c r="N23" i="12"/>
  <c r="N200" i="12"/>
  <c r="M23" i="12"/>
  <c r="M200" i="12"/>
  <c r="L23" i="12"/>
  <c r="L200" i="12"/>
  <c r="K23" i="12"/>
  <c r="K200" i="12"/>
  <c r="J23" i="12"/>
  <c r="J200" i="12"/>
  <c r="I23" i="12"/>
  <c r="I200" i="12"/>
  <c r="G23" i="12"/>
  <c r="G200" i="12"/>
  <c r="B23" i="12"/>
  <c r="B200" i="12"/>
  <c r="Q199" i="12"/>
  <c r="P22" i="12"/>
  <c r="P199" i="12"/>
  <c r="O22" i="12"/>
  <c r="O199" i="12"/>
  <c r="N22" i="12"/>
  <c r="N199" i="12"/>
  <c r="M22" i="12"/>
  <c r="M199" i="12"/>
  <c r="L22" i="12"/>
  <c r="L199" i="12"/>
  <c r="K22" i="12"/>
  <c r="K199" i="12"/>
  <c r="J22" i="12"/>
  <c r="J199" i="12"/>
  <c r="I22" i="12"/>
  <c r="I199" i="12"/>
  <c r="B22" i="12"/>
  <c r="B199" i="12"/>
  <c r="Q198" i="12"/>
  <c r="P21" i="12"/>
  <c r="P198" i="12"/>
  <c r="O21" i="12"/>
  <c r="O198" i="12"/>
  <c r="N21" i="12"/>
  <c r="N198" i="12"/>
  <c r="M21" i="12"/>
  <c r="M198" i="12"/>
  <c r="L21" i="12"/>
  <c r="L198" i="12"/>
  <c r="K21" i="12"/>
  <c r="K198" i="12"/>
  <c r="J21" i="12"/>
  <c r="J198" i="12"/>
  <c r="I21" i="12"/>
  <c r="I198" i="12"/>
  <c r="B21" i="12"/>
  <c r="B198" i="12"/>
  <c r="Q197" i="12"/>
  <c r="P20" i="12"/>
  <c r="P197" i="12"/>
  <c r="O20" i="12"/>
  <c r="O197" i="12"/>
  <c r="N20" i="12"/>
  <c r="N197" i="12"/>
  <c r="M20" i="12"/>
  <c r="M197" i="12"/>
  <c r="L20" i="12"/>
  <c r="L197" i="12"/>
  <c r="K20" i="12"/>
  <c r="K197" i="12"/>
  <c r="J20" i="12"/>
  <c r="J197" i="12"/>
  <c r="I20" i="12"/>
  <c r="I197" i="12"/>
  <c r="B20" i="12"/>
  <c r="B197" i="12"/>
  <c r="Q196" i="12"/>
  <c r="P19" i="12"/>
  <c r="P196" i="12"/>
  <c r="O19" i="12"/>
  <c r="O196" i="12"/>
  <c r="N19" i="12"/>
  <c r="N196" i="12"/>
  <c r="M19" i="12"/>
  <c r="M196" i="12"/>
  <c r="L19" i="12"/>
  <c r="L196" i="12"/>
  <c r="K19" i="12"/>
  <c r="K196" i="12"/>
  <c r="J19" i="12"/>
  <c r="J196" i="12"/>
  <c r="I19" i="12"/>
  <c r="I196" i="12"/>
  <c r="B19" i="12"/>
  <c r="B196" i="12"/>
  <c r="Q195" i="12"/>
  <c r="P18" i="12"/>
  <c r="P195" i="12"/>
  <c r="O18" i="12"/>
  <c r="O195" i="12"/>
  <c r="N18" i="12"/>
  <c r="N195" i="12"/>
  <c r="M18" i="12"/>
  <c r="M195" i="12"/>
  <c r="L18" i="12"/>
  <c r="L195" i="12"/>
  <c r="K18" i="12"/>
  <c r="K195" i="12"/>
  <c r="J18" i="12"/>
  <c r="J195" i="12"/>
  <c r="I18" i="12"/>
  <c r="I195" i="12"/>
  <c r="B18" i="12"/>
  <c r="B195" i="12"/>
  <c r="Q194" i="12"/>
  <c r="P17" i="12"/>
  <c r="P194" i="12"/>
  <c r="O17" i="12"/>
  <c r="O194" i="12"/>
  <c r="N17" i="12"/>
  <c r="N194" i="12"/>
  <c r="M17" i="12"/>
  <c r="M194" i="12"/>
  <c r="L17" i="12"/>
  <c r="L194" i="12"/>
  <c r="K17" i="12"/>
  <c r="K194" i="12"/>
  <c r="J17" i="12"/>
  <c r="J194" i="12"/>
  <c r="I17" i="12"/>
  <c r="I194" i="12"/>
  <c r="B17" i="12"/>
  <c r="B194" i="12"/>
  <c r="Q193" i="12"/>
  <c r="P16" i="12"/>
  <c r="P193" i="12"/>
  <c r="O16" i="12"/>
  <c r="O193" i="12"/>
  <c r="N16" i="12"/>
  <c r="N193" i="12"/>
  <c r="M16" i="12"/>
  <c r="M193" i="12"/>
  <c r="L16" i="12"/>
  <c r="L193" i="12"/>
  <c r="K16" i="12"/>
  <c r="K193" i="12"/>
  <c r="J16" i="12"/>
  <c r="J193" i="12"/>
  <c r="I16" i="12"/>
  <c r="I193" i="12"/>
  <c r="B16" i="12"/>
  <c r="B193" i="12"/>
  <c r="Q192" i="12"/>
  <c r="P15" i="12"/>
  <c r="P192" i="12"/>
  <c r="O15" i="12"/>
  <c r="O192" i="12"/>
  <c r="N15" i="12"/>
  <c r="N192" i="12"/>
  <c r="M15" i="12"/>
  <c r="M192" i="12"/>
  <c r="L15" i="12"/>
  <c r="L192" i="12"/>
  <c r="K15" i="12"/>
  <c r="K192" i="12"/>
  <c r="J15" i="12"/>
  <c r="J192" i="12"/>
  <c r="I15" i="12"/>
  <c r="I192" i="12"/>
  <c r="B15" i="12"/>
  <c r="B192" i="12"/>
  <c r="Q191" i="12"/>
  <c r="P14" i="12"/>
  <c r="P191" i="12"/>
  <c r="O14" i="12"/>
  <c r="O191" i="12"/>
  <c r="N14" i="12"/>
  <c r="N191" i="12"/>
  <c r="M14" i="12"/>
  <c r="M191" i="12"/>
  <c r="L14" i="12"/>
  <c r="L191" i="12"/>
  <c r="K14" i="12"/>
  <c r="K191" i="12"/>
  <c r="J14" i="12"/>
  <c r="J191" i="12"/>
  <c r="I14" i="12"/>
  <c r="I191" i="12"/>
  <c r="B14" i="12"/>
  <c r="B191" i="12"/>
  <c r="Q190" i="12"/>
  <c r="P13" i="12"/>
  <c r="P190" i="12"/>
  <c r="O13" i="12"/>
  <c r="O190" i="12"/>
  <c r="N13" i="12"/>
  <c r="N190" i="12"/>
  <c r="M13" i="12"/>
  <c r="M190" i="12"/>
  <c r="L13" i="12"/>
  <c r="L190" i="12"/>
  <c r="K13" i="12"/>
  <c r="K190" i="12"/>
  <c r="J13" i="12"/>
  <c r="J190" i="12"/>
  <c r="I13" i="12"/>
  <c r="I190" i="12"/>
  <c r="B13" i="12"/>
  <c r="B190" i="12"/>
  <c r="Q189" i="12"/>
  <c r="P12" i="12"/>
  <c r="P189" i="12"/>
  <c r="O12" i="12"/>
  <c r="O189" i="12"/>
  <c r="N12" i="12"/>
  <c r="N189" i="12"/>
  <c r="M12" i="12"/>
  <c r="M189" i="12"/>
  <c r="L12" i="12"/>
  <c r="L189" i="12"/>
  <c r="K12" i="12"/>
  <c r="K189" i="12"/>
  <c r="J12" i="12"/>
  <c r="J189" i="12"/>
  <c r="I12" i="12"/>
  <c r="I189" i="12"/>
  <c r="B12" i="12"/>
  <c r="B189" i="12"/>
  <c r="Q188" i="12"/>
  <c r="P11" i="12"/>
  <c r="P188" i="12"/>
  <c r="O11" i="12"/>
  <c r="O188" i="12"/>
  <c r="N11" i="12"/>
  <c r="N188" i="12"/>
  <c r="M11" i="12"/>
  <c r="M188" i="12"/>
  <c r="L11" i="12"/>
  <c r="L188" i="12"/>
  <c r="K11" i="12"/>
  <c r="K188" i="12"/>
  <c r="J11" i="12"/>
  <c r="J188" i="12"/>
  <c r="I11" i="12"/>
  <c r="I188" i="12"/>
  <c r="B11" i="12"/>
  <c r="B188" i="12"/>
  <c r="Q187" i="12"/>
  <c r="P10" i="12"/>
  <c r="P187" i="12"/>
  <c r="O10" i="12"/>
  <c r="O187" i="12"/>
  <c r="N10" i="12"/>
  <c r="N187" i="12"/>
  <c r="M10" i="12"/>
  <c r="M187" i="12"/>
  <c r="L10" i="12"/>
  <c r="L187" i="12"/>
  <c r="K10" i="12"/>
  <c r="K187" i="12"/>
  <c r="J10" i="12"/>
  <c r="J187" i="12"/>
  <c r="I10" i="12"/>
  <c r="I187" i="12"/>
  <c r="B10" i="12"/>
  <c r="B187" i="12"/>
  <c r="Q186" i="12"/>
  <c r="P9" i="12"/>
  <c r="P186" i="12"/>
  <c r="O9" i="12"/>
  <c r="O186" i="12"/>
  <c r="N9" i="12"/>
  <c r="N186" i="12"/>
  <c r="M9" i="12"/>
  <c r="M186" i="12"/>
  <c r="L9" i="12"/>
  <c r="L186" i="12"/>
  <c r="K9" i="12"/>
  <c r="K186" i="12"/>
  <c r="J9" i="12"/>
  <c r="J186" i="12"/>
  <c r="I9" i="12"/>
  <c r="I186" i="12"/>
  <c r="B9" i="12"/>
  <c r="B186" i="12"/>
  <c r="Q185" i="12"/>
  <c r="P8" i="12"/>
  <c r="P185" i="12"/>
  <c r="O8" i="12"/>
  <c r="O185" i="12"/>
  <c r="N8" i="12"/>
  <c r="N185" i="12"/>
  <c r="M8" i="12"/>
  <c r="M185" i="12"/>
  <c r="L8" i="12"/>
  <c r="L185" i="12"/>
  <c r="K8" i="12"/>
  <c r="K185" i="12"/>
  <c r="J8" i="12"/>
  <c r="J185" i="12"/>
  <c r="I8" i="12"/>
  <c r="I185" i="12"/>
  <c r="B8" i="12"/>
  <c r="B185" i="12"/>
  <c r="Q184" i="12"/>
  <c r="P7" i="12"/>
  <c r="P184" i="12"/>
  <c r="O7" i="12"/>
  <c r="O184" i="12"/>
  <c r="N7" i="12"/>
  <c r="N184" i="12"/>
  <c r="M7" i="12"/>
  <c r="M184" i="12"/>
  <c r="L7" i="12"/>
  <c r="L184" i="12"/>
  <c r="K7" i="12"/>
  <c r="K184" i="12"/>
  <c r="J7" i="12"/>
  <c r="J184" i="12"/>
  <c r="I7" i="12"/>
  <c r="I184" i="12"/>
  <c r="B7" i="12"/>
  <c r="B184" i="12"/>
  <c r="Q183" i="12"/>
  <c r="P6" i="12"/>
  <c r="P183" i="12"/>
  <c r="O6" i="12"/>
  <c r="O183" i="12"/>
  <c r="N6" i="12"/>
  <c r="N183" i="12"/>
  <c r="M6" i="12"/>
  <c r="M183" i="12"/>
  <c r="L6" i="12"/>
  <c r="L183" i="12"/>
  <c r="K6" i="12"/>
  <c r="K183" i="12"/>
  <c r="J6" i="12"/>
  <c r="J183" i="12"/>
  <c r="I6" i="12"/>
  <c r="I183" i="12"/>
  <c r="B6" i="12"/>
  <c r="B183" i="12"/>
  <c r="Q182" i="12"/>
  <c r="P5" i="12"/>
  <c r="P182" i="12"/>
  <c r="O5" i="12"/>
  <c r="O182" i="12"/>
  <c r="N5" i="12"/>
  <c r="N182" i="12"/>
  <c r="M5" i="12"/>
  <c r="M182" i="12"/>
  <c r="L5" i="12"/>
  <c r="L182" i="12"/>
  <c r="K5" i="12"/>
  <c r="K182" i="12"/>
  <c r="J5" i="12"/>
  <c r="J182" i="12"/>
  <c r="I5" i="12"/>
  <c r="I182" i="12"/>
  <c r="B5" i="12"/>
  <c r="B182" i="12"/>
  <c r="H55" i="12"/>
  <c r="G55" i="12"/>
  <c r="F55" i="12"/>
  <c r="E55" i="12"/>
  <c r="H54" i="12"/>
  <c r="G54" i="12"/>
  <c r="F54" i="12"/>
  <c r="E54" i="12"/>
  <c r="H53" i="12"/>
  <c r="G53" i="12"/>
  <c r="F53" i="12"/>
  <c r="E53" i="12"/>
  <c r="H52" i="12"/>
  <c r="F52" i="12"/>
  <c r="E52" i="12"/>
  <c r="H51" i="12"/>
  <c r="G51" i="12"/>
  <c r="F51" i="12"/>
  <c r="E51" i="12"/>
  <c r="H50" i="12"/>
  <c r="G50" i="12"/>
  <c r="F50" i="12"/>
  <c r="E50" i="12"/>
  <c r="H49" i="12"/>
  <c r="G49" i="12"/>
  <c r="F49" i="12"/>
  <c r="E49" i="12"/>
  <c r="H48" i="12"/>
  <c r="G48" i="12"/>
  <c r="F48" i="12"/>
  <c r="E48" i="12"/>
  <c r="H47" i="12"/>
  <c r="G47" i="12"/>
  <c r="F47" i="12"/>
  <c r="E47" i="12"/>
  <c r="H45" i="12"/>
  <c r="G45" i="12"/>
  <c r="F45" i="12"/>
  <c r="E45" i="12"/>
  <c r="H44" i="12"/>
  <c r="G44" i="12"/>
  <c r="F44" i="12"/>
  <c r="E44" i="12"/>
  <c r="H43" i="12"/>
  <c r="G43" i="12"/>
  <c r="F43" i="12"/>
  <c r="E43" i="12"/>
  <c r="H42" i="12"/>
  <c r="G42" i="12"/>
  <c r="F42" i="12"/>
  <c r="E42" i="12"/>
  <c r="H41" i="12"/>
  <c r="G41" i="12"/>
  <c r="F41" i="12"/>
  <c r="E41" i="12"/>
  <c r="H40" i="12"/>
  <c r="G40" i="12"/>
  <c r="F40" i="12"/>
  <c r="E40" i="12"/>
  <c r="H39" i="12"/>
  <c r="G39" i="12"/>
  <c r="F39" i="12"/>
  <c r="E39" i="12"/>
  <c r="H38" i="12"/>
  <c r="G38" i="12"/>
  <c r="F38" i="12"/>
  <c r="E38" i="12"/>
  <c r="H37" i="12"/>
  <c r="G37" i="12"/>
  <c r="F37" i="12"/>
  <c r="E37" i="12"/>
  <c r="H36" i="12"/>
  <c r="G36" i="12"/>
  <c r="F36" i="12"/>
  <c r="E36" i="12"/>
  <c r="H35" i="12"/>
  <c r="G35" i="12"/>
  <c r="F35" i="12"/>
  <c r="E35" i="12"/>
  <c r="H34" i="12"/>
  <c r="G34" i="12"/>
  <c r="F34" i="12"/>
  <c r="E34" i="12"/>
  <c r="H33" i="12"/>
  <c r="G33" i="12"/>
  <c r="F33" i="12"/>
  <c r="E33" i="12"/>
  <c r="H32" i="12"/>
  <c r="F32" i="12"/>
  <c r="E32" i="12"/>
  <c r="H31" i="12"/>
  <c r="G31" i="12"/>
  <c r="F31" i="12"/>
  <c r="E31" i="12"/>
  <c r="H30" i="12"/>
  <c r="G30" i="12"/>
  <c r="F30" i="12"/>
  <c r="E30" i="12"/>
  <c r="H29" i="12"/>
  <c r="G29" i="12"/>
  <c r="F29" i="12"/>
  <c r="E29" i="12"/>
  <c r="H28" i="12"/>
  <c r="G28" i="12"/>
  <c r="F28" i="12"/>
  <c r="E28" i="12"/>
  <c r="H27" i="12"/>
  <c r="G27" i="12"/>
  <c r="F27" i="12"/>
  <c r="E27" i="12"/>
  <c r="H26" i="12"/>
  <c r="G26" i="12"/>
  <c r="F26" i="12"/>
  <c r="E26" i="12"/>
  <c r="H25" i="12"/>
  <c r="G25" i="12"/>
  <c r="F25" i="12"/>
  <c r="E25" i="12"/>
  <c r="H24" i="12"/>
  <c r="G24" i="12"/>
  <c r="F24" i="12"/>
  <c r="E24" i="12"/>
  <c r="H23" i="12"/>
  <c r="F23" i="12"/>
  <c r="E23" i="12"/>
  <c r="H22" i="12"/>
  <c r="G22" i="12"/>
  <c r="F22" i="12"/>
  <c r="E22" i="12"/>
  <c r="H21" i="12"/>
  <c r="G21" i="12"/>
  <c r="F21" i="12"/>
  <c r="E21" i="12"/>
  <c r="H20" i="12"/>
  <c r="G20" i="12"/>
  <c r="F20" i="12"/>
  <c r="E20" i="12"/>
  <c r="H19" i="12"/>
  <c r="G19" i="12"/>
  <c r="F19" i="12"/>
  <c r="E19" i="12"/>
  <c r="H18" i="12"/>
  <c r="G18" i="12"/>
  <c r="F18" i="12"/>
  <c r="E18" i="12"/>
  <c r="H17" i="12"/>
  <c r="G17" i="12"/>
  <c r="F17" i="12"/>
  <c r="E17" i="12"/>
  <c r="H16" i="12"/>
  <c r="G16" i="12"/>
  <c r="F16" i="12"/>
  <c r="E16" i="12"/>
  <c r="H15" i="12"/>
  <c r="G15" i="12"/>
  <c r="F15" i="12"/>
  <c r="E15" i="12"/>
  <c r="H14" i="12"/>
  <c r="G14" i="12"/>
  <c r="F14" i="12"/>
  <c r="E14" i="12"/>
  <c r="H13" i="12"/>
  <c r="G13" i="12"/>
  <c r="F13" i="12"/>
  <c r="E13" i="12"/>
  <c r="H12" i="12"/>
  <c r="G12" i="12"/>
  <c r="F12" i="12"/>
  <c r="E12" i="12"/>
  <c r="H11" i="12"/>
  <c r="G11" i="12"/>
  <c r="F11" i="12"/>
  <c r="E11" i="12"/>
  <c r="H10" i="12"/>
  <c r="G10" i="12"/>
  <c r="F10" i="12"/>
  <c r="E10" i="12"/>
  <c r="H9" i="12"/>
  <c r="G9" i="12"/>
  <c r="F9" i="12"/>
  <c r="E9" i="12"/>
  <c r="H8" i="12"/>
  <c r="G8" i="12"/>
  <c r="F8" i="12"/>
  <c r="E8" i="12"/>
  <c r="H7" i="12"/>
  <c r="G7" i="12"/>
  <c r="F7" i="12"/>
  <c r="E7" i="12"/>
  <c r="H6" i="12"/>
  <c r="G6" i="12"/>
  <c r="F6" i="12"/>
  <c r="E6" i="12"/>
  <c r="H5" i="12"/>
  <c r="G5" i="12"/>
  <c r="F5" i="12"/>
  <c r="E5" i="12"/>
  <c r="Q233" i="11"/>
  <c r="P233" i="11"/>
  <c r="O233" i="11"/>
  <c r="N233" i="11"/>
  <c r="M233" i="11"/>
  <c r="L233" i="11"/>
  <c r="K233" i="11"/>
  <c r="J233" i="11"/>
  <c r="I233" i="11"/>
  <c r="H233" i="11"/>
  <c r="H223" i="11"/>
  <c r="F53" i="111"/>
  <c r="B233" i="11"/>
  <c r="Q232" i="11"/>
  <c r="P55" i="11"/>
  <c r="P232" i="11"/>
  <c r="O55" i="11"/>
  <c r="O232" i="11"/>
  <c r="N55" i="11"/>
  <c r="N232" i="11"/>
  <c r="M55" i="11"/>
  <c r="M232" i="11"/>
  <c r="L55" i="11"/>
  <c r="L232" i="11"/>
  <c r="K55" i="11"/>
  <c r="K232" i="11"/>
  <c r="J55" i="11"/>
  <c r="J232" i="11"/>
  <c r="I55" i="11"/>
  <c r="I232" i="11"/>
  <c r="B55" i="11"/>
  <c r="B232" i="11"/>
  <c r="Q231" i="11"/>
  <c r="P54" i="11"/>
  <c r="P231" i="11"/>
  <c r="O54" i="11"/>
  <c r="O231" i="11"/>
  <c r="N54" i="11"/>
  <c r="N231" i="11"/>
  <c r="M54" i="11"/>
  <c r="M231" i="11"/>
  <c r="L54" i="11"/>
  <c r="L231" i="11"/>
  <c r="K54" i="11"/>
  <c r="K231" i="11"/>
  <c r="J54" i="11"/>
  <c r="J231" i="11"/>
  <c r="I54" i="11"/>
  <c r="I231" i="11"/>
  <c r="B54" i="11"/>
  <c r="B231" i="11"/>
  <c r="Q230" i="11"/>
  <c r="P53" i="11"/>
  <c r="P230" i="11"/>
  <c r="O53" i="11"/>
  <c r="O230" i="11"/>
  <c r="N53" i="11"/>
  <c r="N230" i="11"/>
  <c r="M53" i="11"/>
  <c r="M230" i="11"/>
  <c r="L53" i="11"/>
  <c r="L230" i="11"/>
  <c r="K53" i="11"/>
  <c r="K230" i="11"/>
  <c r="J53" i="11"/>
  <c r="J230" i="11"/>
  <c r="I53" i="11"/>
  <c r="I230" i="11"/>
  <c r="B53" i="11"/>
  <c r="B230" i="11"/>
  <c r="Q229" i="11"/>
  <c r="P52" i="11"/>
  <c r="P229" i="11"/>
  <c r="O52" i="11"/>
  <c r="O229" i="11"/>
  <c r="N52" i="11"/>
  <c r="N229" i="11"/>
  <c r="M52" i="11"/>
  <c r="M229" i="11"/>
  <c r="L52" i="11"/>
  <c r="L229" i="11"/>
  <c r="K52" i="11"/>
  <c r="K229" i="11"/>
  <c r="J52" i="11"/>
  <c r="J229" i="11"/>
  <c r="I52" i="11"/>
  <c r="I229" i="11"/>
  <c r="B52" i="11"/>
  <c r="B229" i="11"/>
  <c r="Q228" i="11"/>
  <c r="P51" i="11"/>
  <c r="P228" i="11"/>
  <c r="O51" i="11"/>
  <c r="O228" i="11"/>
  <c r="N51" i="11"/>
  <c r="N228" i="11"/>
  <c r="M51" i="11"/>
  <c r="M228" i="11"/>
  <c r="L51" i="11"/>
  <c r="L228" i="11"/>
  <c r="K51" i="11"/>
  <c r="K228" i="11"/>
  <c r="J51" i="11"/>
  <c r="J228" i="11"/>
  <c r="I51" i="11"/>
  <c r="I228" i="11"/>
  <c r="B51" i="11"/>
  <c r="B228" i="11"/>
  <c r="Q227" i="11"/>
  <c r="P50" i="11"/>
  <c r="P227" i="11"/>
  <c r="O50" i="11"/>
  <c r="O227" i="11"/>
  <c r="N50" i="11"/>
  <c r="N227" i="11"/>
  <c r="M50" i="11"/>
  <c r="M227" i="11"/>
  <c r="L50" i="11"/>
  <c r="L227" i="11"/>
  <c r="K50" i="11"/>
  <c r="K227" i="11"/>
  <c r="J50" i="11"/>
  <c r="J227" i="11"/>
  <c r="I50" i="11"/>
  <c r="I227" i="11"/>
  <c r="B50" i="11"/>
  <c r="B227" i="11"/>
  <c r="Q226" i="11"/>
  <c r="P49" i="11"/>
  <c r="P226" i="11"/>
  <c r="O49" i="11"/>
  <c r="O226" i="11"/>
  <c r="N49" i="11"/>
  <c r="N226" i="11"/>
  <c r="M49" i="11"/>
  <c r="M226" i="11"/>
  <c r="L49" i="11"/>
  <c r="L226" i="11"/>
  <c r="K49" i="11"/>
  <c r="K226" i="11"/>
  <c r="J49" i="11"/>
  <c r="J226" i="11"/>
  <c r="I49" i="11"/>
  <c r="I226" i="11"/>
  <c r="B49" i="11"/>
  <c r="B226" i="11"/>
  <c r="Q225" i="11"/>
  <c r="P48" i="11"/>
  <c r="P225" i="11"/>
  <c r="O48" i="11"/>
  <c r="O225" i="11"/>
  <c r="N48" i="11"/>
  <c r="N225" i="11"/>
  <c r="M48" i="11"/>
  <c r="M225" i="11"/>
  <c r="L48" i="11"/>
  <c r="L225" i="11"/>
  <c r="K48" i="11"/>
  <c r="K225" i="11"/>
  <c r="J48" i="11"/>
  <c r="J225" i="11"/>
  <c r="I48" i="11"/>
  <c r="I225" i="11"/>
  <c r="B48" i="11"/>
  <c r="B225" i="11"/>
  <c r="Q224" i="11"/>
  <c r="P47" i="11"/>
  <c r="P224" i="11"/>
  <c r="O47" i="11"/>
  <c r="O224" i="11"/>
  <c r="N47" i="11"/>
  <c r="N224" i="11"/>
  <c r="M47" i="11"/>
  <c r="M224" i="11"/>
  <c r="L47" i="11"/>
  <c r="L224" i="11"/>
  <c r="K47" i="11"/>
  <c r="K224" i="11"/>
  <c r="J47" i="11"/>
  <c r="J224" i="11"/>
  <c r="I47" i="11"/>
  <c r="I224" i="11"/>
  <c r="B47" i="11"/>
  <c r="B224" i="11"/>
  <c r="Q222" i="11"/>
  <c r="P45" i="11"/>
  <c r="P222" i="11"/>
  <c r="O45" i="11"/>
  <c r="O222" i="11"/>
  <c r="N45" i="11"/>
  <c r="N222" i="11"/>
  <c r="M45" i="11"/>
  <c r="M222" i="11"/>
  <c r="L45" i="11"/>
  <c r="L222" i="11"/>
  <c r="K45" i="11"/>
  <c r="K222" i="11"/>
  <c r="J45" i="11"/>
  <c r="J222" i="11"/>
  <c r="I45" i="11"/>
  <c r="I222" i="11"/>
  <c r="B45" i="11"/>
  <c r="B222" i="11"/>
  <c r="Q221" i="11"/>
  <c r="P44" i="11"/>
  <c r="P221" i="11"/>
  <c r="O44" i="11"/>
  <c r="O221" i="11"/>
  <c r="N44" i="11"/>
  <c r="N221" i="11"/>
  <c r="M44" i="11"/>
  <c r="M221" i="11"/>
  <c r="L44" i="11"/>
  <c r="L221" i="11"/>
  <c r="K44" i="11"/>
  <c r="K221" i="11"/>
  <c r="J44" i="11"/>
  <c r="J221" i="11"/>
  <c r="I44" i="11"/>
  <c r="I221" i="11"/>
  <c r="B44" i="11"/>
  <c r="B221" i="11"/>
  <c r="Q220" i="11"/>
  <c r="P43" i="11"/>
  <c r="P220" i="11"/>
  <c r="O43" i="11"/>
  <c r="O220" i="11"/>
  <c r="N43" i="11"/>
  <c r="N220" i="11"/>
  <c r="M43" i="11"/>
  <c r="M220" i="11"/>
  <c r="L43" i="11"/>
  <c r="L220" i="11"/>
  <c r="K43" i="11"/>
  <c r="K220" i="11"/>
  <c r="J43" i="11"/>
  <c r="J220" i="11"/>
  <c r="I43" i="11"/>
  <c r="I220" i="11"/>
  <c r="B43" i="11"/>
  <c r="B220" i="11"/>
  <c r="Q219" i="11"/>
  <c r="P42" i="11"/>
  <c r="P219" i="11"/>
  <c r="O42" i="11"/>
  <c r="O219" i="11"/>
  <c r="N42" i="11"/>
  <c r="N219" i="11"/>
  <c r="M42" i="11"/>
  <c r="M219" i="11"/>
  <c r="L42" i="11"/>
  <c r="L219" i="11"/>
  <c r="K42" i="11"/>
  <c r="K219" i="11"/>
  <c r="J42" i="11"/>
  <c r="J219" i="11"/>
  <c r="I42" i="11"/>
  <c r="I219" i="11"/>
  <c r="B42" i="11"/>
  <c r="B219" i="11"/>
  <c r="Q218" i="11"/>
  <c r="P41" i="11"/>
  <c r="P218" i="11"/>
  <c r="O41" i="11"/>
  <c r="O218" i="11"/>
  <c r="N41" i="11"/>
  <c r="N218" i="11"/>
  <c r="M41" i="11"/>
  <c r="M218" i="11"/>
  <c r="L41" i="11"/>
  <c r="L218" i="11"/>
  <c r="K41" i="11"/>
  <c r="K218" i="11"/>
  <c r="J41" i="11"/>
  <c r="J218" i="11"/>
  <c r="I41" i="11"/>
  <c r="I218" i="11"/>
  <c r="B41" i="11"/>
  <c r="B218" i="11"/>
  <c r="Q217" i="11"/>
  <c r="P40" i="11"/>
  <c r="P217" i="11"/>
  <c r="O40" i="11"/>
  <c r="O217" i="11"/>
  <c r="N40" i="11"/>
  <c r="N217" i="11"/>
  <c r="M40" i="11"/>
  <c r="M217" i="11"/>
  <c r="L40" i="11"/>
  <c r="L217" i="11"/>
  <c r="K40" i="11"/>
  <c r="K217" i="11"/>
  <c r="J40" i="11"/>
  <c r="J217" i="11"/>
  <c r="I40" i="11"/>
  <c r="I217" i="11"/>
  <c r="B40" i="11"/>
  <c r="B217" i="11"/>
  <c r="Q216" i="11"/>
  <c r="P39" i="11"/>
  <c r="P216" i="11"/>
  <c r="O39" i="11"/>
  <c r="O216" i="11"/>
  <c r="N39" i="11"/>
  <c r="N216" i="11"/>
  <c r="M39" i="11"/>
  <c r="M216" i="11"/>
  <c r="L39" i="11"/>
  <c r="L216" i="11"/>
  <c r="K39" i="11"/>
  <c r="K216" i="11"/>
  <c r="J39" i="11"/>
  <c r="J216" i="11"/>
  <c r="I39" i="11"/>
  <c r="I216" i="11"/>
  <c r="B39" i="11"/>
  <c r="B216" i="11"/>
  <c r="Q215" i="11"/>
  <c r="P38" i="11"/>
  <c r="P215" i="11"/>
  <c r="O38" i="11"/>
  <c r="O215" i="11"/>
  <c r="N38" i="11"/>
  <c r="N215" i="11"/>
  <c r="M38" i="11"/>
  <c r="M215" i="11"/>
  <c r="L38" i="11"/>
  <c r="L215" i="11"/>
  <c r="K38" i="11"/>
  <c r="K215" i="11"/>
  <c r="J38" i="11"/>
  <c r="J215" i="11"/>
  <c r="I38" i="11"/>
  <c r="I215" i="11"/>
  <c r="B38" i="11"/>
  <c r="B215" i="11"/>
  <c r="Q214" i="11"/>
  <c r="P37" i="11"/>
  <c r="P214" i="11"/>
  <c r="O37" i="11"/>
  <c r="O214" i="11"/>
  <c r="N37" i="11"/>
  <c r="N214" i="11"/>
  <c r="M37" i="11"/>
  <c r="M214" i="11"/>
  <c r="L37" i="11"/>
  <c r="L214" i="11"/>
  <c r="K37" i="11"/>
  <c r="K214" i="11"/>
  <c r="J37" i="11"/>
  <c r="J214" i="11"/>
  <c r="I37" i="11"/>
  <c r="I214" i="11"/>
  <c r="B37" i="11"/>
  <c r="B214" i="11"/>
  <c r="Q213" i="11"/>
  <c r="P36" i="11"/>
  <c r="P213" i="11"/>
  <c r="O36" i="11"/>
  <c r="O213" i="11"/>
  <c r="N36" i="11"/>
  <c r="N213" i="11"/>
  <c r="M36" i="11"/>
  <c r="M213" i="11"/>
  <c r="L36" i="11"/>
  <c r="L213" i="11"/>
  <c r="K36" i="11"/>
  <c r="K213" i="11"/>
  <c r="J36" i="11"/>
  <c r="J213" i="11"/>
  <c r="I36" i="11"/>
  <c r="I213" i="11"/>
  <c r="H36" i="11"/>
  <c r="H213" i="11"/>
  <c r="B36" i="11"/>
  <c r="B213" i="11"/>
  <c r="Q212" i="11"/>
  <c r="P35" i="11"/>
  <c r="P212" i="11"/>
  <c r="O35" i="11"/>
  <c r="O212" i="11"/>
  <c r="N35" i="11"/>
  <c r="N212" i="11"/>
  <c r="M35" i="11"/>
  <c r="M212" i="11"/>
  <c r="L35" i="11"/>
  <c r="L212" i="11"/>
  <c r="K35" i="11"/>
  <c r="K212" i="11"/>
  <c r="J35" i="11"/>
  <c r="J212" i="11"/>
  <c r="I35" i="11"/>
  <c r="I212" i="11"/>
  <c r="B35" i="11"/>
  <c r="B212" i="11"/>
  <c r="Q211" i="11"/>
  <c r="P34" i="11"/>
  <c r="P211" i="11"/>
  <c r="O34" i="11"/>
  <c r="O211" i="11"/>
  <c r="N34" i="11"/>
  <c r="N211" i="11"/>
  <c r="M34" i="11"/>
  <c r="M211" i="11"/>
  <c r="L34" i="11"/>
  <c r="L211" i="11"/>
  <c r="K34" i="11"/>
  <c r="K211" i="11"/>
  <c r="J34" i="11"/>
  <c r="J211" i="11"/>
  <c r="I34" i="11"/>
  <c r="I211" i="11"/>
  <c r="B34" i="11"/>
  <c r="B211" i="11"/>
  <c r="Q210" i="11"/>
  <c r="P33" i="11"/>
  <c r="P210" i="11"/>
  <c r="O33" i="11"/>
  <c r="O210" i="11"/>
  <c r="N33" i="11"/>
  <c r="N210" i="11"/>
  <c r="M33" i="11"/>
  <c r="M210" i="11"/>
  <c r="L33" i="11"/>
  <c r="L210" i="11"/>
  <c r="K33" i="11"/>
  <c r="K210" i="11"/>
  <c r="J33" i="11"/>
  <c r="J210" i="11"/>
  <c r="I33" i="11"/>
  <c r="I210" i="11"/>
  <c r="B33" i="11"/>
  <c r="B210" i="11"/>
  <c r="Q209" i="11"/>
  <c r="P32" i="11"/>
  <c r="P209" i="11"/>
  <c r="O32" i="11"/>
  <c r="O209" i="11"/>
  <c r="N32" i="11"/>
  <c r="N209" i="11"/>
  <c r="M32" i="11"/>
  <c r="M209" i="11"/>
  <c r="L32" i="11"/>
  <c r="L209" i="11"/>
  <c r="K32" i="11"/>
  <c r="K209" i="11"/>
  <c r="J32" i="11"/>
  <c r="J209" i="11"/>
  <c r="I32" i="11"/>
  <c r="I209" i="11"/>
  <c r="B32" i="11"/>
  <c r="B209" i="11"/>
  <c r="Q208" i="11"/>
  <c r="P31" i="11"/>
  <c r="P208" i="11"/>
  <c r="O31" i="11"/>
  <c r="O208" i="11"/>
  <c r="N31" i="11"/>
  <c r="N208" i="11"/>
  <c r="M31" i="11"/>
  <c r="M208" i="11"/>
  <c r="L31" i="11"/>
  <c r="L208" i="11"/>
  <c r="K31" i="11"/>
  <c r="K208" i="11"/>
  <c r="J31" i="11"/>
  <c r="J208" i="11"/>
  <c r="I31" i="11"/>
  <c r="I208" i="11"/>
  <c r="B31" i="11"/>
  <c r="B208" i="11"/>
  <c r="Q207" i="11"/>
  <c r="P30" i="11"/>
  <c r="P207" i="11"/>
  <c r="O30" i="11"/>
  <c r="O207" i="11"/>
  <c r="N30" i="11"/>
  <c r="N207" i="11"/>
  <c r="M30" i="11"/>
  <c r="M207" i="11"/>
  <c r="L30" i="11"/>
  <c r="L207" i="11"/>
  <c r="K30" i="11"/>
  <c r="K207" i="11"/>
  <c r="J30" i="11"/>
  <c r="J207" i="11"/>
  <c r="I30" i="11"/>
  <c r="I207" i="11"/>
  <c r="B30" i="11"/>
  <c r="B207" i="11"/>
  <c r="Q206" i="11"/>
  <c r="P29" i="11"/>
  <c r="P206" i="11"/>
  <c r="O29" i="11"/>
  <c r="O206" i="11"/>
  <c r="N29" i="11"/>
  <c r="N206" i="11"/>
  <c r="M29" i="11"/>
  <c r="M206" i="11"/>
  <c r="L29" i="11"/>
  <c r="L206" i="11"/>
  <c r="K29" i="11"/>
  <c r="K206" i="11"/>
  <c r="J29" i="11"/>
  <c r="J206" i="11"/>
  <c r="I29" i="11"/>
  <c r="I206" i="11"/>
  <c r="B29" i="11"/>
  <c r="B206" i="11"/>
  <c r="Q205" i="11"/>
  <c r="P28" i="11"/>
  <c r="P205" i="11"/>
  <c r="O28" i="11"/>
  <c r="O205" i="11"/>
  <c r="N28" i="11"/>
  <c r="N205" i="11"/>
  <c r="M28" i="11"/>
  <c r="M205" i="11"/>
  <c r="L28" i="11"/>
  <c r="L205" i="11"/>
  <c r="K28" i="11"/>
  <c r="K205" i="11"/>
  <c r="J28" i="11"/>
  <c r="J205" i="11"/>
  <c r="I28" i="11"/>
  <c r="I205" i="11"/>
  <c r="B28" i="11"/>
  <c r="B205" i="11"/>
  <c r="Q204" i="11"/>
  <c r="P27" i="11"/>
  <c r="P204" i="11"/>
  <c r="O27" i="11"/>
  <c r="O204" i="11"/>
  <c r="N27" i="11"/>
  <c r="N204" i="11"/>
  <c r="M27" i="11"/>
  <c r="M204" i="11"/>
  <c r="L27" i="11"/>
  <c r="L204" i="11"/>
  <c r="K27" i="11"/>
  <c r="K204" i="11"/>
  <c r="J27" i="11"/>
  <c r="J204" i="11"/>
  <c r="I27" i="11"/>
  <c r="I204" i="11"/>
  <c r="B27" i="11"/>
  <c r="B204" i="11"/>
  <c r="Q203" i="11"/>
  <c r="P26" i="11"/>
  <c r="P203" i="11"/>
  <c r="O26" i="11"/>
  <c r="O203" i="11"/>
  <c r="N26" i="11"/>
  <c r="N203" i="11"/>
  <c r="M26" i="11"/>
  <c r="M203" i="11"/>
  <c r="L26" i="11"/>
  <c r="L203" i="11"/>
  <c r="K26" i="11"/>
  <c r="K203" i="11"/>
  <c r="J26" i="11"/>
  <c r="J203" i="11"/>
  <c r="I26" i="11"/>
  <c r="I203" i="11"/>
  <c r="B26" i="11"/>
  <c r="B203" i="11"/>
  <c r="Q202" i="11"/>
  <c r="P25" i="11"/>
  <c r="P202" i="11"/>
  <c r="O25" i="11"/>
  <c r="O202" i="11"/>
  <c r="N25" i="11"/>
  <c r="N202" i="11"/>
  <c r="M25" i="11"/>
  <c r="M202" i="11"/>
  <c r="L25" i="11"/>
  <c r="L202" i="11"/>
  <c r="K25" i="11"/>
  <c r="K202" i="11"/>
  <c r="J25" i="11"/>
  <c r="J202" i="11"/>
  <c r="I25" i="11"/>
  <c r="I202" i="11"/>
  <c r="B25" i="11"/>
  <c r="B202" i="11"/>
  <c r="Q201" i="11"/>
  <c r="P24" i="11"/>
  <c r="P201" i="11"/>
  <c r="O24" i="11"/>
  <c r="O201" i="11"/>
  <c r="N24" i="11"/>
  <c r="N201" i="11"/>
  <c r="M24" i="11"/>
  <c r="M201" i="11"/>
  <c r="L24" i="11"/>
  <c r="L201" i="11"/>
  <c r="K24" i="11"/>
  <c r="K201" i="11"/>
  <c r="J24" i="11"/>
  <c r="J201" i="11"/>
  <c r="I24" i="11"/>
  <c r="I201" i="11"/>
  <c r="B24" i="11"/>
  <c r="B201" i="11"/>
  <c r="Q200" i="11"/>
  <c r="P23" i="11"/>
  <c r="P200" i="11"/>
  <c r="O23" i="11"/>
  <c r="O200" i="11"/>
  <c r="N23" i="11"/>
  <c r="N200" i="11"/>
  <c r="M23" i="11"/>
  <c r="M200" i="11"/>
  <c r="L23" i="11"/>
  <c r="L200" i="11"/>
  <c r="K23" i="11"/>
  <c r="K200" i="11"/>
  <c r="J23" i="11"/>
  <c r="J200" i="11"/>
  <c r="I23" i="11"/>
  <c r="I200" i="11"/>
  <c r="B23" i="11"/>
  <c r="B200" i="11"/>
  <c r="Q199" i="11"/>
  <c r="P22" i="11"/>
  <c r="P199" i="11"/>
  <c r="O22" i="11"/>
  <c r="O199" i="11"/>
  <c r="N22" i="11"/>
  <c r="N199" i="11"/>
  <c r="M22" i="11"/>
  <c r="M199" i="11"/>
  <c r="L22" i="11"/>
  <c r="L199" i="11"/>
  <c r="K22" i="11"/>
  <c r="K199" i="11"/>
  <c r="J22" i="11"/>
  <c r="J199" i="11"/>
  <c r="I22" i="11"/>
  <c r="I199" i="11"/>
  <c r="B22" i="11"/>
  <c r="B199" i="11"/>
  <c r="Q198" i="11"/>
  <c r="P21" i="11"/>
  <c r="P198" i="11"/>
  <c r="O21" i="11"/>
  <c r="O198" i="11"/>
  <c r="N21" i="11"/>
  <c r="N198" i="11"/>
  <c r="M21" i="11"/>
  <c r="M198" i="11"/>
  <c r="L21" i="11"/>
  <c r="L198" i="11"/>
  <c r="K21" i="11"/>
  <c r="K198" i="11"/>
  <c r="J21" i="11"/>
  <c r="J198" i="11"/>
  <c r="I21" i="11"/>
  <c r="I198" i="11"/>
  <c r="B21" i="11"/>
  <c r="B198" i="11"/>
  <c r="Q197" i="11"/>
  <c r="P20" i="11"/>
  <c r="P197" i="11"/>
  <c r="O20" i="11"/>
  <c r="O197" i="11"/>
  <c r="N20" i="11"/>
  <c r="N197" i="11"/>
  <c r="M20" i="11"/>
  <c r="M197" i="11"/>
  <c r="L20" i="11"/>
  <c r="L197" i="11"/>
  <c r="K20" i="11"/>
  <c r="K197" i="11"/>
  <c r="J20" i="11"/>
  <c r="J197" i="11"/>
  <c r="I20" i="11"/>
  <c r="I197" i="11"/>
  <c r="B20" i="11"/>
  <c r="B197" i="11"/>
  <c r="Q196" i="11"/>
  <c r="P19" i="11"/>
  <c r="P196" i="11"/>
  <c r="O19" i="11"/>
  <c r="O196" i="11"/>
  <c r="N19" i="11"/>
  <c r="N196" i="11"/>
  <c r="M19" i="11"/>
  <c r="M196" i="11"/>
  <c r="L19" i="11"/>
  <c r="L196" i="11"/>
  <c r="K19" i="11"/>
  <c r="K196" i="11"/>
  <c r="J19" i="11"/>
  <c r="J196" i="11"/>
  <c r="I19" i="11"/>
  <c r="I196" i="11"/>
  <c r="B19" i="11"/>
  <c r="B196" i="11"/>
  <c r="Q195" i="11"/>
  <c r="P18" i="11"/>
  <c r="P195" i="11"/>
  <c r="O18" i="11"/>
  <c r="O195" i="11"/>
  <c r="N18" i="11"/>
  <c r="N195" i="11"/>
  <c r="M18" i="11"/>
  <c r="M195" i="11"/>
  <c r="L18" i="11"/>
  <c r="L195" i="11"/>
  <c r="K18" i="11"/>
  <c r="K195" i="11"/>
  <c r="J18" i="11"/>
  <c r="J195" i="11"/>
  <c r="I18" i="11"/>
  <c r="I195" i="11"/>
  <c r="B18" i="11"/>
  <c r="B195" i="11"/>
  <c r="Q194" i="11"/>
  <c r="P17" i="11"/>
  <c r="P194" i="11"/>
  <c r="O17" i="11"/>
  <c r="O194" i="11"/>
  <c r="N17" i="11"/>
  <c r="N194" i="11"/>
  <c r="M17" i="11"/>
  <c r="M194" i="11"/>
  <c r="L17" i="11"/>
  <c r="L194" i="11"/>
  <c r="K17" i="11"/>
  <c r="K194" i="11"/>
  <c r="J17" i="11"/>
  <c r="J194" i="11"/>
  <c r="I17" i="11"/>
  <c r="I194" i="11"/>
  <c r="B17" i="11"/>
  <c r="B194" i="11"/>
  <c r="Q193" i="11"/>
  <c r="P16" i="11"/>
  <c r="P193" i="11"/>
  <c r="O16" i="11"/>
  <c r="O193" i="11"/>
  <c r="N16" i="11"/>
  <c r="N193" i="11"/>
  <c r="M16" i="11"/>
  <c r="M193" i="11"/>
  <c r="L16" i="11"/>
  <c r="L193" i="11"/>
  <c r="K16" i="11"/>
  <c r="K193" i="11"/>
  <c r="J16" i="11"/>
  <c r="J193" i="11"/>
  <c r="I16" i="11"/>
  <c r="I193" i="11"/>
  <c r="B16" i="11"/>
  <c r="B193" i="11"/>
  <c r="Q192" i="11"/>
  <c r="P15" i="11"/>
  <c r="P192" i="11"/>
  <c r="O15" i="11"/>
  <c r="O192" i="11"/>
  <c r="N15" i="11"/>
  <c r="N192" i="11"/>
  <c r="M15" i="11"/>
  <c r="M192" i="11"/>
  <c r="L15" i="11"/>
  <c r="L192" i="11"/>
  <c r="K15" i="11"/>
  <c r="K192" i="11"/>
  <c r="J15" i="11"/>
  <c r="J192" i="11"/>
  <c r="I15" i="11"/>
  <c r="I192" i="11"/>
  <c r="B15" i="11"/>
  <c r="B192" i="11"/>
  <c r="Q191" i="11"/>
  <c r="P14" i="11"/>
  <c r="P191" i="11"/>
  <c r="O14" i="11"/>
  <c r="O191" i="11"/>
  <c r="N14" i="11"/>
  <c r="N191" i="11"/>
  <c r="M14" i="11"/>
  <c r="M191" i="11"/>
  <c r="L14" i="11"/>
  <c r="L191" i="11"/>
  <c r="K14" i="11"/>
  <c r="K191" i="11"/>
  <c r="J14" i="11"/>
  <c r="J191" i="11"/>
  <c r="I14" i="11"/>
  <c r="I191" i="11"/>
  <c r="B14" i="11"/>
  <c r="B191" i="11"/>
  <c r="Q190" i="11"/>
  <c r="P13" i="11"/>
  <c r="P190" i="11"/>
  <c r="O13" i="11"/>
  <c r="O190" i="11"/>
  <c r="N13" i="11"/>
  <c r="N190" i="11"/>
  <c r="M13" i="11"/>
  <c r="M190" i="11"/>
  <c r="L13" i="11"/>
  <c r="L190" i="11"/>
  <c r="K13" i="11"/>
  <c r="K190" i="11"/>
  <c r="J13" i="11"/>
  <c r="J190" i="11"/>
  <c r="I13" i="11"/>
  <c r="I190" i="11"/>
  <c r="B13" i="11"/>
  <c r="B190" i="11"/>
  <c r="Q189" i="11"/>
  <c r="P12" i="11"/>
  <c r="P189" i="11"/>
  <c r="O12" i="11"/>
  <c r="O189" i="11"/>
  <c r="N12" i="11"/>
  <c r="N189" i="11"/>
  <c r="M12" i="11"/>
  <c r="M189" i="11"/>
  <c r="L12" i="11"/>
  <c r="L189" i="11"/>
  <c r="K12" i="11"/>
  <c r="K189" i="11"/>
  <c r="J12" i="11"/>
  <c r="J189" i="11"/>
  <c r="I12" i="11"/>
  <c r="I189" i="11"/>
  <c r="H12" i="11"/>
  <c r="H189" i="11"/>
  <c r="B12" i="11"/>
  <c r="B189" i="11"/>
  <c r="Q188" i="11"/>
  <c r="P11" i="11"/>
  <c r="P188" i="11"/>
  <c r="O11" i="11"/>
  <c r="O188" i="11"/>
  <c r="N11" i="11"/>
  <c r="N188" i="11"/>
  <c r="M11" i="11"/>
  <c r="M188" i="11"/>
  <c r="L11" i="11"/>
  <c r="L188" i="11"/>
  <c r="K11" i="11"/>
  <c r="K188" i="11"/>
  <c r="J11" i="11"/>
  <c r="J188" i="11"/>
  <c r="I11" i="11"/>
  <c r="I188" i="11"/>
  <c r="B11" i="11"/>
  <c r="B188" i="11"/>
  <c r="Q187" i="11"/>
  <c r="P10" i="11"/>
  <c r="P187" i="11"/>
  <c r="O10" i="11"/>
  <c r="O187" i="11"/>
  <c r="N10" i="11"/>
  <c r="N187" i="11"/>
  <c r="M10" i="11"/>
  <c r="M187" i="11"/>
  <c r="L10" i="11"/>
  <c r="L187" i="11"/>
  <c r="K10" i="11"/>
  <c r="K187" i="11"/>
  <c r="J10" i="11"/>
  <c r="J187" i="11"/>
  <c r="I10" i="11"/>
  <c r="I187" i="11"/>
  <c r="B10" i="11"/>
  <c r="B187" i="11"/>
  <c r="Q186" i="11"/>
  <c r="P9" i="11"/>
  <c r="P186" i="11"/>
  <c r="O9" i="11"/>
  <c r="O186" i="11"/>
  <c r="N9" i="11"/>
  <c r="N186" i="11"/>
  <c r="M9" i="11"/>
  <c r="M186" i="11"/>
  <c r="L9" i="11"/>
  <c r="L186" i="11"/>
  <c r="K9" i="11"/>
  <c r="K186" i="11"/>
  <c r="J9" i="11"/>
  <c r="J186" i="11"/>
  <c r="I9" i="11"/>
  <c r="I186" i="11"/>
  <c r="B9" i="11"/>
  <c r="B186" i="11"/>
  <c r="Q185" i="11"/>
  <c r="P8" i="11"/>
  <c r="P185" i="11"/>
  <c r="O8" i="11"/>
  <c r="O185" i="11"/>
  <c r="N8" i="11"/>
  <c r="N185" i="11"/>
  <c r="M8" i="11"/>
  <c r="M185" i="11"/>
  <c r="L8" i="11"/>
  <c r="L185" i="11"/>
  <c r="K8" i="11"/>
  <c r="K185" i="11"/>
  <c r="J8" i="11"/>
  <c r="J185" i="11"/>
  <c r="I8" i="11"/>
  <c r="I185" i="11"/>
  <c r="B8" i="11"/>
  <c r="B185" i="11"/>
  <c r="Q184" i="11"/>
  <c r="P7" i="11"/>
  <c r="P184" i="11"/>
  <c r="O7" i="11"/>
  <c r="O184" i="11"/>
  <c r="N7" i="11"/>
  <c r="N184" i="11"/>
  <c r="M7" i="11"/>
  <c r="M184" i="11"/>
  <c r="L7" i="11"/>
  <c r="L184" i="11"/>
  <c r="K7" i="11"/>
  <c r="K184" i="11"/>
  <c r="J7" i="11"/>
  <c r="J184" i="11"/>
  <c r="I7" i="11"/>
  <c r="I184" i="11"/>
  <c r="B7" i="11"/>
  <c r="B184" i="11"/>
  <c r="Q183" i="11"/>
  <c r="P6" i="11"/>
  <c r="P183" i="11"/>
  <c r="O6" i="11"/>
  <c r="O183" i="11"/>
  <c r="N6" i="11"/>
  <c r="N183" i="11"/>
  <c r="M6" i="11"/>
  <c r="M183" i="11"/>
  <c r="L6" i="11"/>
  <c r="L183" i="11"/>
  <c r="K6" i="11"/>
  <c r="K183" i="11"/>
  <c r="J6" i="11"/>
  <c r="J183" i="11"/>
  <c r="I6" i="11"/>
  <c r="I183" i="11"/>
  <c r="B6" i="11"/>
  <c r="B183" i="11"/>
  <c r="Q182" i="11"/>
  <c r="P5" i="11"/>
  <c r="P182" i="11"/>
  <c r="O5" i="11"/>
  <c r="O182" i="11"/>
  <c r="N5" i="11"/>
  <c r="N182" i="11"/>
  <c r="M5" i="11"/>
  <c r="M182" i="11"/>
  <c r="L5" i="11"/>
  <c r="L182" i="11"/>
  <c r="K5" i="11"/>
  <c r="K182" i="11"/>
  <c r="J5" i="11"/>
  <c r="J182" i="11"/>
  <c r="I5" i="11"/>
  <c r="I182" i="11"/>
  <c r="B5" i="11"/>
  <c r="B182" i="11"/>
  <c r="H55" i="11"/>
  <c r="G55" i="11"/>
  <c r="F55" i="11"/>
  <c r="E55" i="11"/>
  <c r="D55" i="11"/>
  <c r="C55" i="11"/>
  <c r="H54" i="11"/>
  <c r="G54" i="11"/>
  <c r="F54" i="11"/>
  <c r="E54" i="11"/>
  <c r="D54" i="11"/>
  <c r="C54" i="11"/>
  <c r="H53" i="11"/>
  <c r="G53" i="11"/>
  <c r="F53" i="11"/>
  <c r="E53" i="11"/>
  <c r="D53" i="11"/>
  <c r="C53" i="11"/>
  <c r="H52" i="11"/>
  <c r="G52" i="11"/>
  <c r="F52" i="11"/>
  <c r="E52" i="11"/>
  <c r="D52" i="11"/>
  <c r="C52" i="11"/>
  <c r="H51" i="11"/>
  <c r="G51" i="11"/>
  <c r="F51" i="11"/>
  <c r="E51" i="11"/>
  <c r="D51" i="11"/>
  <c r="C51" i="11"/>
  <c r="H50" i="11"/>
  <c r="G50" i="11"/>
  <c r="F50" i="11"/>
  <c r="E50" i="11"/>
  <c r="D50" i="11"/>
  <c r="C50" i="11"/>
  <c r="H49" i="11"/>
  <c r="G49" i="11"/>
  <c r="F49" i="11"/>
  <c r="E49" i="11"/>
  <c r="D49" i="11"/>
  <c r="C49" i="11"/>
  <c r="H48" i="11"/>
  <c r="G48" i="11"/>
  <c r="F48" i="11"/>
  <c r="E48" i="11"/>
  <c r="D48" i="11"/>
  <c r="C48" i="11"/>
  <c r="H47" i="11"/>
  <c r="G47" i="11"/>
  <c r="F47" i="11"/>
  <c r="E47" i="11"/>
  <c r="D47" i="11"/>
  <c r="C47" i="11"/>
  <c r="H45" i="11"/>
  <c r="G45" i="11"/>
  <c r="F45" i="11"/>
  <c r="E45" i="11"/>
  <c r="D45" i="11"/>
  <c r="C45" i="11"/>
  <c r="H44" i="11"/>
  <c r="G44" i="11"/>
  <c r="F44" i="11"/>
  <c r="E44" i="11"/>
  <c r="D44" i="11"/>
  <c r="C44" i="11"/>
  <c r="H43" i="11"/>
  <c r="G43" i="11"/>
  <c r="F43" i="11"/>
  <c r="E43" i="11"/>
  <c r="D43" i="11"/>
  <c r="C43" i="11"/>
  <c r="H42" i="11"/>
  <c r="G42" i="11"/>
  <c r="F42" i="11"/>
  <c r="E42" i="11"/>
  <c r="D42" i="11"/>
  <c r="C42" i="11"/>
  <c r="H41" i="11"/>
  <c r="G41" i="11"/>
  <c r="F41" i="11"/>
  <c r="E41" i="11"/>
  <c r="D41" i="11"/>
  <c r="C41" i="11"/>
  <c r="H40" i="11"/>
  <c r="G40" i="11"/>
  <c r="F40" i="11"/>
  <c r="E40" i="11"/>
  <c r="D40" i="11"/>
  <c r="C40" i="11"/>
  <c r="H39" i="11"/>
  <c r="G39" i="11"/>
  <c r="F39" i="11"/>
  <c r="E39" i="11"/>
  <c r="D39" i="11"/>
  <c r="C39" i="11"/>
  <c r="H38" i="11"/>
  <c r="G38" i="11"/>
  <c r="F38" i="11"/>
  <c r="E38" i="11"/>
  <c r="D38" i="11"/>
  <c r="C38" i="11"/>
  <c r="H37" i="11"/>
  <c r="G37" i="11"/>
  <c r="F37" i="11"/>
  <c r="E37" i="11"/>
  <c r="D37" i="11"/>
  <c r="C37" i="11"/>
  <c r="G36" i="11"/>
  <c r="F36" i="11"/>
  <c r="E36" i="11"/>
  <c r="D36" i="11"/>
  <c r="C36" i="11"/>
  <c r="H35" i="11"/>
  <c r="G35" i="11"/>
  <c r="F35" i="11"/>
  <c r="E35" i="11"/>
  <c r="D35" i="11"/>
  <c r="C35" i="11"/>
  <c r="H34" i="11"/>
  <c r="G34" i="11"/>
  <c r="F34" i="11"/>
  <c r="E34" i="11"/>
  <c r="D34" i="11"/>
  <c r="C34" i="11"/>
  <c r="H33" i="11"/>
  <c r="G33" i="11"/>
  <c r="F33" i="11"/>
  <c r="E33" i="11"/>
  <c r="D33" i="11"/>
  <c r="C33" i="11"/>
  <c r="H32" i="11"/>
  <c r="G32" i="11"/>
  <c r="F32" i="11"/>
  <c r="E32" i="11"/>
  <c r="D32" i="11"/>
  <c r="C32" i="11"/>
  <c r="H31" i="11"/>
  <c r="G31" i="11"/>
  <c r="F31" i="11"/>
  <c r="E31" i="11"/>
  <c r="D31" i="11"/>
  <c r="C31" i="11"/>
  <c r="H30" i="11"/>
  <c r="G30" i="11"/>
  <c r="F30" i="11"/>
  <c r="E30" i="11"/>
  <c r="D30" i="11"/>
  <c r="C30" i="11"/>
  <c r="H29" i="11"/>
  <c r="G29" i="11"/>
  <c r="F29" i="11"/>
  <c r="E29" i="11"/>
  <c r="D29" i="11"/>
  <c r="C29" i="11"/>
  <c r="H28" i="11"/>
  <c r="G28" i="11"/>
  <c r="F28" i="11"/>
  <c r="E28" i="11"/>
  <c r="D28" i="11"/>
  <c r="C28" i="11"/>
  <c r="H27" i="11"/>
  <c r="G27" i="11"/>
  <c r="F27" i="11"/>
  <c r="E27" i="11"/>
  <c r="D27" i="11"/>
  <c r="C27" i="11"/>
  <c r="H26" i="11"/>
  <c r="G26" i="11"/>
  <c r="F26" i="11"/>
  <c r="E26" i="11"/>
  <c r="D26" i="11"/>
  <c r="C26" i="11"/>
  <c r="H25" i="11"/>
  <c r="G25" i="11"/>
  <c r="F25" i="11"/>
  <c r="E25" i="11"/>
  <c r="D25" i="11"/>
  <c r="C25" i="11"/>
  <c r="H24" i="11"/>
  <c r="G24" i="11"/>
  <c r="F24" i="11"/>
  <c r="E24" i="11"/>
  <c r="D24" i="11"/>
  <c r="C24" i="11"/>
  <c r="H23" i="11"/>
  <c r="G23" i="11"/>
  <c r="F23" i="11"/>
  <c r="E23" i="11"/>
  <c r="D23" i="11"/>
  <c r="C23" i="11"/>
  <c r="H22" i="11"/>
  <c r="G22" i="11"/>
  <c r="F22" i="11"/>
  <c r="E22" i="11"/>
  <c r="D22" i="11"/>
  <c r="C22" i="11"/>
  <c r="H21" i="11"/>
  <c r="G21" i="11"/>
  <c r="F21" i="11"/>
  <c r="E21" i="11"/>
  <c r="D21" i="11"/>
  <c r="C21" i="11"/>
  <c r="H20" i="11"/>
  <c r="G20" i="11"/>
  <c r="F20" i="11"/>
  <c r="E20" i="11"/>
  <c r="D20" i="11"/>
  <c r="C20" i="11"/>
  <c r="H19" i="11"/>
  <c r="G19" i="11"/>
  <c r="F19" i="11"/>
  <c r="E19" i="11"/>
  <c r="D19" i="11"/>
  <c r="C19" i="11"/>
  <c r="H18" i="11"/>
  <c r="G18" i="11"/>
  <c r="F18" i="11"/>
  <c r="E18" i="11"/>
  <c r="D18" i="11"/>
  <c r="C18" i="11"/>
  <c r="H17" i="11"/>
  <c r="G17" i="11"/>
  <c r="F17" i="11"/>
  <c r="E17" i="11"/>
  <c r="D17" i="11"/>
  <c r="C17" i="11"/>
  <c r="H16" i="11"/>
  <c r="G16" i="11"/>
  <c r="F16" i="11"/>
  <c r="E16" i="11"/>
  <c r="D16" i="11"/>
  <c r="C16" i="11"/>
  <c r="H15" i="11"/>
  <c r="G15" i="11"/>
  <c r="F15" i="11"/>
  <c r="E15" i="11"/>
  <c r="D15" i="11"/>
  <c r="C15" i="11"/>
  <c r="H14" i="11"/>
  <c r="G14" i="11"/>
  <c r="F14" i="11"/>
  <c r="E14" i="11"/>
  <c r="D14" i="11"/>
  <c r="C14" i="11"/>
  <c r="H13" i="11"/>
  <c r="G13" i="11"/>
  <c r="F13" i="11"/>
  <c r="E13" i="11"/>
  <c r="D13" i="11"/>
  <c r="C13" i="11"/>
  <c r="G12" i="11"/>
  <c r="F12" i="11"/>
  <c r="E12" i="11"/>
  <c r="D12" i="11"/>
  <c r="C12" i="11"/>
  <c r="H11" i="11"/>
  <c r="G11" i="11"/>
  <c r="F11" i="11"/>
  <c r="E11" i="11"/>
  <c r="D11" i="11"/>
  <c r="C11" i="11"/>
  <c r="H10" i="11"/>
  <c r="G10" i="11"/>
  <c r="F10" i="11"/>
  <c r="E10" i="11"/>
  <c r="D10" i="11"/>
  <c r="C10" i="11"/>
  <c r="H9" i="11"/>
  <c r="G9" i="11"/>
  <c r="F9" i="11"/>
  <c r="E9" i="11"/>
  <c r="D9" i="11"/>
  <c r="C9" i="11"/>
  <c r="H8" i="11"/>
  <c r="G8" i="11"/>
  <c r="F8" i="11"/>
  <c r="E8" i="11"/>
  <c r="D8" i="11"/>
  <c r="C8" i="11"/>
  <c r="H7" i="11"/>
  <c r="G7" i="11"/>
  <c r="F7" i="11"/>
  <c r="E7" i="11"/>
  <c r="D7" i="11"/>
  <c r="C7" i="11"/>
  <c r="H6" i="11"/>
  <c r="G6" i="11"/>
  <c r="F6" i="11"/>
  <c r="E6" i="11"/>
  <c r="D6" i="11"/>
  <c r="C6" i="11"/>
  <c r="H5" i="11"/>
  <c r="G5" i="11"/>
  <c r="F5" i="11"/>
  <c r="E5" i="11"/>
  <c r="D5" i="11"/>
  <c r="C5" i="11"/>
  <c r="D115" i="10"/>
  <c r="C115" i="10"/>
  <c r="P56" i="10"/>
  <c r="O56" i="10"/>
  <c r="N56" i="10"/>
  <c r="M56" i="10"/>
  <c r="L56" i="10"/>
  <c r="K56" i="10"/>
  <c r="J56" i="10"/>
  <c r="I56" i="10"/>
  <c r="H56" i="10"/>
  <c r="G56" i="10"/>
  <c r="F56" i="10"/>
  <c r="E56" i="10"/>
  <c r="D56" i="10"/>
  <c r="C56" i="10"/>
  <c r="B56" i="10"/>
  <c r="P55" i="10"/>
  <c r="O55" i="10"/>
  <c r="N55" i="10"/>
  <c r="M55" i="10"/>
  <c r="L55" i="10"/>
  <c r="K55" i="10"/>
  <c r="J55" i="10"/>
  <c r="I55" i="10"/>
  <c r="H55" i="10"/>
  <c r="G55" i="10"/>
  <c r="F55" i="10"/>
  <c r="E55" i="10"/>
  <c r="B55" i="10"/>
  <c r="P54" i="10"/>
  <c r="O54" i="10"/>
  <c r="N54" i="10"/>
  <c r="M54" i="10"/>
  <c r="L54" i="10"/>
  <c r="K54" i="10"/>
  <c r="J54" i="10"/>
  <c r="I54" i="10"/>
  <c r="H54" i="10"/>
  <c r="G54" i="10"/>
  <c r="F54" i="10"/>
  <c r="E54" i="10"/>
  <c r="B54" i="10"/>
  <c r="P53" i="10"/>
  <c r="O53" i="10"/>
  <c r="N53" i="10"/>
  <c r="M53" i="10"/>
  <c r="L53" i="10"/>
  <c r="K53" i="10"/>
  <c r="J53" i="10"/>
  <c r="I53" i="10"/>
  <c r="H53" i="10"/>
  <c r="G53" i="10"/>
  <c r="F53" i="10"/>
  <c r="E53" i="10"/>
  <c r="B53" i="10"/>
  <c r="P52" i="10"/>
  <c r="O52" i="10"/>
  <c r="N52" i="10"/>
  <c r="M52" i="10"/>
  <c r="L52" i="10"/>
  <c r="K52" i="10"/>
  <c r="J52" i="10"/>
  <c r="I52" i="10"/>
  <c r="H52" i="10"/>
  <c r="G52" i="10"/>
  <c r="F52" i="10"/>
  <c r="E52" i="10"/>
  <c r="B52" i="10"/>
  <c r="P51" i="10"/>
  <c r="O51" i="10"/>
  <c r="N51" i="10"/>
  <c r="M51" i="10"/>
  <c r="L51" i="10"/>
  <c r="K51" i="10"/>
  <c r="J51" i="10"/>
  <c r="I51" i="10"/>
  <c r="H51" i="10"/>
  <c r="G51" i="10"/>
  <c r="F51" i="10"/>
  <c r="E51" i="10"/>
  <c r="B51" i="10"/>
  <c r="P50" i="10"/>
  <c r="O50" i="10"/>
  <c r="N50" i="10"/>
  <c r="M50" i="10"/>
  <c r="L50" i="10"/>
  <c r="K50" i="10"/>
  <c r="J50" i="10"/>
  <c r="I50" i="10"/>
  <c r="H50" i="10"/>
  <c r="G50" i="10"/>
  <c r="F50" i="10"/>
  <c r="E50" i="10"/>
  <c r="B50" i="10"/>
  <c r="P49" i="10"/>
  <c r="O49" i="10"/>
  <c r="N49" i="10"/>
  <c r="M49" i="10"/>
  <c r="L49" i="10"/>
  <c r="K49" i="10"/>
  <c r="J49" i="10"/>
  <c r="I49" i="10"/>
  <c r="H49" i="10"/>
  <c r="G49" i="10"/>
  <c r="F49" i="10"/>
  <c r="E49" i="10"/>
  <c r="B49" i="10"/>
  <c r="P48" i="10"/>
  <c r="O48" i="10"/>
  <c r="N48" i="10"/>
  <c r="M48" i="10"/>
  <c r="L48" i="10"/>
  <c r="K48" i="10"/>
  <c r="J48" i="10"/>
  <c r="I48" i="10"/>
  <c r="H48" i="10"/>
  <c r="G48" i="10"/>
  <c r="F48" i="10"/>
  <c r="E48" i="10"/>
  <c r="B48" i="10"/>
  <c r="P47" i="10"/>
  <c r="O47" i="10"/>
  <c r="N47" i="10"/>
  <c r="M47" i="10"/>
  <c r="L47" i="10"/>
  <c r="K47" i="10"/>
  <c r="J47" i="10"/>
  <c r="I47" i="10"/>
  <c r="H47" i="10"/>
  <c r="G47" i="10"/>
  <c r="F47" i="10"/>
  <c r="E47" i="10"/>
  <c r="B47" i="10"/>
  <c r="P46" i="10"/>
  <c r="O46" i="10"/>
  <c r="N46" i="10"/>
  <c r="M46" i="10"/>
  <c r="L46" i="10"/>
  <c r="K46" i="10"/>
  <c r="J46" i="10"/>
  <c r="I46" i="10"/>
  <c r="H46" i="10"/>
  <c r="G46" i="10"/>
  <c r="F46" i="10"/>
  <c r="E46" i="10"/>
  <c r="B46" i="10"/>
  <c r="P45" i="10"/>
  <c r="O45" i="10"/>
  <c r="N45" i="10"/>
  <c r="M45" i="10"/>
  <c r="L45" i="10"/>
  <c r="K45" i="10"/>
  <c r="J45" i="10"/>
  <c r="I45" i="10"/>
  <c r="H45" i="10"/>
  <c r="G45" i="10"/>
  <c r="F45" i="10"/>
  <c r="E45" i="10"/>
  <c r="B45" i="10"/>
  <c r="P44" i="10"/>
  <c r="O44" i="10"/>
  <c r="N44" i="10"/>
  <c r="M44" i="10"/>
  <c r="L44" i="10"/>
  <c r="K44" i="10"/>
  <c r="J44" i="10"/>
  <c r="I44" i="10"/>
  <c r="H44" i="10"/>
  <c r="G44" i="10"/>
  <c r="F44" i="10"/>
  <c r="E44" i="10"/>
  <c r="B44" i="10"/>
  <c r="P43" i="10"/>
  <c r="O43" i="10"/>
  <c r="N43" i="10"/>
  <c r="M43" i="10"/>
  <c r="L43" i="10"/>
  <c r="K43" i="10"/>
  <c r="J43" i="10"/>
  <c r="I43" i="10"/>
  <c r="H43" i="10"/>
  <c r="G43" i="10"/>
  <c r="F43" i="10"/>
  <c r="E43" i="10"/>
  <c r="B43" i="10"/>
  <c r="P42" i="10"/>
  <c r="O42" i="10"/>
  <c r="N42" i="10"/>
  <c r="M42" i="10"/>
  <c r="L42" i="10"/>
  <c r="K42" i="10"/>
  <c r="J42" i="10"/>
  <c r="I42" i="10"/>
  <c r="H42" i="10"/>
  <c r="G42" i="10"/>
  <c r="F42" i="10"/>
  <c r="E42" i="10"/>
  <c r="B42" i="10"/>
  <c r="P41" i="10"/>
  <c r="O41" i="10"/>
  <c r="N41" i="10"/>
  <c r="M41" i="10"/>
  <c r="L41" i="10"/>
  <c r="K41" i="10"/>
  <c r="J41" i="10"/>
  <c r="I41" i="10"/>
  <c r="H41" i="10"/>
  <c r="G41" i="10"/>
  <c r="F41" i="10"/>
  <c r="E41" i="10"/>
  <c r="B41" i="10"/>
  <c r="P40" i="10"/>
  <c r="O40" i="10"/>
  <c r="N40" i="10"/>
  <c r="M40" i="10"/>
  <c r="L40" i="10"/>
  <c r="K40" i="10"/>
  <c r="J40" i="10"/>
  <c r="I40" i="10"/>
  <c r="H40" i="10"/>
  <c r="G40" i="10"/>
  <c r="F40" i="10"/>
  <c r="E40" i="10"/>
  <c r="B40" i="10"/>
  <c r="P39" i="10"/>
  <c r="O39" i="10"/>
  <c r="N39" i="10"/>
  <c r="M39" i="10"/>
  <c r="L39" i="10"/>
  <c r="K39" i="10"/>
  <c r="J39" i="10"/>
  <c r="I39" i="10"/>
  <c r="H39" i="10"/>
  <c r="G39" i="10"/>
  <c r="F39" i="10"/>
  <c r="E39" i="10"/>
  <c r="B39" i="10"/>
  <c r="P38" i="10"/>
  <c r="O38" i="10"/>
  <c r="N38" i="10"/>
  <c r="M38" i="10"/>
  <c r="L38" i="10"/>
  <c r="K38" i="10"/>
  <c r="J38" i="10"/>
  <c r="I38" i="10"/>
  <c r="H38" i="10"/>
  <c r="G38" i="10"/>
  <c r="F38" i="10"/>
  <c r="E38" i="10"/>
  <c r="B38" i="10"/>
  <c r="P37" i="10"/>
  <c r="O37" i="10"/>
  <c r="N37" i="10"/>
  <c r="M37" i="10"/>
  <c r="L37" i="10"/>
  <c r="K37" i="10"/>
  <c r="J37" i="10"/>
  <c r="I37" i="10"/>
  <c r="H37" i="10"/>
  <c r="G37" i="10"/>
  <c r="F37" i="10"/>
  <c r="E37" i="10"/>
  <c r="B37" i="10"/>
  <c r="P36" i="10"/>
  <c r="O36" i="10"/>
  <c r="N36" i="10"/>
  <c r="M36" i="10"/>
  <c r="L36" i="10"/>
  <c r="K36" i="10"/>
  <c r="J36" i="10"/>
  <c r="I36" i="10"/>
  <c r="H36" i="10"/>
  <c r="G36" i="10"/>
  <c r="F36" i="10"/>
  <c r="E36" i="10"/>
  <c r="B36" i="10"/>
  <c r="P35" i="10"/>
  <c r="O35" i="10"/>
  <c r="N35" i="10"/>
  <c r="M35" i="10"/>
  <c r="L35" i="10"/>
  <c r="K35" i="10"/>
  <c r="J35" i="10"/>
  <c r="I35" i="10"/>
  <c r="H35" i="10"/>
  <c r="G35" i="10"/>
  <c r="F35" i="10"/>
  <c r="E35" i="10"/>
  <c r="B35" i="10"/>
  <c r="P34" i="10"/>
  <c r="O34" i="10"/>
  <c r="N34" i="10"/>
  <c r="M34" i="10"/>
  <c r="L34" i="10"/>
  <c r="K34" i="10"/>
  <c r="J34" i="10"/>
  <c r="I34" i="10"/>
  <c r="H34" i="10"/>
  <c r="G34" i="10"/>
  <c r="F34" i="10"/>
  <c r="E34" i="10"/>
  <c r="B34" i="10"/>
  <c r="P33" i="10"/>
  <c r="O33" i="10"/>
  <c r="N33" i="10"/>
  <c r="M33" i="10"/>
  <c r="L33" i="10"/>
  <c r="K33" i="10"/>
  <c r="J33" i="10"/>
  <c r="I33" i="10"/>
  <c r="H33" i="10"/>
  <c r="G33" i="10"/>
  <c r="F33" i="10"/>
  <c r="E33" i="10"/>
  <c r="B33" i="10"/>
  <c r="P32" i="10"/>
  <c r="O32" i="10"/>
  <c r="N32" i="10"/>
  <c r="M32" i="10"/>
  <c r="L32" i="10"/>
  <c r="K32" i="10"/>
  <c r="J32" i="10"/>
  <c r="I32" i="10"/>
  <c r="H32" i="10"/>
  <c r="G32" i="10"/>
  <c r="F32" i="10"/>
  <c r="E32" i="10"/>
  <c r="B32" i="10"/>
  <c r="P31" i="10"/>
  <c r="O31" i="10"/>
  <c r="N31" i="10"/>
  <c r="M31" i="10"/>
  <c r="L31" i="10"/>
  <c r="K31" i="10"/>
  <c r="J31" i="10"/>
  <c r="I31" i="10"/>
  <c r="H31" i="10"/>
  <c r="G31" i="10"/>
  <c r="F31" i="10"/>
  <c r="E31" i="10"/>
  <c r="B31" i="10"/>
  <c r="P30" i="10"/>
  <c r="O30" i="10"/>
  <c r="N30" i="10"/>
  <c r="M30" i="10"/>
  <c r="L30" i="10"/>
  <c r="K30" i="10"/>
  <c r="J30" i="10"/>
  <c r="I30" i="10"/>
  <c r="H30" i="10"/>
  <c r="G30" i="10"/>
  <c r="F30" i="10"/>
  <c r="E30" i="10"/>
  <c r="B30" i="10"/>
  <c r="P29" i="10"/>
  <c r="O29" i="10"/>
  <c r="N29" i="10"/>
  <c r="M29" i="10"/>
  <c r="L29" i="10"/>
  <c r="K29" i="10"/>
  <c r="J29" i="10"/>
  <c r="I29" i="10"/>
  <c r="H29" i="10"/>
  <c r="G29" i="10"/>
  <c r="F29" i="10"/>
  <c r="E29" i="10"/>
  <c r="B29" i="10"/>
  <c r="P28" i="10"/>
  <c r="O28" i="10"/>
  <c r="N28" i="10"/>
  <c r="M28" i="10"/>
  <c r="L28" i="10"/>
  <c r="K28" i="10"/>
  <c r="J28" i="10"/>
  <c r="I28" i="10"/>
  <c r="H28" i="10"/>
  <c r="G28" i="10"/>
  <c r="F28" i="10"/>
  <c r="E28" i="10"/>
  <c r="B28" i="10"/>
  <c r="P27" i="10"/>
  <c r="O27" i="10"/>
  <c r="N27" i="10"/>
  <c r="M27" i="10"/>
  <c r="L27" i="10"/>
  <c r="K27" i="10"/>
  <c r="J27" i="10"/>
  <c r="I27" i="10"/>
  <c r="H27" i="10"/>
  <c r="G27" i="10"/>
  <c r="F27" i="10"/>
  <c r="E27" i="10"/>
  <c r="B27" i="10"/>
  <c r="P26" i="10"/>
  <c r="O26" i="10"/>
  <c r="N26" i="10"/>
  <c r="M26" i="10"/>
  <c r="L26" i="10"/>
  <c r="K26" i="10"/>
  <c r="J26" i="10"/>
  <c r="I26" i="10"/>
  <c r="H26" i="10"/>
  <c r="G26" i="10"/>
  <c r="F26" i="10"/>
  <c r="E26" i="10"/>
  <c r="B26" i="10"/>
  <c r="P25" i="10"/>
  <c r="O25" i="10"/>
  <c r="N25" i="10"/>
  <c r="M25" i="10"/>
  <c r="L25" i="10"/>
  <c r="K25" i="10"/>
  <c r="J25" i="10"/>
  <c r="I25" i="10"/>
  <c r="H25" i="10"/>
  <c r="G25" i="10"/>
  <c r="F25" i="10"/>
  <c r="E25" i="10"/>
  <c r="B25" i="10"/>
  <c r="P24" i="10"/>
  <c r="O24" i="10"/>
  <c r="N24" i="10"/>
  <c r="M24" i="10"/>
  <c r="L24" i="10"/>
  <c r="K24" i="10"/>
  <c r="J24" i="10"/>
  <c r="I24" i="10"/>
  <c r="H24" i="10"/>
  <c r="G24" i="10"/>
  <c r="F24" i="10"/>
  <c r="E24" i="10"/>
  <c r="B24" i="10"/>
  <c r="P23" i="10"/>
  <c r="O23" i="10"/>
  <c r="N23" i="10"/>
  <c r="M23" i="10"/>
  <c r="L23" i="10"/>
  <c r="K23" i="10"/>
  <c r="J23" i="10"/>
  <c r="I23" i="10"/>
  <c r="H23" i="10"/>
  <c r="G23" i="10"/>
  <c r="F23" i="10"/>
  <c r="E23" i="10"/>
  <c r="B23" i="10"/>
  <c r="P22" i="10"/>
  <c r="O22" i="10"/>
  <c r="N22" i="10"/>
  <c r="M22" i="10"/>
  <c r="L22" i="10"/>
  <c r="K22" i="10"/>
  <c r="J22" i="10"/>
  <c r="I22" i="10"/>
  <c r="H22" i="10"/>
  <c r="G22" i="10"/>
  <c r="F22" i="10"/>
  <c r="E22" i="10"/>
  <c r="B22" i="10"/>
  <c r="P21" i="10"/>
  <c r="O21" i="10"/>
  <c r="N21" i="10"/>
  <c r="M21" i="10"/>
  <c r="L21" i="10"/>
  <c r="K21" i="10"/>
  <c r="J21" i="10"/>
  <c r="I21" i="10"/>
  <c r="H21" i="10"/>
  <c r="G21" i="10"/>
  <c r="F21" i="10"/>
  <c r="E21" i="10"/>
  <c r="B21" i="10"/>
  <c r="P20" i="10"/>
  <c r="O20" i="10"/>
  <c r="N20" i="10"/>
  <c r="M20" i="10"/>
  <c r="L20" i="10"/>
  <c r="K20" i="10"/>
  <c r="J20" i="10"/>
  <c r="I20" i="10"/>
  <c r="H20" i="10"/>
  <c r="G20" i="10"/>
  <c r="F20" i="10"/>
  <c r="E20" i="10"/>
  <c r="B20" i="10"/>
  <c r="P19" i="10"/>
  <c r="O19" i="10"/>
  <c r="N19" i="10"/>
  <c r="M19" i="10"/>
  <c r="L19" i="10"/>
  <c r="K19" i="10"/>
  <c r="J19" i="10"/>
  <c r="I19" i="10"/>
  <c r="H19" i="10"/>
  <c r="G19" i="10"/>
  <c r="F19" i="10"/>
  <c r="E19" i="10"/>
  <c r="B19" i="10"/>
  <c r="P18" i="10"/>
  <c r="O18" i="10"/>
  <c r="N18" i="10"/>
  <c r="M18" i="10"/>
  <c r="L18" i="10"/>
  <c r="K18" i="10"/>
  <c r="J18" i="10"/>
  <c r="I18" i="10"/>
  <c r="H18" i="10"/>
  <c r="G18" i="10"/>
  <c r="F18" i="10"/>
  <c r="E18" i="10"/>
  <c r="B18" i="10"/>
  <c r="P17" i="10"/>
  <c r="O17" i="10"/>
  <c r="N17" i="10"/>
  <c r="M17" i="10"/>
  <c r="L17" i="10"/>
  <c r="K17" i="10"/>
  <c r="J17" i="10"/>
  <c r="I17" i="10"/>
  <c r="H17" i="10"/>
  <c r="G17" i="10"/>
  <c r="F17" i="10"/>
  <c r="E17" i="10"/>
  <c r="B17" i="10"/>
  <c r="P16" i="10"/>
  <c r="O16" i="10"/>
  <c r="N16" i="10"/>
  <c r="M16" i="10"/>
  <c r="L16" i="10"/>
  <c r="K16" i="10"/>
  <c r="J16" i="10"/>
  <c r="I16" i="10"/>
  <c r="H16" i="10"/>
  <c r="G16" i="10"/>
  <c r="F16" i="10"/>
  <c r="E16" i="10"/>
  <c r="B16" i="10"/>
  <c r="P15" i="10"/>
  <c r="O15" i="10"/>
  <c r="N15" i="10"/>
  <c r="M15" i="10"/>
  <c r="L15" i="10"/>
  <c r="K15" i="10"/>
  <c r="J15" i="10"/>
  <c r="I15" i="10"/>
  <c r="H15" i="10"/>
  <c r="G15" i="10"/>
  <c r="F15" i="10"/>
  <c r="E15" i="10"/>
  <c r="B15" i="10"/>
  <c r="P14" i="10"/>
  <c r="O14" i="10"/>
  <c r="N14" i="10"/>
  <c r="M14" i="10"/>
  <c r="L14" i="10"/>
  <c r="K14" i="10"/>
  <c r="J14" i="10"/>
  <c r="I14" i="10"/>
  <c r="H14" i="10"/>
  <c r="G14" i="10"/>
  <c r="F14" i="10"/>
  <c r="E14" i="10"/>
  <c r="B14" i="10"/>
  <c r="P13" i="10"/>
  <c r="O13" i="10"/>
  <c r="N13" i="10"/>
  <c r="M13" i="10"/>
  <c r="L13" i="10"/>
  <c r="K13" i="10"/>
  <c r="J13" i="10"/>
  <c r="I13" i="10"/>
  <c r="H13" i="10"/>
  <c r="G13" i="10"/>
  <c r="F13" i="10"/>
  <c r="E13" i="10"/>
  <c r="B13" i="10"/>
  <c r="P12" i="10"/>
  <c r="O12" i="10"/>
  <c r="N12" i="10"/>
  <c r="M12" i="10"/>
  <c r="L12" i="10"/>
  <c r="K12" i="10"/>
  <c r="J12" i="10"/>
  <c r="I12" i="10"/>
  <c r="H12" i="10"/>
  <c r="G12" i="10"/>
  <c r="F12" i="10"/>
  <c r="E12" i="10"/>
  <c r="B12" i="10"/>
  <c r="P11" i="10"/>
  <c r="O11" i="10"/>
  <c r="N11" i="10"/>
  <c r="M11" i="10"/>
  <c r="L11" i="10"/>
  <c r="K11" i="10"/>
  <c r="J11" i="10"/>
  <c r="I11" i="10"/>
  <c r="H11" i="10"/>
  <c r="G11" i="10"/>
  <c r="F11" i="10"/>
  <c r="E11" i="10"/>
  <c r="B11" i="10"/>
  <c r="P10" i="10"/>
  <c r="O10" i="10"/>
  <c r="N10" i="10"/>
  <c r="M10" i="10"/>
  <c r="L10" i="10"/>
  <c r="K10" i="10"/>
  <c r="J10" i="10"/>
  <c r="I10" i="10"/>
  <c r="H10" i="10"/>
  <c r="G10" i="10"/>
  <c r="F10" i="10"/>
  <c r="E10" i="10"/>
  <c r="B10" i="10"/>
  <c r="P9" i="10"/>
  <c r="O9" i="10"/>
  <c r="N9" i="10"/>
  <c r="M9" i="10"/>
  <c r="L9" i="10"/>
  <c r="K9" i="10"/>
  <c r="J9" i="10"/>
  <c r="I9" i="10"/>
  <c r="H9" i="10"/>
  <c r="G9" i="10"/>
  <c r="F9" i="10"/>
  <c r="E9" i="10"/>
  <c r="B9" i="10"/>
  <c r="P8" i="10"/>
  <c r="O8" i="10"/>
  <c r="N8" i="10"/>
  <c r="M8" i="10"/>
  <c r="L8" i="10"/>
  <c r="K8" i="10"/>
  <c r="J8" i="10"/>
  <c r="I8" i="10"/>
  <c r="H8" i="10"/>
  <c r="G8" i="10"/>
  <c r="F8" i="10"/>
  <c r="E8" i="10"/>
  <c r="B8" i="10"/>
  <c r="P7" i="10"/>
  <c r="O7" i="10"/>
  <c r="N7" i="10"/>
  <c r="M7" i="10"/>
  <c r="L7" i="10"/>
  <c r="K7" i="10"/>
  <c r="J7" i="10"/>
  <c r="I7" i="10"/>
  <c r="H7" i="10"/>
  <c r="G7" i="10"/>
  <c r="F7" i="10"/>
  <c r="E7" i="10"/>
  <c r="B7" i="10"/>
  <c r="P6" i="10"/>
  <c r="O6" i="10"/>
  <c r="N6" i="10"/>
  <c r="M6" i="10"/>
  <c r="L6" i="10"/>
  <c r="K6" i="10"/>
  <c r="J6" i="10"/>
  <c r="I6" i="10"/>
  <c r="H6" i="10"/>
  <c r="G6" i="10"/>
  <c r="F6" i="10"/>
  <c r="E6" i="10"/>
  <c r="B6" i="10"/>
  <c r="P5" i="10"/>
  <c r="O5" i="10"/>
  <c r="N5" i="10"/>
  <c r="M5" i="10"/>
  <c r="L5" i="10"/>
  <c r="K5" i="10"/>
  <c r="J5" i="10"/>
  <c r="I5" i="10"/>
  <c r="H5" i="10"/>
  <c r="G5" i="10"/>
  <c r="F5" i="10"/>
  <c r="E5" i="10"/>
  <c r="B5" i="10"/>
  <c r="N174" i="26"/>
  <c r="M174" i="26"/>
  <c r="L174" i="26"/>
  <c r="K174" i="26"/>
  <c r="K115" i="26"/>
  <c r="K56" i="26"/>
  <c r="J174" i="26"/>
  <c r="I174" i="26"/>
  <c r="H174" i="26"/>
  <c r="G174" i="26"/>
  <c r="F174" i="26"/>
  <c r="E174" i="26"/>
  <c r="D174" i="26"/>
  <c r="C174" i="26"/>
  <c r="C115" i="26"/>
  <c r="C56" i="26"/>
  <c r="B174" i="26"/>
  <c r="N115" i="26"/>
  <c r="M115" i="26"/>
  <c r="M56" i="26"/>
  <c r="L115" i="26"/>
  <c r="J115" i="26"/>
  <c r="J56" i="26"/>
  <c r="I115" i="26"/>
  <c r="H115" i="26"/>
  <c r="H56" i="26"/>
  <c r="G115" i="26"/>
  <c r="G56" i="26"/>
  <c r="F115" i="26"/>
  <c r="E115" i="26"/>
  <c r="E56" i="26"/>
  <c r="D115" i="26"/>
  <c r="B115" i="26"/>
  <c r="B56" i="26"/>
  <c r="P56" i="26"/>
  <c r="O56" i="26"/>
  <c r="N56" i="26"/>
  <c r="L56" i="26"/>
  <c r="I56" i="26"/>
  <c r="F56" i="26"/>
  <c r="D56" i="26"/>
  <c r="P55" i="26"/>
  <c r="O55" i="26"/>
  <c r="N55" i="26"/>
  <c r="M55" i="26"/>
  <c r="L55" i="26"/>
  <c r="K55" i="26"/>
  <c r="J55" i="26"/>
  <c r="I55" i="26"/>
  <c r="H55" i="26"/>
  <c r="G55" i="26"/>
  <c r="F55" i="26"/>
  <c r="E55" i="26"/>
  <c r="D55" i="26"/>
  <c r="C55" i="26"/>
  <c r="B55" i="26"/>
  <c r="P54" i="26"/>
  <c r="O54" i="26"/>
  <c r="N54" i="26"/>
  <c r="M54" i="26"/>
  <c r="L54" i="26"/>
  <c r="K54" i="26"/>
  <c r="J54" i="26"/>
  <c r="I54" i="26"/>
  <c r="H54" i="26"/>
  <c r="G54" i="26"/>
  <c r="F54" i="26"/>
  <c r="E54" i="26"/>
  <c r="D54" i="26"/>
  <c r="C54" i="26"/>
  <c r="B54" i="26"/>
  <c r="P53" i="26"/>
  <c r="O53" i="26"/>
  <c r="N53" i="26"/>
  <c r="M53" i="26"/>
  <c r="L53" i="26"/>
  <c r="K53" i="26"/>
  <c r="J53" i="26"/>
  <c r="I53" i="26"/>
  <c r="H53" i="26"/>
  <c r="G53" i="26"/>
  <c r="F53" i="26"/>
  <c r="E53" i="26"/>
  <c r="D53" i="26"/>
  <c r="C53" i="26"/>
  <c r="B53" i="26"/>
  <c r="P52" i="26"/>
  <c r="O52" i="26"/>
  <c r="N52" i="26"/>
  <c r="M52" i="26"/>
  <c r="L52" i="26"/>
  <c r="K52" i="26"/>
  <c r="J52" i="26"/>
  <c r="I52" i="26"/>
  <c r="H52" i="26"/>
  <c r="G52" i="26"/>
  <c r="F52" i="26"/>
  <c r="E52" i="26"/>
  <c r="D52" i="26"/>
  <c r="C52" i="26"/>
  <c r="B52" i="26"/>
  <c r="P51" i="26"/>
  <c r="O51" i="26"/>
  <c r="N51" i="26"/>
  <c r="M51" i="26"/>
  <c r="L51" i="26"/>
  <c r="K51" i="26"/>
  <c r="J51" i="26"/>
  <c r="I51" i="26"/>
  <c r="H51" i="26"/>
  <c r="G51" i="26"/>
  <c r="F51" i="26"/>
  <c r="E51" i="26"/>
  <c r="D51" i="26"/>
  <c r="C51" i="26"/>
  <c r="B51" i="26"/>
  <c r="P50" i="26"/>
  <c r="O50" i="26"/>
  <c r="N50" i="26"/>
  <c r="M50" i="26"/>
  <c r="L50" i="26"/>
  <c r="K50" i="26"/>
  <c r="J50" i="26"/>
  <c r="I50" i="26"/>
  <c r="H50" i="26"/>
  <c r="G50" i="26"/>
  <c r="F50" i="26"/>
  <c r="E50" i="26"/>
  <c r="D50" i="26"/>
  <c r="C50" i="26"/>
  <c r="B50" i="26"/>
  <c r="P49" i="26"/>
  <c r="O49" i="26"/>
  <c r="N49" i="26"/>
  <c r="M49" i="26"/>
  <c r="L49" i="26"/>
  <c r="K49" i="26"/>
  <c r="J49" i="26"/>
  <c r="I49" i="26"/>
  <c r="H49" i="26"/>
  <c r="G49" i="26"/>
  <c r="F49" i="26"/>
  <c r="E49" i="26"/>
  <c r="D49" i="26"/>
  <c r="C49" i="26"/>
  <c r="B49" i="26"/>
  <c r="P48" i="26"/>
  <c r="O48" i="26"/>
  <c r="N48" i="26"/>
  <c r="M48" i="26"/>
  <c r="L48" i="26"/>
  <c r="K48" i="26"/>
  <c r="J48" i="26"/>
  <c r="I48" i="26"/>
  <c r="H48" i="26"/>
  <c r="G48" i="26"/>
  <c r="F48" i="26"/>
  <c r="E48" i="26"/>
  <c r="D48" i="26"/>
  <c r="C48" i="26"/>
  <c r="B48" i="26"/>
  <c r="P47" i="26"/>
  <c r="O47" i="26"/>
  <c r="N47" i="26"/>
  <c r="M47" i="26"/>
  <c r="L47" i="26"/>
  <c r="K47" i="26"/>
  <c r="J47" i="26"/>
  <c r="I47" i="26"/>
  <c r="H47" i="26"/>
  <c r="G47" i="26"/>
  <c r="F47" i="26"/>
  <c r="E47" i="26"/>
  <c r="D47" i="26"/>
  <c r="C47" i="26"/>
  <c r="B47" i="26"/>
  <c r="P46" i="26"/>
  <c r="O46" i="26"/>
  <c r="N46" i="26"/>
  <c r="M46" i="26"/>
  <c r="L46" i="26"/>
  <c r="K46" i="26"/>
  <c r="J46" i="26"/>
  <c r="I46" i="26"/>
  <c r="H46" i="26"/>
  <c r="G46" i="26"/>
  <c r="F46" i="26"/>
  <c r="E46" i="26"/>
  <c r="D46" i="26"/>
  <c r="C46" i="26"/>
  <c r="B46" i="26"/>
  <c r="P45" i="26"/>
  <c r="O45" i="26"/>
  <c r="N45" i="26"/>
  <c r="M45" i="26"/>
  <c r="L45" i="26"/>
  <c r="K45" i="26"/>
  <c r="J45" i="26"/>
  <c r="I45" i="26"/>
  <c r="H45" i="26"/>
  <c r="G45" i="26"/>
  <c r="F45" i="26"/>
  <c r="E45" i="26"/>
  <c r="D45" i="26"/>
  <c r="C45" i="26"/>
  <c r="B45" i="26"/>
  <c r="P44" i="26"/>
  <c r="O44" i="26"/>
  <c r="N44" i="26"/>
  <c r="M44" i="26"/>
  <c r="L44" i="26"/>
  <c r="K44" i="26"/>
  <c r="J44" i="26"/>
  <c r="I44" i="26"/>
  <c r="H44" i="26"/>
  <c r="G44" i="26"/>
  <c r="F44" i="26"/>
  <c r="E44" i="26"/>
  <c r="D44" i="26"/>
  <c r="C44" i="26"/>
  <c r="B44" i="26"/>
  <c r="P43" i="26"/>
  <c r="O43" i="26"/>
  <c r="N43" i="26"/>
  <c r="M43" i="26"/>
  <c r="L43" i="26"/>
  <c r="K43" i="26"/>
  <c r="J43" i="26"/>
  <c r="I43" i="26"/>
  <c r="H43" i="26"/>
  <c r="G43" i="26"/>
  <c r="F43" i="26"/>
  <c r="E43" i="26"/>
  <c r="D43" i="26"/>
  <c r="C43" i="26"/>
  <c r="B43" i="26"/>
  <c r="P42" i="26"/>
  <c r="O42" i="26"/>
  <c r="N42" i="26"/>
  <c r="M42" i="26"/>
  <c r="L42" i="26"/>
  <c r="K42" i="26"/>
  <c r="J42" i="26"/>
  <c r="I42" i="26"/>
  <c r="H42" i="26"/>
  <c r="G42" i="26"/>
  <c r="F42" i="26"/>
  <c r="E42" i="26"/>
  <c r="D42" i="26"/>
  <c r="C42" i="26"/>
  <c r="B42" i="26"/>
  <c r="P41" i="26"/>
  <c r="O41" i="26"/>
  <c r="N41" i="26"/>
  <c r="M41" i="26"/>
  <c r="L41" i="26"/>
  <c r="K41" i="26"/>
  <c r="J41" i="26"/>
  <c r="I41" i="26"/>
  <c r="H41" i="26"/>
  <c r="G41" i="26"/>
  <c r="F41" i="26"/>
  <c r="E41" i="26"/>
  <c r="D41" i="26"/>
  <c r="C41" i="26"/>
  <c r="B41" i="26"/>
  <c r="P40" i="26"/>
  <c r="O40" i="26"/>
  <c r="N40" i="26"/>
  <c r="M40" i="26"/>
  <c r="L40" i="26"/>
  <c r="K40" i="26"/>
  <c r="J40" i="26"/>
  <c r="I40" i="26"/>
  <c r="H40" i="26"/>
  <c r="G40" i="26"/>
  <c r="F40" i="26"/>
  <c r="E40" i="26"/>
  <c r="D40" i="26"/>
  <c r="C40" i="26"/>
  <c r="B40" i="26"/>
  <c r="P39" i="26"/>
  <c r="O39" i="26"/>
  <c r="N39" i="26"/>
  <c r="M39" i="26"/>
  <c r="L39" i="26"/>
  <c r="K39" i="26"/>
  <c r="J39" i="26"/>
  <c r="I39" i="26"/>
  <c r="H39" i="26"/>
  <c r="G39" i="26"/>
  <c r="F39" i="26"/>
  <c r="E39" i="26"/>
  <c r="D39" i="26"/>
  <c r="C39" i="26"/>
  <c r="B39" i="26"/>
  <c r="P38" i="26"/>
  <c r="O38" i="26"/>
  <c r="N38" i="26"/>
  <c r="M38" i="26"/>
  <c r="L38" i="26"/>
  <c r="K38" i="26"/>
  <c r="J38" i="26"/>
  <c r="I38" i="26"/>
  <c r="H38" i="26"/>
  <c r="G38" i="26"/>
  <c r="F38" i="26"/>
  <c r="E38" i="26"/>
  <c r="D38" i="26"/>
  <c r="C38" i="26"/>
  <c r="B38" i="26"/>
  <c r="P37" i="26"/>
  <c r="O37" i="26"/>
  <c r="N37" i="26"/>
  <c r="M37" i="26"/>
  <c r="L37" i="26"/>
  <c r="K37" i="26"/>
  <c r="J37" i="26"/>
  <c r="I37" i="26"/>
  <c r="H37" i="26"/>
  <c r="G37" i="26"/>
  <c r="F37" i="26"/>
  <c r="E37" i="26"/>
  <c r="D37" i="26"/>
  <c r="C37" i="26"/>
  <c r="B37" i="26"/>
  <c r="P36" i="26"/>
  <c r="O36" i="26"/>
  <c r="N36" i="26"/>
  <c r="M36" i="26"/>
  <c r="L36" i="26"/>
  <c r="K36" i="26"/>
  <c r="J36" i="26"/>
  <c r="I36" i="26"/>
  <c r="H36" i="26"/>
  <c r="G36" i="26"/>
  <c r="F36" i="26"/>
  <c r="E36" i="26"/>
  <c r="D36" i="26"/>
  <c r="C36" i="26"/>
  <c r="B36" i="26"/>
  <c r="P35" i="26"/>
  <c r="O35" i="26"/>
  <c r="N35" i="26"/>
  <c r="M35" i="26"/>
  <c r="L35" i="26"/>
  <c r="K35" i="26"/>
  <c r="J35" i="26"/>
  <c r="I35" i="26"/>
  <c r="H35" i="26"/>
  <c r="G35" i="26"/>
  <c r="F35" i="26"/>
  <c r="E35" i="26"/>
  <c r="D35" i="26"/>
  <c r="C35" i="26"/>
  <c r="B35" i="26"/>
  <c r="P34" i="26"/>
  <c r="O34" i="26"/>
  <c r="N34" i="26"/>
  <c r="M34" i="26"/>
  <c r="L34" i="26"/>
  <c r="K34" i="26"/>
  <c r="J34" i="26"/>
  <c r="I34" i="26"/>
  <c r="H34" i="26"/>
  <c r="G34" i="26"/>
  <c r="F34" i="26"/>
  <c r="E34" i="26"/>
  <c r="D34" i="26"/>
  <c r="C34" i="26"/>
  <c r="B34" i="26"/>
  <c r="P33" i="26"/>
  <c r="O33" i="26"/>
  <c r="N33" i="26"/>
  <c r="M33" i="26"/>
  <c r="L33" i="26"/>
  <c r="K33" i="26"/>
  <c r="J33" i="26"/>
  <c r="I33" i="26"/>
  <c r="H33" i="26"/>
  <c r="G33" i="26"/>
  <c r="F33" i="26"/>
  <c r="E33" i="26"/>
  <c r="D33" i="26"/>
  <c r="C33" i="26"/>
  <c r="B33" i="26"/>
  <c r="P32" i="26"/>
  <c r="O32" i="26"/>
  <c r="N32" i="26"/>
  <c r="M32" i="26"/>
  <c r="L32" i="26"/>
  <c r="K32" i="26"/>
  <c r="J32" i="26"/>
  <c r="I32" i="26"/>
  <c r="H32" i="26"/>
  <c r="G32" i="26"/>
  <c r="F32" i="26"/>
  <c r="E32" i="26"/>
  <c r="D32" i="26"/>
  <c r="C32" i="26"/>
  <c r="B32" i="26"/>
  <c r="P31" i="26"/>
  <c r="O31" i="26"/>
  <c r="N31" i="26"/>
  <c r="M31" i="26"/>
  <c r="L31" i="26"/>
  <c r="K31" i="26"/>
  <c r="J31" i="26"/>
  <c r="I31" i="26"/>
  <c r="H31" i="26"/>
  <c r="G31" i="26"/>
  <c r="F31" i="26"/>
  <c r="E31" i="26"/>
  <c r="D31" i="26"/>
  <c r="C31" i="26"/>
  <c r="B31" i="26"/>
  <c r="P30" i="26"/>
  <c r="O30" i="26"/>
  <c r="N30" i="26"/>
  <c r="M30" i="26"/>
  <c r="L30" i="26"/>
  <c r="K30" i="26"/>
  <c r="J30" i="26"/>
  <c r="I30" i="26"/>
  <c r="H30" i="26"/>
  <c r="G30" i="26"/>
  <c r="F30" i="26"/>
  <c r="E30" i="26"/>
  <c r="D30" i="26"/>
  <c r="C30" i="26"/>
  <c r="B30" i="26"/>
  <c r="P29" i="26"/>
  <c r="O29" i="26"/>
  <c r="N29" i="26"/>
  <c r="M29" i="26"/>
  <c r="L29" i="26"/>
  <c r="K29" i="26"/>
  <c r="J29" i="26"/>
  <c r="I29" i="26"/>
  <c r="H29" i="26"/>
  <c r="G29" i="26"/>
  <c r="F29" i="26"/>
  <c r="E29" i="26"/>
  <c r="D29" i="26"/>
  <c r="C29" i="26"/>
  <c r="B29" i="26"/>
  <c r="P28" i="26"/>
  <c r="O28" i="26"/>
  <c r="N28" i="26"/>
  <c r="M28" i="26"/>
  <c r="L28" i="26"/>
  <c r="K28" i="26"/>
  <c r="J28" i="26"/>
  <c r="I28" i="26"/>
  <c r="H28" i="26"/>
  <c r="G28" i="26"/>
  <c r="F28" i="26"/>
  <c r="E28" i="26"/>
  <c r="D28" i="26"/>
  <c r="C28" i="26"/>
  <c r="B28" i="26"/>
  <c r="P27" i="26"/>
  <c r="O27" i="26"/>
  <c r="N27" i="26"/>
  <c r="M27" i="26"/>
  <c r="L27" i="26"/>
  <c r="K27" i="26"/>
  <c r="J27" i="26"/>
  <c r="I27" i="26"/>
  <c r="H27" i="26"/>
  <c r="G27" i="26"/>
  <c r="F27" i="26"/>
  <c r="E27" i="26"/>
  <c r="D27" i="26"/>
  <c r="C27" i="26"/>
  <c r="B27" i="26"/>
  <c r="P26" i="26"/>
  <c r="O26" i="26"/>
  <c r="N26" i="26"/>
  <c r="M26" i="26"/>
  <c r="L26" i="26"/>
  <c r="K26" i="26"/>
  <c r="J26" i="26"/>
  <c r="I26" i="26"/>
  <c r="H26" i="26"/>
  <c r="G26" i="26"/>
  <c r="F26" i="26"/>
  <c r="E26" i="26"/>
  <c r="D26" i="26"/>
  <c r="C26" i="26"/>
  <c r="B26" i="26"/>
  <c r="P25" i="26"/>
  <c r="O25" i="26"/>
  <c r="N25" i="26"/>
  <c r="M25" i="26"/>
  <c r="L25" i="26"/>
  <c r="K25" i="26"/>
  <c r="J25" i="26"/>
  <c r="I25" i="26"/>
  <c r="H25" i="26"/>
  <c r="G25" i="26"/>
  <c r="F25" i="26"/>
  <c r="E25" i="26"/>
  <c r="D25" i="26"/>
  <c r="C25" i="26"/>
  <c r="B25" i="26"/>
  <c r="P24" i="26"/>
  <c r="O24" i="26"/>
  <c r="N24" i="26"/>
  <c r="M24" i="26"/>
  <c r="L24" i="26"/>
  <c r="K24" i="26"/>
  <c r="J24" i="26"/>
  <c r="I24" i="26"/>
  <c r="H24" i="26"/>
  <c r="G24" i="26"/>
  <c r="F24" i="26"/>
  <c r="E24" i="26"/>
  <c r="D24" i="26"/>
  <c r="C24" i="26"/>
  <c r="B24" i="26"/>
  <c r="P23" i="26"/>
  <c r="O23" i="26"/>
  <c r="N23" i="26"/>
  <c r="M23" i="26"/>
  <c r="L23" i="26"/>
  <c r="K23" i="26"/>
  <c r="J23" i="26"/>
  <c r="I23" i="26"/>
  <c r="H23" i="26"/>
  <c r="G23" i="26"/>
  <c r="F23" i="26"/>
  <c r="E23" i="26"/>
  <c r="D23" i="26"/>
  <c r="C23" i="26"/>
  <c r="B23" i="26"/>
  <c r="P22" i="26"/>
  <c r="O22" i="26"/>
  <c r="N22" i="26"/>
  <c r="M22" i="26"/>
  <c r="L22" i="26"/>
  <c r="K22" i="26"/>
  <c r="J22" i="26"/>
  <c r="I22" i="26"/>
  <c r="H22" i="26"/>
  <c r="G22" i="26"/>
  <c r="F22" i="26"/>
  <c r="E22" i="26"/>
  <c r="D22" i="26"/>
  <c r="C22" i="26"/>
  <c r="B22" i="26"/>
  <c r="P21" i="26"/>
  <c r="O21" i="26"/>
  <c r="N21" i="26"/>
  <c r="M21" i="26"/>
  <c r="L21" i="26"/>
  <c r="K21" i="26"/>
  <c r="J21" i="26"/>
  <c r="I21" i="26"/>
  <c r="H21" i="26"/>
  <c r="G21" i="26"/>
  <c r="F21" i="26"/>
  <c r="E21" i="26"/>
  <c r="D21" i="26"/>
  <c r="C21" i="26"/>
  <c r="B21" i="26"/>
  <c r="P20" i="26"/>
  <c r="O20" i="26"/>
  <c r="N20" i="26"/>
  <c r="M20" i="26"/>
  <c r="L20" i="26"/>
  <c r="K20" i="26"/>
  <c r="J20" i="26"/>
  <c r="I20" i="26"/>
  <c r="H20" i="26"/>
  <c r="G20" i="26"/>
  <c r="F20" i="26"/>
  <c r="E20" i="26"/>
  <c r="D20" i="26"/>
  <c r="C20" i="26"/>
  <c r="B20" i="26"/>
  <c r="P19" i="26"/>
  <c r="O19" i="26"/>
  <c r="N19" i="26"/>
  <c r="M19" i="26"/>
  <c r="L19" i="26"/>
  <c r="K19" i="26"/>
  <c r="J19" i="26"/>
  <c r="I19" i="26"/>
  <c r="H19" i="26"/>
  <c r="G19" i="26"/>
  <c r="F19" i="26"/>
  <c r="E19" i="26"/>
  <c r="D19" i="26"/>
  <c r="C19" i="26"/>
  <c r="B19" i="26"/>
  <c r="P18" i="26"/>
  <c r="O18" i="26"/>
  <c r="N18" i="26"/>
  <c r="M18" i="26"/>
  <c r="L18" i="26"/>
  <c r="K18" i="26"/>
  <c r="J18" i="26"/>
  <c r="I18" i="26"/>
  <c r="H18" i="26"/>
  <c r="G18" i="26"/>
  <c r="F18" i="26"/>
  <c r="E18" i="26"/>
  <c r="D18" i="26"/>
  <c r="C18" i="26"/>
  <c r="B18" i="26"/>
  <c r="P17" i="26"/>
  <c r="O17" i="26"/>
  <c r="N17" i="26"/>
  <c r="M17" i="26"/>
  <c r="L17" i="26"/>
  <c r="K17" i="26"/>
  <c r="J17" i="26"/>
  <c r="I17" i="26"/>
  <c r="H17" i="26"/>
  <c r="G17" i="26"/>
  <c r="F17" i="26"/>
  <c r="E17" i="26"/>
  <c r="D17" i="26"/>
  <c r="C17" i="26"/>
  <c r="B17" i="26"/>
  <c r="P16" i="26"/>
  <c r="O16" i="26"/>
  <c r="N16" i="26"/>
  <c r="M16" i="26"/>
  <c r="L16" i="26"/>
  <c r="K16" i="26"/>
  <c r="J16" i="26"/>
  <c r="I16" i="26"/>
  <c r="H16" i="26"/>
  <c r="G16" i="26"/>
  <c r="F16" i="26"/>
  <c r="E16" i="26"/>
  <c r="D16" i="26"/>
  <c r="C16" i="26"/>
  <c r="B16" i="26"/>
  <c r="P15" i="26"/>
  <c r="O15" i="26"/>
  <c r="N15" i="26"/>
  <c r="M15" i="26"/>
  <c r="L15" i="26"/>
  <c r="K15" i="26"/>
  <c r="J15" i="26"/>
  <c r="I15" i="26"/>
  <c r="H15" i="26"/>
  <c r="G15" i="26"/>
  <c r="F15" i="26"/>
  <c r="E15" i="26"/>
  <c r="D15" i="26"/>
  <c r="C15" i="26"/>
  <c r="B15" i="26"/>
  <c r="P14" i="26"/>
  <c r="O14" i="26"/>
  <c r="N14" i="26"/>
  <c r="M14" i="26"/>
  <c r="L14" i="26"/>
  <c r="K14" i="26"/>
  <c r="J14" i="26"/>
  <c r="I14" i="26"/>
  <c r="H14" i="26"/>
  <c r="G14" i="26"/>
  <c r="F14" i="26"/>
  <c r="E14" i="26"/>
  <c r="D14" i="26"/>
  <c r="C14" i="26"/>
  <c r="B14" i="26"/>
  <c r="P13" i="26"/>
  <c r="O13" i="26"/>
  <c r="N13" i="26"/>
  <c r="M13" i="26"/>
  <c r="L13" i="26"/>
  <c r="K13" i="26"/>
  <c r="J13" i="26"/>
  <c r="I13" i="26"/>
  <c r="H13" i="26"/>
  <c r="G13" i="26"/>
  <c r="F13" i="26"/>
  <c r="E13" i="26"/>
  <c r="D13" i="26"/>
  <c r="C13" i="26"/>
  <c r="B13" i="26"/>
  <c r="P12" i="26"/>
  <c r="O12" i="26"/>
  <c r="N12" i="26"/>
  <c r="M12" i="26"/>
  <c r="L12" i="26"/>
  <c r="K12" i="26"/>
  <c r="J12" i="26"/>
  <c r="I12" i="26"/>
  <c r="H12" i="26"/>
  <c r="G12" i="26"/>
  <c r="F12" i="26"/>
  <c r="E12" i="26"/>
  <c r="D12" i="26"/>
  <c r="C12" i="26"/>
  <c r="B12" i="26"/>
  <c r="P11" i="26"/>
  <c r="O11" i="26"/>
  <c r="N11" i="26"/>
  <c r="M11" i="26"/>
  <c r="L11" i="26"/>
  <c r="K11" i="26"/>
  <c r="J11" i="26"/>
  <c r="I11" i="26"/>
  <c r="H11" i="26"/>
  <c r="G11" i="26"/>
  <c r="F11" i="26"/>
  <c r="E11" i="26"/>
  <c r="D11" i="26"/>
  <c r="C11" i="26"/>
  <c r="B11" i="26"/>
  <c r="P10" i="26"/>
  <c r="O10" i="26"/>
  <c r="N10" i="26"/>
  <c r="M10" i="26"/>
  <c r="L10" i="26"/>
  <c r="K10" i="26"/>
  <c r="J10" i="26"/>
  <c r="I10" i="26"/>
  <c r="H10" i="26"/>
  <c r="G10" i="26"/>
  <c r="F10" i="26"/>
  <c r="E10" i="26"/>
  <c r="D10" i="26"/>
  <c r="C10" i="26"/>
  <c r="B10" i="26"/>
  <c r="P9" i="26"/>
  <c r="O9" i="26"/>
  <c r="N9" i="26"/>
  <c r="M9" i="26"/>
  <c r="L9" i="26"/>
  <c r="K9" i="26"/>
  <c r="J9" i="26"/>
  <c r="I9" i="26"/>
  <c r="H9" i="26"/>
  <c r="G9" i="26"/>
  <c r="F9" i="26"/>
  <c r="E9" i="26"/>
  <c r="D9" i="26"/>
  <c r="C9" i="26"/>
  <c r="B9" i="26"/>
  <c r="P8" i="26"/>
  <c r="O8" i="26"/>
  <c r="N8" i="26"/>
  <c r="M8" i="26"/>
  <c r="L8" i="26"/>
  <c r="K8" i="26"/>
  <c r="J8" i="26"/>
  <c r="I8" i="26"/>
  <c r="H8" i="26"/>
  <c r="G8" i="26"/>
  <c r="F8" i="26"/>
  <c r="E8" i="26"/>
  <c r="D8" i="26"/>
  <c r="C8" i="26"/>
  <c r="B8" i="26"/>
  <c r="P7" i="26"/>
  <c r="O7" i="26"/>
  <c r="N7" i="26"/>
  <c r="M7" i="26"/>
  <c r="L7" i="26"/>
  <c r="K7" i="26"/>
  <c r="J7" i="26"/>
  <c r="I7" i="26"/>
  <c r="H7" i="26"/>
  <c r="G7" i="26"/>
  <c r="F7" i="26"/>
  <c r="E7" i="26"/>
  <c r="D7" i="26"/>
  <c r="C7" i="26"/>
  <c r="B7" i="26"/>
  <c r="P6" i="26"/>
  <c r="O6" i="26"/>
  <c r="N6" i="26"/>
  <c r="M6" i="26"/>
  <c r="L6" i="26"/>
  <c r="K6" i="26"/>
  <c r="J6" i="26"/>
  <c r="I6" i="26"/>
  <c r="H6" i="26"/>
  <c r="G6" i="26"/>
  <c r="F6" i="26"/>
  <c r="E6" i="26"/>
  <c r="D6" i="26"/>
  <c r="C6" i="26"/>
  <c r="B6" i="26"/>
  <c r="P5" i="26"/>
  <c r="O5" i="26"/>
  <c r="N5" i="26"/>
  <c r="M5" i="26"/>
  <c r="L5" i="26"/>
  <c r="K5" i="26"/>
  <c r="J5" i="26"/>
  <c r="I5" i="26"/>
  <c r="H5" i="26"/>
  <c r="G5" i="26"/>
  <c r="F5" i="26"/>
  <c r="E5" i="26"/>
  <c r="D5" i="26"/>
  <c r="C5" i="26"/>
  <c r="B5" i="26"/>
  <c r="N174" i="25"/>
  <c r="M174" i="25"/>
  <c r="L174" i="25"/>
  <c r="K174" i="25"/>
  <c r="J174" i="25"/>
  <c r="I174" i="25"/>
  <c r="H174" i="25"/>
  <c r="G174" i="25"/>
  <c r="F174" i="25"/>
  <c r="E174" i="25"/>
  <c r="D174" i="25"/>
  <c r="B174" i="25"/>
  <c r="C173" i="25"/>
  <c r="C55" i="25"/>
  <c r="C172" i="25"/>
  <c r="C54" i="25"/>
  <c r="C171" i="25"/>
  <c r="C53" i="25"/>
  <c r="C170" i="25"/>
  <c r="C169" i="25"/>
  <c r="C51" i="25"/>
  <c r="C168" i="25"/>
  <c r="C167" i="25"/>
  <c r="C166" i="25"/>
  <c r="C48" i="25"/>
  <c r="C165" i="25"/>
  <c r="C47" i="25"/>
  <c r="C164" i="25"/>
  <c r="C46" i="25"/>
  <c r="C163" i="25"/>
  <c r="C162" i="25"/>
  <c r="C44" i="25"/>
  <c r="C161" i="25"/>
  <c r="C43" i="25"/>
  <c r="C160" i="25"/>
  <c r="C159" i="25"/>
  <c r="C158" i="25"/>
  <c r="C40" i="25"/>
  <c r="C157" i="25"/>
  <c r="C39" i="25"/>
  <c r="C156" i="25"/>
  <c r="C156" i="9"/>
  <c r="C155" i="25"/>
  <c r="C155" i="9"/>
  <c r="C154" i="25"/>
  <c r="C154" i="9"/>
  <c r="C153" i="25"/>
  <c r="C35" i="25"/>
  <c r="C152" i="25"/>
  <c r="C151" i="25"/>
  <c r="C150" i="25"/>
  <c r="C32" i="25"/>
  <c r="C149" i="25"/>
  <c r="C31" i="25"/>
  <c r="C148" i="25"/>
  <c r="C30" i="25"/>
  <c r="C147" i="25"/>
  <c r="C29" i="25"/>
  <c r="C146" i="25"/>
  <c r="C28" i="25"/>
  <c r="C145" i="25"/>
  <c r="C27" i="25"/>
  <c r="C144" i="25"/>
  <c r="C143" i="25"/>
  <c r="C142" i="25"/>
  <c r="C24" i="25"/>
  <c r="C141" i="25"/>
  <c r="C23" i="25"/>
  <c r="C140" i="25"/>
  <c r="C22" i="25"/>
  <c r="C139" i="25"/>
  <c r="C21" i="25"/>
  <c r="C138" i="25"/>
  <c r="C20" i="25"/>
  <c r="C137" i="25"/>
  <c r="C19" i="25"/>
  <c r="C136" i="25"/>
  <c r="C18" i="25"/>
  <c r="C135" i="25"/>
  <c r="C134" i="25"/>
  <c r="C133" i="25"/>
  <c r="C15" i="25"/>
  <c r="C132" i="25"/>
  <c r="C14" i="25"/>
  <c r="C131" i="25"/>
  <c r="C13" i="25"/>
  <c r="C130" i="25"/>
  <c r="C12" i="25"/>
  <c r="C129" i="25"/>
  <c r="C11" i="25"/>
  <c r="C128" i="25"/>
  <c r="C127" i="25"/>
  <c r="C126" i="25"/>
  <c r="C125" i="25"/>
  <c r="C7" i="25"/>
  <c r="C124" i="25"/>
  <c r="C6" i="25"/>
  <c r="C123" i="25"/>
  <c r="N115" i="25"/>
  <c r="M115" i="25"/>
  <c r="M56" i="25"/>
  <c r="L115" i="25"/>
  <c r="L56" i="25"/>
  <c r="K115" i="25"/>
  <c r="K56" i="25"/>
  <c r="J115" i="25"/>
  <c r="I115" i="25"/>
  <c r="H115" i="25"/>
  <c r="G115" i="25"/>
  <c r="F115" i="25"/>
  <c r="E115" i="25"/>
  <c r="E56" i="25"/>
  <c r="D115" i="25"/>
  <c r="D56" i="25"/>
  <c r="C115" i="25"/>
  <c r="B115" i="25"/>
  <c r="B56" i="25"/>
  <c r="P56" i="25"/>
  <c r="O56" i="25"/>
  <c r="P55" i="25"/>
  <c r="O55" i="25"/>
  <c r="N55" i="25"/>
  <c r="M55" i="25"/>
  <c r="L55" i="25"/>
  <c r="K55" i="25"/>
  <c r="J55" i="25"/>
  <c r="I55" i="25"/>
  <c r="H55" i="25"/>
  <c r="G55" i="25"/>
  <c r="F55" i="25"/>
  <c r="E55" i="25"/>
  <c r="D55" i="25"/>
  <c r="B55" i="25"/>
  <c r="P54" i="25"/>
  <c r="O54" i="25"/>
  <c r="N54" i="25"/>
  <c r="M54" i="25"/>
  <c r="L54" i="25"/>
  <c r="K54" i="25"/>
  <c r="J54" i="25"/>
  <c r="I54" i="25"/>
  <c r="H54" i="25"/>
  <c r="G54" i="25"/>
  <c r="F54" i="25"/>
  <c r="E54" i="25"/>
  <c r="D54" i="25"/>
  <c r="B54" i="25"/>
  <c r="P53" i="25"/>
  <c r="O53" i="25"/>
  <c r="N53" i="25"/>
  <c r="M53" i="25"/>
  <c r="L53" i="25"/>
  <c r="K53" i="25"/>
  <c r="J53" i="25"/>
  <c r="I53" i="25"/>
  <c r="H53" i="25"/>
  <c r="G53" i="25"/>
  <c r="F53" i="25"/>
  <c r="E53" i="25"/>
  <c r="D53" i="25"/>
  <c r="B53" i="25"/>
  <c r="P52" i="25"/>
  <c r="O52" i="25"/>
  <c r="N52" i="25"/>
  <c r="M52" i="25"/>
  <c r="L52" i="25"/>
  <c r="K52" i="25"/>
  <c r="J52" i="25"/>
  <c r="I52" i="25"/>
  <c r="H52" i="25"/>
  <c r="G52" i="25"/>
  <c r="F52" i="25"/>
  <c r="E52" i="25"/>
  <c r="D52" i="25"/>
  <c r="C52" i="25"/>
  <c r="B52" i="25"/>
  <c r="P51" i="25"/>
  <c r="O51" i="25"/>
  <c r="N51" i="25"/>
  <c r="M51" i="25"/>
  <c r="L51" i="25"/>
  <c r="K51" i="25"/>
  <c r="J51" i="25"/>
  <c r="I51" i="25"/>
  <c r="H51" i="25"/>
  <c r="G51" i="25"/>
  <c r="F51" i="25"/>
  <c r="E51" i="25"/>
  <c r="D51" i="25"/>
  <c r="B51" i="25"/>
  <c r="P50" i="25"/>
  <c r="O50" i="25"/>
  <c r="N50" i="25"/>
  <c r="M50" i="25"/>
  <c r="L50" i="25"/>
  <c r="K50" i="25"/>
  <c r="J50" i="25"/>
  <c r="I50" i="25"/>
  <c r="H50" i="25"/>
  <c r="G50" i="25"/>
  <c r="F50" i="25"/>
  <c r="E50" i="25"/>
  <c r="D50" i="25"/>
  <c r="C50" i="25"/>
  <c r="B50" i="25"/>
  <c r="P49" i="25"/>
  <c r="O49" i="25"/>
  <c r="N49" i="25"/>
  <c r="M49" i="25"/>
  <c r="L49" i="25"/>
  <c r="K49" i="25"/>
  <c r="J49" i="25"/>
  <c r="I49" i="25"/>
  <c r="H49" i="25"/>
  <c r="G49" i="25"/>
  <c r="F49" i="25"/>
  <c r="E49" i="25"/>
  <c r="D49" i="25"/>
  <c r="C49" i="25"/>
  <c r="B49" i="25"/>
  <c r="P48" i="25"/>
  <c r="O48" i="25"/>
  <c r="N48" i="25"/>
  <c r="M48" i="25"/>
  <c r="L48" i="25"/>
  <c r="K48" i="25"/>
  <c r="J48" i="25"/>
  <c r="I48" i="25"/>
  <c r="H48" i="25"/>
  <c r="G48" i="25"/>
  <c r="F48" i="25"/>
  <c r="E48" i="25"/>
  <c r="D48" i="25"/>
  <c r="B48" i="25"/>
  <c r="P47" i="25"/>
  <c r="O47" i="25"/>
  <c r="N47" i="25"/>
  <c r="M47" i="25"/>
  <c r="L47" i="25"/>
  <c r="K47" i="25"/>
  <c r="J47" i="25"/>
  <c r="I47" i="25"/>
  <c r="H47" i="25"/>
  <c r="G47" i="25"/>
  <c r="F47" i="25"/>
  <c r="E47" i="25"/>
  <c r="D47" i="25"/>
  <c r="B47" i="25"/>
  <c r="P46" i="25"/>
  <c r="O46" i="25"/>
  <c r="N46" i="25"/>
  <c r="M46" i="25"/>
  <c r="L46" i="25"/>
  <c r="K46" i="25"/>
  <c r="J46" i="25"/>
  <c r="I46" i="25"/>
  <c r="H46" i="25"/>
  <c r="G46" i="25"/>
  <c r="F46" i="25"/>
  <c r="E46" i="25"/>
  <c r="D46" i="25"/>
  <c r="B46" i="25"/>
  <c r="P45" i="25"/>
  <c r="O45" i="25"/>
  <c r="N45" i="25"/>
  <c r="M45" i="25"/>
  <c r="L45" i="25"/>
  <c r="K45" i="25"/>
  <c r="J45" i="25"/>
  <c r="I45" i="25"/>
  <c r="H45" i="25"/>
  <c r="G45" i="25"/>
  <c r="F45" i="25"/>
  <c r="E45" i="25"/>
  <c r="D45" i="25"/>
  <c r="C45" i="25"/>
  <c r="B45" i="25"/>
  <c r="P44" i="25"/>
  <c r="O44" i="25"/>
  <c r="N44" i="25"/>
  <c r="M44" i="25"/>
  <c r="L44" i="25"/>
  <c r="K44" i="25"/>
  <c r="J44" i="25"/>
  <c r="I44" i="25"/>
  <c r="H44" i="25"/>
  <c r="G44" i="25"/>
  <c r="F44" i="25"/>
  <c r="E44" i="25"/>
  <c r="D44" i="25"/>
  <c r="B44" i="25"/>
  <c r="P43" i="25"/>
  <c r="O43" i="25"/>
  <c r="N43" i="25"/>
  <c r="M43" i="25"/>
  <c r="L43" i="25"/>
  <c r="K43" i="25"/>
  <c r="J43" i="25"/>
  <c r="I43" i="25"/>
  <c r="H43" i="25"/>
  <c r="G43" i="25"/>
  <c r="F43" i="25"/>
  <c r="E43" i="25"/>
  <c r="D43" i="25"/>
  <c r="B43" i="25"/>
  <c r="P42" i="25"/>
  <c r="O42" i="25"/>
  <c r="N42" i="25"/>
  <c r="M42" i="25"/>
  <c r="L42" i="25"/>
  <c r="K42" i="25"/>
  <c r="J42" i="25"/>
  <c r="I42" i="25"/>
  <c r="H42" i="25"/>
  <c r="G42" i="25"/>
  <c r="F42" i="25"/>
  <c r="E42" i="25"/>
  <c r="D42" i="25"/>
  <c r="C42" i="25"/>
  <c r="B42" i="25"/>
  <c r="P41" i="25"/>
  <c r="O41" i="25"/>
  <c r="N41" i="25"/>
  <c r="M41" i="25"/>
  <c r="L41" i="25"/>
  <c r="K41" i="25"/>
  <c r="J41" i="25"/>
  <c r="I41" i="25"/>
  <c r="H41" i="25"/>
  <c r="G41" i="25"/>
  <c r="F41" i="25"/>
  <c r="E41" i="25"/>
  <c r="D41" i="25"/>
  <c r="C41" i="25"/>
  <c r="B41" i="25"/>
  <c r="P40" i="25"/>
  <c r="O40" i="25"/>
  <c r="N40" i="25"/>
  <c r="M40" i="25"/>
  <c r="L40" i="25"/>
  <c r="K40" i="25"/>
  <c r="J40" i="25"/>
  <c r="I40" i="25"/>
  <c r="H40" i="25"/>
  <c r="G40" i="25"/>
  <c r="F40" i="25"/>
  <c r="E40" i="25"/>
  <c r="D40" i="25"/>
  <c r="B40" i="25"/>
  <c r="P39" i="25"/>
  <c r="O39" i="25"/>
  <c r="N39" i="25"/>
  <c r="M39" i="25"/>
  <c r="L39" i="25"/>
  <c r="K39" i="25"/>
  <c r="J39" i="25"/>
  <c r="I39" i="25"/>
  <c r="H39" i="25"/>
  <c r="G39" i="25"/>
  <c r="F39" i="25"/>
  <c r="E39" i="25"/>
  <c r="D39" i="25"/>
  <c r="B39" i="25"/>
  <c r="P38" i="25"/>
  <c r="O38" i="25"/>
  <c r="N38" i="25"/>
  <c r="M38" i="25"/>
  <c r="L38" i="25"/>
  <c r="K38" i="25"/>
  <c r="J38" i="25"/>
  <c r="I38" i="25"/>
  <c r="H38" i="25"/>
  <c r="G38" i="25"/>
  <c r="F38" i="25"/>
  <c r="E38" i="25"/>
  <c r="D38" i="25"/>
  <c r="C38" i="25"/>
  <c r="B38" i="25"/>
  <c r="P37" i="25"/>
  <c r="O37" i="25"/>
  <c r="N37" i="25"/>
  <c r="M37" i="25"/>
  <c r="L37" i="25"/>
  <c r="K37" i="25"/>
  <c r="J37" i="25"/>
  <c r="I37" i="25"/>
  <c r="H37" i="25"/>
  <c r="G37" i="25"/>
  <c r="F37" i="25"/>
  <c r="E37" i="25"/>
  <c r="D37" i="25"/>
  <c r="B37" i="25"/>
  <c r="P36" i="25"/>
  <c r="O36" i="25"/>
  <c r="N36" i="25"/>
  <c r="M36" i="25"/>
  <c r="L36" i="25"/>
  <c r="K36" i="25"/>
  <c r="J36" i="25"/>
  <c r="I36" i="25"/>
  <c r="H36" i="25"/>
  <c r="G36" i="25"/>
  <c r="F36" i="25"/>
  <c r="E36" i="25"/>
  <c r="D36" i="25"/>
  <c r="B36" i="25"/>
  <c r="P35" i="25"/>
  <c r="O35" i="25"/>
  <c r="N35" i="25"/>
  <c r="M35" i="25"/>
  <c r="L35" i="25"/>
  <c r="K35" i="25"/>
  <c r="J35" i="25"/>
  <c r="I35" i="25"/>
  <c r="H35" i="25"/>
  <c r="G35" i="25"/>
  <c r="F35" i="25"/>
  <c r="E35" i="25"/>
  <c r="D35" i="25"/>
  <c r="B35" i="25"/>
  <c r="P34" i="25"/>
  <c r="O34" i="25"/>
  <c r="N34" i="25"/>
  <c r="M34" i="25"/>
  <c r="L34" i="25"/>
  <c r="K34" i="25"/>
  <c r="J34" i="25"/>
  <c r="I34" i="25"/>
  <c r="H34" i="25"/>
  <c r="G34" i="25"/>
  <c r="F34" i="25"/>
  <c r="E34" i="25"/>
  <c r="D34" i="25"/>
  <c r="C34" i="25"/>
  <c r="B34" i="25"/>
  <c r="P33" i="25"/>
  <c r="O33" i="25"/>
  <c r="N33" i="25"/>
  <c r="M33" i="25"/>
  <c r="L33" i="25"/>
  <c r="K33" i="25"/>
  <c r="J33" i="25"/>
  <c r="I33" i="25"/>
  <c r="H33" i="25"/>
  <c r="G33" i="25"/>
  <c r="F33" i="25"/>
  <c r="E33" i="25"/>
  <c r="D33" i="25"/>
  <c r="C33" i="25"/>
  <c r="B33" i="25"/>
  <c r="P32" i="25"/>
  <c r="O32" i="25"/>
  <c r="N32" i="25"/>
  <c r="M32" i="25"/>
  <c r="L32" i="25"/>
  <c r="K32" i="25"/>
  <c r="J32" i="25"/>
  <c r="I32" i="25"/>
  <c r="H32" i="25"/>
  <c r="G32" i="25"/>
  <c r="F32" i="25"/>
  <c r="E32" i="25"/>
  <c r="D32" i="25"/>
  <c r="B32" i="25"/>
  <c r="P31" i="25"/>
  <c r="O31" i="25"/>
  <c r="N31" i="25"/>
  <c r="M31" i="25"/>
  <c r="L31" i="25"/>
  <c r="K31" i="25"/>
  <c r="J31" i="25"/>
  <c r="I31" i="25"/>
  <c r="H31" i="25"/>
  <c r="G31" i="25"/>
  <c r="F31" i="25"/>
  <c r="E31" i="25"/>
  <c r="D31" i="25"/>
  <c r="B31" i="25"/>
  <c r="P30" i="25"/>
  <c r="O30" i="25"/>
  <c r="N30" i="25"/>
  <c r="M30" i="25"/>
  <c r="L30" i="25"/>
  <c r="K30" i="25"/>
  <c r="J30" i="25"/>
  <c r="I30" i="25"/>
  <c r="H30" i="25"/>
  <c r="G30" i="25"/>
  <c r="F30" i="25"/>
  <c r="E30" i="25"/>
  <c r="D30" i="25"/>
  <c r="B30" i="25"/>
  <c r="P29" i="25"/>
  <c r="O29" i="25"/>
  <c r="N29" i="25"/>
  <c r="M29" i="25"/>
  <c r="L29" i="25"/>
  <c r="K29" i="25"/>
  <c r="J29" i="25"/>
  <c r="I29" i="25"/>
  <c r="H29" i="25"/>
  <c r="G29" i="25"/>
  <c r="F29" i="25"/>
  <c r="E29" i="25"/>
  <c r="D29" i="25"/>
  <c r="B29" i="25"/>
  <c r="P28" i="25"/>
  <c r="O28" i="25"/>
  <c r="N28" i="25"/>
  <c r="M28" i="25"/>
  <c r="L28" i="25"/>
  <c r="K28" i="25"/>
  <c r="J28" i="25"/>
  <c r="I28" i="25"/>
  <c r="H28" i="25"/>
  <c r="G28" i="25"/>
  <c r="F28" i="25"/>
  <c r="E28" i="25"/>
  <c r="D28" i="25"/>
  <c r="B28" i="25"/>
  <c r="P27" i="25"/>
  <c r="O27" i="25"/>
  <c r="N27" i="25"/>
  <c r="M27" i="25"/>
  <c r="L27" i="25"/>
  <c r="K27" i="25"/>
  <c r="J27" i="25"/>
  <c r="I27" i="25"/>
  <c r="H27" i="25"/>
  <c r="G27" i="25"/>
  <c r="F27" i="25"/>
  <c r="E27" i="25"/>
  <c r="D27" i="25"/>
  <c r="B27" i="25"/>
  <c r="P26" i="25"/>
  <c r="O26" i="25"/>
  <c r="N26" i="25"/>
  <c r="M26" i="25"/>
  <c r="L26" i="25"/>
  <c r="K26" i="25"/>
  <c r="J26" i="25"/>
  <c r="I26" i="25"/>
  <c r="H26" i="25"/>
  <c r="G26" i="25"/>
  <c r="F26" i="25"/>
  <c r="E26" i="25"/>
  <c r="D26" i="25"/>
  <c r="C26" i="25"/>
  <c r="B26" i="25"/>
  <c r="P25" i="25"/>
  <c r="O25" i="25"/>
  <c r="N25" i="25"/>
  <c r="M25" i="25"/>
  <c r="L25" i="25"/>
  <c r="K25" i="25"/>
  <c r="J25" i="25"/>
  <c r="I25" i="25"/>
  <c r="H25" i="25"/>
  <c r="G25" i="25"/>
  <c r="F25" i="25"/>
  <c r="E25" i="25"/>
  <c r="D25" i="25"/>
  <c r="C25" i="25"/>
  <c r="B25" i="25"/>
  <c r="P24" i="25"/>
  <c r="O24" i="25"/>
  <c r="N24" i="25"/>
  <c r="M24" i="25"/>
  <c r="L24" i="25"/>
  <c r="K24" i="25"/>
  <c r="J24" i="25"/>
  <c r="I24" i="25"/>
  <c r="H24" i="25"/>
  <c r="G24" i="25"/>
  <c r="F24" i="25"/>
  <c r="E24" i="25"/>
  <c r="D24" i="25"/>
  <c r="B24" i="25"/>
  <c r="P23" i="25"/>
  <c r="O23" i="25"/>
  <c r="N23" i="25"/>
  <c r="M23" i="25"/>
  <c r="L23" i="25"/>
  <c r="K23" i="25"/>
  <c r="J23" i="25"/>
  <c r="I23" i="25"/>
  <c r="H23" i="25"/>
  <c r="G23" i="25"/>
  <c r="F23" i="25"/>
  <c r="E23" i="25"/>
  <c r="D23" i="25"/>
  <c r="B23" i="25"/>
  <c r="P22" i="25"/>
  <c r="O22" i="25"/>
  <c r="N22" i="25"/>
  <c r="M22" i="25"/>
  <c r="L22" i="25"/>
  <c r="K22" i="25"/>
  <c r="J22" i="25"/>
  <c r="I22" i="25"/>
  <c r="H22" i="25"/>
  <c r="G22" i="25"/>
  <c r="F22" i="25"/>
  <c r="E22" i="25"/>
  <c r="D22" i="25"/>
  <c r="B22" i="25"/>
  <c r="P21" i="25"/>
  <c r="O21" i="25"/>
  <c r="N21" i="25"/>
  <c r="M21" i="25"/>
  <c r="L21" i="25"/>
  <c r="K21" i="25"/>
  <c r="J21" i="25"/>
  <c r="I21" i="25"/>
  <c r="H21" i="25"/>
  <c r="G21" i="25"/>
  <c r="F21" i="25"/>
  <c r="E21" i="25"/>
  <c r="D21" i="25"/>
  <c r="B21" i="25"/>
  <c r="P20" i="25"/>
  <c r="O20" i="25"/>
  <c r="N20" i="25"/>
  <c r="M20" i="25"/>
  <c r="L20" i="25"/>
  <c r="K20" i="25"/>
  <c r="J20" i="25"/>
  <c r="I20" i="25"/>
  <c r="H20" i="25"/>
  <c r="G20" i="25"/>
  <c r="F20" i="25"/>
  <c r="E20" i="25"/>
  <c r="D20" i="25"/>
  <c r="B20" i="25"/>
  <c r="P19" i="25"/>
  <c r="O19" i="25"/>
  <c r="N19" i="25"/>
  <c r="M19" i="25"/>
  <c r="L19" i="25"/>
  <c r="K19" i="25"/>
  <c r="J19" i="25"/>
  <c r="I19" i="25"/>
  <c r="H19" i="25"/>
  <c r="G19" i="25"/>
  <c r="F19" i="25"/>
  <c r="E19" i="25"/>
  <c r="D19" i="25"/>
  <c r="B19" i="25"/>
  <c r="P18" i="25"/>
  <c r="O18" i="25"/>
  <c r="N18" i="25"/>
  <c r="M18" i="25"/>
  <c r="L18" i="25"/>
  <c r="K18" i="25"/>
  <c r="J18" i="25"/>
  <c r="I18" i="25"/>
  <c r="H18" i="25"/>
  <c r="G18" i="25"/>
  <c r="F18" i="25"/>
  <c r="E18" i="25"/>
  <c r="D18" i="25"/>
  <c r="B18" i="25"/>
  <c r="P17" i="25"/>
  <c r="O17" i="25"/>
  <c r="N17" i="25"/>
  <c r="M17" i="25"/>
  <c r="L17" i="25"/>
  <c r="K17" i="25"/>
  <c r="J17" i="25"/>
  <c r="I17" i="25"/>
  <c r="H17" i="25"/>
  <c r="G17" i="25"/>
  <c r="F17" i="25"/>
  <c r="E17" i="25"/>
  <c r="D17" i="25"/>
  <c r="C17" i="25"/>
  <c r="B17" i="25"/>
  <c r="P16" i="25"/>
  <c r="O16" i="25"/>
  <c r="N16" i="25"/>
  <c r="M16" i="25"/>
  <c r="L16" i="25"/>
  <c r="K16" i="25"/>
  <c r="J16" i="25"/>
  <c r="I16" i="25"/>
  <c r="H16" i="25"/>
  <c r="G16" i="25"/>
  <c r="F16" i="25"/>
  <c r="E16" i="25"/>
  <c r="D16" i="25"/>
  <c r="C16" i="25"/>
  <c r="B16" i="25"/>
  <c r="P15" i="25"/>
  <c r="O15" i="25"/>
  <c r="N15" i="25"/>
  <c r="M15" i="25"/>
  <c r="L15" i="25"/>
  <c r="K15" i="25"/>
  <c r="J15" i="25"/>
  <c r="I15" i="25"/>
  <c r="H15" i="25"/>
  <c r="G15" i="25"/>
  <c r="F15" i="25"/>
  <c r="E15" i="25"/>
  <c r="D15" i="25"/>
  <c r="B15" i="25"/>
  <c r="P14" i="25"/>
  <c r="O14" i="25"/>
  <c r="N14" i="25"/>
  <c r="M14" i="25"/>
  <c r="L14" i="25"/>
  <c r="K14" i="25"/>
  <c r="J14" i="25"/>
  <c r="I14" i="25"/>
  <c r="H14" i="25"/>
  <c r="G14" i="25"/>
  <c r="F14" i="25"/>
  <c r="E14" i="25"/>
  <c r="D14" i="25"/>
  <c r="B14" i="25"/>
  <c r="P13" i="25"/>
  <c r="O13" i="25"/>
  <c r="N13" i="25"/>
  <c r="M13" i="25"/>
  <c r="L13" i="25"/>
  <c r="K13" i="25"/>
  <c r="J13" i="25"/>
  <c r="I13" i="25"/>
  <c r="H13" i="25"/>
  <c r="G13" i="25"/>
  <c r="F13" i="25"/>
  <c r="E13" i="25"/>
  <c r="D13" i="25"/>
  <c r="B13" i="25"/>
  <c r="P12" i="25"/>
  <c r="O12" i="25"/>
  <c r="N12" i="25"/>
  <c r="M12" i="25"/>
  <c r="L12" i="25"/>
  <c r="K12" i="25"/>
  <c r="J12" i="25"/>
  <c r="I12" i="25"/>
  <c r="H12" i="25"/>
  <c r="G12" i="25"/>
  <c r="F12" i="25"/>
  <c r="E12" i="25"/>
  <c r="D12" i="25"/>
  <c r="B12" i="25"/>
  <c r="P11" i="25"/>
  <c r="O11" i="25"/>
  <c r="N11" i="25"/>
  <c r="M11" i="25"/>
  <c r="L11" i="25"/>
  <c r="K11" i="25"/>
  <c r="J11" i="25"/>
  <c r="I11" i="25"/>
  <c r="H11" i="25"/>
  <c r="G11" i="25"/>
  <c r="F11" i="25"/>
  <c r="E11" i="25"/>
  <c r="D11" i="25"/>
  <c r="B11" i="25"/>
  <c r="P10" i="25"/>
  <c r="O10" i="25"/>
  <c r="N10" i="25"/>
  <c r="M10" i="25"/>
  <c r="L10" i="25"/>
  <c r="K10" i="25"/>
  <c r="J10" i="25"/>
  <c r="I10" i="25"/>
  <c r="H10" i="25"/>
  <c r="G10" i="25"/>
  <c r="F10" i="25"/>
  <c r="E10" i="25"/>
  <c r="D10" i="25"/>
  <c r="C10" i="25"/>
  <c r="B10" i="25"/>
  <c r="P9" i="25"/>
  <c r="O9" i="25"/>
  <c r="N9" i="25"/>
  <c r="M9" i="25"/>
  <c r="L9" i="25"/>
  <c r="K9" i="25"/>
  <c r="J9" i="25"/>
  <c r="I9" i="25"/>
  <c r="H9" i="25"/>
  <c r="G9" i="25"/>
  <c r="F9" i="25"/>
  <c r="E9" i="25"/>
  <c r="D9" i="25"/>
  <c r="C9" i="25"/>
  <c r="B9" i="25"/>
  <c r="P8" i="25"/>
  <c r="O8" i="25"/>
  <c r="N8" i="25"/>
  <c r="M8" i="25"/>
  <c r="L8" i="25"/>
  <c r="K8" i="25"/>
  <c r="J8" i="25"/>
  <c r="I8" i="25"/>
  <c r="H8" i="25"/>
  <c r="G8" i="25"/>
  <c r="F8" i="25"/>
  <c r="E8" i="25"/>
  <c r="D8" i="25"/>
  <c r="C8" i="25"/>
  <c r="B8" i="25"/>
  <c r="P7" i="25"/>
  <c r="O7" i="25"/>
  <c r="N7" i="25"/>
  <c r="M7" i="25"/>
  <c r="L7" i="25"/>
  <c r="K7" i="25"/>
  <c r="J7" i="25"/>
  <c r="I7" i="25"/>
  <c r="H7" i="25"/>
  <c r="G7" i="25"/>
  <c r="F7" i="25"/>
  <c r="E7" i="25"/>
  <c r="D7" i="25"/>
  <c r="B7" i="25"/>
  <c r="P6" i="25"/>
  <c r="O6" i="25"/>
  <c r="N6" i="25"/>
  <c r="M6" i="25"/>
  <c r="L6" i="25"/>
  <c r="K6" i="25"/>
  <c r="J6" i="25"/>
  <c r="I6" i="25"/>
  <c r="H6" i="25"/>
  <c r="G6" i="25"/>
  <c r="F6" i="25"/>
  <c r="E6" i="25"/>
  <c r="D6" i="25"/>
  <c r="B6" i="25"/>
  <c r="P5" i="25"/>
  <c r="O5" i="25"/>
  <c r="N5" i="25"/>
  <c r="M5" i="25"/>
  <c r="L5" i="25"/>
  <c r="K5" i="25"/>
  <c r="J5" i="25"/>
  <c r="I5" i="25"/>
  <c r="H5" i="25"/>
  <c r="G5" i="25"/>
  <c r="F5" i="25"/>
  <c r="E5" i="25"/>
  <c r="D5" i="25"/>
  <c r="B5" i="25"/>
  <c r="N174" i="24"/>
  <c r="M174" i="24"/>
  <c r="L174" i="24"/>
  <c r="K174" i="24"/>
  <c r="J174" i="24"/>
  <c r="I174" i="24"/>
  <c r="H174" i="24"/>
  <c r="H115" i="24"/>
  <c r="H56" i="24"/>
  <c r="G174" i="24"/>
  <c r="F174" i="24"/>
  <c r="E174" i="24"/>
  <c r="D174" i="24"/>
  <c r="C174" i="24"/>
  <c r="B174" i="24"/>
  <c r="N115" i="24"/>
  <c r="N56" i="24"/>
  <c r="M115" i="24"/>
  <c r="M56" i="24"/>
  <c r="L115" i="24"/>
  <c r="K115" i="24"/>
  <c r="K56" i="24"/>
  <c r="J115" i="24"/>
  <c r="I115" i="24"/>
  <c r="I56" i="24"/>
  <c r="G115" i="24"/>
  <c r="F115" i="24"/>
  <c r="F56" i="24"/>
  <c r="E115" i="24"/>
  <c r="E56" i="24"/>
  <c r="D115" i="24"/>
  <c r="C115" i="24"/>
  <c r="C56" i="24"/>
  <c r="B115" i="24"/>
  <c r="P56" i="24"/>
  <c r="O56" i="24"/>
  <c r="L56" i="24"/>
  <c r="J56" i="24"/>
  <c r="G56" i="24"/>
  <c r="D56" i="24"/>
  <c r="B56" i="24"/>
  <c r="P55" i="24"/>
  <c r="O55" i="24"/>
  <c r="N55" i="24"/>
  <c r="M55" i="24"/>
  <c r="L55" i="24"/>
  <c r="K55" i="24"/>
  <c r="J55" i="24"/>
  <c r="I55" i="24"/>
  <c r="H55" i="24"/>
  <c r="G55" i="24"/>
  <c r="F55" i="24"/>
  <c r="E55" i="24"/>
  <c r="D55" i="24"/>
  <c r="C55" i="24"/>
  <c r="B55" i="24"/>
  <c r="P54" i="24"/>
  <c r="O54" i="24"/>
  <c r="N54" i="24"/>
  <c r="M54" i="24"/>
  <c r="L54" i="24"/>
  <c r="K54" i="24"/>
  <c r="J54" i="24"/>
  <c r="I54" i="24"/>
  <c r="H54" i="24"/>
  <c r="G54" i="24"/>
  <c r="F54" i="24"/>
  <c r="E54" i="24"/>
  <c r="D54" i="24"/>
  <c r="C54" i="24"/>
  <c r="B54" i="24"/>
  <c r="P53" i="24"/>
  <c r="O53" i="24"/>
  <c r="N53" i="24"/>
  <c r="M53" i="24"/>
  <c r="L53" i="24"/>
  <c r="K53" i="24"/>
  <c r="J53" i="24"/>
  <c r="I53" i="24"/>
  <c r="H53" i="24"/>
  <c r="G53" i="24"/>
  <c r="F53" i="24"/>
  <c r="E53" i="24"/>
  <c r="D53" i="24"/>
  <c r="C53" i="24"/>
  <c r="B53" i="24"/>
  <c r="P52" i="24"/>
  <c r="O52" i="24"/>
  <c r="N52" i="24"/>
  <c r="M52" i="24"/>
  <c r="L52" i="24"/>
  <c r="K52" i="24"/>
  <c r="J52" i="24"/>
  <c r="I52" i="24"/>
  <c r="H52" i="24"/>
  <c r="G52" i="24"/>
  <c r="F52" i="24"/>
  <c r="E52" i="24"/>
  <c r="D52" i="24"/>
  <c r="C52" i="24"/>
  <c r="B52" i="24"/>
  <c r="P51" i="24"/>
  <c r="O51" i="24"/>
  <c r="N51" i="24"/>
  <c r="M51" i="24"/>
  <c r="L51" i="24"/>
  <c r="K51" i="24"/>
  <c r="J51" i="24"/>
  <c r="I51" i="24"/>
  <c r="H51" i="24"/>
  <c r="G51" i="24"/>
  <c r="F51" i="24"/>
  <c r="E51" i="24"/>
  <c r="D51" i="24"/>
  <c r="C51" i="24"/>
  <c r="B51" i="24"/>
  <c r="P50" i="24"/>
  <c r="O50" i="24"/>
  <c r="N50" i="24"/>
  <c r="M50" i="24"/>
  <c r="L50" i="24"/>
  <c r="K50" i="24"/>
  <c r="J50" i="24"/>
  <c r="I50" i="24"/>
  <c r="H50" i="24"/>
  <c r="G50" i="24"/>
  <c r="F50" i="24"/>
  <c r="E50" i="24"/>
  <c r="D50" i="24"/>
  <c r="C50" i="24"/>
  <c r="B50" i="24"/>
  <c r="P49" i="24"/>
  <c r="O49" i="24"/>
  <c r="N49" i="24"/>
  <c r="M49" i="24"/>
  <c r="L49" i="24"/>
  <c r="K49" i="24"/>
  <c r="J49" i="24"/>
  <c r="I49" i="24"/>
  <c r="H49" i="24"/>
  <c r="G49" i="24"/>
  <c r="F49" i="24"/>
  <c r="E49" i="24"/>
  <c r="D49" i="24"/>
  <c r="C49" i="24"/>
  <c r="B49" i="24"/>
  <c r="P48" i="24"/>
  <c r="O48" i="24"/>
  <c r="N48" i="24"/>
  <c r="M48" i="24"/>
  <c r="L48" i="24"/>
  <c r="K48" i="24"/>
  <c r="J48" i="24"/>
  <c r="I48" i="24"/>
  <c r="H48" i="24"/>
  <c r="G48" i="24"/>
  <c r="F48" i="24"/>
  <c r="E48" i="24"/>
  <c r="D48" i="24"/>
  <c r="C48" i="24"/>
  <c r="B48" i="24"/>
  <c r="P47" i="24"/>
  <c r="O47" i="24"/>
  <c r="N47" i="24"/>
  <c r="M47" i="24"/>
  <c r="L47" i="24"/>
  <c r="K47" i="24"/>
  <c r="J47" i="24"/>
  <c r="I47" i="24"/>
  <c r="H47" i="24"/>
  <c r="G47" i="24"/>
  <c r="F47" i="24"/>
  <c r="E47" i="24"/>
  <c r="D47" i="24"/>
  <c r="C47" i="24"/>
  <c r="B47" i="24"/>
  <c r="P46" i="24"/>
  <c r="O46" i="24"/>
  <c r="N46" i="24"/>
  <c r="M46" i="24"/>
  <c r="L46" i="24"/>
  <c r="K46" i="24"/>
  <c r="J46" i="24"/>
  <c r="I46" i="24"/>
  <c r="H46" i="24"/>
  <c r="G46" i="24"/>
  <c r="F46" i="24"/>
  <c r="E46" i="24"/>
  <c r="D46" i="24"/>
  <c r="C46" i="24"/>
  <c r="B46" i="24"/>
  <c r="P45" i="24"/>
  <c r="O45" i="24"/>
  <c r="N45" i="24"/>
  <c r="M45" i="24"/>
  <c r="L45" i="24"/>
  <c r="K45" i="24"/>
  <c r="J45" i="24"/>
  <c r="I45" i="24"/>
  <c r="H45" i="24"/>
  <c r="G45" i="24"/>
  <c r="F45" i="24"/>
  <c r="E45" i="24"/>
  <c r="D45" i="24"/>
  <c r="C45" i="24"/>
  <c r="B45" i="24"/>
  <c r="P44" i="24"/>
  <c r="O44" i="24"/>
  <c r="N44" i="24"/>
  <c r="M44" i="24"/>
  <c r="L44" i="24"/>
  <c r="K44" i="24"/>
  <c r="J44" i="24"/>
  <c r="I44" i="24"/>
  <c r="H44" i="24"/>
  <c r="G44" i="24"/>
  <c r="F44" i="24"/>
  <c r="E44" i="24"/>
  <c r="D44" i="24"/>
  <c r="C44" i="24"/>
  <c r="B44" i="24"/>
  <c r="P43" i="24"/>
  <c r="O43" i="24"/>
  <c r="N43" i="24"/>
  <c r="M43" i="24"/>
  <c r="L43" i="24"/>
  <c r="K43" i="24"/>
  <c r="J43" i="24"/>
  <c r="I43" i="24"/>
  <c r="H43" i="24"/>
  <c r="G43" i="24"/>
  <c r="F43" i="24"/>
  <c r="E43" i="24"/>
  <c r="D43" i="24"/>
  <c r="C43" i="24"/>
  <c r="B43" i="24"/>
  <c r="P42" i="24"/>
  <c r="O42" i="24"/>
  <c r="N42" i="24"/>
  <c r="M42" i="24"/>
  <c r="L42" i="24"/>
  <c r="K42" i="24"/>
  <c r="J42" i="24"/>
  <c r="I42" i="24"/>
  <c r="H42" i="24"/>
  <c r="G42" i="24"/>
  <c r="F42" i="24"/>
  <c r="E42" i="24"/>
  <c r="D42" i="24"/>
  <c r="C42" i="24"/>
  <c r="B42" i="24"/>
  <c r="P41" i="24"/>
  <c r="O41" i="24"/>
  <c r="N41" i="24"/>
  <c r="M41" i="24"/>
  <c r="L41" i="24"/>
  <c r="K41" i="24"/>
  <c r="J41" i="24"/>
  <c r="I41" i="24"/>
  <c r="H41" i="24"/>
  <c r="G41" i="24"/>
  <c r="F41" i="24"/>
  <c r="E41" i="24"/>
  <c r="D41" i="24"/>
  <c r="C41" i="24"/>
  <c r="B41" i="24"/>
  <c r="P40" i="24"/>
  <c r="O40" i="24"/>
  <c r="N40" i="24"/>
  <c r="M40" i="24"/>
  <c r="L40" i="24"/>
  <c r="K40" i="24"/>
  <c r="J40" i="24"/>
  <c r="I40" i="24"/>
  <c r="H40" i="24"/>
  <c r="G40" i="24"/>
  <c r="F40" i="24"/>
  <c r="E40" i="24"/>
  <c r="D40" i="24"/>
  <c r="C40" i="24"/>
  <c r="B40" i="24"/>
  <c r="P39" i="24"/>
  <c r="O39" i="24"/>
  <c r="N39" i="24"/>
  <c r="M39" i="24"/>
  <c r="L39" i="24"/>
  <c r="K39" i="24"/>
  <c r="J39" i="24"/>
  <c r="I39" i="24"/>
  <c r="H39" i="24"/>
  <c r="G39" i="24"/>
  <c r="F39" i="24"/>
  <c r="E39" i="24"/>
  <c r="D39" i="24"/>
  <c r="C39" i="24"/>
  <c r="B39" i="24"/>
  <c r="P38" i="24"/>
  <c r="O38" i="24"/>
  <c r="N38" i="24"/>
  <c r="M38" i="24"/>
  <c r="L38" i="24"/>
  <c r="K38" i="24"/>
  <c r="J38" i="24"/>
  <c r="I38" i="24"/>
  <c r="H38" i="24"/>
  <c r="G38" i="24"/>
  <c r="F38" i="24"/>
  <c r="E38" i="24"/>
  <c r="D38" i="24"/>
  <c r="C38" i="24"/>
  <c r="B38" i="24"/>
  <c r="P37" i="24"/>
  <c r="O37" i="24"/>
  <c r="N37" i="24"/>
  <c r="M37" i="24"/>
  <c r="L37" i="24"/>
  <c r="K37" i="24"/>
  <c r="J37" i="24"/>
  <c r="I37" i="24"/>
  <c r="H37" i="24"/>
  <c r="G37" i="24"/>
  <c r="F37" i="24"/>
  <c r="E37" i="24"/>
  <c r="D37" i="24"/>
  <c r="C37" i="24"/>
  <c r="B37" i="24"/>
  <c r="P36" i="24"/>
  <c r="O36" i="24"/>
  <c r="N36" i="24"/>
  <c r="M36" i="24"/>
  <c r="L36" i="24"/>
  <c r="K36" i="24"/>
  <c r="J36" i="24"/>
  <c r="I36" i="24"/>
  <c r="H36" i="24"/>
  <c r="G36" i="24"/>
  <c r="F36" i="24"/>
  <c r="E36" i="24"/>
  <c r="D36" i="24"/>
  <c r="C36" i="24"/>
  <c r="B36" i="24"/>
  <c r="P35" i="24"/>
  <c r="O35" i="24"/>
  <c r="N35" i="24"/>
  <c r="M35" i="24"/>
  <c r="L35" i="24"/>
  <c r="K35" i="24"/>
  <c r="J35" i="24"/>
  <c r="I35" i="24"/>
  <c r="H35" i="24"/>
  <c r="G35" i="24"/>
  <c r="F35" i="24"/>
  <c r="E35" i="24"/>
  <c r="D35" i="24"/>
  <c r="C35" i="24"/>
  <c r="B35" i="24"/>
  <c r="P34" i="24"/>
  <c r="O34" i="24"/>
  <c r="N34" i="24"/>
  <c r="M34" i="24"/>
  <c r="L34" i="24"/>
  <c r="K34" i="24"/>
  <c r="J34" i="24"/>
  <c r="I34" i="24"/>
  <c r="H34" i="24"/>
  <c r="G34" i="24"/>
  <c r="F34" i="24"/>
  <c r="E34" i="24"/>
  <c r="D34" i="24"/>
  <c r="C34" i="24"/>
  <c r="B34" i="24"/>
  <c r="P33" i="24"/>
  <c r="O33" i="24"/>
  <c r="N33" i="24"/>
  <c r="M33" i="24"/>
  <c r="L33" i="24"/>
  <c r="K33" i="24"/>
  <c r="J33" i="24"/>
  <c r="I33" i="24"/>
  <c r="H33" i="24"/>
  <c r="G33" i="24"/>
  <c r="F33" i="24"/>
  <c r="E33" i="24"/>
  <c r="D33" i="24"/>
  <c r="C33" i="24"/>
  <c r="B33" i="24"/>
  <c r="P32" i="24"/>
  <c r="O32" i="24"/>
  <c r="N32" i="24"/>
  <c r="M32" i="24"/>
  <c r="L32" i="24"/>
  <c r="K32" i="24"/>
  <c r="J32" i="24"/>
  <c r="I32" i="24"/>
  <c r="H32" i="24"/>
  <c r="G32" i="24"/>
  <c r="F32" i="24"/>
  <c r="E32" i="24"/>
  <c r="D32" i="24"/>
  <c r="C32" i="24"/>
  <c r="B32" i="24"/>
  <c r="P31" i="24"/>
  <c r="O31" i="24"/>
  <c r="N31" i="24"/>
  <c r="M31" i="24"/>
  <c r="L31" i="24"/>
  <c r="K31" i="24"/>
  <c r="J31" i="24"/>
  <c r="I31" i="24"/>
  <c r="H31" i="24"/>
  <c r="G31" i="24"/>
  <c r="F31" i="24"/>
  <c r="E31" i="24"/>
  <c r="D31" i="24"/>
  <c r="C31" i="24"/>
  <c r="B31" i="24"/>
  <c r="P30" i="24"/>
  <c r="O30" i="24"/>
  <c r="N30" i="24"/>
  <c r="M30" i="24"/>
  <c r="L30" i="24"/>
  <c r="K30" i="24"/>
  <c r="J30" i="24"/>
  <c r="I30" i="24"/>
  <c r="H30" i="24"/>
  <c r="G30" i="24"/>
  <c r="F30" i="24"/>
  <c r="E30" i="24"/>
  <c r="D30" i="24"/>
  <c r="C30" i="24"/>
  <c r="B30" i="24"/>
  <c r="P29" i="24"/>
  <c r="O29" i="24"/>
  <c r="N29" i="24"/>
  <c r="M29" i="24"/>
  <c r="L29" i="24"/>
  <c r="K29" i="24"/>
  <c r="J29" i="24"/>
  <c r="I29" i="24"/>
  <c r="H29" i="24"/>
  <c r="G29" i="24"/>
  <c r="F29" i="24"/>
  <c r="E29" i="24"/>
  <c r="D29" i="24"/>
  <c r="C29" i="24"/>
  <c r="B29" i="24"/>
  <c r="P28" i="24"/>
  <c r="O28" i="24"/>
  <c r="N28" i="24"/>
  <c r="M28" i="24"/>
  <c r="L28" i="24"/>
  <c r="K28" i="24"/>
  <c r="J28" i="24"/>
  <c r="I28" i="24"/>
  <c r="H28" i="24"/>
  <c r="G28" i="24"/>
  <c r="F28" i="24"/>
  <c r="E28" i="24"/>
  <c r="D28" i="24"/>
  <c r="C28" i="24"/>
  <c r="B28" i="24"/>
  <c r="P27" i="24"/>
  <c r="O27" i="24"/>
  <c r="N27" i="24"/>
  <c r="M27" i="24"/>
  <c r="L27" i="24"/>
  <c r="K27" i="24"/>
  <c r="J27" i="24"/>
  <c r="I27" i="24"/>
  <c r="H27" i="24"/>
  <c r="G27" i="24"/>
  <c r="F27" i="24"/>
  <c r="E27" i="24"/>
  <c r="D27" i="24"/>
  <c r="C27" i="24"/>
  <c r="B27" i="24"/>
  <c r="P26" i="24"/>
  <c r="O26" i="24"/>
  <c r="N26" i="24"/>
  <c r="M26" i="24"/>
  <c r="L26" i="24"/>
  <c r="K26" i="24"/>
  <c r="J26" i="24"/>
  <c r="I26" i="24"/>
  <c r="H26" i="24"/>
  <c r="G26" i="24"/>
  <c r="F26" i="24"/>
  <c r="E26" i="24"/>
  <c r="D26" i="24"/>
  <c r="C26" i="24"/>
  <c r="B26" i="24"/>
  <c r="P25" i="24"/>
  <c r="O25" i="24"/>
  <c r="N25" i="24"/>
  <c r="M25" i="24"/>
  <c r="L25" i="24"/>
  <c r="K25" i="24"/>
  <c r="J25" i="24"/>
  <c r="I25" i="24"/>
  <c r="H25" i="24"/>
  <c r="G25" i="24"/>
  <c r="F25" i="24"/>
  <c r="E25" i="24"/>
  <c r="D25" i="24"/>
  <c r="C25" i="24"/>
  <c r="B25" i="24"/>
  <c r="P24" i="24"/>
  <c r="O24" i="24"/>
  <c r="N24" i="24"/>
  <c r="M24" i="24"/>
  <c r="L24" i="24"/>
  <c r="K24" i="24"/>
  <c r="J24" i="24"/>
  <c r="I24" i="24"/>
  <c r="H24" i="24"/>
  <c r="G24" i="24"/>
  <c r="F24" i="24"/>
  <c r="E24" i="24"/>
  <c r="D24" i="24"/>
  <c r="C24" i="24"/>
  <c r="B24" i="24"/>
  <c r="P23" i="24"/>
  <c r="O23" i="24"/>
  <c r="N23" i="24"/>
  <c r="M23" i="24"/>
  <c r="L23" i="24"/>
  <c r="K23" i="24"/>
  <c r="J23" i="24"/>
  <c r="I23" i="24"/>
  <c r="H23" i="24"/>
  <c r="G23" i="24"/>
  <c r="F23" i="24"/>
  <c r="E23" i="24"/>
  <c r="D23" i="24"/>
  <c r="C23" i="24"/>
  <c r="B23" i="24"/>
  <c r="P22" i="24"/>
  <c r="O22" i="24"/>
  <c r="N22" i="24"/>
  <c r="M22" i="24"/>
  <c r="L22" i="24"/>
  <c r="K22" i="24"/>
  <c r="J22" i="24"/>
  <c r="I22" i="24"/>
  <c r="H22" i="24"/>
  <c r="G22" i="24"/>
  <c r="F22" i="24"/>
  <c r="E22" i="24"/>
  <c r="D22" i="24"/>
  <c r="C22" i="24"/>
  <c r="B22" i="24"/>
  <c r="P21" i="24"/>
  <c r="O21" i="24"/>
  <c r="N21" i="24"/>
  <c r="M21" i="24"/>
  <c r="L21" i="24"/>
  <c r="K21" i="24"/>
  <c r="J21" i="24"/>
  <c r="I21" i="24"/>
  <c r="H21" i="24"/>
  <c r="G21" i="24"/>
  <c r="F21" i="24"/>
  <c r="E21" i="24"/>
  <c r="D21" i="24"/>
  <c r="C21" i="24"/>
  <c r="B21" i="24"/>
  <c r="P20" i="24"/>
  <c r="O20" i="24"/>
  <c r="N20" i="24"/>
  <c r="M20" i="24"/>
  <c r="L20" i="24"/>
  <c r="K20" i="24"/>
  <c r="J20" i="24"/>
  <c r="I20" i="24"/>
  <c r="H20" i="24"/>
  <c r="G20" i="24"/>
  <c r="F20" i="24"/>
  <c r="E20" i="24"/>
  <c r="D20" i="24"/>
  <c r="C20" i="24"/>
  <c r="B20" i="24"/>
  <c r="P19" i="24"/>
  <c r="O19" i="24"/>
  <c r="N19" i="24"/>
  <c r="M19" i="24"/>
  <c r="L19" i="24"/>
  <c r="K19" i="24"/>
  <c r="J19" i="24"/>
  <c r="I19" i="24"/>
  <c r="H19" i="24"/>
  <c r="G19" i="24"/>
  <c r="F19" i="24"/>
  <c r="E19" i="24"/>
  <c r="D19" i="24"/>
  <c r="C19" i="24"/>
  <c r="B19" i="24"/>
  <c r="P18" i="24"/>
  <c r="O18" i="24"/>
  <c r="N18" i="24"/>
  <c r="M18" i="24"/>
  <c r="L18" i="24"/>
  <c r="K18" i="24"/>
  <c r="J18" i="24"/>
  <c r="I18" i="24"/>
  <c r="H18" i="24"/>
  <c r="G18" i="24"/>
  <c r="F18" i="24"/>
  <c r="E18" i="24"/>
  <c r="D18" i="24"/>
  <c r="C18" i="24"/>
  <c r="B18" i="24"/>
  <c r="P17" i="24"/>
  <c r="O17" i="24"/>
  <c r="N17" i="24"/>
  <c r="M17" i="24"/>
  <c r="L17" i="24"/>
  <c r="K17" i="24"/>
  <c r="J17" i="24"/>
  <c r="I17" i="24"/>
  <c r="H17" i="24"/>
  <c r="G17" i="24"/>
  <c r="F17" i="24"/>
  <c r="E17" i="24"/>
  <c r="D17" i="24"/>
  <c r="C17" i="24"/>
  <c r="B17" i="24"/>
  <c r="P16" i="24"/>
  <c r="O16" i="24"/>
  <c r="N16" i="24"/>
  <c r="M16" i="24"/>
  <c r="L16" i="24"/>
  <c r="K16" i="24"/>
  <c r="J16" i="24"/>
  <c r="I16" i="24"/>
  <c r="H16" i="24"/>
  <c r="G16" i="24"/>
  <c r="F16" i="24"/>
  <c r="E16" i="24"/>
  <c r="D16" i="24"/>
  <c r="C16" i="24"/>
  <c r="B16" i="24"/>
  <c r="P15" i="24"/>
  <c r="O15" i="24"/>
  <c r="N15" i="24"/>
  <c r="M15" i="24"/>
  <c r="L15" i="24"/>
  <c r="K15" i="24"/>
  <c r="J15" i="24"/>
  <c r="I15" i="24"/>
  <c r="H15" i="24"/>
  <c r="G15" i="24"/>
  <c r="F15" i="24"/>
  <c r="E15" i="24"/>
  <c r="D15" i="24"/>
  <c r="C15" i="24"/>
  <c r="B15" i="24"/>
  <c r="P14" i="24"/>
  <c r="O14" i="24"/>
  <c r="N14" i="24"/>
  <c r="M14" i="24"/>
  <c r="L14" i="24"/>
  <c r="K14" i="24"/>
  <c r="J14" i="24"/>
  <c r="I14" i="24"/>
  <c r="H14" i="24"/>
  <c r="G14" i="24"/>
  <c r="F14" i="24"/>
  <c r="E14" i="24"/>
  <c r="D14" i="24"/>
  <c r="C14" i="24"/>
  <c r="B14" i="24"/>
  <c r="P13" i="24"/>
  <c r="O13" i="24"/>
  <c r="N13" i="24"/>
  <c r="M13" i="24"/>
  <c r="L13" i="24"/>
  <c r="K13" i="24"/>
  <c r="J13" i="24"/>
  <c r="I13" i="24"/>
  <c r="H13" i="24"/>
  <c r="G13" i="24"/>
  <c r="F13" i="24"/>
  <c r="E13" i="24"/>
  <c r="D13" i="24"/>
  <c r="C13" i="24"/>
  <c r="B13" i="24"/>
  <c r="P12" i="24"/>
  <c r="O12" i="24"/>
  <c r="N12" i="24"/>
  <c r="M12" i="24"/>
  <c r="L12" i="24"/>
  <c r="K12" i="24"/>
  <c r="J12" i="24"/>
  <c r="I12" i="24"/>
  <c r="H12" i="24"/>
  <c r="G12" i="24"/>
  <c r="F12" i="24"/>
  <c r="E12" i="24"/>
  <c r="D12" i="24"/>
  <c r="C12" i="24"/>
  <c r="B12" i="24"/>
  <c r="P11" i="24"/>
  <c r="O11" i="24"/>
  <c r="N11" i="24"/>
  <c r="M11" i="24"/>
  <c r="L11" i="24"/>
  <c r="K11" i="24"/>
  <c r="J11" i="24"/>
  <c r="I11" i="24"/>
  <c r="H11" i="24"/>
  <c r="G11" i="24"/>
  <c r="F11" i="24"/>
  <c r="E11" i="24"/>
  <c r="D11" i="24"/>
  <c r="C11" i="24"/>
  <c r="B11" i="24"/>
  <c r="P10" i="24"/>
  <c r="O10" i="24"/>
  <c r="N10" i="24"/>
  <c r="M10" i="24"/>
  <c r="L10" i="24"/>
  <c r="K10" i="24"/>
  <c r="J10" i="24"/>
  <c r="I10" i="24"/>
  <c r="H10" i="24"/>
  <c r="G10" i="24"/>
  <c r="F10" i="24"/>
  <c r="E10" i="24"/>
  <c r="D10" i="24"/>
  <c r="C10" i="24"/>
  <c r="B10" i="24"/>
  <c r="P9" i="24"/>
  <c r="O9" i="24"/>
  <c r="N9" i="24"/>
  <c r="M9" i="24"/>
  <c r="L9" i="24"/>
  <c r="K9" i="24"/>
  <c r="J9" i="24"/>
  <c r="I9" i="24"/>
  <c r="H9" i="24"/>
  <c r="G9" i="24"/>
  <c r="F9" i="24"/>
  <c r="E9" i="24"/>
  <c r="D9" i="24"/>
  <c r="C9" i="24"/>
  <c r="B9" i="24"/>
  <c r="P8" i="24"/>
  <c r="O8" i="24"/>
  <c r="N8" i="24"/>
  <c r="M8" i="24"/>
  <c r="L8" i="24"/>
  <c r="K8" i="24"/>
  <c r="J8" i="24"/>
  <c r="I8" i="24"/>
  <c r="H8" i="24"/>
  <c r="G8" i="24"/>
  <c r="F8" i="24"/>
  <c r="E8" i="24"/>
  <c r="D8" i="24"/>
  <c r="C8" i="24"/>
  <c r="B8" i="24"/>
  <c r="P7" i="24"/>
  <c r="O7" i="24"/>
  <c r="N7" i="24"/>
  <c r="M7" i="24"/>
  <c r="L7" i="24"/>
  <c r="K7" i="24"/>
  <c r="J7" i="24"/>
  <c r="I7" i="24"/>
  <c r="H7" i="24"/>
  <c r="G7" i="24"/>
  <c r="F7" i="24"/>
  <c r="E7" i="24"/>
  <c r="D7" i="24"/>
  <c r="C7" i="24"/>
  <c r="B7" i="24"/>
  <c r="P6" i="24"/>
  <c r="O6" i="24"/>
  <c r="N6" i="24"/>
  <c r="M6" i="24"/>
  <c r="L6" i="24"/>
  <c r="K6" i="24"/>
  <c r="J6" i="24"/>
  <c r="I6" i="24"/>
  <c r="H6" i="24"/>
  <c r="G6" i="24"/>
  <c r="F6" i="24"/>
  <c r="E6" i="24"/>
  <c r="D6" i="24"/>
  <c r="C6" i="24"/>
  <c r="B6" i="24"/>
  <c r="P5" i="24"/>
  <c r="O5" i="24"/>
  <c r="N5" i="24"/>
  <c r="M5" i="24"/>
  <c r="L5" i="24"/>
  <c r="K5" i="24"/>
  <c r="J5" i="24"/>
  <c r="I5" i="24"/>
  <c r="H5" i="24"/>
  <c r="G5" i="24"/>
  <c r="F5" i="24"/>
  <c r="E5" i="24"/>
  <c r="D5" i="24"/>
  <c r="C5" i="24"/>
  <c r="B5" i="24"/>
  <c r="N174" i="9"/>
  <c r="M174" i="9"/>
  <c r="L174" i="9"/>
  <c r="K174" i="9"/>
  <c r="J174" i="9"/>
  <c r="I174" i="9"/>
  <c r="H174" i="9"/>
  <c r="H174" i="68"/>
  <c r="Y12" i="97"/>
  <c r="G174" i="9"/>
  <c r="F174" i="9"/>
  <c r="E174" i="9"/>
  <c r="D174" i="9"/>
  <c r="B174" i="9"/>
  <c r="N115" i="9"/>
  <c r="M115" i="9"/>
  <c r="L115" i="9"/>
  <c r="L56" i="9"/>
  <c r="K115" i="9"/>
  <c r="K56" i="9"/>
  <c r="J115" i="9"/>
  <c r="J56" i="9"/>
  <c r="I115" i="9"/>
  <c r="H115" i="9"/>
  <c r="G115" i="9"/>
  <c r="F115" i="9"/>
  <c r="E115" i="9"/>
  <c r="D115" i="9"/>
  <c r="D56" i="9"/>
  <c r="C115" i="9"/>
  <c r="B115" i="9"/>
  <c r="B56" i="9"/>
  <c r="P56" i="9"/>
  <c r="O56" i="9"/>
  <c r="H56" i="9"/>
  <c r="P55" i="9"/>
  <c r="O55" i="9"/>
  <c r="N55" i="9"/>
  <c r="M55" i="9"/>
  <c r="L55" i="9"/>
  <c r="K55" i="9"/>
  <c r="J55" i="9"/>
  <c r="I55" i="9"/>
  <c r="I55" i="6"/>
  <c r="I55" i="68"/>
  <c r="I232" i="68"/>
  <c r="H55" i="9"/>
  <c r="G55" i="9"/>
  <c r="F55" i="9"/>
  <c r="E55" i="9"/>
  <c r="D55" i="9"/>
  <c r="C55" i="9"/>
  <c r="B55" i="9"/>
  <c r="P54" i="9"/>
  <c r="O54" i="9"/>
  <c r="N54" i="9"/>
  <c r="M54" i="9"/>
  <c r="L54" i="9"/>
  <c r="K54" i="9"/>
  <c r="J54" i="9"/>
  <c r="I54" i="9"/>
  <c r="H54" i="9"/>
  <c r="G54" i="9"/>
  <c r="F54" i="9"/>
  <c r="E54" i="9"/>
  <c r="D54" i="9"/>
  <c r="C54" i="9"/>
  <c r="B54" i="9"/>
  <c r="P53" i="9"/>
  <c r="O53" i="9"/>
  <c r="N53" i="9"/>
  <c r="M53" i="9"/>
  <c r="L53" i="9"/>
  <c r="K53" i="9"/>
  <c r="J53" i="9"/>
  <c r="I53" i="9"/>
  <c r="H53" i="9"/>
  <c r="G53" i="9"/>
  <c r="F53" i="9"/>
  <c r="E53" i="9"/>
  <c r="E53" i="6"/>
  <c r="E53" i="68"/>
  <c r="D53" i="9"/>
  <c r="C53" i="9"/>
  <c r="B53" i="9"/>
  <c r="P52" i="9"/>
  <c r="O52" i="9"/>
  <c r="N52" i="9"/>
  <c r="M52" i="9"/>
  <c r="L52" i="9"/>
  <c r="L52" i="6"/>
  <c r="L52" i="68"/>
  <c r="L229" i="68"/>
  <c r="K52" i="9"/>
  <c r="J52" i="9"/>
  <c r="I52" i="9"/>
  <c r="H52" i="9"/>
  <c r="G52" i="9"/>
  <c r="F52" i="9"/>
  <c r="E52" i="9"/>
  <c r="D52" i="9"/>
  <c r="D52" i="6"/>
  <c r="D52" i="68"/>
  <c r="C52" i="9"/>
  <c r="B52" i="9"/>
  <c r="P51" i="9"/>
  <c r="O51" i="9"/>
  <c r="N51" i="9"/>
  <c r="M51" i="9"/>
  <c r="L51" i="9"/>
  <c r="K51" i="9"/>
  <c r="K51" i="6"/>
  <c r="K51" i="68"/>
  <c r="K228" i="68"/>
  <c r="J51" i="9"/>
  <c r="I51" i="9"/>
  <c r="H51" i="9"/>
  <c r="G51" i="9"/>
  <c r="F51" i="9"/>
  <c r="E51" i="9"/>
  <c r="D51" i="9"/>
  <c r="C51" i="9"/>
  <c r="C51" i="6"/>
  <c r="C51" i="68"/>
  <c r="B51" i="9"/>
  <c r="P50" i="9"/>
  <c r="O50" i="9"/>
  <c r="N50" i="9"/>
  <c r="M50" i="9"/>
  <c r="L50" i="9"/>
  <c r="L50" i="6"/>
  <c r="L50" i="68"/>
  <c r="L227" i="68"/>
  <c r="K50" i="9"/>
  <c r="J50" i="9"/>
  <c r="J50" i="6"/>
  <c r="J50" i="68"/>
  <c r="J227" i="68"/>
  <c r="I50" i="9"/>
  <c r="H50" i="9"/>
  <c r="G50" i="9"/>
  <c r="F50" i="9"/>
  <c r="E50" i="9"/>
  <c r="D50" i="9"/>
  <c r="D50" i="6"/>
  <c r="D50" i="68"/>
  <c r="C50" i="9"/>
  <c r="B50" i="9"/>
  <c r="B50" i="6"/>
  <c r="B50" i="68"/>
  <c r="B227" i="68"/>
  <c r="P49" i="9"/>
  <c r="O49" i="9"/>
  <c r="N49" i="9"/>
  <c r="M49" i="9"/>
  <c r="L49" i="9"/>
  <c r="K49" i="9"/>
  <c r="K49" i="6"/>
  <c r="K49" i="68"/>
  <c r="K226" i="68"/>
  <c r="J49" i="9"/>
  <c r="I49" i="9"/>
  <c r="I49" i="6"/>
  <c r="I49" i="68"/>
  <c r="I226" i="68"/>
  <c r="H49" i="9"/>
  <c r="G49" i="9"/>
  <c r="F49" i="9"/>
  <c r="E49" i="9"/>
  <c r="D49" i="9"/>
  <c r="C49" i="9"/>
  <c r="C49" i="6"/>
  <c r="C49" i="68"/>
  <c r="B49" i="9"/>
  <c r="P48" i="9"/>
  <c r="O48" i="9"/>
  <c r="N48" i="9"/>
  <c r="M48" i="9"/>
  <c r="L48" i="9"/>
  <c r="K48" i="9"/>
  <c r="J48" i="9"/>
  <c r="J48" i="6"/>
  <c r="J48" i="68"/>
  <c r="J225" i="68"/>
  <c r="I48" i="9"/>
  <c r="H48" i="9"/>
  <c r="H48" i="6"/>
  <c r="H48" i="68"/>
  <c r="G48" i="9"/>
  <c r="F48" i="9"/>
  <c r="E48" i="9"/>
  <c r="D48" i="9"/>
  <c r="C48" i="9"/>
  <c r="B48" i="9"/>
  <c r="B48" i="6"/>
  <c r="B48" i="68"/>
  <c r="B225" i="68"/>
  <c r="P47" i="9"/>
  <c r="O47" i="9"/>
  <c r="O47" i="6"/>
  <c r="O47" i="68"/>
  <c r="O224" i="68"/>
  <c r="N47" i="9"/>
  <c r="M47" i="9"/>
  <c r="L47" i="9"/>
  <c r="K47" i="9"/>
  <c r="J47" i="9"/>
  <c r="I47" i="9"/>
  <c r="I47" i="6"/>
  <c r="I47" i="68"/>
  <c r="I224" i="68"/>
  <c r="H47" i="9"/>
  <c r="G47" i="9"/>
  <c r="F47" i="9"/>
  <c r="E47" i="9"/>
  <c r="D47" i="9"/>
  <c r="C47" i="9"/>
  <c r="B47" i="9"/>
  <c r="P46" i="9"/>
  <c r="O46" i="9"/>
  <c r="N46" i="9"/>
  <c r="M46" i="9"/>
  <c r="L46" i="9"/>
  <c r="K46" i="9"/>
  <c r="J46" i="9"/>
  <c r="I46" i="9"/>
  <c r="H46" i="9"/>
  <c r="G46" i="9"/>
  <c r="F46" i="9"/>
  <c r="E46" i="9"/>
  <c r="D46" i="9"/>
  <c r="C46" i="9"/>
  <c r="B46" i="9"/>
  <c r="P45" i="9"/>
  <c r="O45" i="9"/>
  <c r="N45" i="9"/>
  <c r="M45" i="9"/>
  <c r="L45" i="9"/>
  <c r="K45" i="9"/>
  <c r="J45" i="9"/>
  <c r="I45" i="9"/>
  <c r="H45" i="9"/>
  <c r="G45" i="9"/>
  <c r="F45" i="9"/>
  <c r="E45" i="9"/>
  <c r="E45" i="6"/>
  <c r="E45" i="68"/>
  <c r="D45" i="9"/>
  <c r="C45" i="9"/>
  <c r="B45" i="9"/>
  <c r="P44" i="9"/>
  <c r="O44" i="9"/>
  <c r="N44" i="9"/>
  <c r="M44" i="9"/>
  <c r="L44" i="9"/>
  <c r="L44" i="6"/>
  <c r="L44" i="68"/>
  <c r="L221" i="68"/>
  <c r="K44" i="9"/>
  <c r="J44" i="9"/>
  <c r="I44" i="9"/>
  <c r="H44" i="9"/>
  <c r="G44" i="9"/>
  <c r="F44" i="9"/>
  <c r="E44" i="9"/>
  <c r="D44" i="9"/>
  <c r="D44" i="6"/>
  <c r="D44" i="68"/>
  <c r="C44" i="9"/>
  <c r="B44" i="9"/>
  <c r="P43" i="9"/>
  <c r="O43" i="9"/>
  <c r="N43" i="9"/>
  <c r="M43" i="9"/>
  <c r="L43" i="9"/>
  <c r="K43" i="9"/>
  <c r="K43" i="6"/>
  <c r="K43" i="68"/>
  <c r="K220" i="68"/>
  <c r="J43" i="9"/>
  <c r="I43" i="9"/>
  <c r="H43" i="9"/>
  <c r="G43" i="9"/>
  <c r="F43" i="9"/>
  <c r="E43" i="9"/>
  <c r="D43" i="9"/>
  <c r="C43" i="9"/>
  <c r="C43" i="6"/>
  <c r="C43" i="68"/>
  <c r="B43" i="9"/>
  <c r="P42" i="9"/>
  <c r="O42" i="9"/>
  <c r="N42" i="9"/>
  <c r="M42" i="9"/>
  <c r="L42" i="9"/>
  <c r="L42" i="6"/>
  <c r="L42" i="68"/>
  <c r="L219" i="68"/>
  <c r="K42" i="9"/>
  <c r="J42" i="9"/>
  <c r="J42" i="6"/>
  <c r="J42" i="68"/>
  <c r="J219" i="68"/>
  <c r="I42" i="9"/>
  <c r="H42" i="9"/>
  <c r="G42" i="9"/>
  <c r="F42" i="9"/>
  <c r="E42" i="9"/>
  <c r="D42" i="9"/>
  <c r="D42" i="6"/>
  <c r="D42" i="68"/>
  <c r="C42" i="9"/>
  <c r="B42" i="9"/>
  <c r="B42" i="6"/>
  <c r="B42" i="68"/>
  <c r="B219" i="68"/>
  <c r="P41" i="9"/>
  <c r="O41" i="9"/>
  <c r="N41" i="9"/>
  <c r="M41" i="9"/>
  <c r="L41" i="9"/>
  <c r="K41" i="9"/>
  <c r="K41" i="6"/>
  <c r="K41" i="68"/>
  <c r="K218" i="68"/>
  <c r="J41" i="9"/>
  <c r="I41" i="9"/>
  <c r="I41" i="6"/>
  <c r="I41" i="68"/>
  <c r="I218" i="68"/>
  <c r="H41" i="9"/>
  <c r="G41" i="9"/>
  <c r="F41" i="9"/>
  <c r="E41" i="9"/>
  <c r="D41" i="9"/>
  <c r="C41" i="9"/>
  <c r="C41" i="6"/>
  <c r="C41" i="68"/>
  <c r="B41" i="9"/>
  <c r="P40" i="9"/>
  <c r="O40" i="9"/>
  <c r="N40" i="9"/>
  <c r="M40" i="9"/>
  <c r="L40" i="9"/>
  <c r="K40" i="9"/>
  <c r="J40" i="9"/>
  <c r="J40" i="6"/>
  <c r="J40" i="68"/>
  <c r="J217" i="68"/>
  <c r="I40" i="9"/>
  <c r="H40" i="9"/>
  <c r="G40" i="9"/>
  <c r="F40" i="9"/>
  <c r="E40" i="9"/>
  <c r="D40" i="9"/>
  <c r="C40" i="9"/>
  <c r="B40" i="9"/>
  <c r="B40" i="6"/>
  <c r="B40" i="68"/>
  <c r="B217" i="68"/>
  <c r="P39" i="9"/>
  <c r="O39" i="9"/>
  <c r="N39" i="9"/>
  <c r="M39" i="9"/>
  <c r="L39" i="9"/>
  <c r="K39" i="9"/>
  <c r="J39" i="9"/>
  <c r="I39" i="9"/>
  <c r="I39" i="6"/>
  <c r="I39" i="68"/>
  <c r="H39" i="9"/>
  <c r="G39" i="9"/>
  <c r="F39" i="9"/>
  <c r="E39" i="9"/>
  <c r="D39" i="9"/>
  <c r="C39" i="9"/>
  <c r="B39" i="9"/>
  <c r="P38" i="9"/>
  <c r="O38" i="9"/>
  <c r="N38" i="9"/>
  <c r="M38" i="9"/>
  <c r="L38" i="9"/>
  <c r="K38" i="9"/>
  <c r="J38" i="9"/>
  <c r="I38" i="9"/>
  <c r="H38" i="9"/>
  <c r="G38" i="9"/>
  <c r="F38" i="9"/>
  <c r="E38" i="9"/>
  <c r="D38" i="9"/>
  <c r="B38" i="9"/>
  <c r="P37" i="9"/>
  <c r="O37" i="9"/>
  <c r="N37" i="9"/>
  <c r="M37" i="9"/>
  <c r="M37" i="6"/>
  <c r="M37" i="68"/>
  <c r="L37" i="9"/>
  <c r="K37" i="9"/>
  <c r="J37" i="9"/>
  <c r="I37" i="9"/>
  <c r="H37" i="9"/>
  <c r="G37" i="9"/>
  <c r="F37" i="9"/>
  <c r="E37" i="9"/>
  <c r="E37" i="6"/>
  <c r="E37" i="68"/>
  <c r="D37" i="9"/>
  <c r="D37" i="6"/>
  <c r="D37" i="68"/>
  <c r="B37" i="9"/>
  <c r="P36" i="9"/>
  <c r="O36" i="9"/>
  <c r="N36" i="9"/>
  <c r="M36" i="9"/>
  <c r="L36" i="9"/>
  <c r="K36" i="9"/>
  <c r="K36" i="6"/>
  <c r="K36" i="68"/>
  <c r="J36" i="9"/>
  <c r="J36" i="6"/>
  <c r="J36" i="68"/>
  <c r="J213" i="68"/>
  <c r="I36" i="9"/>
  <c r="H36" i="9"/>
  <c r="G36" i="9"/>
  <c r="F36" i="9"/>
  <c r="E36" i="9"/>
  <c r="D36" i="9"/>
  <c r="B36" i="9"/>
  <c r="B36" i="6"/>
  <c r="B36" i="68"/>
  <c r="P35" i="9"/>
  <c r="P35" i="6"/>
  <c r="P35" i="68"/>
  <c r="P212" i="68"/>
  <c r="O35" i="9"/>
  <c r="N35" i="9"/>
  <c r="M35" i="9"/>
  <c r="L35" i="9"/>
  <c r="K35" i="9"/>
  <c r="J35" i="9"/>
  <c r="I35" i="9"/>
  <c r="I35" i="6"/>
  <c r="I35" i="68"/>
  <c r="H35" i="9"/>
  <c r="H35" i="6"/>
  <c r="H35" i="68"/>
  <c r="G35" i="9"/>
  <c r="F35" i="9"/>
  <c r="E35" i="9"/>
  <c r="D35" i="9"/>
  <c r="C35" i="9"/>
  <c r="B35" i="9"/>
  <c r="P34" i="9"/>
  <c r="P34" i="6"/>
  <c r="P34" i="68"/>
  <c r="O34" i="9"/>
  <c r="O34" i="6"/>
  <c r="O34" i="68"/>
  <c r="O211" i="68"/>
  <c r="N34" i="9"/>
  <c r="M34" i="9"/>
  <c r="L34" i="9"/>
  <c r="K34" i="9"/>
  <c r="J34" i="9"/>
  <c r="I34" i="9"/>
  <c r="I34" i="6"/>
  <c r="I34" i="68"/>
  <c r="I211" i="68"/>
  <c r="H34" i="9"/>
  <c r="H34" i="6"/>
  <c r="H34" i="68"/>
  <c r="G34" i="9"/>
  <c r="G34" i="6"/>
  <c r="G34" i="68"/>
  <c r="F34" i="9"/>
  <c r="E34" i="9"/>
  <c r="D34" i="9"/>
  <c r="C34" i="9"/>
  <c r="B34" i="9"/>
  <c r="P33" i="9"/>
  <c r="P33" i="6"/>
  <c r="P33" i="68"/>
  <c r="O33" i="9"/>
  <c r="O33" i="6"/>
  <c r="O33" i="68"/>
  <c r="N33" i="9"/>
  <c r="N33" i="6"/>
  <c r="N33" i="68"/>
  <c r="N210" i="68"/>
  <c r="M33" i="9"/>
  <c r="L33" i="9"/>
  <c r="K33" i="9"/>
  <c r="J33" i="9"/>
  <c r="I33" i="9"/>
  <c r="H33" i="9"/>
  <c r="H33" i="6"/>
  <c r="H33" i="68"/>
  <c r="G33" i="9"/>
  <c r="G33" i="6"/>
  <c r="G33" i="68"/>
  <c r="F33" i="9"/>
  <c r="F33" i="6"/>
  <c r="F33" i="68"/>
  <c r="E33" i="9"/>
  <c r="D33" i="9"/>
  <c r="C33" i="9"/>
  <c r="B33" i="9"/>
  <c r="P32" i="9"/>
  <c r="O32" i="9"/>
  <c r="O32" i="6"/>
  <c r="O32" i="68"/>
  <c r="O209" i="68"/>
  <c r="N32" i="9"/>
  <c r="N32" i="6"/>
  <c r="N32" i="68"/>
  <c r="M32" i="9"/>
  <c r="L32" i="9"/>
  <c r="K32" i="9"/>
  <c r="J32" i="9"/>
  <c r="I32" i="9"/>
  <c r="H32" i="9"/>
  <c r="G32" i="9"/>
  <c r="G32" i="6"/>
  <c r="G32" i="68"/>
  <c r="F32" i="9"/>
  <c r="F32" i="6"/>
  <c r="F32" i="68"/>
  <c r="E32" i="9"/>
  <c r="E32" i="6"/>
  <c r="E32" i="68"/>
  <c r="D32" i="9"/>
  <c r="C32" i="9"/>
  <c r="B32" i="9"/>
  <c r="P31" i="9"/>
  <c r="O31" i="9"/>
  <c r="N31" i="9"/>
  <c r="N31" i="6"/>
  <c r="N31" i="68"/>
  <c r="N208" i="68"/>
  <c r="M31" i="9"/>
  <c r="L31" i="9"/>
  <c r="L31" i="6"/>
  <c r="L31" i="68"/>
  <c r="L208" i="68"/>
  <c r="K31" i="9"/>
  <c r="J31" i="9"/>
  <c r="I31" i="9"/>
  <c r="H31" i="9"/>
  <c r="G31" i="9"/>
  <c r="F31" i="9"/>
  <c r="F31" i="6"/>
  <c r="F31" i="68"/>
  <c r="E31" i="9"/>
  <c r="E31" i="6"/>
  <c r="E31" i="68"/>
  <c r="D31" i="9"/>
  <c r="C31" i="9"/>
  <c r="B31" i="9"/>
  <c r="P30" i="9"/>
  <c r="O30" i="9"/>
  <c r="N30" i="9"/>
  <c r="M30" i="9"/>
  <c r="L30" i="9"/>
  <c r="L30" i="6"/>
  <c r="L30" i="68"/>
  <c r="K30" i="9"/>
  <c r="J30" i="9"/>
  <c r="I30" i="9"/>
  <c r="H30" i="9"/>
  <c r="G30" i="9"/>
  <c r="F30" i="9"/>
  <c r="E30" i="9"/>
  <c r="D30" i="9"/>
  <c r="D30" i="6"/>
  <c r="D30" i="68"/>
  <c r="C30" i="9"/>
  <c r="B30" i="9"/>
  <c r="P29" i="9"/>
  <c r="O29" i="9"/>
  <c r="N29" i="9"/>
  <c r="M29" i="9"/>
  <c r="L29" i="9"/>
  <c r="K29" i="9"/>
  <c r="K29" i="6"/>
  <c r="K29" i="68"/>
  <c r="J29" i="9"/>
  <c r="I29" i="9"/>
  <c r="H29" i="9"/>
  <c r="G29" i="9"/>
  <c r="F29" i="9"/>
  <c r="E29" i="9"/>
  <c r="D29" i="9"/>
  <c r="C29" i="9"/>
  <c r="B29" i="9"/>
  <c r="B29" i="6"/>
  <c r="B29" i="68"/>
  <c r="B206" i="68"/>
  <c r="P28" i="9"/>
  <c r="O28" i="9"/>
  <c r="N28" i="9"/>
  <c r="M28" i="9"/>
  <c r="L28" i="9"/>
  <c r="K28" i="9"/>
  <c r="K28" i="6"/>
  <c r="K28" i="68"/>
  <c r="K205" i="68"/>
  <c r="J28" i="9"/>
  <c r="J28" i="6"/>
  <c r="J28" i="68"/>
  <c r="I28" i="9"/>
  <c r="I28" i="6"/>
  <c r="I28" i="68"/>
  <c r="I205" i="68"/>
  <c r="H28" i="9"/>
  <c r="G28" i="9"/>
  <c r="F28" i="9"/>
  <c r="E28" i="9"/>
  <c r="D28" i="9"/>
  <c r="C28" i="9"/>
  <c r="B28" i="9"/>
  <c r="P27" i="9"/>
  <c r="P27" i="6"/>
  <c r="P27" i="68"/>
  <c r="P204" i="68"/>
  <c r="O27" i="9"/>
  <c r="N27" i="9"/>
  <c r="M27" i="9"/>
  <c r="L27" i="9"/>
  <c r="K27" i="9"/>
  <c r="J27" i="9"/>
  <c r="J27" i="6"/>
  <c r="J27" i="68"/>
  <c r="J204" i="68"/>
  <c r="I27" i="9"/>
  <c r="I27" i="6"/>
  <c r="I27" i="68"/>
  <c r="I204" i="68"/>
  <c r="H27" i="9"/>
  <c r="G27" i="9"/>
  <c r="F27" i="9"/>
  <c r="E27" i="9"/>
  <c r="D27" i="9"/>
  <c r="C27" i="9"/>
  <c r="B27" i="9"/>
  <c r="P26" i="9"/>
  <c r="P26" i="6"/>
  <c r="P26" i="68"/>
  <c r="O26" i="9"/>
  <c r="O26" i="6"/>
  <c r="O26" i="68"/>
  <c r="O203" i="68"/>
  <c r="N26" i="9"/>
  <c r="M26" i="9"/>
  <c r="L26" i="9"/>
  <c r="K26" i="9"/>
  <c r="J26" i="9"/>
  <c r="I26" i="9"/>
  <c r="I26" i="6"/>
  <c r="I26" i="68"/>
  <c r="I203" i="68"/>
  <c r="H26" i="9"/>
  <c r="H26" i="6"/>
  <c r="H26" i="68"/>
  <c r="G26" i="9"/>
  <c r="F26" i="9"/>
  <c r="E26" i="9"/>
  <c r="D26" i="9"/>
  <c r="C26" i="9"/>
  <c r="B26" i="9"/>
  <c r="P25" i="9"/>
  <c r="O25" i="9"/>
  <c r="N25" i="9"/>
  <c r="N25" i="6"/>
  <c r="N25" i="68"/>
  <c r="N202" i="68"/>
  <c r="M25" i="9"/>
  <c r="L25" i="9"/>
  <c r="K25" i="9"/>
  <c r="J25" i="9"/>
  <c r="I25" i="9"/>
  <c r="H25" i="9"/>
  <c r="G25" i="9"/>
  <c r="F25" i="9"/>
  <c r="F25" i="6"/>
  <c r="F25" i="68"/>
  <c r="E25" i="9"/>
  <c r="D25" i="9"/>
  <c r="C25" i="9"/>
  <c r="B25" i="9"/>
  <c r="P24" i="9"/>
  <c r="O24" i="9"/>
  <c r="N24" i="9"/>
  <c r="N24" i="6"/>
  <c r="N24" i="68"/>
  <c r="M24" i="9"/>
  <c r="M24" i="6"/>
  <c r="M24" i="68"/>
  <c r="M201" i="68"/>
  <c r="L24" i="9"/>
  <c r="K24" i="9"/>
  <c r="J24" i="9"/>
  <c r="I24" i="9"/>
  <c r="H24" i="9"/>
  <c r="G24" i="9"/>
  <c r="F24" i="9"/>
  <c r="F24" i="6"/>
  <c r="F24" i="68"/>
  <c r="E24" i="9"/>
  <c r="E24" i="6"/>
  <c r="E24" i="68"/>
  <c r="D24" i="9"/>
  <c r="C24" i="9"/>
  <c r="B24" i="9"/>
  <c r="P23" i="9"/>
  <c r="O23" i="9"/>
  <c r="N23" i="9"/>
  <c r="N23" i="6"/>
  <c r="N23" i="68"/>
  <c r="N200" i="68"/>
  <c r="M23" i="9"/>
  <c r="M23" i="6"/>
  <c r="M23" i="68"/>
  <c r="M200" i="68"/>
  <c r="L23" i="9"/>
  <c r="L23" i="6"/>
  <c r="L23" i="68"/>
  <c r="L200" i="68"/>
  <c r="K23" i="9"/>
  <c r="J23" i="9"/>
  <c r="I23" i="9"/>
  <c r="H23" i="9"/>
  <c r="G23" i="9"/>
  <c r="F23" i="9"/>
  <c r="E23" i="9"/>
  <c r="D23" i="9"/>
  <c r="D23" i="6"/>
  <c r="D23" i="68"/>
  <c r="C23" i="9"/>
  <c r="B23" i="9"/>
  <c r="P22" i="9"/>
  <c r="O22" i="9"/>
  <c r="N22" i="9"/>
  <c r="M22" i="9"/>
  <c r="M22" i="6"/>
  <c r="M22" i="68"/>
  <c r="M199" i="68"/>
  <c r="L22" i="9"/>
  <c r="L22" i="6"/>
  <c r="L22" i="68"/>
  <c r="K22" i="9"/>
  <c r="J22" i="9"/>
  <c r="I22" i="9"/>
  <c r="H22" i="9"/>
  <c r="G22" i="9"/>
  <c r="F22" i="9"/>
  <c r="E22" i="9"/>
  <c r="D22" i="9"/>
  <c r="D22" i="6"/>
  <c r="D22" i="68"/>
  <c r="C22" i="9"/>
  <c r="C22" i="6"/>
  <c r="C22" i="68"/>
  <c r="B22" i="9"/>
  <c r="P21" i="9"/>
  <c r="O21" i="9"/>
  <c r="N21" i="9"/>
  <c r="M21" i="9"/>
  <c r="L21" i="9"/>
  <c r="L21" i="6"/>
  <c r="L21" i="68"/>
  <c r="L198" i="68"/>
  <c r="K21" i="9"/>
  <c r="K21" i="6"/>
  <c r="K21" i="68"/>
  <c r="J21" i="9"/>
  <c r="J21" i="6"/>
  <c r="J21" i="68"/>
  <c r="J198" i="68"/>
  <c r="I21" i="9"/>
  <c r="H21" i="9"/>
  <c r="G21" i="9"/>
  <c r="F21" i="9"/>
  <c r="E21" i="9"/>
  <c r="D21" i="9"/>
  <c r="D21" i="6"/>
  <c r="D21" i="68"/>
  <c r="C21" i="9"/>
  <c r="C21" i="6"/>
  <c r="C21" i="68"/>
  <c r="B21" i="9"/>
  <c r="B21" i="6"/>
  <c r="B21" i="68"/>
  <c r="B198" i="68"/>
  <c r="P20" i="9"/>
  <c r="O20" i="9"/>
  <c r="N20" i="9"/>
  <c r="M20" i="9"/>
  <c r="L20" i="9"/>
  <c r="K20" i="9"/>
  <c r="K20" i="6"/>
  <c r="K20" i="68"/>
  <c r="K197" i="68"/>
  <c r="J20" i="9"/>
  <c r="J20" i="6"/>
  <c r="J20" i="68"/>
  <c r="I20" i="9"/>
  <c r="I20" i="6"/>
  <c r="I20" i="68"/>
  <c r="H20" i="9"/>
  <c r="G20" i="9"/>
  <c r="F20" i="9"/>
  <c r="E20" i="9"/>
  <c r="D20" i="9"/>
  <c r="C20" i="9"/>
  <c r="C20" i="6"/>
  <c r="C20" i="68"/>
  <c r="B20" i="9"/>
  <c r="B20" i="6"/>
  <c r="B20" i="68"/>
  <c r="P19" i="9"/>
  <c r="O19" i="9"/>
  <c r="N19" i="9"/>
  <c r="M19" i="9"/>
  <c r="L19" i="9"/>
  <c r="K19" i="9"/>
  <c r="J19" i="9"/>
  <c r="I19" i="9"/>
  <c r="H19" i="9"/>
  <c r="H19" i="6"/>
  <c r="H19" i="68"/>
  <c r="G19" i="9"/>
  <c r="F19" i="9"/>
  <c r="E19" i="9"/>
  <c r="D19" i="9"/>
  <c r="C19" i="9"/>
  <c r="B19" i="9"/>
  <c r="B19" i="6"/>
  <c r="B19" i="68"/>
  <c r="B196" i="68"/>
  <c r="P18" i="9"/>
  <c r="P18" i="6"/>
  <c r="P18" i="68"/>
  <c r="O18" i="9"/>
  <c r="N18" i="9"/>
  <c r="M18" i="9"/>
  <c r="L18" i="9"/>
  <c r="K18" i="9"/>
  <c r="J18" i="9"/>
  <c r="I18" i="9"/>
  <c r="H18" i="9"/>
  <c r="H18" i="6"/>
  <c r="H18" i="68"/>
  <c r="G18" i="9"/>
  <c r="G18" i="6"/>
  <c r="G18" i="68"/>
  <c r="F18" i="9"/>
  <c r="E18" i="9"/>
  <c r="D18" i="9"/>
  <c r="C18" i="9"/>
  <c r="B18" i="9"/>
  <c r="P17" i="9"/>
  <c r="P17" i="6"/>
  <c r="P17" i="68"/>
  <c r="P194" i="68"/>
  <c r="O17" i="9"/>
  <c r="O17" i="6"/>
  <c r="O17" i="68"/>
  <c r="N17" i="9"/>
  <c r="M17" i="9"/>
  <c r="L17" i="9"/>
  <c r="K17" i="9"/>
  <c r="J17" i="9"/>
  <c r="I17" i="9"/>
  <c r="H17" i="9"/>
  <c r="H17" i="6"/>
  <c r="H17" i="68"/>
  <c r="G17" i="9"/>
  <c r="G17" i="6"/>
  <c r="G17" i="68"/>
  <c r="F17" i="9"/>
  <c r="E17" i="9"/>
  <c r="D17" i="9"/>
  <c r="C17" i="9"/>
  <c r="B17" i="9"/>
  <c r="P16" i="9"/>
  <c r="O16" i="9"/>
  <c r="O16" i="6"/>
  <c r="O16" i="68"/>
  <c r="O193" i="68"/>
  <c r="N16" i="9"/>
  <c r="N16" i="6"/>
  <c r="N16" i="68"/>
  <c r="M16" i="9"/>
  <c r="M16" i="6"/>
  <c r="M16" i="68"/>
  <c r="M193" i="68"/>
  <c r="L16" i="9"/>
  <c r="K16" i="9"/>
  <c r="J16" i="9"/>
  <c r="I16" i="9"/>
  <c r="H16" i="9"/>
  <c r="G16" i="9"/>
  <c r="G16" i="6"/>
  <c r="G16" i="68"/>
  <c r="F16" i="9"/>
  <c r="F16" i="6"/>
  <c r="F16" i="68"/>
  <c r="E16" i="9"/>
  <c r="E16" i="6"/>
  <c r="E16" i="68"/>
  <c r="D16" i="9"/>
  <c r="C16" i="9"/>
  <c r="B16" i="9"/>
  <c r="P15" i="9"/>
  <c r="O15" i="9"/>
  <c r="N15" i="9"/>
  <c r="M15" i="9"/>
  <c r="M15" i="6"/>
  <c r="M15" i="68"/>
  <c r="M192" i="68"/>
  <c r="L15" i="9"/>
  <c r="L15" i="6"/>
  <c r="L15" i="68"/>
  <c r="L192" i="68"/>
  <c r="K15" i="9"/>
  <c r="J15" i="9"/>
  <c r="I15" i="9"/>
  <c r="H15" i="9"/>
  <c r="G15" i="9"/>
  <c r="F15" i="9"/>
  <c r="F15" i="6"/>
  <c r="F15" i="68"/>
  <c r="E15" i="9"/>
  <c r="E15" i="6"/>
  <c r="E15" i="68"/>
  <c r="D15" i="9"/>
  <c r="D15" i="6"/>
  <c r="D15" i="68"/>
  <c r="C15" i="9"/>
  <c r="B15" i="9"/>
  <c r="P14" i="9"/>
  <c r="O14" i="9"/>
  <c r="N14" i="9"/>
  <c r="M14" i="9"/>
  <c r="L14" i="9"/>
  <c r="L14" i="6"/>
  <c r="L14" i="68"/>
  <c r="K14" i="9"/>
  <c r="K14" i="6"/>
  <c r="K14" i="68"/>
  <c r="K191" i="68"/>
  <c r="J14" i="9"/>
  <c r="I14" i="9"/>
  <c r="H14" i="9"/>
  <c r="G14" i="9"/>
  <c r="F14" i="9"/>
  <c r="E14" i="9"/>
  <c r="E14" i="6"/>
  <c r="E14" i="68"/>
  <c r="D14" i="9"/>
  <c r="D14" i="6"/>
  <c r="D14" i="68"/>
  <c r="C14" i="9"/>
  <c r="C14" i="6"/>
  <c r="C14" i="68"/>
  <c r="B14" i="9"/>
  <c r="P13" i="9"/>
  <c r="O13" i="9"/>
  <c r="N13" i="9"/>
  <c r="M13" i="9"/>
  <c r="L13" i="9"/>
  <c r="K13" i="9"/>
  <c r="K13" i="6"/>
  <c r="K13" i="68"/>
  <c r="J13" i="9"/>
  <c r="I13" i="9"/>
  <c r="H13" i="9"/>
  <c r="G13" i="9"/>
  <c r="F13" i="9"/>
  <c r="E13" i="9"/>
  <c r="D13" i="9"/>
  <c r="C13" i="9"/>
  <c r="C13" i="6"/>
  <c r="C13" i="68"/>
  <c r="B13" i="9"/>
  <c r="P12" i="9"/>
  <c r="O12" i="9"/>
  <c r="N12" i="9"/>
  <c r="M12" i="9"/>
  <c r="L12" i="9"/>
  <c r="K12" i="9"/>
  <c r="J12" i="9"/>
  <c r="J12" i="6"/>
  <c r="J12" i="68"/>
  <c r="I12" i="9"/>
  <c r="I12" i="6"/>
  <c r="I12" i="68"/>
  <c r="I189" i="68"/>
  <c r="H12" i="9"/>
  <c r="G12" i="9"/>
  <c r="F12" i="9"/>
  <c r="E12" i="9"/>
  <c r="D12" i="9"/>
  <c r="C12" i="9"/>
  <c r="C12" i="6"/>
  <c r="C12" i="68"/>
  <c r="B12" i="9"/>
  <c r="P11" i="9"/>
  <c r="O11" i="9"/>
  <c r="N11" i="9"/>
  <c r="M11" i="9"/>
  <c r="L11" i="9"/>
  <c r="K11" i="9"/>
  <c r="J11" i="9"/>
  <c r="J11" i="6"/>
  <c r="J11" i="68"/>
  <c r="J188" i="68"/>
  <c r="I11" i="9"/>
  <c r="I11" i="6"/>
  <c r="I11" i="68"/>
  <c r="I188" i="68"/>
  <c r="H11" i="9"/>
  <c r="H11" i="6"/>
  <c r="H11" i="68"/>
  <c r="G11" i="9"/>
  <c r="F11" i="9"/>
  <c r="E11" i="9"/>
  <c r="D11" i="9"/>
  <c r="C11" i="9"/>
  <c r="B11" i="9"/>
  <c r="P10" i="9"/>
  <c r="O10" i="9"/>
  <c r="N10" i="9"/>
  <c r="M10" i="9"/>
  <c r="L10" i="9"/>
  <c r="K10" i="9"/>
  <c r="J10" i="9"/>
  <c r="I10" i="9"/>
  <c r="I10" i="6"/>
  <c r="I10" i="68"/>
  <c r="I187" i="68"/>
  <c r="H10" i="9"/>
  <c r="H10" i="6"/>
  <c r="H10" i="68"/>
  <c r="G10" i="9"/>
  <c r="G10" i="6"/>
  <c r="G10" i="68"/>
  <c r="F10" i="9"/>
  <c r="E10" i="9"/>
  <c r="D10" i="9"/>
  <c r="C10" i="9"/>
  <c r="B10" i="9"/>
  <c r="P9" i="9"/>
  <c r="O9" i="9"/>
  <c r="N9" i="9"/>
  <c r="N9" i="6"/>
  <c r="N9" i="68"/>
  <c r="N186" i="68"/>
  <c r="M9" i="9"/>
  <c r="L9" i="9"/>
  <c r="K9" i="9"/>
  <c r="J9" i="9"/>
  <c r="I9" i="9"/>
  <c r="H9" i="9"/>
  <c r="G9" i="9"/>
  <c r="F9" i="9"/>
  <c r="E9" i="9"/>
  <c r="D9" i="9"/>
  <c r="C9" i="9"/>
  <c r="B9" i="9"/>
  <c r="P8" i="9"/>
  <c r="O8" i="9"/>
  <c r="N8" i="9"/>
  <c r="M8" i="9"/>
  <c r="M8" i="6"/>
  <c r="M8" i="68"/>
  <c r="M185" i="68"/>
  <c r="L8" i="9"/>
  <c r="K8" i="9"/>
  <c r="J8" i="9"/>
  <c r="I8" i="9"/>
  <c r="H8" i="9"/>
  <c r="G8" i="9"/>
  <c r="F8" i="9"/>
  <c r="F8" i="6"/>
  <c r="F8" i="68"/>
  <c r="E8" i="9"/>
  <c r="E8" i="6"/>
  <c r="E8" i="68"/>
  <c r="D8" i="9"/>
  <c r="C8" i="9"/>
  <c r="B8" i="9"/>
  <c r="P7" i="9"/>
  <c r="O7" i="9"/>
  <c r="N7" i="9"/>
  <c r="N7" i="6"/>
  <c r="N7" i="68"/>
  <c r="N184" i="68"/>
  <c r="M7" i="9"/>
  <c r="M7" i="6"/>
  <c r="M7" i="68"/>
  <c r="L7" i="9"/>
  <c r="L7" i="6"/>
  <c r="L7" i="68"/>
  <c r="L184" i="68"/>
  <c r="K7" i="9"/>
  <c r="J7" i="9"/>
  <c r="I7" i="9"/>
  <c r="H7" i="9"/>
  <c r="G7" i="9"/>
  <c r="F7" i="9"/>
  <c r="E7" i="9"/>
  <c r="E7" i="6"/>
  <c r="E7" i="68"/>
  <c r="D7" i="9"/>
  <c r="D7" i="6"/>
  <c r="D7" i="68"/>
  <c r="C7" i="9"/>
  <c r="B7" i="9"/>
  <c r="P6" i="9"/>
  <c r="O6" i="9"/>
  <c r="N6" i="9"/>
  <c r="M6" i="9"/>
  <c r="M6" i="6"/>
  <c r="M6" i="68"/>
  <c r="M183" i="68"/>
  <c r="L6" i="9"/>
  <c r="L6" i="6"/>
  <c r="L6" i="68"/>
  <c r="K6" i="9"/>
  <c r="K6" i="6"/>
  <c r="K6" i="68"/>
  <c r="K183" i="68"/>
  <c r="J6" i="9"/>
  <c r="I6" i="9"/>
  <c r="H6" i="9"/>
  <c r="G6" i="9"/>
  <c r="F6" i="9"/>
  <c r="E6" i="9"/>
  <c r="D6" i="9"/>
  <c r="C6" i="9"/>
  <c r="B6" i="9"/>
  <c r="P5" i="9"/>
  <c r="O5" i="9"/>
  <c r="N5" i="9"/>
  <c r="M5" i="9"/>
  <c r="L5" i="9"/>
  <c r="K5" i="9"/>
  <c r="K5" i="6"/>
  <c r="K5" i="68"/>
  <c r="J5" i="9"/>
  <c r="I5" i="9"/>
  <c r="H5" i="9"/>
  <c r="G5" i="9"/>
  <c r="F5" i="9"/>
  <c r="E5" i="9"/>
  <c r="D5" i="9"/>
  <c r="C5" i="9"/>
  <c r="C5" i="6"/>
  <c r="C5" i="68"/>
  <c r="B5" i="9"/>
  <c r="P56" i="98"/>
  <c r="O56" i="98"/>
  <c r="N56" i="98"/>
  <c r="M56" i="98"/>
  <c r="L56" i="98"/>
  <c r="K56" i="98"/>
  <c r="J56" i="98"/>
  <c r="I56" i="98"/>
  <c r="H56" i="98"/>
  <c r="G56" i="98"/>
  <c r="F56" i="98"/>
  <c r="E56" i="98"/>
  <c r="D56" i="98"/>
  <c r="C56" i="98"/>
  <c r="B56" i="98"/>
  <c r="P55" i="98"/>
  <c r="O55" i="98"/>
  <c r="N55" i="98"/>
  <c r="M55" i="98"/>
  <c r="L55" i="98"/>
  <c r="K55" i="98"/>
  <c r="J55" i="98"/>
  <c r="I55" i="98"/>
  <c r="H55" i="98"/>
  <c r="G55" i="98"/>
  <c r="F55" i="98"/>
  <c r="E55" i="98"/>
  <c r="D55" i="98"/>
  <c r="C55" i="98"/>
  <c r="B55" i="98"/>
  <c r="P54" i="98"/>
  <c r="O54" i="98"/>
  <c r="N54" i="98"/>
  <c r="M54" i="98"/>
  <c r="L54" i="98"/>
  <c r="K54" i="98"/>
  <c r="J54" i="98"/>
  <c r="I54" i="98"/>
  <c r="H54" i="98"/>
  <c r="G54" i="98"/>
  <c r="F54" i="98"/>
  <c r="E54" i="98"/>
  <c r="D54" i="98"/>
  <c r="C54" i="98"/>
  <c r="B54" i="98"/>
  <c r="P53" i="98"/>
  <c r="O53" i="98"/>
  <c r="N53" i="98"/>
  <c r="M53" i="98"/>
  <c r="L53" i="98"/>
  <c r="K53" i="98"/>
  <c r="J53" i="98"/>
  <c r="I53" i="98"/>
  <c r="H53" i="98"/>
  <c r="G53" i="98"/>
  <c r="F53" i="98"/>
  <c r="E53" i="98"/>
  <c r="D53" i="98"/>
  <c r="C53" i="98"/>
  <c r="B53" i="98"/>
  <c r="P52" i="98"/>
  <c r="O52" i="98"/>
  <c r="N52" i="98"/>
  <c r="M52" i="98"/>
  <c r="L52" i="98"/>
  <c r="K52" i="98"/>
  <c r="J52" i="98"/>
  <c r="I52" i="98"/>
  <c r="H52" i="98"/>
  <c r="G52" i="98"/>
  <c r="F52" i="98"/>
  <c r="E52" i="98"/>
  <c r="D52" i="98"/>
  <c r="C52" i="98"/>
  <c r="B52" i="98"/>
  <c r="P51" i="98"/>
  <c r="O51" i="98"/>
  <c r="N51" i="98"/>
  <c r="M51" i="98"/>
  <c r="L51" i="98"/>
  <c r="K51" i="98"/>
  <c r="J51" i="98"/>
  <c r="I51" i="98"/>
  <c r="H51" i="98"/>
  <c r="G51" i="98"/>
  <c r="F51" i="98"/>
  <c r="E51" i="98"/>
  <c r="D51" i="98"/>
  <c r="C51" i="98"/>
  <c r="B51" i="98"/>
  <c r="P50" i="98"/>
  <c r="O50" i="98"/>
  <c r="N50" i="98"/>
  <c r="M50" i="98"/>
  <c r="L50" i="98"/>
  <c r="K50" i="98"/>
  <c r="J50" i="98"/>
  <c r="I50" i="98"/>
  <c r="H50" i="98"/>
  <c r="G50" i="98"/>
  <c r="F50" i="98"/>
  <c r="E50" i="98"/>
  <c r="D50" i="98"/>
  <c r="C50" i="98"/>
  <c r="B50" i="98"/>
  <c r="P49" i="98"/>
  <c r="O49" i="98"/>
  <c r="N49" i="98"/>
  <c r="M49" i="98"/>
  <c r="L49" i="98"/>
  <c r="K49" i="98"/>
  <c r="J49" i="98"/>
  <c r="I49" i="98"/>
  <c r="H49" i="98"/>
  <c r="G49" i="98"/>
  <c r="F49" i="98"/>
  <c r="E49" i="98"/>
  <c r="D49" i="98"/>
  <c r="C49" i="98"/>
  <c r="B49" i="98"/>
  <c r="P48" i="98"/>
  <c r="O48" i="98"/>
  <c r="N48" i="98"/>
  <c r="M48" i="98"/>
  <c r="L48" i="98"/>
  <c r="K48" i="98"/>
  <c r="J48" i="98"/>
  <c r="I48" i="98"/>
  <c r="H48" i="98"/>
  <c r="G48" i="98"/>
  <c r="F48" i="98"/>
  <c r="E48" i="98"/>
  <c r="D48" i="98"/>
  <c r="C48" i="98"/>
  <c r="B48" i="98"/>
  <c r="P47" i="98"/>
  <c r="O47" i="98"/>
  <c r="N47" i="98"/>
  <c r="M47" i="98"/>
  <c r="L47" i="98"/>
  <c r="K47" i="98"/>
  <c r="J47" i="98"/>
  <c r="I47" i="98"/>
  <c r="H47" i="98"/>
  <c r="G47" i="98"/>
  <c r="F47" i="98"/>
  <c r="E47" i="98"/>
  <c r="D47" i="98"/>
  <c r="C47" i="98"/>
  <c r="B47" i="98"/>
  <c r="P46" i="98"/>
  <c r="O46" i="98"/>
  <c r="N46" i="98"/>
  <c r="M46" i="98"/>
  <c r="L46" i="98"/>
  <c r="K46" i="98"/>
  <c r="J46" i="98"/>
  <c r="I46" i="98"/>
  <c r="H46" i="98"/>
  <c r="G46" i="98"/>
  <c r="F46" i="98"/>
  <c r="E46" i="98"/>
  <c r="D46" i="98"/>
  <c r="C46" i="98"/>
  <c r="B46" i="98"/>
  <c r="P45" i="98"/>
  <c r="O45" i="98"/>
  <c r="N45" i="98"/>
  <c r="M45" i="98"/>
  <c r="L45" i="98"/>
  <c r="K45" i="98"/>
  <c r="J45" i="98"/>
  <c r="I45" i="98"/>
  <c r="H45" i="98"/>
  <c r="G45" i="98"/>
  <c r="F45" i="98"/>
  <c r="E45" i="98"/>
  <c r="D45" i="98"/>
  <c r="C45" i="98"/>
  <c r="B45" i="98"/>
  <c r="P44" i="98"/>
  <c r="O44" i="98"/>
  <c r="N44" i="98"/>
  <c r="M44" i="98"/>
  <c r="L44" i="98"/>
  <c r="K44" i="98"/>
  <c r="J44" i="98"/>
  <c r="I44" i="98"/>
  <c r="H44" i="98"/>
  <c r="G44" i="98"/>
  <c r="F44" i="98"/>
  <c r="E44" i="98"/>
  <c r="D44" i="98"/>
  <c r="C44" i="98"/>
  <c r="B44" i="98"/>
  <c r="P43" i="98"/>
  <c r="O43" i="98"/>
  <c r="N43" i="98"/>
  <c r="M43" i="98"/>
  <c r="L43" i="98"/>
  <c r="K43" i="98"/>
  <c r="J43" i="98"/>
  <c r="I43" i="98"/>
  <c r="H43" i="98"/>
  <c r="G43" i="98"/>
  <c r="F43" i="98"/>
  <c r="E43" i="98"/>
  <c r="D43" i="98"/>
  <c r="C43" i="98"/>
  <c r="B43" i="98"/>
  <c r="P42" i="98"/>
  <c r="O42" i="98"/>
  <c r="N42" i="98"/>
  <c r="M42" i="98"/>
  <c r="L42" i="98"/>
  <c r="K42" i="98"/>
  <c r="J42" i="98"/>
  <c r="I42" i="98"/>
  <c r="H42" i="98"/>
  <c r="G42" i="98"/>
  <c r="F42" i="98"/>
  <c r="E42" i="98"/>
  <c r="D42" i="98"/>
  <c r="C42" i="98"/>
  <c r="B42" i="98"/>
  <c r="P41" i="98"/>
  <c r="O41" i="98"/>
  <c r="N41" i="98"/>
  <c r="M41" i="98"/>
  <c r="L41" i="98"/>
  <c r="K41" i="98"/>
  <c r="J41" i="98"/>
  <c r="I41" i="98"/>
  <c r="H41" i="98"/>
  <c r="G41" i="98"/>
  <c r="F41" i="98"/>
  <c r="E41" i="98"/>
  <c r="D41" i="98"/>
  <c r="C41" i="98"/>
  <c r="B41" i="98"/>
  <c r="P40" i="98"/>
  <c r="O40" i="98"/>
  <c r="N40" i="98"/>
  <c r="M40" i="98"/>
  <c r="L40" i="98"/>
  <c r="K40" i="98"/>
  <c r="J40" i="98"/>
  <c r="I40" i="98"/>
  <c r="H40" i="98"/>
  <c r="G40" i="98"/>
  <c r="F40" i="98"/>
  <c r="E40" i="98"/>
  <c r="D40" i="98"/>
  <c r="C40" i="98"/>
  <c r="B40" i="98"/>
  <c r="P39" i="98"/>
  <c r="O39" i="98"/>
  <c r="N39" i="98"/>
  <c r="M39" i="98"/>
  <c r="L39" i="98"/>
  <c r="K39" i="98"/>
  <c r="J39" i="98"/>
  <c r="I39" i="98"/>
  <c r="H39" i="98"/>
  <c r="G39" i="98"/>
  <c r="F39" i="98"/>
  <c r="E39" i="98"/>
  <c r="D39" i="98"/>
  <c r="C39" i="98"/>
  <c r="B39" i="98"/>
  <c r="P38" i="98"/>
  <c r="O38" i="98"/>
  <c r="N38" i="98"/>
  <c r="M38" i="98"/>
  <c r="L38" i="98"/>
  <c r="K38" i="98"/>
  <c r="J38" i="98"/>
  <c r="I38" i="98"/>
  <c r="H38" i="98"/>
  <c r="G38" i="98"/>
  <c r="F38" i="98"/>
  <c r="E38" i="98"/>
  <c r="D38" i="98"/>
  <c r="C38" i="98"/>
  <c r="B38" i="98"/>
  <c r="P37" i="98"/>
  <c r="O37" i="98"/>
  <c r="N37" i="98"/>
  <c r="M37" i="98"/>
  <c r="L37" i="98"/>
  <c r="K37" i="98"/>
  <c r="J37" i="98"/>
  <c r="I37" i="98"/>
  <c r="H37" i="98"/>
  <c r="G37" i="98"/>
  <c r="F37" i="98"/>
  <c r="E37" i="98"/>
  <c r="D37" i="98"/>
  <c r="C37" i="98"/>
  <c r="B37" i="98"/>
  <c r="P36" i="98"/>
  <c r="O36" i="98"/>
  <c r="N36" i="98"/>
  <c r="M36" i="98"/>
  <c r="L36" i="98"/>
  <c r="K36" i="98"/>
  <c r="J36" i="98"/>
  <c r="I36" i="98"/>
  <c r="H36" i="98"/>
  <c r="G36" i="98"/>
  <c r="F36" i="98"/>
  <c r="E36" i="98"/>
  <c r="D36" i="98"/>
  <c r="C36" i="98"/>
  <c r="B36" i="98"/>
  <c r="P35" i="98"/>
  <c r="O35" i="98"/>
  <c r="N35" i="98"/>
  <c r="M35" i="98"/>
  <c r="L35" i="98"/>
  <c r="K35" i="98"/>
  <c r="J35" i="98"/>
  <c r="I35" i="98"/>
  <c r="H35" i="98"/>
  <c r="G35" i="98"/>
  <c r="F35" i="98"/>
  <c r="E35" i="98"/>
  <c r="D35" i="98"/>
  <c r="C35" i="98"/>
  <c r="B35" i="98"/>
  <c r="P34" i="98"/>
  <c r="O34" i="98"/>
  <c r="N34" i="98"/>
  <c r="M34" i="98"/>
  <c r="L34" i="98"/>
  <c r="K34" i="98"/>
  <c r="J34" i="98"/>
  <c r="I34" i="98"/>
  <c r="H34" i="98"/>
  <c r="G34" i="98"/>
  <c r="F34" i="98"/>
  <c r="E34" i="98"/>
  <c r="D34" i="98"/>
  <c r="C34" i="98"/>
  <c r="B34" i="98"/>
  <c r="P33" i="98"/>
  <c r="O33" i="98"/>
  <c r="N33" i="98"/>
  <c r="M33" i="98"/>
  <c r="L33" i="98"/>
  <c r="K33" i="98"/>
  <c r="J33" i="98"/>
  <c r="I33" i="98"/>
  <c r="H33" i="98"/>
  <c r="G33" i="98"/>
  <c r="F33" i="98"/>
  <c r="E33" i="98"/>
  <c r="D33" i="98"/>
  <c r="C33" i="98"/>
  <c r="B33" i="98"/>
  <c r="P32" i="98"/>
  <c r="O32" i="98"/>
  <c r="N32" i="98"/>
  <c r="M32" i="98"/>
  <c r="L32" i="98"/>
  <c r="K32" i="98"/>
  <c r="J32" i="98"/>
  <c r="I32" i="98"/>
  <c r="H32" i="98"/>
  <c r="G32" i="98"/>
  <c r="F32" i="98"/>
  <c r="E32" i="98"/>
  <c r="D32" i="98"/>
  <c r="C32" i="98"/>
  <c r="B32" i="98"/>
  <c r="P31" i="98"/>
  <c r="O31" i="98"/>
  <c r="N31" i="98"/>
  <c r="M31" i="98"/>
  <c r="L31" i="98"/>
  <c r="K31" i="98"/>
  <c r="J31" i="98"/>
  <c r="I31" i="98"/>
  <c r="H31" i="98"/>
  <c r="G31" i="98"/>
  <c r="F31" i="98"/>
  <c r="E31" i="98"/>
  <c r="D31" i="98"/>
  <c r="C31" i="98"/>
  <c r="B31" i="98"/>
  <c r="P30" i="98"/>
  <c r="O30" i="98"/>
  <c r="N30" i="98"/>
  <c r="M30" i="98"/>
  <c r="L30" i="98"/>
  <c r="K30" i="98"/>
  <c r="J30" i="98"/>
  <c r="I30" i="98"/>
  <c r="H30" i="98"/>
  <c r="G30" i="98"/>
  <c r="F30" i="98"/>
  <c r="E30" i="98"/>
  <c r="D30" i="98"/>
  <c r="C30" i="98"/>
  <c r="B30" i="98"/>
  <c r="P29" i="98"/>
  <c r="O29" i="98"/>
  <c r="N29" i="98"/>
  <c r="M29" i="98"/>
  <c r="L29" i="98"/>
  <c r="K29" i="98"/>
  <c r="J29" i="98"/>
  <c r="I29" i="98"/>
  <c r="H29" i="98"/>
  <c r="G29" i="98"/>
  <c r="F29" i="98"/>
  <c r="E29" i="98"/>
  <c r="D29" i="98"/>
  <c r="C29" i="98"/>
  <c r="B29" i="98"/>
  <c r="P28" i="98"/>
  <c r="O28" i="98"/>
  <c r="N28" i="98"/>
  <c r="M28" i="98"/>
  <c r="L28" i="98"/>
  <c r="K28" i="98"/>
  <c r="J28" i="98"/>
  <c r="I28" i="98"/>
  <c r="H28" i="98"/>
  <c r="G28" i="98"/>
  <c r="F28" i="98"/>
  <c r="E28" i="98"/>
  <c r="D28" i="98"/>
  <c r="C28" i="98"/>
  <c r="B28" i="98"/>
  <c r="P27" i="98"/>
  <c r="O27" i="98"/>
  <c r="N27" i="98"/>
  <c r="M27" i="98"/>
  <c r="L27" i="98"/>
  <c r="K27" i="98"/>
  <c r="J27" i="98"/>
  <c r="I27" i="98"/>
  <c r="H27" i="98"/>
  <c r="G27" i="98"/>
  <c r="F27" i="98"/>
  <c r="E27" i="98"/>
  <c r="D27" i="98"/>
  <c r="C27" i="98"/>
  <c r="B27" i="98"/>
  <c r="P26" i="98"/>
  <c r="O26" i="98"/>
  <c r="N26" i="98"/>
  <c r="M26" i="98"/>
  <c r="L26" i="98"/>
  <c r="K26" i="98"/>
  <c r="J26" i="98"/>
  <c r="I26" i="98"/>
  <c r="H26" i="98"/>
  <c r="G26" i="98"/>
  <c r="F26" i="98"/>
  <c r="E26" i="98"/>
  <c r="D26" i="98"/>
  <c r="C26" i="98"/>
  <c r="B26" i="98"/>
  <c r="P25" i="98"/>
  <c r="O25" i="98"/>
  <c r="N25" i="98"/>
  <c r="M25" i="98"/>
  <c r="L25" i="98"/>
  <c r="K25" i="98"/>
  <c r="J25" i="98"/>
  <c r="I25" i="98"/>
  <c r="H25" i="98"/>
  <c r="G25" i="98"/>
  <c r="F25" i="98"/>
  <c r="E25" i="98"/>
  <c r="D25" i="98"/>
  <c r="C25" i="98"/>
  <c r="B25" i="98"/>
  <c r="P24" i="98"/>
  <c r="O24" i="98"/>
  <c r="N24" i="98"/>
  <c r="M24" i="98"/>
  <c r="L24" i="98"/>
  <c r="K24" i="98"/>
  <c r="J24" i="98"/>
  <c r="I24" i="98"/>
  <c r="H24" i="98"/>
  <c r="G24" i="98"/>
  <c r="F24" i="98"/>
  <c r="E24" i="98"/>
  <c r="D24" i="98"/>
  <c r="C24" i="98"/>
  <c r="B24" i="98"/>
  <c r="P23" i="98"/>
  <c r="O23" i="98"/>
  <c r="N23" i="98"/>
  <c r="M23" i="98"/>
  <c r="L23" i="98"/>
  <c r="K23" i="98"/>
  <c r="J23" i="98"/>
  <c r="I23" i="98"/>
  <c r="H23" i="98"/>
  <c r="G23" i="98"/>
  <c r="F23" i="98"/>
  <c r="E23" i="98"/>
  <c r="D23" i="98"/>
  <c r="C23" i="98"/>
  <c r="B23" i="98"/>
  <c r="P22" i="98"/>
  <c r="O22" i="98"/>
  <c r="N22" i="98"/>
  <c r="M22" i="98"/>
  <c r="L22" i="98"/>
  <c r="K22" i="98"/>
  <c r="J22" i="98"/>
  <c r="I22" i="98"/>
  <c r="H22" i="98"/>
  <c r="G22" i="98"/>
  <c r="F22" i="98"/>
  <c r="E22" i="98"/>
  <c r="D22" i="98"/>
  <c r="C22" i="98"/>
  <c r="B22" i="98"/>
  <c r="P21" i="98"/>
  <c r="O21" i="98"/>
  <c r="N21" i="98"/>
  <c r="M21" i="98"/>
  <c r="L21" i="98"/>
  <c r="K21" i="98"/>
  <c r="J21" i="98"/>
  <c r="I21" i="98"/>
  <c r="H21" i="98"/>
  <c r="G21" i="98"/>
  <c r="F21" i="98"/>
  <c r="E21" i="98"/>
  <c r="D21" i="98"/>
  <c r="C21" i="98"/>
  <c r="B21" i="98"/>
  <c r="P20" i="98"/>
  <c r="O20" i="98"/>
  <c r="N20" i="98"/>
  <c r="M20" i="98"/>
  <c r="L20" i="98"/>
  <c r="K20" i="98"/>
  <c r="J20" i="98"/>
  <c r="I20" i="98"/>
  <c r="H20" i="98"/>
  <c r="G20" i="98"/>
  <c r="F20" i="98"/>
  <c r="E20" i="98"/>
  <c r="D20" i="98"/>
  <c r="C20" i="98"/>
  <c r="B20" i="98"/>
  <c r="P19" i="98"/>
  <c r="O19" i="98"/>
  <c r="N19" i="98"/>
  <c r="M19" i="98"/>
  <c r="L19" i="98"/>
  <c r="K19" i="98"/>
  <c r="J19" i="98"/>
  <c r="I19" i="98"/>
  <c r="H19" i="98"/>
  <c r="G19" i="98"/>
  <c r="F19" i="98"/>
  <c r="E19" i="98"/>
  <c r="D19" i="98"/>
  <c r="C19" i="98"/>
  <c r="B19" i="98"/>
  <c r="P18" i="98"/>
  <c r="O18" i="98"/>
  <c r="N18" i="98"/>
  <c r="M18" i="98"/>
  <c r="L18" i="98"/>
  <c r="K18" i="98"/>
  <c r="J18" i="98"/>
  <c r="I18" i="98"/>
  <c r="H18" i="98"/>
  <c r="G18" i="98"/>
  <c r="F18" i="98"/>
  <c r="E18" i="98"/>
  <c r="D18" i="98"/>
  <c r="C18" i="98"/>
  <c r="B18" i="98"/>
  <c r="P17" i="98"/>
  <c r="O17" i="98"/>
  <c r="N17" i="98"/>
  <c r="M17" i="98"/>
  <c r="L17" i="98"/>
  <c r="K17" i="98"/>
  <c r="J17" i="98"/>
  <c r="I17" i="98"/>
  <c r="H17" i="98"/>
  <c r="G17" i="98"/>
  <c r="F17" i="98"/>
  <c r="E17" i="98"/>
  <c r="D17" i="98"/>
  <c r="C17" i="98"/>
  <c r="B17" i="98"/>
  <c r="P16" i="98"/>
  <c r="O16" i="98"/>
  <c r="N16" i="98"/>
  <c r="M16" i="98"/>
  <c r="L16" i="98"/>
  <c r="K16" i="98"/>
  <c r="J16" i="98"/>
  <c r="I16" i="98"/>
  <c r="H16" i="98"/>
  <c r="G16" i="98"/>
  <c r="F16" i="98"/>
  <c r="E16" i="98"/>
  <c r="D16" i="98"/>
  <c r="C16" i="98"/>
  <c r="B16" i="98"/>
  <c r="P15" i="98"/>
  <c r="O15" i="98"/>
  <c r="N15" i="98"/>
  <c r="M15" i="98"/>
  <c r="L15" i="98"/>
  <c r="K15" i="98"/>
  <c r="J15" i="98"/>
  <c r="I15" i="98"/>
  <c r="H15" i="98"/>
  <c r="G15" i="98"/>
  <c r="F15" i="98"/>
  <c r="E15" i="98"/>
  <c r="D15" i="98"/>
  <c r="C15" i="98"/>
  <c r="B15" i="98"/>
  <c r="P14" i="98"/>
  <c r="O14" i="98"/>
  <c r="N14" i="98"/>
  <c r="M14" i="98"/>
  <c r="L14" i="98"/>
  <c r="K14" i="98"/>
  <c r="J14" i="98"/>
  <c r="I14" i="98"/>
  <c r="H14" i="98"/>
  <c r="G14" i="98"/>
  <c r="F14" i="98"/>
  <c r="E14" i="98"/>
  <c r="D14" i="98"/>
  <c r="C14" i="98"/>
  <c r="B14" i="98"/>
  <c r="P13" i="98"/>
  <c r="O13" i="98"/>
  <c r="N13" i="98"/>
  <c r="M13" i="98"/>
  <c r="L13" i="98"/>
  <c r="K13" i="98"/>
  <c r="J13" i="98"/>
  <c r="I13" i="98"/>
  <c r="H13" i="98"/>
  <c r="G13" i="98"/>
  <c r="F13" i="98"/>
  <c r="E13" i="98"/>
  <c r="D13" i="98"/>
  <c r="C13" i="98"/>
  <c r="B13" i="98"/>
  <c r="P12" i="98"/>
  <c r="O12" i="98"/>
  <c r="N12" i="98"/>
  <c r="M12" i="98"/>
  <c r="L12" i="98"/>
  <c r="K12" i="98"/>
  <c r="J12" i="98"/>
  <c r="I12" i="98"/>
  <c r="H12" i="98"/>
  <c r="G12" i="98"/>
  <c r="F12" i="98"/>
  <c r="E12" i="98"/>
  <c r="D12" i="98"/>
  <c r="C12" i="98"/>
  <c r="B12" i="98"/>
  <c r="P11" i="98"/>
  <c r="O11" i="98"/>
  <c r="N11" i="98"/>
  <c r="M11" i="98"/>
  <c r="L11" i="98"/>
  <c r="K11" i="98"/>
  <c r="J11" i="98"/>
  <c r="I11" i="98"/>
  <c r="H11" i="98"/>
  <c r="G11" i="98"/>
  <c r="F11" i="98"/>
  <c r="E11" i="98"/>
  <c r="D11" i="98"/>
  <c r="C11" i="98"/>
  <c r="B11" i="98"/>
  <c r="P10" i="98"/>
  <c r="O10" i="98"/>
  <c r="N10" i="98"/>
  <c r="M10" i="98"/>
  <c r="L10" i="98"/>
  <c r="K10" i="98"/>
  <c r="J10" i="98"/>
  <c r="I10" i="98"/>
  <c r="H10" i="98"/>
  <c r="G10" i="98"/>
  <c r="F10" i="98"/>
  <c r="E10" i="98"/>
  <c r="D10" i="98"/>
  <c r="C10" i="98"/>
  <c r="B10" i="98"/>
  <c r="P9" i="98"/>
  <c r="O9" i="98"/>
  <c r="N9" i="98"/>
  <c r="M9" i="98"/>
  <c r="L9" i="98"/>
  <c r="K9" i="98"/>
  <c r="J9" i="98"/>
  <c r="I9" i="98"/>
  <c r="H9" i="98"/>
  <c r="G9" i="98"/>
  <c r="F9" i="98"/>
  <c r="E9" i="98"/>
  <c r="D9" i="98"/>
  <c r="C9" i="98"/>
  <c r="B9" i="98"/>
  <c r="P8" i="98"/>
  <c r="O8" i="98"/>
  <c r="N8" i="98"/>
  <c r="M8" i="98"/>
  <c r="L8" i="98"/>
  <c r="K8" i="98"/>
  <c r="J8" i="98"/>
  <c r="I8" i="98"/>
  <c r="H8" i="98"/>
  <c r="G8" i="98"/>
  <c r="F8" i="98"/>
  <c r="E8" i="98"/>
  <c r="D8" i="98"/>
  <c r="C8" i="98"/>
  <c r="B8" i="98"/>
  <c r="P7" i="98"/>
  <c r="O7" i="98"/>
  <c r="N7" i="98"/>
  <c r="M7" i="98"/>
  <c r="L7" i="98"/>
  <c r="K7" i="98"/>
  <c r="J7" i="98"/>
  <c r="I7" i="98"/>
  <c r="H7" i="98"/>
  <c r="G7" i="98"/>
  <c r="F7" i="98"/>
  <c r="E7" i="98"/>
  <c r="D7" i="98"/>
  <c r="C7" i="98"/>
  <c r="B7" i="98"/>
  <c r="P6" i="98"/>
  <c r="O6" i="98"/>
  <c r="N6" i="98"/>
  <c r="M6" i="98"/>
  <c r="L6" i="98"/>
  <c r="K6" i="98"/>
  <c r="J6" i="98"/>
  <c r="I6" i="98"/>
  <c r="H6" i="98"/>
  <c r="G6" i="98"/>
  <c r="F6" i="98"/>
  <c r="E6" i="98"/>
  <c r="D6" i="98"/>
  <c r="C6" i="98"/>
  <c r="B6" i="98"/>
  <c r="P5" i="98"/>
  <c r="O5" i="98"/>
  <c r="N5" i="98"/>
  <c r="M5" i="98"/>
  <c r="L5" i="98"/>
  <c r="K5" i="98"/>
  <c r="J5" i="98"/>
  <c r="I5" i="98"/>
  <c r="H5" i="98"/>
  <c r="G5" i="98"/>
  <c r="F5" i="98"/>
  <c r="E5" i="98"/>
  <c r="D5" i="98"/>
  <c r="C5" i="98"/>
  <c r="B5" i="98"/>
  <c r="P56" i="99"/>
  <c r="O56" i="99"/>
  <c r="N56" i="99"/>
  <c r="M56" i="99"/>
  <c r="L56" i="99"/>
  <c r="K56" i="99"/>
  <c r="J56" i="99"/>
  <c r="I56" i="99"/>
  <c r="H56" i="99"/>
  <c r="G56" i="99"/>
  <c r="F56" i="99"/>
  <c r="E56" i="99"/>
  <c r="D56" i="99"/>
  <c r="C56" i="99"/>
  <c r="B56" i="99"/>
  <c r="P55" i="99"/>
  <c r="O55" i="99"/>
  <c r="N55" i="99"/>
  <c r="M55" i="99"/>
  <c r="L55" i="99"/>
  <c r="K55" i="99"/>
  <c r="J55" i="99"/>
  <c r="I55" i="99"/>
  <c r="H55" i="99"/>
  <c r="G55" i="99"/>
  <c r="F55" i="99"/>
  <c r="E55" i="99"/>
  <c r="D55" i="99"/>
  <c r="C55" i="99"/>
  <c r="B55" i="99"/>
  <c r="P54" i="99"/>
  <c r="O54" i="99"/>
  <c r="N54" i="99"/>
  <c r="M54" i="99"/>
  <c r="L54" i="99"/>
  <c r="K54" i="99"/>
  <c r="J54" i="99"/>
  <c r="I54" i="99"/>
  <c r="H54" i="99"/>
  <c r="G54" i="99"/>
  <c r="F54" i="99"/>
  <c r="E54" i="99"/>
  <c r="D54" i="99"/>
  <c r="C54" i="99"/>
  <c r="B54" i="99"/>
  <c r="P53" i="99"/>
  <c r="O53" i="99"/>
  <c r="N53" i="99"/>
  <c r="M53" i="99"/>
  <c r="L53" i="99"/>
  <c r="K53" i="99"/>
  <c r="J53" i="99"/>
  <c r="I53" i="99"/>
  <c r="H53" i="99"/>
  <c r="G53" i="99"/>
  <c r="F53" i="99"/>
  <c r="E53" i="99"/>
  <c r="D53" i="99"/>
  <c r="C53" i="99"/>
  <c r="B53" i="99"/>
  <c r="P52" i="99"/>
  <c r="O52" i="99"/>
  <c r="N52" i="99"/>
  <c r="M52" i="99"/>
  <c r="L52" i="99"/>
  <c r="K52" i="99"/>
  <c r="J52" i="99"/>
  <c r="I52" i="99"/>
  <c r="H52" i="99"/>
  <c r="G52" i="99"/>
  <c r="F52" i="99"/>
  <c r="E52" i="99"/>
  <c r="D52" i="99"/>
  <c r="C52" i="99"/>
  <c r="B52" i="99"/>
  <c r="P51" i="99"/>
  <c r="O51" i="99"/>
  <c r="N51" i="99"/>
  <c r="M51" i="99"/>
  <c r="L51" i="99"/>
  <c r="K51" i="99"/>
  <c r="J51" i="99"/>
  <c r="I51" i="99"/>
  <c r="H51" i="99"/>
  <c r="G51" i="99"/>
  <c r="F51" i="99"/>
  <c r="E51" i="99"/>
  <c r="D51" i="99"/>
  <c r="C51" i="99"/>
  <c r="B51" i="99"/>
  <c r="P50" i="99"/>
  <c r="O50" i="99"/>
  <c r="N50" i="99"/>
  <c r="M50" i="99"/>
  <c r="L50" i="99"/>
  <c r="K50" i="99"/>
  <c r="J50" i="99"/>
  <c r="I50" i="99"/>
  <c r="H50" i="99"/>
  <c r="G50" i="99"/>
  <c r="F50" i="99"/>
  <c r="E50" i="99"/>
  <c r="D50" i="99"/>
  <c r="C50" i="99"/>
  <c r="B50" i="99"/>
  <c r="P49" i="99"/>
  <c r="O49" i="99"/>
  <c r="N49" i="99"/>
  <c r="M49" i="99"/>
  <c r="L49" i="99"/>
  <c r="K49" i="99"/>
  <c r="J49" i="99"/>
  <c r="I49" i="99"/>
  <c r="H49" i="99"/>
  <c r="G49" i="99"/>
  <c r="F49" i="99"/>
  <c r="E49" i="99"/>
  <c r="D49" i="99"/>
  <c r="C49" i="99"/>
  <c r="B49" i="99"/>
  <c r="P48" i="99"/>
  <c r="O48" i="99"/>
  <c r="N48" i="99"/>
  <c r="M48" i="99"/>
  <c r="L48" i="99"/>
  <c r="K48" i="99"/>
  <c r="J48" i="99"/>
  <c r="I48" i="99"/>
  <c r="H48" i="99"/>
  <c r="G48" i="99"/>
  <c r="F48" i="99"/>
  <c r="E48" i="99"/>
  <c r="D48" i="99"/>
  <c r="C48" i="99"/>
  <c r="B48" i="99"/>
  <c r="P47" i="99"/>
  <c r="O47" i="99"/>
  <c r="N47" i="99"/>
  <c r="M47" i="99"/>
  <c r="L47" i="99"/>
  <c r="K47" i="99"/>
  <c r="J47" i="99"/>
  <c r="I47" i="99"/>
  <c r="H47" i="99"/>
  <c r="G47" i="99"/>
  <c r="F47" i="99"/>
  <c r="E47" i="99"/>
  <c r="D47" i="99"/>
  <c r="C47" i="99"/>
  <c r="B47" i="99"/>
  <c r="P46" i="99"/>
  <c r="O46" i="99"/>
  <c r="N46" i="99"/>
  <c r="M46" i="99"/>
  <c r="L46" i="99"/>
  <c r="K46" i="99"/>
  <c r="J46" i="99"/>
  <c r="I46" i="99"/>
  <c r="H46" i="99"/>
  <c r="G46" i="99"/>
  <c r="F46" i="99"/>
  <c r="E46" i="99"/>
  <c r="D46" i="99"/>
  <c r="C46" i="99"/>
  <c r="B46" i="99"/>
  <c r="P45" i="99"/>
  <c r="O45" i="99"/>
  <c r="N45" i="99"/>
  <c r="M45" i="99"/>
  <c r="L45" i="99"/>
  <c r="K45" i="99"/>
  <c r="J45" i="99"/>
  <c r="I45" i="99"/>
  <c r="H45" i="99"/>
  <c r="G45" i="99"/>
  <c r="F45" i="99"/>
  <c r="E45" i="99"/>
  <c r="D45" i="99"/>
  <c r="C45" i="99"/>
  <c r="B45" i="99"/>
  <c r="P44" i="99"/>
  <c r="O44" i="99"/>
  <c r="N44" i="99"/>
  <c r="M44" i="99"/>
  <c r="L44" i="99"/>
  <c r="K44" i="99"/>
  <c r="J44" i="99"/>
  <c r="I44" i="99"/>
  <c r="H44" i="99"/>
  <c r="G44" i="99"/>
  <c r="F44" i="99"/>
  <c r="E44" i="99"/>
  <c r="D44" i="99"/>
  <c r="C44" i="99"/>
  <c r="B44" i="99"/>
  <c r="P43" i="99"/>
  <c r="O43" i="99"/>
  <c r="N43" i="99"/>
  <c r="M43" i="99"/>
  <c r="L43" i="99"/>
  <c r="K43" i="99"/>
  <c r="J43" i="99"/>
  <c r="I43" i="99"/>
  <c r="H43" i="99"/>
  <c r="G43" i="99"/>
  <c r="F43" i="99"/>
  <c r="E43" i="99"/>
  <c r="D43" i="99"/>
  <c r="C43" i="99"/>
  <c r="B43" i="99"/>
  <c r="P42" i="99"/>
  <c r="O42" i="99"/>
  <c r="N42" i="99"/>
  <c r="M42" i="99"/>
  <c r="L42" i="99"/>
  <c r="K42" i="99"/>
  <c r="J42" i="99"/>
  <c r="I42" i="99"/>
  <c r="H42" i="99"/>
  <c r="G42" i="99"/>
  <c r="F42" i="99"/>
  <c r="E42" i="99"/>
  <c r="D42" i="99"/>
  <c r="C42" i="99"/>
  <c r="B42" i="99"/>
  <c r="P41" i="99"/>
  <c r="O41" i="99"/>
  <c r="N41" i="99"/>
  <c r="M41" i="99"/>
  <c r="L41" i="99"/>
  <c r="K41" i="99"/>
  <c r="J41" i="99"/>
  <c r="I41" i="99"/>
  <c r="H41" i="99"/>
  <c r="G41" i="99"/>
  <c r="F41" i="99"/>
  <c r="E41" i="99"/>
  <c r="D41" i="99"/>
  <c r="C41" i="99"/>
  <c r="B41" i="99"/>
  <c r="P40" i="99"/>
  <c r="O40" i="99"/>
  <c r="N40" i="99"/>
  <c r="M40" i="99"/>
  <c r="L40" i="99"/>
  <c r="K40" i="99"/>
  <c r="J40" i="99"/>
  <c r="I40" i="99"/>
  <c r="H40" i="99"/>
  <c r="G40" i="99"/>
  <c r="F40" i="99"/>
  <c r="E40" i="99"/>
  <c r="D40" i="99"/>
  <c r="C40" i="99"/>
  <c r="B40" i="99"/>
  <c r="P39" i="99"/>
  <c r="O39" i="99"/>
  <c r="N39" i="99"/>
  <c r="M39" i="99"/>
  <c r="L39" i="99"/>
  <c r="K39" i="99"/>
  <c r="J39" i="99"/>
  <c r="I39" i="99"/>
  <c r="H39" i="99"/>
  <c r="G39" i="99"/>
  <c r="F39" i="99"/>
  <c r="E39" i="99"/>
  <c r="D39" i="99"/>
  <c r="C39" i="99"/>
  <c r="B39" i="99"/>
  <c r="P38" i="99"/>
  <c r="O38" i="99"/>
  <c r="N38" i="99"/>
  <c r="M38" i="99"/>
  <c r="L38" i="99"/>
  <c r="K38" i="99"/>
  <c r="J38" i="99"/>
  <c r="I38" i="99"/>
  <c r="H38" i="99"/>
  <c r="G38" i="99"/>
  <c r="F38" i="99"/>
  <c r="E38" i="99"/>
  <c r="D38" i="99"/>
  <c r="C38" i="99"/>
  <c r="B38" i="99"/>
  <c r="P37" i="99"/>
  <c r="O37" i="99"/>
  <c r="N37" i="99"/>
  <c r="M37" i="99"/>
  <c r="L37" i="99"/>
  <c r="K37" i="99"/>
  <c r="J37" i="99"/>
  <c r="I37" i="99"/>
  <c r="H37" i="99"/>
  <c r="G37" i="99"/>
  <c r="F37" i="99"/>
  <c r="E37" i="99"/>
  <c r="D37" i="99"/>
  <c r="C37" i="99"/>
  <c r="B37" i="99"/>
  <c r="P36" i="99"/>
  <c r="O36" i="99"/>
  <c r="N36" i="99"/>
  <c r="M36" i="99"/>
  <c r="L36" i="99"/>
  <c r="K36" i="99"/>
  <c r="J36" i="99"/>
  <c r="I36" i="99"/>
  <c r="H36" i="99"/>
  <c r="G36" i="99"/>
  <c r="F36" i="99"/>
  <c r="E36" i="99"/>
  <c r="D36" i="99"/>
  <c r="C36" i="99"/>
  <c r="B36" i="99"/>
  <c r="P35" i="99"/>
  <c r="O35" i="99"/>
  <c r="N35" i="99"/>
  <c r="M35" i="99"/>
  <c r="L35" i="99"/>
  <c r="K35" i="99"/>
  <c r="J35" i="99"/>
  <c r="I35" i="99"/>
  <c r="H35" i="99"/>
  <c r="G35" i="99"/>
  <c r="F35" i="99"/>
  <c r="E35" i="99"/>
  <c r="D35" i="99"/>
  <c r="C35" i="99"/>
  <c r="B35" i="99"/>
  <c r="P34" i="99"/>
  <c r="O34" i="99"/>
  <c r="N34" i="99"/>
  <c r="M34" i="99"/>
  <c r="L34" i="99"/>
  <c r="K34" i="99"/>
  <c r="J34" i="99"/>
  <c r="I34" i="99"/>
  <c r="H34" i="99"/>
  <c r="G34" i="99"/>
  <c r="F34" i="99"/>
  <c r="E34" i="99"/>
  <c r="D34" i="99"/>
  <c r="C34" i="99"/>
  <c r="B34" i="99"/>
  <c r="P33" i="99"/>
  <c r="O33" i="99"/>
  <c r="N33" i="99"/>
  <c r="M33" i="99"/>
  <c r="L33" i="99"/>
  <c r="K33" i="99"/>
  <c r="J33" i="99"/>
  <c r="I33" i="99"/>
  <c r="H33" i="99"/>
  <c r="G33" i="99"/>
  <c r="F33" i="99"/>
  <c r="E33" i="99"/>
  <c r="D33" i="99"/>
  <c r="C33" i="99"/>
  <c r="B33" i="99"/>
  <c r="P32" i="99"/>
  <c r="O32" i="99"/>
  <c r="N32" i="99"/>
  <c r="M32" i="99"/>
  <c r="L32" i="99"/>
  <c r="K32" i="99"/>
  <c r="J32" i="99"/>
  <c r="I32" i="99"/>
  <c r="H32" i="99"/>
  <c r="G32" i="99"/>
  <c r="F32" i="99"/>
  <c r="E32" i="99"/>
  <c r="D32" i="99"/>
  <c r="C32" i="99"/>
  <c r="B32" i="99"/>
  <c r="P31" i="99"/>
  <c r="O31" i="99"/>
  <c r="N31" i="99"/>
  <c r="M31" i="99"/>
  <c r="L31" i="99"/>
  <c r="K31" i="99"/>
  <c r="J31" i="99"/>
  <c r="I31" i="99"/>
  <c r="H31" i="99"/>
  <c r="G31" i="99"/>
  <c r="F31" i="99"/>
  <c r="E31" i="99"/>
  <c r="D31" i="99"/>
  <c r="C31" i="99"/>
  <c r="B31" i="99"/>
  <c r="P30" i="99"/>
  <c r="O30" i="99"/>
  <c r="N30" i="99"/>
  <c r="M30" i="99"/>
  <c r="L30" i="99"/>
  <c r="K30" i="99"/>
  <c r="J30" i="99"/>
  <c r="I30" i="99"/>
  <c r="H30" i="99"/>
  <c r="G30" i="99"/>
  <c r="F30" i="99"/>
  <c r="E30" i="99"/>
  <c r="D30" i="99"/>
  <c r="C30" i="99"/>
  <c r="B30" i="99"/>
  <c r="P29" i="99"/>
  <c r="O29" i="99"/>
  <c r="N29" i="99"/>
  <c r="M29" i="99"/>
  <c r="L29" i="99"/>
  <c r="K29" i="99"/>
  <c r="J29" i="99"/>
  <c r="I29" i="99"/>
  <c r="H29" i="99"/>
  <c r="G29" i="99"/>
  <c r="F29" i="99"/>
  <c r="E29" i="99"/>
  <c r="D29" i="99"/>
  <c r="C29" i="99"/>
  <c r="B29" i="99"/>
  <c r="P28" i="99"/>
  <c r="O28" i="99"/>
  <c r="N28" i="99"/>
  <c r="M28" i="99"/>
  <c r="L28" i="99"/>
  <c r="K28" i="99"/>
  <c r="J28" i="99"/>
  <c r="I28" i="99"/>
  <c r="H28" i="99"/>
  <c r="G28" i="99"/>
  <c r="F28" i="99"/>
  <c r="E28" i="99"/>
  <c r="D28" i="99"/>
  <c r="C28" i="99"/>
  <c r="B28" i="99"/>
  <c r="P27" i="99"/>
  <c r="O27" i="99"/>
  <c r="N27" i="99"/>
  <c r="M27" i="99"/>
  <c r="L27" i="99"/>
  <c r="K27" i="99"/>
  <c r="J27" i="99"/>
  <c r="I27" i="99"/>
  <c r="H27" i="99"/>
  <c r="G27" i="99"/>
  <c r="F27" i="99"/>
  <c r="E27" i="99"/>
  <c r="D27" i="99"/>
  <c r="C27" i="99"/>
  <c r="B27" i="99"/>
  <c r="P26" i="99"/>
  <c r="O26" i="99"/>
  <c r="N26" i="99"/>
  <c r="M26" i="99"/>
  <c r="L26" i="99"/>
  <c r="K26" i="99"/>
  <c r="J26" i="99"/>
  <c r="I26" i="99"/>
  <c r="H26" i="99"/>
  <c r="G26" i="99"/>
  <c r="F26" i="99"/>
  <c r="E26" i="99"/>
  <c r="D26" i="99"/>
  <c r="C26" i="99"/>
  <c r="B26" i="99"/>
  <c r="P25" i="99"/>
  <c r="O25" i="99"/>
  <c r="N25" i="99"/>
  <c r="M25" i="99"/>
  <c r="L25" i="99"/>
  <c r="K25" i="99"/>
  <c r="J25" i="99"/>
  <c r="I25" i="99"/>
  <c r="H25" i="99"/>
  <c r="G25" i="99"/>
  <c r="F25" i="99"/>
  <c r="E25" i="99"/>
  <c r="D25" i="99"/>
  <c r="C25" i="99"/>
  <c r="B25" i="99"/>
  <c r="P24" i="99"/>
  <c r="O24" i="99"/>
  <c r="N24" i="99"/>
  <c r="M24" i="99"/>
  <c r="L24" i="99"/>
  <c r="K24" i="99"/>
  <c r="J24" i="99"/>
  <c r="I24" i="99"/>
  <c r="H24" i="99"/>
  <c r="G24" i="99"/>
  <c r="F24" i="99"/>
  <c r="E24" i="99"/>
  <c r="D24" i="99"/>
  <c r="C24" i="99"/>
  <c r="B24" i="99"/>
  <c r="P23" i="99"/>
  <c r="O23" i="99"/>
  <c r="N23" i="99"/>
  <c r="M23" i="99"/>
  <c r="L23" i="99"/>
  <c r="K23" i="99"/>
  <c r="J23" i="99"/>
  <c r="I23" i="99"/>
  <c r="H23" i="99"/>
  <c r="G23" i="99"/>
  <c r="F23" i="99"/>
  <c r="E23" i="99"/>
  <c r="D23" i="99"/>
  <c r="C23" i="99"/>
  <c r="B23" i="99"/>
  <c r="P22" i="99"/>
  <c r="O22" i="99"/>
  <c r="N22" i="99"/>
  <c r="M22" i="99"/>
  <c r="L22" i="99"/>
  <c r="K22" i="99"/>
  <c r="J22" i="99"/>
  <c r="I22" i="99"/>
  <c r="H22" i="99"/>
  <c r="G22" i="99"/>
  <c r="F22" i="99"/>
  <c r="E22" i="99"/>
  <c r="D22" i="99"/>
  <c r="C22" i="99"/>
  <c r="B22" i="99"/>
  <c r="P21" i="99"/>
  <c r="O21" i="99"/>
  <c r="N21" i="99"/>
  <c r="M21" i="99"/>
  <c r="L21" i="99"/>
  <c r="K21" i="99"/>
  <c r="J21" i="99"/>
  <c r="I21" i="99"/>
  <c r="H21" i="99"/>
  <c r="G21" i="99"/>
  <c r="F21" i="99"/>
  <c r="E21" i="99"/>
  <c r="D21" i="99"/>
  <c r="C21" i="99"/>
  <c r="B21" i="99"/>
  <c r="P20" i="99"/>
  <c r="O20" i="99"/>
  <c r="N20" i="99"/>
  <c r="M20" i="99"/>
  <c r="L20" i="99"/>
  <c r="K20" i="99"/>
  <c r="J20" i="99"/>
  <c r="I20" i="99"/>
  <c r="H20" i="99"/>
  <c r="G20" i="99"/>
  <c r="F20" i="99"/>
  <c r="E20" i="99"/>
  <c r="D20" i="99"/>
  <c r="C20" i="99"/>
  <c r="B20" i="99"/>
  <c r="P19" i="99"/>
  <c r="O19" i="99"/>
  <c r="N19" i="99"/>
  <c r="M19" i="99"/>
  <c r="L19" i="99"/>
  <c r="K19" i="99"/>
  <c r="J19" i="99"/>
  <c r="I19" i="99"/>
  <c r="H19" i="99"/>
  <c r="G19" i="99"/>
  <c r="F19" i="99"/>
  <c r="E19" i="99"/>
  <c r="D19" i="99"/>
  <c r="C19" i="99"/>
  <c r="B19" i="99"/>
  <c r="P18" i="99"/>
  <c r="O18" i="99"/>
  <c r="N18" i="99"/>
  <c r="M18" i="99"/>
  <c r="L18" i="99"/>
  <c r="K18" i="99"/>
  <c r="J18" i="99"/>
  <c r="I18" i="99"/>
  <c r="H18" i="99"/>
  <c r="G18" i="99"/>
  <c r="F18" i="99"/>
  <c r="E18" i="99"/>
  <c r="D18" i="99"/>
  <c r="C18" i="99"/>
  <c r="B18" i="99"/>
  <c r="P17" i="99"/>
  <c r="O17" i="99"/>
  <c r="N17" i="99"/>
  <c r="M17" i="99"/>
  <c r="L17" i="99"/>
  <c r="K17" i="99"/>
  <c r="J17" i="99"/>
  <c r="I17" i="99"/>
  <c r="H17" i="99"/>
  <c r="G17" i="99"/>
  <c r="F17" i="99"/>
  <c r="E17" i="99"/>
  <c r="D17" i="99"/>
  <c r="C17" i="99"/>
  <c r="B17" i="99"/>
  <c r="P16" i="99"/>
  <c r="O16" i="99"/>
  <c r="N16" i="99"/>
  <c r="M16" i="99"/>
  <c r="L16" i="99"/>
  <c r="K16" i="99"/>
  <c r="J16" i="99"/>
  <c r="I16" i="99"/>
  <c r="H16" i="99"/>
  <c r="G16" i="99"/>
  <c r="F16" i="99"/>
  <c r="E16" i="99"/>
  <c r="D16" i="99"/>
  <c r="C16" i="99"/>
  <c r="B16" i="99"/>
  <c r="P15" i="99"/>
  <c r="O15" i="99"/>
  <c r="N15" i="99"/>
  <c r="M15" i="99"/>
  <c r="L15" i="99"/>
  <c r="K15" i="99"/>
  <c r="J15" i="99"/>
  <c r="I15" i="99"/>
  <c r="H15" i="99"/>
  <c r="G15" i="99"/>
  <c r="F15" i="99"/>
  <c r="E15" i="99"/>
  <c r="D15" i="99"/>
  <c r="C15" i="99"/>
  <c r="B15" i="99"/>
  <c r="P14" i="99"/>
  <c r="O14" i="99"/>
  <c r="N14" i="99"/>
  <c r="M14" i="99"/>
  <c r="L14" i="99"/>
  <c r="K14" i="99"/>
  <c r="J14" i="99"/>
  <c r="I14" i="99"/>
  <c r="H14" i="99"/>
  <c r="G14" i="99"/>
  <c r="F14" i="99"/>
  <c r="E14" i="99"/>
  <c r="D14" i="99"/>
  <c r="C14" i="99"/>
  <c r="B14" i="99"/>
  <c r="P13" i="99"/>
  <c r="O13" i="99"/>
  <c r="N13" i="99"/>
  <c r="M13" i="99"/>
  <c r="L13" i="99"/>
  <c r="K13" i="99"/>
  <c r="J13" i="99"/>
  <c r="I13" i="99"/>
  <c r="H13" i="99"/>
  <c r="G13" i="99"/>
  <c r="F13" i="99"/>
  <c r="E13" i="99"/>
  <c r="D13" i="99"/>
  <c r="C13" i="99"/>
  <c r="B13" i="99"/>
  <c r="P12" i="99"/>
  <c r="O12" i="99"/>
  <c r="N12" i="99"/>
  <c r="M12" i="99"/>
  <c r="L12" i="99"/>
  <c r="K12" i="99"/>
  <c r="J12" i="99"/>
  <c r="I12" i="99"/>
  <c r="H12" i="99"/>
  <c r="G12" i="99"/>
  <c r="F12" i="99"/>
  <c r="E12" i="99"/>
  <c r="D12" i="99"/>
  <c r="C12" i="99"/>
  <c r="B12" i="99"/>
  <c r="P11" i="99"/>
  <c r="O11" i="99"/>
  <c r="N11" i="99"/>
  <c r="M11" i="99"/>
  <c r="L11" i="99"/>
  <c r="K11" i="99"/>
  <c r="J11" i="99"/>
  <c r="I11" i="99"/>
  <c r="H11" i="99"/>
  <c r="G11" i="99"/>
  <c r="F11" i="99"/>
  <c r="E11" i="99"/>
  <c r="D11" i="99"/>
  <c r="C11" i="99"/>
  <c r="B11" i="99"/>
  <c r="P10" i="99"/>
  <c r="O10" i="99"/>
  <c r="N10" i="99"/>
  <c r="M10" i="99"/>
  <c r="L10" i="99"/>
  <c r="K10" i="99"/>
  <c r="J10" i="99"/>
  <c r="I10" i="99"/>
  <c r="H10" i="99"/>
  <c r="G10" i="99"/>
  <c r="F10" i="99"/>
  <c r="E10" i="99"/>
  <c r="D10" i="99"/>
  <c r="C10" i="99"/>
  <c r="B10" i="99"/>
  <c r="P9" i="99"/>
  <c r="O9" i="99"/>
  <c r="N9" i="99"/>
  <c r="M9" i="99"/>
  <c r="L9" i="99"/>
  <c r="K9" i="99"/>
  <c r="J9" i="99"/>
  <c r="I9" i="99"/>
  <c r="H9" i="99"/>
  <c r="G9" i="99"/>
  <c r="F9" i="99"/>
  <c r="E9" i="99"/>
  <c r="D9" i="99"/>
  <c r="C9" i="99"/>
  <c r="B9" i="99"/>
  <c r="P8" i="99"/>
  <c r="O8" i="99"/>
  <c r="N8" i="99"/>
  <c r="M8" i="99"/>
  <c r="L8" i="99"/>
  <c r="K8" i="99"/>
  <c r="J8" i="99"/>
  <c r="I8" i="99"/>
  <c r="H8" i="99"/>
  <c r="G8" i="99"/>
  <c r="F8" i="99"/>
  <c r="E8" i="99"/>
  <c r="D8" i="99"/>
  <c r="C8" i="99"/>
  <c r="B8" i="99"/>
  <c r="P7" i="99"/>
  <c r="O7" i="99"/>
  <c r="N7" i="99"/>
  <c r="M7" i="99"/>
  <c r="L7" i="99"/>
  <c r="K7" i="99"/>
  <c r="J7" i="99"/>
  <c r="I7" i="99"/>
  <c r="H7" i="99"/>
  <c r="G7" i="99"/>
  <c r="F7" i="99"/>
  <c r="E7" i="99"/>
  <c r="D7" i="99"/>
  <c r="C7" i="99"/>
  <c r="B7" i="99"/>
  <c r="P6" i="99"/>
  <c r="O6" i="99"/>
  <c r="N6" i="99"/>
  <c r="M6" i="99"/>
  <c r="L6" i="99"/>
  <c r="K6" i="99"/>
  <c r="J6" i="99"/>
  <c r="I6" i="99"/>
  <c r="H6" i="99"/>
  <c r="G6" i="99"/>
  <c r="F6" i="99"/>
  <c r="E6" i="99"/>
  <c r="D6" i="99"/>
  <c r="C6" i="99"/>
  <c r="B6" i="99"/>
  <c r="P5" i="99"/>
  <c r="O5" i="99"/>
  <c r="N5" i="99"/>
  <c r="M5" i="99"/>
  <c r="L5" i="99"/>
  <c r="K5" i="99"/>
  <c r="J5" i="99"/>
  <c r="I5" i="99"/>
  <c r="H5" i="99"/>
  <c r="G5" i="99"/>
  <c r="F5" i="99"/>
  <c r="E5" i="99"/>
  <c r="D5" i="99"/>
  <c r="C5" i="99"/>
  <c r="B5" i="99"/>
  <c r="P56" i="6"/>
  <c r="O56" i="6"/>
  <c r="N56" i="6"/>
  <c r="M56" i="6"/>
  <c r="L56" i="6"/>
  <c r="K56" i="6"/>
  <c r="J56" i="6"/>
  <c r="I56" i="6"/>
  <c r="H56" i="6"/>
  <c r="G56" i="6"/>
  <c r="F56" i="6"/>
  <c r="E56" i="6"/>
  <c r="D56" i="6"/>
  <c r="C56" i="6"/>
  <c r="B56" i="6"/>
  <c r="P55" i="6"/>
  <c r="P55" i="68"/>
  <c r="P232" i="68"/>
  <c r="O55" i="6"/>
  <c r="N55" i="6"/>
  <c r="M55" i="6"/>
  <c r="L55" i="6"/>
  <c r="K55" i="6"/>
  <c r="K55" i="68"/>
  <c r="J55" i="6"/>
  <c r="J55" i="68"/>
  <c r="J232" i="68"/>
  <c r="H55" i="6"/>
  <c r="G55" i="6"/>
  <c r="F55" i="6"/>
  <c r="E55" i="6"/>
  <c r="D55" i="6"/>
  <c r="C55" i="6"/>
  <c r="B55" i="6"/>
  <c r="B55" i="68"/>
  <c r="B232" i="68"/>
  <c r="P54" i="6"/>
  <c r="P54" i="68"/>
  <c r="O54" i="6"/>
  <c r="N54" i="6"/>
  <c r="M54" i="6"/>
  <c r="L54" i="6"/>
  <c r="K54" i="6"/>
  <c r="J54" i="6"/>
  <c r="I54" i="6"/>
  <c r="I54" i="68"/>
  <c r="I231" i="68"/>
  <c r="H54" i="6"/>
  <c r="G54" i="6"/>
  <c r="F54" i="6"/>
  <c r="E54" i="6"/>
  <c r="D54" i="6"/>
  <c r="C54" i="6"/>
  <c r="B54" i="6"/>
  <c r="P53" i="6"/>
  <c r="P53" i="68"/>
  <c r="P230" i="68"/>
  <c r="O53" i="6"/>
  <c r="N53" i="6"/>
  <c r="M53" i="6"/>
  <c r="L53" i="6"/>
  <c r="K53" i="6"/>
  <c r="J53" i="6"/>
  <c r="I53" i="6"/>
  <c r="I53" i="68"/>
  <c r="H53" i="6"/>
  <c r="H53" i="68"/>
  <c r="G53" i="6"/>
  <c r="F53" i="6"/>
  <c r="D53" i="6"/>
  <c r="C53" i="6"/>
  <c r="B53" i="6"/>
  <c r="P52" i="6"/>
  <c r="O52" i="6"/>
  <c r="O52" i="68"/>
  <c r="O229" i="68"/>
  <c r="N52" i="6"/>
  <c r="N52" i="68"/>
  <c r="M52" i="6"/>
  <c r="K52" i="6"/>
  <c r="J52" i="6"/>
  <c r="I52" i="6"/>
  <c r="H52" i="6"/>
  <c r="G52" i="6"/>
  <c r="G52" i="68"/>
  <c r="F52" i="6"/>
  <c r="E52" i="6"/>
  <c r="C52" i="6"/>
  <c r="B52" i="6"/>
  <c r="P51" i="6"/>
  <c r="O51" i="6"/>
  <c r="O51" i="68"/>
  <c r="N51" i="6"/>
  <c r="N51" i="68"/>
  <c r="N228" i="68"/>
  <c r="M51" i="6"/>
  <c r="M51" i="68"/>
  <c r="L51" i="6"/>
  <c r="J51" i="6"/>
  <c r="I51" i="6"/>
  <c r="H51" i="6"/>
  <c r="G51" i="6"/>
  <c r="F51" i="6"/>
  <c r="F51" i="68"/>
  <c r="E51" i="6"/>
  <c r="E51" i="68"/>
  <c r="D51" i="6"/>
  <c r="B51" i="6"/>
  <c r="P50" i="6"/>
  <c r="O50" i="6"/>
  <c r="N50" i="6"/>
  <c r="N50" i="68"/>
  <c r="M50" i="6"/>
  <c r="M50" i="68"/>
  <c r="M227" i="68"/>
  <c r="K50" i="6"/>
  <c r="I50" i="6"/>
  <c r="H50" i="6"/>
  <c r="G50" i="6"/>
  <c r="F50" i="6"/>
  <c r="E50" i="6"/>
  <c r="E50" i="68"/>
  <c r="C50" i="6"/>
  <c r="P49" i="6"/>
  <c r="O49" i="6"/>
  <c r="N49" i="6"/>
  <c r="M49" i="6"/>
  <c r="M49" i="68"/>
  <c r="L49" i="6"/>
  <c r="L49" i="68"/>
  <c r="L226" i="68"/>
  <c r="J49" i="6"/>
  <c r="H49" i="6"/>
  <c r="G49" i="6"/>
  <c r="F49" i="6"/>
  <c r="E49" i="6"/>
  <c r="D49" i="6"/>
  <c r="D49" i="68"/>
  <c r="B49" i="6"/>
  <c r="P48" i="6"/>
  <c r="O48" i="6"/>
  <c r="N48" i="6"/>
  <c r="M48" i="6"/>
  <c r="L48" i="6"/>
  <c r="K48" i="6"/>
  <c r="K48" i="68"/>
  <c r="K225" i="68"/>
  <c r="I48" i="6"/>
  <c r="G48" i="6"/>
  <c r="F48" i="6"/>
  <c r="E48" i="6"/>
  <c r="D48" i="6"/>
  <c r="D48" i="68"/>
  <c r="C48" i="6"/>
  <c r="C48" i="68"/>
  <c r="P47" i="6"/>
  <c r="P47" i="68"/>
  <c r="P224" i="68"/>
  <c r="N47" i="6"/>
  <c r="M47" i="6"/>
  <c r="L47" i="6"/>
  <c r="K47" i="6"/>
  <c r="J47" i="6"/>
  <c r="J47" i="68"/>
  <c r="J224" i="68"/>
  <c r="H47" i="6"/>
  <c r="G47" i="6"/>
  <c r="F47" i="6"/>
  <c r="E47" i="6"/>
  <c r="D47" i="6"/>
  <c r="C47" i="6"/>
  <c r="C47" i="68"/>
  <c r="B47" i="6"/>
  <c r="B47" i="68"/>
  <c r="B224" i="68"/>
  <c r="P46" i="6"/>
  <c r="P46" i="68"/>
  <c r="O46" i="6"/>
  <c r="N46" i="6"/>
  <c r="M46" i="6"/>
  <c r="L46" i="6"/>
  <c r="K46" i="6"/>
  <c r="J46" i="6"/>
  <c r="J46" i="68"/>
  <c r="I46" i="6"/>
  <c r="I46" i="68"/>
  <c r="I223" i="68"/>
  <c r="H46" i="6"/>
  <c r="H46" i="68"/>
  <c r="G46" i="6"/>
  <c r="F46" i="6"/>
  <c r="E46" i="6"/>
  <c r="D46" i="6"/>
  <c r="C46" i="6"/>
  <c r="B46" i="6"/>
  <c r="P45" i="6"/>
  <c r="P45" i="68"/>
  <c r="O45" i="6"/>
  <c r="O45" i="68"/>
  <c r="N45" i="6"/>
  <c r="M45" i="6"/>
  <c r="L45" i="6"/>
  <c r="K45" i="6"/>
  <c r="J45" i="6"/>
  <c r="I45" i="6"/>
  <c r="H45" i="6"/>
  <c r="H45" i="68"/>
  <c r="G45" i="6"/>
  <c r="F45" i="6"/>
  <c r="F45" i="68"/>
  <c r="D45" i="6"/>
  <c r="C45" i="6"/>
  <c r="B45" i="6"/>
  <c r="P44" i="6"/>
  <c r="P44" i="68"/>
  <c r="O44" i="6"/>
  <c r="O44" i="68"/>
  <c r="O221" i="68"/>
  <c r="N44" i="6"/>
  <c r="M44" i="6"/>
  <c r="M44" i="68"/>
  <c r="M221" i="68"/>
  <c r="K44" i="6"/>
  <c r="J44" i="6"/>
  <c r="I44" i="6"/>
  <c r="H44" i="6"/>
  <c r="H44" i="68"/>
  <c r="G44" i="6"/>
  <c r="G44" i="68"/>
  <c r="F44" i="6"/>
  <c r="F44" i="68"/>
  <c r="E44" i="6"/>
  <c r="C44" i="6"/>
  <c r="B44" i="6"/>
  <c r="P43" i="6"/>
  <c r="O43" i="6"/>
  <c r="N43" i="6"/>
  <c r="N43" i="68"/>
  <c r="N220" i="68"/>
  <c r="M43" i="6"/>
  <c r="M43" i="68"/>
  <c r="L43" i="6"/>
  <c r="J43" i="6"/>
  <c r="I43" i="6"/>
  <c r="H43" i="6"/>
  <c r="G43" i="6"/>
  <c r="G43" i="68"/>
  <c r="F43" i="6"/>
  <c r="F43" i="68"/>
  <c r="E43" i="6"/>
  <c r="D43" i="6"/>
  <c r="B43" i="6"/>
  <c r="P42" i="6"/>
  <c r="O42" i="6"/>
  <c r="N42" i="6"/>
  <c r="N42" i="68"/>
  <c r="M42" i="6"/>
  <c r="M42" i="68"/>
  <c r="M219" i="68"/>
  <c r="K42" i="6"/>
  <c r="I42" i="6"/>
  <c r="H42" i="6"/>
  <c r="G42" i="6"/>
  <c r="F42" i="6"/>
  <c r="E42" i="6"/>
  <c r="E42" i="68"/>
  <c r="C42" i="6"/>
  <c r="P41" i="6"/>
  <c r="O41" i="6"/>
  <c r="N41" i="6"/>
  <c r="M41" i="6"/>
  <c r="M41" i="68"/>
  <c r="L41" i="6"/>
  <c r="L41" i="68"/>
  <c r="L218" i="68"/>
  <c r="J41" i="6"/>
  <c r="H41" i="6"/>
  <c r="G41" i="6"/>
  <c r="F41" i="6"/>
  <c r="E41" i="6"/>
  <c r="D41" i="6"/>
  <c r="D41" i="68"/>
  <c r="B41" i="6"/>
  <c r="P40" i="6"/>
  <c r="O40" i="6"/>
  <c r="N40" i="6"/>
  <c r="M40" i="6"/>
  <c r="L40" i="6"/>
  <c r="L40" i="68"/>
  <c r="K40" i="6"/>
  <c r="K40" i="68"/>
  <c r="K217" i="68"/>
  <c r="I40" i="6"/>
  <c r="H40" i="6"/>
  <c r="G40" i="6"/>
  <c r="F40" i="6"/>
  <c r="E40" i="6"/>
  <c r="D40" i="6"/>
  <c r="C40" i="6"/>
  <c r="C40" i="68"/>
  <c r="P39" i="6"/>
  <c r="P39" i="68"/>
  <c r="P216" i="68"/>
  <c r="O39" i="6"/>
  <c r="N39" i="6"/>
  <c r="M39" i="6"/>
  <c r="L39" i="6"/>
  <c r="K39" i="6"/>
  <c r="J39" i="6"/>
  <c r="H39" i="6"/>
  <c r="G39" i="6"/>
  <c r="F39" i="6"/>
  <c r="E39" i="6"/>
  <c r="D39" i="6"/>
  <c r="C39" i="6"/>
  <c r="B39" i="6"/>
  <c r="B39" i="68"/>
  <c r="B216" i="68"/>
  <c r="P38" i="6"/>
  <c r="O38" i="6"/>
  <c r="N38" i="6"/>
  <c r="M38" i="6"/>
  <c r="L38" i="6"/>
  <c r="K38" i="6"/>
  <c r="J38" i="6"/>
  <c r="J38" i="68"/>
  <c r="I38" i="6"/>
  <c r="I38" i="68"/>
  <c r="I215" i="68"/>
  <c r="H38" i="6"/>
  <c r="H38" i="68"/>
  <c r="G38" i="6"/>
  <c r="F38" i="6"/>
  <c r="E38" i="6"/>
  <c r="D38" i="6"/>
  <c r="C38" i="6"/>
  <c r="B38" i="6"/>
  <c r="B38" i="68"/>
  <c r="P37" i="6"/>
  <c r="P37" i="68"/>
  <c r="P214" i="68"/>
  <c r="O37" i="6"/>
  <c r="O37" i="68"/>
  <c r="N37" i="6"/>
  <c r="N37" i="68"/>
  <c r="N214" i="68"/>
  <c r="L37" i="6"/>
  <c r="K37" i="6"/>
  <c r="J37" i="6"/>
  <c r="I37" i="6"/>
  <c r="H37" i="6"/>
  <c r="H37" i="68"/>
  <c r="G37" i="6"/>
  <c r="G37" i="68"/>
  <c r="F37" i="6"/>
  <c r="F37" i="68"/>
  <c r="C37" i="6"/>
  <c r="B37" i="6"/>
  <c r="P36" i="6"/>
  <c r="P36" i="68"/>
  <c r="O36" i="6"/>
  <c r="O36" i="68"/>
  <c r="O213" i="68"/>
  <c r="N36" i="6"/>
  <c r="M36" i="6"/>
  <c r="M36" i="68"/>
  <c r="M213" i="68"/>
  <c r="L36" i="6"/>
  <c r="I36" i="6"/>
  <c r="H36" i="6"/>
  <c r="H36" i="68"/>
  <c r="G36" i="6"/>
  <c r="G36" i="68"/>
  <c r="F36" i="6"/>
  <c r="F36" i="68"/>
  <c r="E36" i="6"/>
  <c r="E36" i="68"/>
  <c r="D36" i="6"/>
  <c r="C36" i="6"/>
  <c r="O35" i="6"/>
  <c r="N35" i="6"/>
  <c r="N35" i="68"/>
  <c r="M35" i="6"/>
  <c r="L35" i="6"/>
  <c r="L35" i="68"/>
  <c r="L212" i="68"/>
  <c r="K35" i="6"/>
  <c r="J35" i="6"/>
  <c r="G35" i="6"/>
  <c r="F35" i="6"/>
  <c r="F35" i="68"/>
  <c r="E35" i="6"/>
  <c r="E35" i="68"/>
  <c r="D35" i="6"/>
  <c r="D35" i="68"/>
  <c r="C35" i="6"/>
  <c r="B35" i="6"/>
  <c r="N34" i="6"/>
  <c r="M34" i="6"/>
  <c r="M34" i="68"/>
  <c r="M211" i="68"/>
  <c r="L34" i="6"/>
  <c r="L34" i="68"/>
  <c r="K34" i="6"/>
  <c r="K34" i="68"/>
  <c r="K211" i="68"/>
  <c r="J34" i="6"/>
  <c r="F34" i="6"/>
  <c r="E34" i="6"/>
  <c r="E34" i="68"/>
  <c r="D34" i="6"/>
  <c r="C34" i="6"/>
  <c r="C34" i="68"/>
  <c r="B34" i="6"/>
  <c r="M33" i="6"/>
  <c r="L33" i="6"/>
  <c r="L33" i="68"/>
  <c r="L210" i="68"/>
  <c r="K33" i="6"/>
  <c r="J33" i="6"/>
  <c r="J33" i="68"/>
  <c r="J210" i="68"/>
  <c r="I33" i="6"/>
  <c r="E33" i="6"/>
  <c r="D33" i="6"/>
  <c r="D33" i="68"/>
  <c r="C33" i="6"/>
  <c r="C33" i="68"/>
  <c r="B33" i="6"/>
  <c r="B33" i="68"/>
  <c r="B210" i="68"/>
  <c r="P32" i="6"/>
  <c r="M32" i="6"/>
  <c r="L32" i="6"/>
  <c r="K32" i="6"/>
  <c r="K32" i="68"/>
  <c r="K209" i="68"/>
  <c r="J32" i="6"/>
  <c r="I32" i="6"/>
  <c r="I32" i="68"/>
  <c r="I209" i="68"/>
  <c r="H32" i="6"/>
  <c r="D32" i="6"/>
  <c r="C32" i="6"/>
  <c r="C32" i="68"/>
  <c r="B32" i="6"/>
  <c r="B32" i="68"/>
  <c r="B209" i="68"/>
  <c r="P31" i="6"/>
  <c r="P31" i="68"/>
  <c r="P208" i="68"/>
  <c r="O31" i="6"/>
  <c r="M31" i="6"/>
  <c r="K31" i="6"/>
  <c r="J31" i="6"/>
  <c r="I31" i="6"/>
  <c r="I31" i="68"/>
  <c r="H31" i="6"/>
  <c r="H31" i="68"/>
  <c r="G31" i="6"/>
  <c r="D31" i="6"/>
  <c r="C31" i="6"/>
  <c r="B31" i="6"/>
  <c r="B31" i="68"/>
  <c r="B208" i="68"/>
  <c r="P30" i="6"/>
  <c r="O30" i="6"/>
  <c r="O30" i="68"/>
  <c r="O207" i="68"/>
  <c r="N30" i="6"/>
  <c r="M30" i="6"/>
  <c r="K30" i="6"/>
  <c r="J30" i="6"/>
  <c r="I30" i="6"/>
  <c r="I30" i="68"/>
  <c r="I207" i="68"/>
  <c r="H30" i="6"/>
  <c r="H30" i="68"/>
  <c r="G30" i="6"/>
  <c r="G30" i="68"/>
  <c r="F30" i="6"/>
  <c r="E30" i="6"/>
  <c r="C30" i="6"/>
  <c r="B30" i="6"/>
  <c r="P29" i="6"/>
  <c r="P29" i="68"/>
  <c r="P206" i="68"/>
  <c r="O29" i="6"/>
  <c r="N29" i="6"/>
  <c r="N29" i="68"/>
  <c r="N206" i="68"/>
  <c r="M29" i="6"/>
  <c r="L29" i="6"/>
  <c r="J29" i="6"/>
  <c r="I29" i="6"/>
  <c r="H29" i="6"/>
  <c r="H29" i="68"/>
  <c r="G29" i="6"/>
  <c r="F29" i="6"/>
  <c r="F29" i="68"/>
  <c r="E29" i="6"/>
  <c r="D29" i="6"/>
  <c r="C29" i="6"/>
  <c r="P28" i="6"/>
  <c r="O28" i="6"/>
  <c r="O28" i="68"/>
  <c r="O205" i="68"/>
  <c r="N28" i="6"/>
  <c r="N28" i="68"/>
  <c r="M28" i="6"/>
  <c r="M28" i="68"/>
  <c r="M205" i="68"/>
  <c r="L28" i="6"/>
  <c r="H28" i="6"/>
  <c r="G28" i="6"/>
  <c r="G28" i="68"/>
  <c r="F28" i="6"/>
  <c r="F28" i="68"/>
  <c r="E28" i="6"/>
  <c r="E28" i="68"/>
  <c r="D28" i="6"/>
  <c r="C28" i="6"/>
  <c r="B28" i="6"/>
  <c r="O27" i="6"/>
  <c r="N27" i="6"/>
  <c r="N27" i="68"/>
  <c r="N204" i="68"/>
  <c r="M27" i="6"/>
  <c r="L27" i="6"/>
  <c r="L27" i="68"/>
  <c r="L204" i="68"/>
  <c r="K27" i="6"/>
  <c r="H27" i="6"/>
  <c r="G27" i="6"/>
  <c r="F27" i="6"/>
  <c r="F27" i="68"/>
  <c r="E27" i="6"/>
  <c r="D27" i="6"/>
  <c r="D27" i="68"/>
  <c r="C27" i="6"/>
  <c r="B27" i="6"/>
  <c r="N26" i="6"/>
  <c r="M26" i="6"/>
  <c r="M26" i="68"/>
  <c r="M203" i="68"/>
  <c r="L26" i="6"/>
  <c r="L26" i="68"/>
  <c r="K26" i="6"/>
  <c r="K26" i="68"/>
  <c r="K203" i="68"/>
  <c r="J26" i="6"/>
  <c r="G26" i="6"/>
  <c r="F26" i="6"/>
  <c r="E26" i="6"/>
  <c r="E26" i="68"/>
  <c r="D26" i="6"/>
  <c r="C26" i="6"/>
  <c r="C26" i="68"/>
  <c r="B26" i="6"/>
  <c r="P25" i="6"/>
  <c r="O25" i="6"/>
  <c r="M25" i="6"/>
  <c r="L25" i="6"/>
  <c r="L25" i="68"/>
  <c r="L202" i="68"/>
  <c r="K25" i="6"/>
  <c r="J25" i="6"/>
  <c r="J25" i="68"/>
  <c r="J202" i="68"/>
  <c r="I25" i="6"/>
  <c r="H25" i="6"/>
  <c r="G25" i="6"/>
  <c r="E25" i="6"/>
  <c r="D25" i="6"/>
  <c r="D25" i="68"/>
  <c r="C25" i="6"/>
  <c r="C25" i="68"/>
  <c r="B25" i="6"/>
  <c r="B25" i="68"/>
  <c r="B202" i="68"/>
  <c r="P24" i="6"/>
  <c r="O24" i="6"/>
  <c r="L24" i="6"/>
  <c r="K24" i="6"/>
  <c r="K24" i="68"/>
  <c r="K201" i="68"/>
  <c r="J24" i="6"/>
  <c r="I24" i="6"/>
  <c r="I24" i="68"/>
  <c r="I201" i="68"/>
  <c r="H24" i="6"/>
  <c r="G24" i="6"/>
  <c r="D24" i="6"/>
  <c r="C24" i="6"/>
  <c r="C24" i="68"/>
  <c r="B24" i="6"/>
  <c r="P23" i="6"/>
  <c r="P23" i="68"/>
  <c r="O23" i="6"/>
  <c r="K23" i="6"/>
  <c r="J23" i="6"/>
  <c r="J23" i="68"/>
  <c r="J200" i="68"/>
  <c r="I23" i="6"/>
  <c r="H23" i="6"/>
  <c r="H23" i="68"/>
  <c r="G23" i="6"/>
  <c r="F23" i="6"/>
  <c r="E23" i="6"/>
  <c r="C23" i="6"/>
  <c r="B23" i="6"/>
  <c r="P22" i="6"/>
  <c r="O22" i="6"/>
  <c r="N22" i="6"/>
  <c r="K22" i="6"/>
  <c r="J22" i="6"/>
  <c r="I22" i="6"/>
  <c r="I22" i="68"/>
  <c r="I199" i="68"/>
  <c r="H22" i="6"/>
  <c r="G22" i="6"/>
  <c r="G22" i="68"/>
  <c r="F22" i="6"/>
  <c r="E22" i="6"/>
  <c r="B22" i="6"/>
  <c r="P21" i="6"/>
  <c r="P21" i="68"/>
  <c r="P198" i="68"/>
  <c r="O21" i="6"/>
  <c r="O21" i="68"/>
  <c r="N21" i="6"/>
  <c r="N21" i="68"/>
  <c r="N198" i="68"/>
  <c r="M21" i="6"/>
  <c r="I21" i="6"/>
  <c r="H21" i="6"/>
  <c r="H21" i="68"/>
  <c r="G21" i="6"/>
  <c r="F21" i="6"/>
  <c r="F21" i="68"/>
  <c r="E21" i="6"/>
  <c r="P20" i="6"/>
  <c r="O20" i="6"/>
  <c r="O20" i="68"/>
  <c r="N20" i="6"/>
  <c r="N20" i="68"/>
  <c r="M20" i="6"/>
  <c r="M20" i="68"/>
  <c r="L20" i="6"/>
  <c r="H20" i="6"/>
  <c r="G20" i="6"/>
  <c r="G20" i="68"/>
  <c r="F20" i="6"/>
  <c r="E20" i="6"/>
  <c r="E20" i="68"/>
  <c r="D20" i="6"/>
  <c r="P19" i="6"/>
  <c r="O19" i="6"/>
  <c r="N19" i="6"/>
  <c r="N19" i="68"/>
  <c r="N196" i="68"/>
  <c r="M19" i="6"/>
  <c r="M19" i="68"/>
  <c r="M196" i="68"/>
  <c r="L19" i="6"/>
  <c r="L19" i="68"/>
  <c r="L196" i="68"/>
  <c r="K19" i="6"/>
  <c r="J19" i="6"/>
  <c r="I19" i="6"/>
  <c r="G19" i="6"/>
  <c r="F19" i="6"/>
  <c r="F19" i="68"/>
  <c r="E19" i="6"/>
  <c r="D19" i="6"/>
  <c r="C19" i="6"/>
  <c r="O18" i="6"/>
  <c r="N18" i="6"/>
  <c r="M18" i="6"/>
  <c r="M18" i="68"/>
  <c r="M195" i="68"/>
  <c r="L18" i="6"/>
  <c r="K18" i="6"/>
  <c r="K18" i="68"/>
  <c r="K195" i="68"/>
  <c r="J18" i="6"/>
  <c r="I18" i="6"/>
  <c r="F18" i="6"/>
  <c r="E18" i="6"/>
  <c r="E18" i="68"/>
  <c r="D18" i="6"/>
  <c r="D18" i="68"/>
  <c r="C18" i="6"/>
  <c r="C18" i="68"/>
  <c r="B18" i="6"/>
  <c r="N17" i="6"/>
  <c r="M17" i="6"/>
  <c r="L17" i="6"/>
  <c r="L17" i="68"/>
  <c r="L194" i="68"/>
  <c r="K17" i="6"/>
  <c r="J17" i="6"/>
  <c r="J17" i="68"/>
  <c r="J194" i="68"/>
  <c r="I17" i="6"/>
  <c r="F17" i="6"/>
  <c r="E17" i="6"/>
  <c r="D17" i="6"/>
  <c r="D17" i="68"/>
  <c r="C17" i="6"/>
  <c r="B17" i="6"/>
  <c r="B17" i="68"/>
  <c r="P16" i="6"/>
  <c r="L16" i="6"/>
  <c r="K16" i="6"/>
  <c r="K16" i="68"/>
  <c r="J16" i="6"/>
  <c r="I16" i="6"/>
  <c r="I16" i="68"/>
  <c r="I193" i="68"/>
  <c r="H16" i="6"/>
  <c r="D16" i="6"/>
  <c r="C16" i="6"/>
  <c r="C16" i="68"/>
  <c r="B16" i="6"/>
  <c r="P15" i="6"/>
  <c r="P15" i="68"/>
  <c r="P192" i="68"/>
  <c r="O15" i="6"/>
  <c r="N15" i="6"/>
  <c r="K15" i="6"/>
  <c r="J15" i="6"/>
  <c r="I15" i="6"/>
  <c r="I15" i="68"/>
  <c r="I192" i="68"/>
  <c r="H15" i="6"/>
  <c r="H15" i="68"/>
  <c r="G15" i="6"/>
  <c r="C15" i="6"/>
  <c r="B15" i="6"/>
  <c r="B15" i="68"/>
  <c r="P14" i="6"/>
  <c r="P14" i="68"/>
  <c r="O14" i="6"/>
  <c r="O14" i="68"/>
  <c r="O191" i="68"/>
  <c r="N14" i="6"/>
  <c r="M14" i="6"/>
  <c r="J14" i="6"/>
  <c r="I14" i="6"/>
  <c r="I14" i="68"/>
  <c r="I191" i="68"/>
  <c r="H14" i="6"/>
  <c r="H14" i="68"/>
  <c r="G14" i="6"/>
  <c r="G14" i="68"/>
  <c r="F14" i="6"/>
  <c r="B14" i="6"/>
  <c r="P13" i="6"/>
  <c r="P13" i="68"/>
  <c r="P190" i="68"/>
  <c r="O13" i="6"/>
  <c r="N13" i="6"/>
  <c r="M13" i="6"/>
  <c r="L13" i="6"/>
  <c r="J13" i="6"/>
  <c r="I13" i="6"/>
  <c r="H13" i="6"/>
  <c r="H13" i="68"/>
  <c r="G13" i="6"/>
  <c r="F13" i="6"/>
  <c r="F13" i="68"/>
  <c r="E13" i="6"/>
  <c r="D13" i="6"/>
  <c r="B13" i="6"/>
  <c r="P12" i="6"/>
  <c r="O12" i="6"/>
  <c r="O12" i="68"/>
  <c r="O189" i="68"/>
  <c r="N12" i="6"/>
  <c r="M12" i="6"/>
  <c r="M12" i="68"/>
  <c r="M189" i="68"/>
  <c r="L12" i="6"/>
  <c r="K12" i="6"/>
  <c r="H12" i="6"/>
  <c r="G12" i="6"/>
  <c r="G12" i="68"/>
  <c r="F12" i="6"/>
  <c r="F12" i="68"/>
  <c r="E12" i="6"/>
  <c r="E12" i="68"/>
  <c r="D12" i="6"/>
  <c r="B12" i="6"/>
  <c r="P11" i="6"/>
  <c r="O11" i="6"/>
  <c r="N11" i="6"/>
  <c r="N11" i="68"/>
  <c r="N188" i="68"/>
  <c r="M11" i="6"/>
  <c r="L11" i="6"/>
  <c r="L11" i="68"/>
  <c r="L188" i="68"/>
  <c r="K11" i="6"/>
  <c r="G11" i="6"/>
  <c r="F11" i="6"/>
  <c r="F11" i="68"/>
  <c r="E11" i="6"/>
  <c r="D11" i="6"/>
  <c r="D11" i="68"/>
  <c r="C11" i="6"/>
  <c r="B11" i="6"/>
  <c r="P10" i="6"/>
  <c r="O10" i="6"/>
  <c r="N10" i="6"/>
  <c r="M10" i="6"/>
  <c r="M10" i="68"/>
  <c r="M187" i="68"/>
  <c r="L10" i="6"/>
  <c r="K10" i="6"/>
  <c r="K10" i="68"/>
  <c r="K187" i="68"/>
  <c r="J10" i="6"/>
  <c r="F10" i="6"/>
  <c r="E10" i="6"/>
  <c r="E10" i="68"/>
  <c r="D10" i="6"/>
  <c r="C10" i="6"/>
  <c r="C10" i="68"/>
  <c r="B10" i="6"/>
  <c r="P9" i="6"/>
  <c r="O9" i="6"/>
  <c r="M9" i="6"/>
  <c r="L9" i="6"/>
  <c r="L9" i="68"/>
  <c r="L186" i="68"/>
  <c r="K9" i="6"/>
  <c r="K9" i="68"/>
  <c r="J9" i="6"/>
  <c r="J9" i="68"/>
  <c r="J186" i="68"/>
  <c r="I9" i="6"/>
  <c r="H9" i="6"/>
  <c r="G9" i="6"/>
  <c r="F9" i="6"/>
  <c r="E9" i="6"/>
  <c r="D9" i="6"/>
  <c r="D9" i="68"/>
  <c r="C9" i="6"/>
  <c r="B9" i="6"/>
  <c r="B9" i="68"/>
  <c r="B186" i="68"/>
  <c r="P8" i="6"/>
  <c r="O8" i="6"/>
  <c r="N8" i="6"/>
  <c r="L8" i="6"/>
  <c r="K8" i="6"/>
  <c r="K8" i="68"/>
  <c r="K185" i="68"/>
  <c r="J8" i="6"/>
  <c r="I8" i="6"/>
  <c r="I8" i="68"/>
  <c r="I185" i="68"/>
  <c r="H8" i="6"/>
  <c r="G8" i="6"/>
  <c r="D8" i="6"/>
  <c r="C8" i="6"/>
  <c r="C8" i="68"/>
  <c r="B8" i="6"/>
  <c r="P7" i="6"/>
  <c r="P7" i="68"/>
  <c r="P184" i="68"/>
  <c r="O7" i="6"/>
  <c r="K7" i="6"/>
  <c r="J7" i="6"/>
  <c r="J7" i="68"/>
  <c r="J184" i="68"/>
  <c r="I7" i="6"/>
  <c r="H7" i="6"/>
  <c r="G7" i="6"/>
  <c r="F7" i="6"/>
  <c r="C7" i="6"/>
  <c r="B7" i="6"/>
  <c r="B7" i="68"/>
  <c r="B184" i="68"/>
  <c r="P6" i="6"/>
  <c r="O6" i="6"/>
  <c r="O6" i="68"/>
  <c r="N6" i="6"/>
  <c r="J6" i="6"/>
  <c r="I6" i="6"/>
  <c r="I6" i="68"/>
  <c r="I183" i="68"/>
  <c r="H6" i="6"/>
  <c r="H6" i="68"/>
  <c r="G6" i="6"/>
  <c r="G6" i="68"/>
  <c r="F6" i="6"/>
  <c r="E6" i="6"/>
  <c r="D6" i="6"/>
  <c r="C6" i="6"/>
  <c r="B6" i="6"/>
  <c r="P5" i="6"/>
  <c r="P5" i="68"/>
  <c r="O5" i="6"/>
  <c r="O5" i="68"/>
  <c r="N5" i="6"/>
  <c r="N5" i="68"/>
  <c r="M5" i="6"/>
  <c r="L5" i="6"/>
  <c r="J5" i="6"/>
  <c r="I5" i="6"/>
  <c r="H5" i="6"/>
  <c r="G5" i="6"/>
  <c r="F5" i="6"/>
  <c r="F5" i="68"/>
  <c r="E5" i="6"/>
  <c r="D5" i="6"/>
  <c r="B5" i="6"/>
  <c r="P174" i="68"/>
  <c r="Y20" i="97"/>
  <c r="O174" i="68"/>
  <c r="Y19" i="97"/>
  <c r="L174" i="68"/>
  <c r="Y16" i="97"/>
  <c r="K174" i="68"/>
  <c r="Y15" i="97"/>
  <c r="J174" i="68"/>
  <c r="Y14" i="97"/>
  <c r="I174" i="68"/>
  <c r="Y13" i="97"/>
  <c r="D174" i="68"/>
  <c r="Y8" i="97"/>
  <c r="B174" i="68"/>
  <c r="Y6" i="97"/>
  <c r="P173" i="68"/>
  <c r="O173" i="68"/>
  <c r="N173" i="68"/>
  <c r="M173" i="68"/>
  <c r="L173" i="68"/>
  <c r="K173" i="68"/>
  <c r="J173" i="68"/>
  <c r="I173" i="68"/>
  <c r="H173" i="68"/>
  <c r="G173" i="68"/>
  <c r="F173" i="68"/>
  <c r="E173" i="68"/>
  <c r="D173" i="68"/>
  <c r="C173" i="68"/>
  <c r="B173" i="68"/>
  <c r="P172" i="68"/>
  <c r="O172" i="68"/>
  <c r="N172" i="68"/>
  <c r="M172" i="68"/>
  <c r="L172" i="68"/>
  <c r="K172" i="68"/>
  <c r="J172" i="68"/>
  <c r="I172" i="68"/>
  <c r="H172" i="68"/>
  <c r="G172" i="68"/>
  <c r="F172" i="68"/>
  <c r="E172" i="68"/>
  <c r="D172" i="68"/>
  <c r="C172" i="68"/>
  <c r="B172" i="68"/>
  <c r="P171" i="68"/>
  <c r="O171" i="68"/>
  <c r="N171" i="68"/>
  <c r="M171" i="68"/>
  <c r="L171" i="68"/>
  <c r="K171" i="68"/>
  <c r="J171" i="68"/>
  <c r="I171" i="68"/>
  <c r="H171" i="68"/>
  <c r="G171" i="68"/>
  <c r="F171" i="68"/>
  <c r="E171" i="68"/>
  <c r="D171" i="68"/>
  <c r="C171" i="68"/>
  <c r="B171" i="68"/>
  <c r="P170" i="68"/>
  <c r="O170" i="68"/>
  <c r="N170" i="68"/>
  <c r="M170" i="68"/>
  <c r="L170" i="68"/>
  <c r="K170" i="68"/>
  <c r="J170" i="68"/>
  <c r="I170" i="68"/>
  <c r="H170" i="68"/>
  <c r="G170" i="68"/>
  <c r="F170" i="68"/>
  <c r="E170" i="68"/>
  <c r="D170" i="68"/>
  <c r="C170" i="68"/>
  <c r="B170" i="68"/>
  <c r="P169" i="68"/>
  <c r="O169" i="68"/>
  <c r="N169" i="68"/>
  <c r="M169" i="68"/>
  <c r="L169" i="68"/>
  <c r="K169" i="68"/>
  <c r="J169" i="68"/>
  <c r="I169" i="68"/>
  <c r="H169" i="68"/>
  <c r="G169" i="68"/>
  <c r="F169" i="68"/>
  <c r="E169" i="68"/>
  <c r="D169" i="68"/>
  <c r="C169" i="68"/>
  <c r="B169" i="68"/>
  <c r="P168" i="68"/>
  <c r="O168" i="68"/>
  <c r="N168" i="68"/>
  <c r="M168" i="68"/>
  <c r="L168" i="68"/>
  <c r="K168" i="68"/>
  <c r="J168" i="68"/>
  <c r="I168" i="68"/>
  <c r="H168" i="68"/>
  <c r="G168" i="68"/>
  <c r="F168" i="68"/>
  <c r="E168" i="68"/>
  <c r="D168" i="68"/>
  <c r="C168" i="68"/>
  <c r="B168" i="68"/>
  <c r="P167" i="68"/>
  <c r="O167" i="68"/>
  <c r="N167" i="68"/>
  <c r="M167" i="68"/>
  <c r="L167" i="68"/>
  <c r="K167" i="68"/>
  <c r="J167" i="68"/>
  <c r="I167" i="68"/>
  <c r="H167" i="68"/>
  <c r="G167" i="68"/>
  <c r="F167" i="68"/>
  <c r="E167" i="68"/>
  <c r="D167" i="68"/>
  <c r="C167" i="68"/>
  <c r="B167" i="68"/>
  <c r="P166" i="68"/>
  <c r="O166" i="68"/>
  <c r="N166" i="68"/>
  <c r="M166" i="68"/>
  <c r="L166" i="68"/>
  <c r="K166" i="68"/>
  <c r="J166" i="68"/>
  <c r="I166" i="68"/>
  <c r="H166" i="68"/>
  <c r="G166" i="68"/>
  <c r="F166" i="68"/>
  <c r="E166" i="68"/>
  <c r="D166" i="68"/>
  <c r="C166" i="68"/>
  <c r="B166" i="68"/>
  <c r="P165" i="68"/>
  <c r="O165" i="68"/>
  <c r="N165" i="68"/>
  <c r="M165" i="68"/>
  <c r="L165" i="68"/>
  <c r="K165" i="68"/>
  <c r="J165" i="68"/>
  <c r="I165" i="68"/>
  <c r="H165" i="68"/>
  <c r="G165" i="68"/>
  <c r="F165" i="68"/>
  <c r="E165" i="68"/>
  <c r="D165" i="68"/>
  <c r="C165" i="68"/>
  <c r="B165" i="68"/>
  <c r="P164" i="68"/>
  <c r="O164" i="68"/>
  <c r="N164" i="68"/>
  <c r="M164" i="68"/>
  <c r="L164" i="68"/>
  <c r="K164" i="68"/>
  <c r="J164" i="68"/>
  <c r="I164" i="68"/>
  <c r="H164" i="68"/>
  <c r="G164" i="68"/>
  <c r="F164" i="68"/>
  <c r="E164" i="68"/>
  <c r="D164" i="68"/>
  <c r="C164" i="68"/>
  <c r="B164" i="68"/>
  <c r="P163" i="68"/>
  <c r="O163" i="68"/>
  <c r="N163" i="68"/>
  <c r="M163" i="68"/>
  <c r="L163" i="68"/>
  <c r="K163" i="68"/>
  <c r="J163" i="68"/>
  <c r="I163" i="68"/>
  <c r="H163" i="68"/>
  <c r="G163" i="68"/>
  <c r="F163" i="68"/>
  <c r="E163" i="68"/>
  <c r="D163" i="68"/>
  <c r="C163" i="68"/>
  <c r="B163" i="68"/>
  <c r="P162" i="68"/>
  <c r="O162" i="68"/>
  <c r="N162" i="68"/>
  <c r="M162" i="68"/>
  <c r="L162" i="68"/>
  <c r="K162" i="68"/>
  <c r="J162" i="68"/>
  <c r="I162" i="68"/>
  <c r="H162" i="68"/>
  <c r="G162" i="68"/>
  <c r="F162" i="68"/>
  <c r="E162" i="68"/>
  <c r="D162" i="68"/>
  <c r="C162" i="68"/>
  <c r="B162" i="68"/>
  <c r="P161" i="68"/>
  <c r="O161" i="68"/>
  <c r="N161" i="68"/>
  <c r="M161" i="68"/>
  <c r="L161" i="68"/>
  <c r="K161" i="68"/>
  <c r="J161" i="68"/>
  <c r="I161" i="68"/>
  <c r="H161" i="68"/>
  <c r="G161" i="68"/>
  <c r="F161" i="68"/>
  <c r="E161" i="68"/>
  <c r="D161" i="68"/>
  <c r="C161" i="68"/>
  <c r="B161" i="68"/>
  <c r="P160" i="68"/>
  <c r="O160" i="68"/>
  <c r="N160" i="68"/>
  <c r="M160" i="68"/>
  <c r="L160" i="68"/>
  <c r="K160" i="68"/>
  <c r="J160" i="68"/>
  <c r="I160" i="68"/>
  <c r="H160" i="68"/>
  <c r="G160" i="68"/>
  <c r="F160" i="68"/>
  <c r="E160" i="68"/>
  <c r="D160" i="68"/>
  <c r="C160" i="68"/>
  <c r="B160" i="68"/>
  <c r="P159" i="68"/>
  <c r="O159" i="68"/>
  <c r="N159" i="68"/>
  <c r="M159" i="68"/>
  <c r="L159" i="68"/>
  <c r="K159" i="68"/>
  <c r="J159" i="68"/>
  <c r="I159" i="68"/>
  <c r="H159" i="68"/>
  <c r="G159" i="68"/>
  <c r="F159" i="68"/>
  <c r="E159" i="68"/>
  <c r="D159" i="68"/>
  <c r="C159" i="68"/>
  <c r="B159" i="68"/>
  <c r="P158" i="68"/>
  <c r="O158" i="68"/>
  <c r="N158" i="68"/>
  <c r="M158" i="68"/>
  <c r="L158" i="68"/>
  <c r="K158" i="68"/>
  <c r="J158" i="68"/>
  <c r="I158" i="68"/>
  <c r="H158" i="68"/>
  <c r="G158" i="68"/>
  <c r="F158" i="68"/>
  <c r="E158" i="68"/>
  <c r="D158" i="68"/>
  <c r="C158" i="68"/>
  <c r="B158" i="68"/>
  <c r="P157" i="68"/>
  <c r="O157" i="68"/>
  <c r="N157" i="68"/>
  <c r="M157" i="68"/>
  <c r="L157" i="68"/>
  <c r="K157" i="68"/>
  <c r="J157" i="68"/>
  <c r="I157" i="68"/>
  <c r="H157" i="68"/>
  <c r="G157" i="68"/>
  <c r="F157" i="68"/>
  <c r="E157" i="68"/>
  <c r="D157" i="68"/>
  <c r="C157" i="68"/>
  <c r="B157" i="68"/>
  <c r="P156" i="68"/>
  <c r="O156" i="68"/>
  <c r="N156" i="68"/>
  <c r="M156" i="68"/>
  <c r="L156" i="68"/>
  <c r="K156" i="68"/>
  <c r="J156" i="68"/>
  <c r="I156" i="68"/>
  <c r="H156" i="68"/>
  <c r="G156" i="68"/>
  <c r="F156" i="68"/>
  <c r="E156" i="68"/>
  <c r="D156" i="68"/>
  <c r="B156" i="68"/>
  <c r="P155" i="68"/>
  <c r="O155" i="68"/>
  <c r="N155" i="68"/>
  <c r="M155" i="68"/>
  <c r="L155" i="68"/>
  <c r="K155" i="68"/>
  <c r="J155" i="68"/>
  <c r="I155" i="68"/>
  <c r="H155" i="68"/>
  <c r="G155" i="68"/>
  <c r="F155" i="68"/>
  <c r="E155" i="68"/>
  <c r="D155" i="68"/>
  <c r="B155" i="68"/>
  <c r="P154" i="68"/>
  <c r="O154" i="68"/>
  <c r="N154" i="68"/>
  <c r="M154" i="68"/>
  <c r="L154" i="68"/>
  <c r="K154" i="68"/>
  <c r="J154" i="68"/>
  <c r="I154" i="68"/>
  <c r="H154" i="68"/>
  <c r="G154" i="68"/>
  <c r="F154" i="68"/>
  <c r="E154" i="68"/>
  <c r="D154" i="68"/>
  <c r="B154" i="68"/>
  <c r="P153" i="68"/>
  <c r="O153" i="68"/>
  <c r="N153" i="68"/>
  <c r="M153" i="68"/>
  <c r="L153" i="68"/>
  <c r="K153" i="68"/>
  <c r="J153" i="68"/>
  <c r="I153" i="68"/>
  <c r="H153" i="68"/>
  <c r="G153" i="68"/>
  <c r="F153" i="68"/>
  <c r="E153" i="68"/>
  <c r="D153" i="68"/>
  <c r="C153" i="68"/>
  <c r="B153" i="68"/>
  <c r="P152" i="68"/>
  <c r="O152" i="68"/>
  <c r="N152" i="68"/>
  <c r="M152" i="68"/>
  <c r="L152" i="68"/>
  <c r="K152" i="68"/>
  <c r="J152" i="68"/>
  <c r="I152" i="68"/>
  <c r="H152" i="68"/>
  <c r="G152" i="68"/>
  <c r="F152" i="68"/>
  <c r="E152" i="68"/>
  <c r="D152" i="68"/>
  <c r="C152" i="68"/>
  <c r="B152" i="68"/>
  <c r="P151" i="68"/>
  <c r="O151" i="68"/>
  <c r="N151" i="68"/>
  <c r="M151" i="68"/>
  <c r="L151" i="68"/>
  <c r="K151" i="68"/>
  <c r="J151" i="68"/>
  <c r="I151" i="68"/>
  <c r="H151" i="68"/>
  <c r="G151" i="68"/>
  <c r="F151" i="68"/>
  <c r="E151" i="68"/>
  <c r="D151" i="68"/>
  <c r="C151" i="68"/>
  <c r="B151" i="68"/>
  <c r="P150" i="68"/>
  <c r="O150" i="68"/>
  <c r="N150" i="68"/>
  <c r="M150" i="68"/>
  <c r="L150" i="68"/>
  <c r="K150" i="68"/>
  <c r="J150" i="68"/>
  <c r="I150" i="68"/>
  <c r="H150" i="68"/>
  <c r="G150" i="68"/>
  <c r="F150" i="68"/>
  <c r="E150" i="68"/>
  <c r="D150" i="68"/>
  <c r="C150" i="68"/>
  <c r="B150" i="68"/>
  <c r="P149" i="68"/>
  <c r="O149" i="68"/>
  <c r="N149" i="68"/>
  <c r="M149" i="68"/>
  <c r="L149" i="68"/>
  <c r="K149" i="68"/>
  <c r="J149" i="68"/>
  <c r="I149" i="68"/>
  <c r="H149" i="68"/>
  <c r="G149" i="68"/>
  <c r="F149" i="68"/>
  <c r="E149" i="68"/>
  <c r="D149" i="68"/>
  <c r="C149" i="68"/>
  <c r="B149" i="68"/>
  <c r="P148" i="68"/>
  <c r="O148" i="68"/>
  <c r="N148" i="68"/>
  <c r="M148" i="68"/>
  <c r="L148" i="68"/>
  <c r="K148" i="68"/>
  <c r="J148" i="68"/>
  <c r="I148" i="68"/>
  <c r="H148" i="68"/>
  <c r="G148" i="68"/>
  <c r="F148" i="68"/>
  <c r="E148" i="68"/>
  <c r="D148" i="68"/>
  <c r="C148" i="68"/>
  <c r="B148" i="68"/>
  <c r="P147" i="68"/>
  <c r="O147" i="68"/>
  <c r="N147" i="68"/>
  <c r="M147" i="68"/>
  <c r="L147" i="68"/>
  <c r="K147" i="68"/>
  <c r="J147" i="68"/>
  <c r="I147" i="68"/>
  <c r="H147" i="68"/>
  <c r="G147" i="68"/>
  <c r="F147" i="68"/>
  <c r="E147" i="68"/>
  <c r="D147" i="68"/>
  <c r="C147" i="68"/>
  <c r="B147" i="68"/>
  <c r="P146" i="68"/>
  <c r="O146" i="68"/>
  <c r="N146" i="68"/>
  <c r="M146" i="68"/>
  <c r="L146" i="68"/>
  <c r="K146" i="68"/>
  <c r="J146" i="68"/>
  <c r="I146" i="68"/>
  <c r="H146" i="68"/>
  <c r="G146" i="68"/>
  <c r="F146" i="68"/>
  <c r="E146" i="68"/>
  <c r="D146" i="68"/>
  <c r="C146" i="68"/>
  <c r="B146" i="68"/>
  <c r="P145" i="68"/>
  <c r="O145" i="68"/>
  <c r="N145" i="68"/>
  <c r="M145" i="68"/>
  <c r="L145" i="68"/>
  <c r="K145" i="68"/>
  <c r="J145" i="68"/>
  <c r="I145" i="68"/>
  <c r="H145" i="68"/>
  <c r="G145" i="68"/>
  <c r="F145" i="68"/>
  <c r="E145" i="68"/>
  <c r="D145" i="68"/>
  <c r="C145" i="68"/>
  <c r="B145" i="68"/>
  <c r="P144" i="68"/>
  <c r="O144" i="68"/>
  <c r="N144" i="68"/>
  <c r="M144" i="68"/>
  <c r="L144" i="68"/>
  <c r="K144" i="68"/>
  <c r="J144" i="68"/>
  <c r="I144" i="68"/>
  <c r="H144" i="68"/>
  <c r="G144" i="68"/>
  <c r="F144" i="68"/>
  <c r="E144" i="68"/>
  <c r="D144" i="68"/>
  <c r="C144" i="68"/>
  <c r="B144" i="68"/>
  <c r="P143" i="68"/>
  <c r="O143" i="68"/>
  <c r="N143" i="68"/>
  <c r="M143" i="68"/>
  <c r="L143" i="68"/>
  <c r="K143" i="68"/>
  <c r="J143" i="68"/>
  <c r="I143" i="68"/>
  <c r="H143" i="68"/>
  <c r="G143" i="68"/>
  <c r="F143" i="68"/>
  <c r="E143" i="68"/>
  <c r="D143" i="68"/>
  <c r="C143" i="68"/>
  <c r="B143" i="68"/>
  <c r="P142" i="68"/>
  <c r="O142" i="68"/>
  <c r="N142" i="68"/>
  <c r="M142" i="68"/>
  <c r="L142" i="68"/>
  <c r="K142" i="68"/>
  <c r="J142" i="68"/>
  <c r="I142" i="68"/>
  <c r="H142" i="68"/>
  <c r="G142" i="68"/>
  <c r="F142" i="68"/>
  <c r="E142" i="68"/>
  <c r="D142" i="68"/>
  <c r="C142" i="68"/>
  <c r="B142" i="68"/>
  <c r="P141" i="68"/>
  <c r="O141" i="68"/>
  <c r="N141" i="68"/>
  <c r="M141" i="68"/>
  <c r="L141" i="68"/>
  <c r="K141" i="68"/>
  <c r="J141" i="68"/>
  <c r="I141" i="68"/>
  <c r="H141" i="68"/>
  <c r="G141" i="68"/>
  <c r="F141" i="68"/>
  <c r="E141" i="68"/>
  <c r="D141" i="68"/>
  <c r="C141" i="68"/>
  <c r="B141" i="68"/>
  <c r="P140" i="68"/>
  <c r="O140" i="68"/>
  <c r="N140" i="68"/>
  <c r="M140" i="68"/>
  <c r="L140" i="68"/>
  <c r="K140" i="68"/>
  <c r="J140" i="68"/>
  <c r="I140" i="68"/>
  <c r="H140" i="68"/>
  <c r="G140" i="68"/>
  <c r="F140" i="68"/>
  <c r="E140" i="68"/>
  <c r="D140" i="68"/>
  <c r="C140" i="68"/>
  <c r="B140" i="68"/>
  <c r="P139" i="68"/>
  <c r="O139" i="68"/>
  <c r="N139" i="68"/>
  <c r="M139" i="68"/>
  <c r="L139" i="68"/>
  <c r="K139" i="68"/>
  <c r="J139" i="68"/>
  <c r="I139" i="68"/>
  <c r="H139" i="68"/>
  <c r="G139" i="68"/>
  <c r="F139" i="68"/>
  <c r="E139" i="68"/>
  <c r="D139" i="68"/>
  <c r="C139" i="68"/>
  <c r="B139" i="68"/>
  <c r="P138" i="68"/>
  <c r="O138" i="68"/>
  <c r="N138" i="68"/>
  <c r="M138" i="68"/>
  <c r="L138" i="68"/>
  <c r="K138" i="68"/>
  <c r="J138" i="68"/>
  <c r="I138" i="68"/>
  <c r="H138" i="68"/>
  <c r="G138" i="68"/>
  <c r="F138" i="68"/>
  <c r="E138" i="68"/>
  <c r="D138" i="68"/>
  <c r="C138" i="68"/>
  <c r="B138" i="68"/>
  <c r="P137" i="68"/>
  <c r="O137" i="68"/>
  <c r="N137" i="68"/>
  <c r="M137" i="68"/>
  <c r="L137" i="68"/>
  <c r="K137" i="68"/>
  <c r="J137" i="68"/>
  <c r="I137" i="68"/>
  <c r="H137" i="68"/>
  <c r="G137" i="68"/>
  <c r="F137" i="68"/>
  <c r="E137" i="68"/>
  <c r="D137" i="68"/>
  <c r="C137" i="68"/>
  <c r="B137" i="68"/>
  <c r="P136" i="68"/>
  <c r="O136" i="68"/>
  <c r="N136" i="68"/>
  <c r="M136" i="68"/>
  <c r="L136" i="68"/>
  <c r="K136" i="68"/>
  <c r="J136" i="68"/>
  <c r="I136" i="68"/>
  <c r="H136" i="68"/>
  <c r="G136" i="68"/>
  <c r="F136" i="68"/>
  <c r="E136" i="68"/>
  <c r="D136" i="68"/>
  <c r="C136" i="68"/>
  <c r="B136" i="68"/>
  <c r="P135" i="68"/>
  <c r="O135" i="68"/>
  <c r="N135" i="68"/>
  <c r="M135" i="68"/>
  <c r="L135" i="68"/>
  <c r="K135" i="68"/>
  <c r="J135" i="68"/>
  <c r="I135" i="68"/>
  <c r="H135" i="68"/>
  <c r="G135" i="68"/>
  <c r="F135" i="68"/>
  <c r="E135" i="68"/>
  <c r="D135" i="68"/>
  <c r="C135" i="68"/>
  <c r="B135" i="68"/>
  <c r="P134" i="68"/>
  <c r="O134" i="68"/>
  <c r="N134" i="68"/>
  <c r="M134" i="68"/>
  <c r="L134" i="68"/>
  <c r="K134" i="68"/>
  <c r="J134" i="68"/>
  <c r="I134" i="68"/>
  <c r="H134" i="68"/>
  <c r="G134" i="68"/>
  <c r="F134" i="68"/>
  <c r="E134" i="68"/>
  <c r="D134" i="68"/>
  <c r="C134" i="68"/>
  <c r="B134" i="68"/>
  <c r="P133" i="68"/>
  <c r="O133" i="68"/>
  <c r="N133" i="68"/>
  <c r="M133" i="68"/>
  <c r="L133" i="68"/>
  <c r="K133" i="68"/>
  <c r="J133" i="68"/>
  <c r="I133" i="68"/>
  <c r="H133" i="68"/>
  <c r="G133" i="68"/>
  <c r="F133" i="68"/>
  <c r="E133" i="68"/>
  <c r="D133" i="68"/>
  <c r="C133" i="68"/>
  <c r="B133" i="68"/>
  <c r="P132" i="68"/>
  <c r="O132" i="68"/>
  <c r="N132" i="68"/>
  <c r="M132" i="68"/>
  <c r="L132" i="68"/>
  <c r="K132" i="68"/>
  <c r="J132" i="68"/>
  <c r="I132" i="68"/>
  <c r="H132" i="68"/>
  <c r="G132" i="68"/>
  <c r="F132" i="68"/>
  <c r="E132" i="68"/>
  <c r="D132" i="68"/>
  <c r="C132" i="68"/>
  <c r="B132" i="68"/>
  <c r="P131" i="68"/>
  <c r="O131" i="68"/>
  <c r="N131" i="68"/>
  <c r="M131" i="68"/>
  <c r="L131" i="68"/>
  <c r="K131" i="68"/>
  <c r="J131" i="68"/>
  <c r="I131" i="68"/>
  <c r="H131" i="68"/>
  <c r="G131" i="68"/>
  <c r="F131" i="68"/>
  <c r="E131" i="68"/>
  <c r="D131" i="68"/>
  <c r="C131" i="68"/>
  <c r="B131" i="68"/>
  <c r="P130" i="68"/>
  <c r="O130" i="68"/>
  <c r="N130" i="68"/>
  <c r="M130" i="68"/>
  <c r="L130" i="68"/>
  <c r="K130" i="68"/>
  <c r="J130" i="68"/>
  <c r="I130" i="68"/>
  <c r="H130" i="68"/>
  <c r="G130" i="68"/>
  <c r="F130" i="68"/>
  <c r="E130" i="68"/>
  <c r="D130" i="68"/>
  <c r="C130" i="68"/>
  <c r="B130" i="68"/>
  <c r="P129" i="68"/>
  <c r="O129" i="68"/>
  <c r="N129" i="68"/>
  <c r="M129" i="68"/>
  <c r="L129" i="68"/>
  <c r="K129" i="68"/>
  <c r="J129" i="68"/>
  <c r="I129" i="68"/>
  <c r="H129" i="68"/>
  <c r="G129" i="68"/>
  <c r="F129" i="68"/>
  <c r="E129" i="68"/>
  <c r="D129" i="68"/>
  <c r="C129" i="68"/>
  <c r="B129" i="68"/>
  <c r="P128" i="68"/>
  <c r="O128" i="68"/>
  <c r="N128" i="68"/>
  <c r="M128" i="68"/>
  <c r="L128" i="68"/>
  <c r="K128" i="68"/>
  <c r="J128" i="68"/>
  <c r="I128" i="68"/>
  <c r="H128" i="68"/>
  <c r="G128" i="68"/>
  <c r="F128" i="68"/>
  <c r="E128" i="68"/>
  <c r="D128" i="68"/>
  <c r="C128" i="68"/>
  <c r="B128" i="68"/>
  <c r="P127" i="68"/>
  <c r="O127" i="68"/>
  <c r="N127" i="68"/>
  <c r="M127" i="68"/>
  <c r="L127" i="68"/>
  <c r="K127" i="68"/>
  <c r="J127" i="68"/>
  <c r="I127" i="68"/>
  <c r="H127" i="68"/>
  <c r="G127" i="68"/>
  <c r="F127" i="68"/>
  <c r="E127" i="68"/>
  <c r="D127" i="68"/>
  <c r="C127" i="68"/>
  <c r="B127" i="68"/>
  <c r="P126" i="68"/>
  <c r="O126" i="68"/>
  <c r="N126" i="68"/>
  <c r="M126" i="68"/>
  <c r="L126" i="68"/>
  <c r="K126" i="68"/>
  <c r="J126" i="68"/>
  <c r="I126" i="68"/>
  <c r="H126" i="68"/>
  <c r="G126" i="68"/>
  <c r="F126" i="68"/>
  <c r="E126" i="68"/>
  <c r="D126" i="68"/>
  <c r="C126" i="68"/>
  <c r="B126" i="68"/>
  <c r="P125" i="68"/>
  <c r="O125" i="68"/>
  <c r="N125" i="68"/>
  <c r="M125" i="68"/>
  <c r="L125" i="68"/>
  <c r="K125" i="68"/>
  <c r="J125" i="68"/>
  <c r="I125" i="68"/>
  <c r="H125" i="68"/>
  <c r="G125" i="68"/>
  <c r="F125" i="68"/>
  <c r="E125" i="68"/>
  <c r="D125" i="68"/>
  <c r="C125" i="68"/>
  <c r="B125" i="68"/>
  <c r="P124" i="68"/>
  <c r="O124" i="68"/>
  <c r="N124" i="68"/>
  <c r="M124" i="68"/>
  <c r="L124" i="68"/>
  <c r="K124" i="68"/>
  <c r="J124" i="68"/>
  <c r="I124" i="68"/>
  <c r="H124" i="68"/>
  <c r="G124" i="68"/>
  <c r="F124" i="68"/>
  <c r="E124" i="68"/>
  <c r="D124" i="68"/>
  <c r="C124" i="68"/>
  <c r="B124" i="68"/>
  <c r="P123" i="68"/>
  <c r="O123" i="68"/>
  <c r="N123" i="68"/>
  <c r="M123" i="68"/>
  <c r="L123" i="68"/>
  <c r="K123" i="68"/>
  <c r="J123" i="68"/>
  <c r="I123" i="68"/>
  <c r="H123" i="68"/>
  <c r="G123" i="68"/>
  <c r="F123" i="68"/>
  <c r="E123" i="68"/>
  <c r="D123" i="68"/>
  <c r="C123" i="68"/>
  <c r="B123" i="68"/>
  <c r="P115" i="68"/>
  <c r="X20" i="97"/>
  <c r="O115" i="68"/>
  <c r="X19" i="97"/>
  <c r="N115" i="68"/>
  <c r="X18" i="97"/>
  <c r="M115" i="68"/>
  <c r="X17" i="97"/>
  <c r="L115" i="68"/>
  <c r="X16" i="97"/>
  <c r="K115" i="68"/>
  <c r="X15" i="97"/>
  <c r="H115" i="68"/>
  <c r="X12" i="97"/>
  <c r="G115" i="68"/>
  <c r="X11" i="97"/>
  <c r="F115" i="68"/>
  <c r="X10" i="97"/>
  <c r="E115" i="68"/>
  <c r="X9" i="97"/>
  <c r="D115" i="68"/>
  <c r="X8" i="97"/>
  <c r="C115" i="68"/>
  <c r="X7" i="97"/>
  <c r="B115" i="68"/>
  <c r="X6" i="97"/>
  <c r="P114" i="68"/>
  <c r="O114" i="68"/>
  <c r="N114" i="68"/>
  <c r="M114" i="68"/>
  <c r="L114" i="68"/>
  <c r="K114" i="68"/>
  <c r="J114" i="68"/>
  <c r="I114" i="68"/>
  <c r="H114" i="68"/>
  <c r="G114" i="68"/>
  <c r="F114" i="68"/>
  <c r="E114" i="68"/>
  <c r="D114" i="68"/>
  <c r="C114" i="68"/>
  <c r="B114" i="68"/>
  <c r="P113" i="68"/>
  <c r="O113" i="68"/>
  <c r="N113" i="68"/>
  <c r="M113" i="68"/>
  <c r="L113" i="68"/>
  <c r="K113" i="68"/>
  <c r="J113" i="68"/>
  <c r="I113" i="68"/>
  <c r="H113" i="68"/>
  <c r="G113" i="68"/>
  <c r="F113" i="68"/>
  <c r="E113" i="68"/>
  <c r="D113" i="68"/>
  <c r="C113" i="68"/>
  <c r="B113" i="68"/>
  <c r="P112" i="68"/>
  <c r="O112" i="68"/>
  <c r="N112" i="68"/>
  <c r="M112" i="68"/>
  <c r="L112" i="68"/>
  <c r="K112" i="68"/>
  <c r="J112" i="68"/>
  <c r="I112" i="68"/>
  <c r="H112" i="68"/>
  <c r="G112" i="68"/>
  <c r="F112" i="68"/>
  <c r="E112" i="68"/>
  <c r="D112" i="68"/>
  <c r="C112" i="68"/>
  <c r="B112" i="68"/>
  <c r="P111" i="68"/>
  <c r="O111" i="68"/>
  <c r="N111" i="68"/>
  <c r="M111" i="68"/>
  <c r="L111" i="68"/>
  <c r="K111" i="68"/>
  <c r="J111" i="68"/>
  <c r="I111" i="68"/>
  <c r="H111" i="68"/>
  <c r="G111" i="68"/>
  <c r="F111" i="68"/>
  <c r="E111" i="68"/>
  <c r="D111" i="68"/>
  <c r="C111" i="68"/>
  <c r="B111" i="68"/>
  <c r="P110" i="68"/>
  <c r="O110" i="68"/>
  <c r="N110" i="68"/>
  <c r="M110" i="68"/>
  <c r="L110" i="68"/>
  <c r="K110" i="68"/>
  <c r="J110" i="68"/>
  <c r="I110" i="68"/>
  <c r="H110" i="68"/>
  <c r="G110" i="68"/>
  <c r="F110" i="68"/>
  <c r="E110" i="68"/>
  <c r="D110" i="68"/>
  <c r="C110" i="68"/>
  <c r="B110" i="68"/>
  <c r="P109" i="68"/>
  <c r="O109" i="68"/>
  <c r="N109" i="68"/>
  <c r="M109" i="68"/>
  <c r="L109" i="68"/>
  <c r="K109" i="68"/>
  <c r="J109" i="68"/>
  <c r="I109" i="68"/>
  <c r="H109" i="68"/>
  <c r="G109" i="68"/>
  <c r="F109" i="68"/>
  <c r="E109" i="68"/>
  <c r="D109" i="68"/>
  <c r="C109" i="68"/>
  <c r="B109" i="68"/>
  <c r="P108" i="68"/>
  <c r="O108" i="68"/>
  <c r="N108" i="68"/>
  <c r="M108" i="68"/>
  <c r="L108" i="68"/>
  <c r="K108" i="68"/>
  <c r="J108" i="68"/>
  <c r="I108" i="68"/>
  <c r="H108" i="68"/>
  <c r="G108" i="68"/>
  <c r="F108" i="68"/>
  <c r="E108" i="68"/>
  <c r="D108" i="68"/>
  <c r="C108" i="68"/>
  <c r="B108" i="68"/>
  <c r="P107" i="68"/>
  <c r="O107" i="68"/>
  <c r="N107" i="68"/>
  <c r="M107" i="68"/>
  <c r="L107" i="68"/>
  <c r="K107" i="68"/>
  <c r="J107" i="68"/>
  <c r="I107" i="68"/>
  <c r="H107" i="68"/>
  <c r="G107" i="68"/>
  <c r="F107" i="68"/>
  <c r="E107" i="68"/>
  <c r="D107" i="68"/>
  <c r="C107" i="68"/>
  <c r="B107" i="68"/>
  <c r="P106" i="68"/>
  <c r="O106" i="68"/>
  <c r="N106" i="68"/>
  <c r="M106" i="68"/>
  <c r="L106" i="68"/>
  <c r="K106" i="68"/>
  <c r="J106" i="68"/>
  <c r="I106" i="68"/>
  <c r="H106" i="68"/>
  <c r="G106" i="68"/>
  <c r="F106" i="68"/>
  <c r="E106" i="68"/>
  <c r="D106" i="68"/>
  <c r="C106" i="68"/>
  <c r="B106" i="68"/>
  <c r="P105" i="68"/>
  <c r="O105" i="68"/>
  <c r="N105" i="68"/>
  <c r="M105" i="68"/>
  <c r="L105" i="68"/>
  <c r="K105" i="68"/>
  <c r="J105" i="68"/>
  <c r="I105" i="68"/>
  <c r="H105" i="68"/>
  <c r="G105" i="68"/>
  <c r="F105" i="68"/>
  <c r="E105" i="68"/>
  <c r="D105" i="68"/>
  <c r="C105" i="68"/>
  <c r="B105" i="68"/>
  <c r="P104" i="68"/>
  <c r="O104" i="68"/>
  <c r="N104" i="68"/>
  <c r="M104" i="68"/>
  <c r="L104" i="68"/>
  <c r="K104" i="68"/>
  <c r="J104" i="68"/>
  <c r="I104" i="68"/>
  <c r="H104" i="68"/>
  <c r="G104" i="68"/>
  <c r="F104" i="68"/>
  <c r="E104" i="68"/>
  <c r="D104" i="68"/>
  <c r="C104" i="68"/>
  <c r="B104" i="68"/>
  <c r="P103" i="68"/>
  <c r="O103" i="68"/>
  <c r="N103" i="68"/>
  <c r="M103" i="68"/>
  <c r="L103" i="68"/>
  <c r="K103" i="68"/>
  <c r="J103" i="68"/>
  <c r="I103" i="68"/>
  <c r="H103" i="68"/>
  <c r="G103" i="68"/>
  <c r="F103" i="68"/>
  <c r="E103" i="68"/>
  <c r="D103" i="68"/>
  <c r="C103" i="68"/>
  <c r="B103" i="68"/>
  <c r="P102" i="68"/>
  <c r="O102" i="68"/>
  <c r="N102" i="68"/>
  <c r="M102" i="68"/>
  <c r="L102" i="68"/>
  <c r="K102" i="68"/>
  <c r="J102" i="68"/>
  <c r="I102" i="68"/>
  <c r="H102" i="68"/>
  <c r="G102" i="68"/>
  <c r="F102" i="68"/>
  <c r="E102" i="68"/>
  <c r="D102" i="68"/>
  <c r="C102" i="68"/>
  <c r="B102" i="68"/>
  <c r="P101" i="68"/>
  <c r="O101" i="68"/>
  <c r="N101" i="68"/>
  <c r="M101" i="68"/>
  <c r="L101" i="68"/>
  <c r="K101" i="68"/>
  <c r="J101" i="68"/>
  <c r="I101" i="68"/>
  <c r="H101" i="68"/>
  <c r="G101" i="68"/>
  <c r="F101" i="68"/>
  <c r="E101" i="68"/>
  <c r="D101" i="68"/>
  <c r="C101" i="68"/>
  <c r="B101" i="68"/>
  <c r="P100" i="68"/>
  <c r="O100" i="68"/>
  <c r="N100" i="68"/>
  <c r="M100" i="68"/>
  <c r="L100" i="68"/>
  <c r="K100" i="68"/>
  <c r="J100" i="68"/>
  <c r="I100" i="68"/>
  <c r="H100" i="68"/>
  <c r="G100" i="68"/>
  <c r="F100" i="68"/>
  <c r="E100" i="68"/>
  <c r="D100" i="68"/>
  <c r="C100" i="68"/>
  <c r="B100" i="68"/>
  <c r="P99" i="68"/>
  <c r="O99" i="68"/>
  <c r="N99" i="68"/>
  <c r="M99" i="68"/>
  <c r="L99" i="68"/>
  <c r="K99" i="68"/>
  <c r="J99" i="68"/>
  <c r="I99" i="68"/>
  <c r="H99" i="68"/>
  <c r="G99" i="68"/>
  <c r="F99" i="68"/>
  <c r="E99" i="68"/>
  <c r="D99" i="68"/>
  <c r="C99" i="68"/>
  <c r="B99" i="68"/>
  <c r="P98" i="68"/>
  <c r="O98" i="68"/>
  <c r="N98" i="68"/>
  <c r="M98" i="68"/>
  <c r="L98" i="68"/>
  <c r="K98" i="68"/>
  <c r="J98" i="68"/>
  <c r="I98" i="68"/>
  <c r="H98" i="68"/>
  <c r="G98" i="68"/>
  <c r="F98" i="68"/>
  <c r="E98" i="68"/>
  <c r="D98" i="68"/>
  <c r="C98" i="68"/>
  <c r="B98" i="68"/>
  <c r="P97" i="68"/>
  <c r="O97" i="68"/>
  <c r="N97" i="68"/>
  <c r="M97" i="68"/>
  <c r="L97" i="68"/>
  <c r="K97" i="68"/>
  <c r="J97" i="68"/>
  <c r="I97" i="68"/>
  <c r="H97" i="68"/>
  <c r="G97" i="68"/>
  <c r="F97" i="68"/>
  <c r="E97" i="68"/>
  <c r="D97" i="68"/>
  <c r="C97" i="68"/>
  <c r="B97" i="68"/>
  <c r="P96" i="68"/>
  <c r="O96" i="68"/>
  <c r="N96" i="68"/>
  <c r="M96" i="68"/>
  <c r="L96" i="68"/>
  <c r="K96" i="68"/>
  <c r="J96" i="68"/>
  <c r="I96" i="68"/>
  <c r="H96" i="68"/>
  <c r="G96" i="68"/>
  <c r="F96" i="68"/>
  <c r="E96" i="68"/>
  <c r="D96" i="68"/>
  <c r="C96" i="68"/>
  <c r="B96" i="68"/>
  <c r="P95" i="68"/>
  <c r="O95" i="68"/>
  <c r="N95" i="68"/>
  <c r="M95" i="68"/>
  <c r="L95" i="68"/>
  <c r="K95" i="68"/>
  <c r="J95" i="68"/>
  <c r="I95" i="68"/>
  <c r="H95" i="68"/>
  <c r="G95" i="68"/>
  <c r="F95" i="68"/>
  <c r="E95" i="68"/>
  <c r="D95" i="68"/>
  <c r="C95" i="68"/>
  <c r="B95" i="68"/>
  <c r="P94" i="68"/>
  <c r="O94" i="68"/>
  <c r="N94" i="68"/>
  <c r="M94" i="68"/>
  <c r="L94" i="68"/>
  <c r="K94" i="68"/>
  <c r="J94" i="68"/>
  <c r="I94" i="68"/>
  <c r="H94" i="68"/>
  <c r="G94" i="68"/>
  <c r="F94" i="68"/>
  <c r="E94" i="68"/>
  <c r="D94" i="68"/>
  <c r="C94" i="68"/>
  <c r="B94" i="68"/>
  <c r="P93" i="68"/>
  <c r="O93" i="68"/>
  <c r="N93" i="68"/>
  <c r="M93" i="68"/>
  <c r="L93" i="68"/>
  <c r="K93" i="68"/>
  <c r="J93" i="68"/>
  <c r="I93" i="68"/>
  <c r="H93" i="68"/>
  <c r="G93" i="68"/>
  <c r="F93" i="68"/>
  <c r="E93" i="68"/>
  <c r="D93" i="68"/>
  <c r="C93" i="68"/>
  <c r="B93" i="68"/>
  <c r="P92" i="68"/>
  <c r="O92" i="68"/>
  <c r="N92" i="68"/>
  <c r="M92" i="68"/>
  <c r="L92" i="68"/>
  <c r="K92" i="68"/>
  <c r="J92" i="68"/>
  <c r="I92" i="68"/>
  <c r="H92" i="68"/>
  <c r="G92" i="68"/>
  <c r="F92" i="68"/>
  <c r="E92" i="68"/>
  <c r="D92" i="68"/>
  <c r="C92" i="68"/>
  <c r="B92" i="68"/>
  <c r="P91" i="68"/>
  <c r="O91" i="68"/>
  <c r="N91" i="68"/>
  <c r="M91" i="68"/>
  <c r="L91" i="68"/>
  <c r="K91" i="68"/>
  <c r="J91" i="68"/>
  <c r="I91" i="68"/>
  <c r="H91" i="68"/>
  <c r="G91" i="68"/>
  <c r="F91" i="68"/>
  <c r="E91" i="68"/>
  <c r="D91" i="68"/>
  <c r="C91" i="68"/>
  <c r="B91" i="68"/>
  <c r="P90" i="68"/>
  <c r="O90" i="68"/>
  <c r="N90" i="68"/>
  <c r="M90" i="68"/>
  <c r="L90" i="68"/>
  <c r="K90" i="68"/>
  <c r="J90" i="68"/>
  <c r="I90" i="68"/>
  <c r="H90" i="68"/>
  <c r="G90" i="68"/>
  <c r="F90" i="68"/>
  <c r="E90" i="68"/>
  <c r="D90" i="68"/>
  <c r="C90" i="68"/>
  <c r="B90" i="68"/>
  <c r="P89" i="68"/>
  <c r="O89" i="68"/>
  <c r="N89" i="68"/>
  <c r="M89" i="68"/>
  <c r="L89" i="68"/>
  <c r="K89" i="68"/>
  <c r="J89" i="68"/>
  <c r="I89" i="68"/>
  <c r="H89" i="68"/>
  <c r="G89" i="68"/>
  <c r="F89" i="68"/>
  <c r="E89" i="68"/>
  <c r="D89" i="68"/>
  <c r="C89" i="68"/>
  <c r="B89" i="68"/>
  <c r="P88" i="68"/>
  <c r="O88" i="68"/>
  <c r="N88" i="68"/>
  <c r="M88" i="68"/>
  <c r="L88" i="68"/>
  <c r="K88" i="68"/>
  <c r="J88" i="68"/>
  <c r="I88" i="68"/>
  <c r="H88" i="68"/>
  <c r="G88" i="68"/>
  <c r="F88" i="68"/>
  <c r="E88" i="68"/>
  <c r="D88" i="68"/>
  <c r="C88" i="68"/>
  <c r="B88" i="68"/>
  <c r="P87" i="68"/>
  <c r="O87" i="68"/>
  <c r="N87" i="68"/>
  <c r="M87" i="68"/>
  <c r="L87" i="68"/>
  <c r="K87" i="68"/>
  <c r="J87" i="68"/>
  <c r="I87" i="68"/>
  <c r="H87" i="68"/>
  <c r="G87" i="68"/>
  <c r="F87" i="68"/>
  <c r="E87" i="68"/>
  <c r="D87" i="68"/>
  <c r="C87" i="68"/>
  <c r="B87" i="68"/>
  <c r="P86" i="68"/>
  <c r="O86" i="68"/>
  <c r="N86" i="68"/>
  <c r="M86" i="68"/>
  <c r="L86" i="68"/>
  <c r="K86" i="68"/>
  <c r="J86" i="68"/>
  <c r="I86" i="68"/>
  <c r="H86" i="68"/>
  <c r="G86" i="68"/>
  <c r="F86" i="68"/>
  <c r="E86" i="68"/>
  <c r="D86" i="68"/>
  <c r="C86" i="68"/>
  <c r="B86" i="68"/>
  <c r="P85" i="68"/>
  <c r="O85" i="68"/>
  <c r="N85" i="68"/>
  <c r="M85" i="68"/>
  <c r="L85" i="68"/>
  <c r="K85" i="68"/>
  <c r="J85" i="68"/>
  <c r="I85" i="68"/>
  <c r="H85" i="68"/>
  <c r="G85" i="68"/>
  <c r="F85" i="68"/>
  <c r="E85" i="68"/>
  <c r="D85" i="68"/>
  <c r="C85" i="68"/>
  <c r="B85" i="68"/>
  <c r="P84" i="68"/>
  <c r="O84" i="68"/>
  <c r="N84" i="68"/>
  <c r="M84" i="68"/>
  <c r="L84" i="68"/>
  <c r="K84" i="68"/>
  <c r="J84" i="68"/>
  <c r="I84" i="68"/>
  <c r="H84" i="68"/>
  <c r="G84" i="68"/>
  <c r="F84" i="68"/>
  <c r="E84" i="68"/>
  <c r="D84" i="68"/>
  <c r="C84" i="68"/>
  <c r="B84" i="68"/>
  <c r="P83" i="68"/>
  <c r="O83" i="68"/>
  <c r="N83" i="68"/>
  <c r="M83" i="68"/>
  <c r="L83" i="68"/>
  <c r="K83" i="68"/>
  <c r="J83" i="68"/>
  <c r="I83" i="68"/>
  <c r="H83" i="68"/>
  <c r="G83" i="68"/>
  <c r="F83" i="68"/>
  <c r="E83" i="68"/>
  <c r="D83" i="68"/>
  <c r="C83" i="68"/>
  <c r="B83" i="68"/>
  <c r="P82" i="68"/>
  <c r="O82" i="68"/>
  <c r="N82" i="68"/>
  <c r="M82" i="68"/>
  <c r="L82" i="68"/>
  <c r="K82" i="68"/>
  <c r="J82" i="68"/>
  <c r="I82" i="68"/>
  <c r="H82" i="68"/>
  <c r="G82" i="68"/>
  <c r="F82" i="68"/>
  <c r="E82" i="68"/>
  <c r="D82" i="68"/>
  <c r="C82" i="68"/>
  <c r="B82" i="68"/>
  <c r="P81" i="68"/>
  <c r="O81" i="68"/>
  <c r="N81" i="68"/>
  <c r="M81" i="68"/>
  <c r="L81" i="68"/>
  <c r="K81" i="68"/>
  <c r="J81" i="68"/>
  <c r="I81" i="68"/>
  <c r="H81" i="68"/>
  <c r="G81" i="68"/>
  <c r="F81" i="68"/>
  <c r="E81" i="68"/>
  <c r="D81" i="68"/>
  <c r="C81" i="68"/>
  <c r="B81" i="68"/>
  <c r="P80" i="68"/>
  <c r="O80" i="68"/>
  <c r="N80" i="68"/>
  <c r="M80" i="68"/>
  <c r="L80" i="68"/>
  <c r="K80" i="68"/>
  <c r="J80" i="68"/>
  <c r="I80" i="68"/>
  <c r="H80" i="68"/>
  <c r="G80" i="68"/>
  <c r="F80" i="68"/>
  <c r="E80" i="68"/>
  <c r="D80" i="68"/>
  <c r="C80" i="68"/>
  <c r="B80" i="68"/>
  <c r="P79" i="68"/>
  <c r="O79" i="68"/>
  <c r="N79" i="68"/>
  <c r="M79" i="68"/>
  <c r="L79" i="68"/>
  <c r="K79" i="68"/>
  <c r="J79" i="68"/>
  <c r="I79" i="68"/>
  <c r="H79" i="68"/>
  <c r="G79" i="68"/>
  <c r="F79" i="68"/>
  <c r="E79" i="68"/>
  <c r="D79" i="68"/>
  <c r="C79" i="68"/>
  <c r="B79" i="68"/>
  <c r="P78" i="68"/>
  <c r="O78" i="68"/>
  <c r="N78" i="68"/>
  <c r="M78" i="68"/>
  <c r="L78" i="68"/>
  <c r="K78" i="68"/>
  <c r="J78" i="68"/>
  <c r="I78" i="68"/>
  <c r="H78" i="68"/>
  <c r="G78" i="68"/>
  <c r="F78" i="68"/>
  <c r="E78" i="68"/>
  <c r="D78" i="68"/>
  <c r="C78" i="68"/>
  <c r="B78" i="68"/>
  <c r="P77" i="68"/>
  <c r="O77" i="68"/>
  <c r="N77" i="68"/>
  <c r="M77" i="68"/>
  <c r="L77" i="68"/>
  <c r="K77" i="68"/>
  <c r="J77" i="68"/>
  <c r="I77" i="68"/>
  <c r="H77" i="68"/>
  <c r="G77" i="68"/>
  <c r="F77" i="68"/>
  <c r="E77" i="68"/>
  <c r="D77" i="68"/>
  <c r="C77" i="68"/>
  <c r="B77" i="68"/>
  <c r="P76" i="68"/>
  <c r="O76" i="68"/>
  <c r="N76" i="68"/>
  <c r="M76" i="68"/>
  <c r="L76" i="68"/>
  <c r="K76" i="68"/>
  <c r="J76" i="68"/>
  <c r="I76" i="68"/>
  <c r="H76" i="68"/>
  <c r="G76" i="68"/>
  <c r="F76" i="68"/>
  <c r="E76" i="68"/>
  <c r="D76" i="68"/>
  <c r="C76" i="68"/>
  <c r="B76" i="68"/>
  <c r="P75" i="68"/>
  <c r="O75" i="68"/>
  <c r="N75" i="68"/>
  <c r="M75" i="68"/>
  <c r="L75" i="68"/>
  <c r="K75" i="68"/>
  <c r="J75" i="68"/>
  <c r="I75" i="68"/>
  <c r="H75" i="68"/>
  <c r="G75" i="68"/>
  <c r="F75" i="68"/>
  <c r="E75" i="68"/>
  <c r="D75" i="68"/>
  <c r="C75" i="68"/>
  <c r="B75" i="68"/>
  <c r="P74" i="68"/>
  <c r="O74" i="68"/>
  <c r="N74" i="68"/>
  <c r="M74" i="68"/>
  <c r="L74" i="68"/>
  <c r="K74" i="68"/>
  <c r="J74" i="68"/>
  <c r="I74" i="68"/>
  <c r="H74" i="68"/>
  <c r="G74" i="68"/>
  <c r="F74" i="68"/>
  <c r="E74" i="68"/>
  <c r="D74" i="68"/>
  <c r="C74" i="68"/>
  <c r="B74" i="68"/>
  <c r="P73" i="68"/>
  <c r="O73" i="68"/>
  <c r="N73" i="68"/>
  <c r="M73" i="68"/>
  <c r="L73" i="68"/>
  <c r="K73" i="68"/>
  <c r="J73" i="68"/>
  <c r="I73" i="68"/>
  <c r="H73" i="68"/>
  <c r="G73" i="68"/>
  <c r="F73" i="68"/>
  <c r="E73" i="68"/>
  <c r="D73" i="68"/>
  <c r="C73" i="68"/>
  <c r="B73" i="68"/>
  <c r="P72" i="68"/>
  <c r="O72" i="68"/>
  <c r="N72" i="68"/>
  <c r="M72" i="68"/>
  <c r="L72" i="68"/>
  <c r="K72" i="68"/>
  <c r="J72" i="68"/>
  <c r="I72" i="68"/>
  <c r="H72" i="68"/>
  <c r="G72" i="68"/>
  <c r="F72" i="68"/>
  <c r="E72" i="68"/>
  <c r="D72" i="68"/>
  <c r="C72" i="68"/>
  <c r="B72" i="68"/>
  <c r="P71" i="68"/>
  <c r="O71" i="68"/>
  <c r="N71" i="68"/>
  <c r="M71" i="68"/>
  <c r="L71" i="68"/>
  <c r="K71" i="68"/>
  <c r="J71" i="68"/>
  <c r="I71" i="68"/>
  <c r="H71" i="68"/>
  <c r="G71" i="68"/>
  <c r="F71" i="68"/>
  <c r="E71" i="68"/>
  <c r="D71" i="68"/>
  <c r="C71" i="68"/>
  <c r="B71" i="68"/>
  <c r="P70" i="68"/>
  <c r="O70" i="68"/>
  <c r="N70" i="68"/>
  <c r="M70" i="68"/>
  <c r="L70" i="68"/>
  <c r="K70" i="68"/>
  <c r="J70" i="68"/>
  <c r="I70" i="68"/>
  <c r="H70" i="68"/>
  <c r="G70" i="68"/>
  <c r="F70" i="68"/>
  <c r="E70" i="68"/>
  <c r="D70" i="68"/>
  <c r="C70" i="68"/>
  <c r="B70" i="68"/>
  <c r="P69" i="68"/>
  <c r="O69" i="68"/>
  <c r="N69" i="68"/>
  <c r="M69" i="68"/>
  <c r="L69" i="68"/>
  <c r="K69" i="68"/>
  <c r="J69" i="68"/>
  <c r="I69" i="68"/>
  <c r="H69" i="68"/>
  <c r="G69" i="68"/>
  <c r="F69" i="68"/>
  <c r="E69" i="68"/>
  <c r="D69" i="68"/>
  <c r="C69" i="68"/>
  <c r="B69" i="68"/>
  <c r="P68" i="68"/>
  <c r="O68" i="68"/>
  <c r="N68" i="68"/>
  <c r="M68" i="68"/>
  <c r="L68" i="68"/>
  <c r="K68" i="68"/>
  <c r="J68" i="68"/>
  <c r="I68" i="68"/>
  <c r="H68" i="68"/>
  <c r="G68" i="68"/>
  <c r="F68" i="68"/>
  <c r="E68" i="68"/>
  <c r="D68" i="68"/>
  <c r="C68" i="68"/>
  <c r="B68" i="68"/>
  <c r="P67" i="68"/>
  <c r="O67" i="68"/>
  <c r="N67" i="68"/>
  <c r="M67" i="68"/>
  <c r="L67" i="68"/>
  <c r="K67" i="68"/>
  <c r="J67" i="68"/>
  <c r="I67" i="68"/>
  <c r="H67" i="68"/>
  <c r="G67" i="68"/>
  <c r="F67" i="68"/>
  <c r="E67" i="68"/>
  <c r="D67" i="68"/>
  <c r="C67" i="68"/>
  <c r="B67" i="68"/>
  <c r="P66" i="68"/>
  <c r="O66" i="68"/>
  <c r="N66" i="68"/>
  <c r="M66" i="68"/>
  <c r="L66" i="68"/>
  <c r="K66" i="68"/>
  <c r="J66" i="68"/>
  <c r="I66" i="68"/>
  <c r="H66" i="68"/>
  <c r="G66" i="68"/>
  <c r="F66" i="68"/>
  <c r="E66" i="68"/>
  <c r="D66" i="68"/>
  <c r="C66" i="68"/>
  <c r="B66" i="68"/>
  <c r="P65" i="68"/>
  <c r="O65" i="68"/>
  <c r="N65" i="68"/>
  <c r="M65" i="68"/>
  <c r="L65" i="68"/>
  <c r="K65" i="68"/>
  <c r="J65" i="68"/>
  <c r="I65" i="68"/>
  <c r="H65" i="68"/>
  <c r="G65" i="68"/>
  <c r="F65" i="68"/>
  <c r="E65" i="68"/>
  <c r="D65" i="68"/>
  <c r="C65" i="68"/>
  <c r="B65" i="68"/>
  <c r="P64" i="68"/>
  <c r="O64" i="68"/>
  <c r="N64" i="68"/>
  <c r="M64" i="68"/>
  <c r="L64" i="68"/>
  <c r="K64" i="68"/>
  <c r="J64" i="68"/>
  <c r="I64" i="68"/>
  <c r="H64" i="68"/>
  <c r="G64" i="68"/>
  <c r="F64" i="68"/>
  <c r="E64" i="68"/>
  <c r="D64" i="68"/>
  <c r="C64" i="68"/>
  <c r="B64" i="68"/>
  <c r="P56" i="68"/>
  <c r="O56" i="68"/>
  <c r="H56" i="68"/>
  <c r="O55" i="68"/>
  <c r="N55" i="68"/>
  <c r="M55" i="68"/>
  <c r="L55" i="68"/>
  <c r="G55" i="68"/>
  <c r="F55" i="68"/>
  <c r="E55" i="68"/>
  <c r="D55" i="68"/>
  <c r="C55" i="68"/>
  <c r="N54" i="68"/>
  <c r="M54" i="68"/>
  <c r="L54" i="68"/>
  <c r="K54" i="68"/>
  <c r="J54" i="68"/>
  <c r="H54" i="68"/>
  <c r="F54" i="68"/>
  <c r="E54" i="68"/>
  <c r="D54" i="68"/>
  <c r="C54" i="68"/>
  <c r="B54" i="68"/>
  <c r="O53" i="68"/>
  <c r="M53" i="68"/>
  <c r="M230" i="68"/>
  <c r="K53" i="68"/>
  <c r="J53" i="68"/>
  <c r="G53" i="68"/>
  <c r="C53" i="68"/>
  <c r="B53" i="68"/>
  <c r="P52" i="68"/>
  <c r="J52" i="68"/>
  <c r="I52" i="68"/>
  <c r="H52" i="68"/>
  <c r="F52" i="68"/>
  <c r="B52" i="68"/>
  <c r="B229" i="68"/>
  <c r="P51" i="68"/>
  <c r="I51" i="68"/>
  <c r="H51" i="68"/>
  <c r="G51" i="68"/>
  <c r="P50" i="68"/>
  <c r="O50" i="68"/>
  <c r="H50" i="68"/>
  <c r="G50" i="68"/>
  <c r="F50" i="68"/>
  <c r="O49" i="68"/>
  <c r="N49" i="68"/>
  <c r="G49" i="68"/>
  <c r="F49" i="68"/>
  <c r="E49" i="68"/>
  <c r="P48" i="68"/>
  <c r="O48" i="68"/>
  <c r="O225" i="68"/>
  <c r="N48" i="68"/>
  <c r="M48" i="68"/>
  <c r="L48" i="68"/>
  <c r="F48" i="68"/>
  <c r="E48" i="68"/>
  <c r="M47" i="68"/>
  <c r="L47" i="68"/>
  <c r="L224" i="68"/>
  <c r="K47" i="68"/>
  <c r="G47" i="68"/>
  <c r="E47" i="68"/>
  <c r="D47" i="68"/>
  <c r="N46" i="68"/>
  <c r="N223" i="68"/>
  <c r="L46" i="68"/>
  <c r="L223" i="68"/>
  <c r="K46" i="68"/>
  <c r="F46" i="68"/>
  <c r="D46" i="68"/>
  <c r="C46" i="68"/>
  <c r="B46" i="68"/>
  <c r="M45" i="68"/>
  <c r="M222" i="68"/>
  <c r="K45" i="68"/>
  <c r="J45" i="68"/>
  <c r="J222" i="68"/>
  <c r="I45" i="68"/>
  <c r="G45" i="68"/>
  <c r="C45" i="68"/>
  <c r="B45" i="68"/>
  <c r="N44" i="68"/>
  <c r="N221" i="68"/>
  <c r="J44" i="68"/>
  <c r="I44" i="68"/>
  <c r="B44" i="68"/>
  <c r="P43" i="68"/>
  <c r="P220" i="68"/>
  <c r="O43" i="68"/>
  <c r="I43" i="68"/>
  <c r="H43" i="68"/>
  <c r="E43" i="68"/>
  <c r="P42" i="68"/>
  <c r="O42" i="68"/>
  <c r="H42" i="68"/>
  <c r="G42" i="68"/>
  <c r="F42" i="68"/>
  <c r="P41" i="68"/>
  <c r="O41" i="68"/>
  <c r="N41" i="68"/>
  <c r="G41" i="68"/>
  <c r="F41" i="68"/>
  <c r="E41" i="68"/>
  <c r="P40" i="68"/>
  <c r="N40" i="68"/>
  <c r="M40" i="68"/>
  <c r="H40" i="68"/>
  <c r="F40" i="68"/>
  <c r="E40" i="68"/>
  <c r="D40" i="68"/>
  <c r="O39" i="68"/>
  <c r="N39" i="68"/>
  <c r="M39" i="68"/>
  <c r="L39" i="68"/>
  <c r="K39" i="68"/>
  <c r="J39" i="68"/>
  <c r="J216" i="68"/>
  <c r="G39" i="68"/>
  <c r="F39" i="68"/>
  <c r="E39" i="68"/>
  <c r="D39" i="68"/>
  <c r="C39" i="68"/>
  <c r="P38" i="68"/>
  <c r="N38" i="68"/>
  <c r="N215" i="68"/>
  <c r="M38" i="68"/>
  <c r="L38" i="68"/>
  <c r="K38" i="68"/>
  <c r="F38" i="68"/>
  <c r="E38" i="68"/>
  <c r="D38" i="68"/>
  <c r="L37" i="68"/>
  <c r="J37" i="68"/>
  <c r="I37" i="68"/>
  <c r="I214" i="68"/>
  <c r="N36" i="68"/>
  <c r="N213" i="68"/>
  <c r="L36" i="68"/>
  <c r="D36" i="68"/>
  <c r="M35" i="68"/>
  <c r="K35" i="68"/>
  <c r="J35" i="68"/>
  <c r="C35" i="68"/>
  <c r="B35" i="68"/>
  <c r="J34" i="68"/>
  <c r="D34" i="68"/>
  <c r="B34" i="68"/>
  <c r="B211" i="68"/>
  <c r="K33" i="68"/>
  <c r="I33" i="68"/>
  <c r="P32" i="68"/>
  <c r="P209" i="68"/>
  <c r="M32" i="68"/>
  <c r="M209" i="68"/>
  <c r="L32" i="68"/>
  <c r="J32" i="68"/>
  <c r="H32" i="68"/>
  <c r="O31" i="68"/>
  <c r="O208" i="68"/>
  <c r="M31" i="68"/>
  <c r="J31" i="68"/>
  <c r="J208" i="68"/>
  <c r="G31" i="68"/>
  <c r="D31" i="68"/>
  <c r="P30" i="68"/>
  <c r="P207" i="68"/>
  <c r="N30" i="68"/>
  <c r="M30" i="68"/>
  <c r="K30" i="68"/>
  <c r="F30" i="68"/>
  <c r="E30" i="68"/>
  <c r="C30" i="68"/>
  <c r="O29" i="68"/>
  <c r="M29" i="68"/>
  <c r="L29" i="68"/>
  <c r="L206" i="68"/>
  <c r="J29" i="68"/>
  <c r="G29" i="68"/>
  <c r="E29" i="68"/>
  <c r="D29" i="68"/>
  <c r="C29" i="68"/>
  <c r="L28" i="68"/>
  <c r="H28" i="68"/>
  <c r="D28" i="68"/>
  <c r="C28" i="68"/>
  <c r="B28" i="68"/>
  <c r="M27" i="68"/>
  <c r="M204" i="68"/>
  <c r="K27" i="68"/>
  <c r="K204" i="68"/>
  <c r="H27" i="68"/>
  <c r="G27" i="68"/>
  <c r="E27" i="68"/>
  <c r="C27" i="68"/>
  <c r="B27" i="68"/>
  <c r="B204" i="68"/>
  <c r="J26" i="68"/>
  <c r="G26" i="68"/>
  <c r="F26" i="68"/>
  <c r="D26" i="68"/>
  <c r="B26" i="68"/>
  <c r="B203" i="68"/>
  <c r="P25" i="68"/>
  <c r="O25" i="68"/>
  <c r="K25" i="68"/>
  <c r="I25" i="68"/>
  <c r="H25" i="68"/>
  <c r="G25" i="68"/>
  <c r="P24" i="68"/>
  <c r="P201" i="68"/>
  <c r="O24" i="68"/>
  <c r="J24" i="68"/>
  <c r="J201" i="68"/>
  <c r="H24" i="68"/>
  <c r="G24" i="68"/>
  <c r="B24" i="68"/>
  <c r="B201" i="68"/>
  <c r="O23" i="68"/>
  <c r="O200" i="68"/>
  <c r="K23" i="68"/>
  <c r="K200" i="68"/>
  <c r="I23" i="68"/>
  <c r="I200" i="68"/>
  <c r="G23" i="68"/>
  <c r="F23" i="68"/>
  <c r="E23" i="68"/>
  <c r="B23" i="68"/>
  <c r="B200" i="68"/>
  <c r="P22" i="68"/>
  <c r="O22" i="68"/>
  <c r="O199" i="68"/>
  <c r="N22" i="68"/>
  <c r="K22" i="68"/>
  <c r="K199" i="68"/>
  <c r="H22" i="68"/>
  <c r="F22" i="68"/>
  <c r="E22" i="68"/>
  <c r="M21" i="68"/>
  <c r="G21" i="68"/>
  <c r="E21" i="68"/>
  <c r="L20" i="68"/>
  <c r="L197" i="68"/>
  <c r="H20" i="68"/>
  <c r="F20" i="68"/>
  <c r="D20" i="68"/>
  <c r="P19" i="68"/>
  <c r="O19" i="68"/>
  <c r="O196" i="68"/>
  <c r="K19" i="68"/>
  <c r="K196" i="68"/>
  <c r="J19" i="68"/>
  <c r="I19" i="68"/>
  <c r="I196" i="68"/>
  <c r="E19" i="68"/>
  <c r="D19" i="68"/>
  <c r="C19" i="68"/>
  <c r="O18" i="68"/>
  <c r="O195" i="68"/>
  <c r="L18" i="68"/>
  <c r="L195" i="68"/>
  <c r="J18" i="68"/>
  <c r="I18" i="68"/>
  <c r="I195" i="68"/>
  <c r="B18" i="68"/>
  <c r="N17" i="68"/>
  <c r="N194" i="68"/>
  <c r="K17" i="68"/>
  <c r="K194" i="68"/>
  <c r="I17" i="68"/>
  <c r="F17" i="68"/>
  <c r="E17" i="68"/>
  <c r="C17" i="68"/>
  <c r="P16" i="68"/>
  <c r="P193" i="68"/>
  <c r="L16" i="68"/>
  <c r="J16" i="68"/>
  <c r="J193" i="68"/>
  <c r="H16" i="68"/>
  <c r="B16" i="68"/>
  <c r="O15" i="68"/>
  <c r="O192" i="68"/>
  <c r="N15" i="68"/>
  <c r="N192" i="68"/>
  <c r="J15" i="68"/>
  <c r="J192" i="68"/>
  <c r="G15" i="68"/>
  <c r="N14" i="68"/>
  <c r="N191" i="68"/>
  <c r="M14" i="68"/>
  <c r="M191" i="68"/>
  <c r="F14" i="68"/>
  <c r="B14" i="68"/>
  <c r="O13" i="68"/>
  <c r="N13" i="68"/>
  <c r="N190" i="68"/>
  <c r="M13" i="68"/>
  <c r="L13" i="68"/>
  <c r="J13" i="68"/>
  <c r="J190" i="68"/>
  <c r="I13" i="68"/>
  <c r="I190" i="68"/>
  <c r="G13" i="68"/>
  <c r="E13" i="68"/>
  <c r="D13" i="68"/>
  <c r="B13" i="68"/>
  <c r="N12" i="68"/>
  <c r="N189" i="68"/>
  <c r="L12" i="68"/>
  <c r="K12" i="68"/>
  <c r="H12" i="68"/>
  <c r="D12" i="68"/>
  <c r="B12" i="68"/>
  <c r="P11" i="68"/>
  <c r="M11" i="68"/>
  <c r="M188" i="68"/>
  <c r="K11" i="68"/>
  <c r="K188" i="68"/>
  <c r="G11" i="68"/>
  <c r="E11" i="68"/>
  <c r="C11" i="68"/>
  <c r="B11" i="68"/>
  <c r="P10" i="68"/>
  <c r="O10" i="68"/>
  <c r="O187" i="68"/>
  <c r="L10" i="68"/>
  <c r="L187" i="68"/>
  <c r="J10" i="68"/>
  <c r="F10" i="68"/>
  <c r="D10" i="68"/>
  <c r="B10" i="68"/>
  <c r="P9" i="68"/>
  <c r="O9" i="68"/>
  <c r="I9" i="68"/>
  <c r="I186" i="68"/>
  <c r="H9" i="68"/>
  <c r="G9" i="68"/>
  <c r="F9" i="68"/>
  <c r="C9" i="68"/>
  <c r="P8" i="68"/>
  <c r="O8" i="68"/>
  <c r="O185" i="68"/>
  <c r="N8" i="68"/>
  <c r="N185" i="68"/>
  <c r="J8" i="68"/>
  <c r="J185" i="68"/>
  <c r="H8" i="68"/>
  <c r="G8" i="68"/>
  <c r="B8" i="68"/>
  <c r="B185" i="68"/>
  <c r="O7" i="68"/>
  <c r="I7" i="68"/>
  <c r="I184" i="68"/>
  <c r="H7" i="68"/>
  <c r="G7" i="68"/>
  <c r="F7" i="68"/>
  <c r="P6" i="68"/>
  <c r="P183" i="68"/>
  <c r="N6" i="68"/>
  <c r="J6" i="68"/>
  <c r="F6" i="68"/>
  <c r="E6" i="68"/>
  <c r="D6" i="68"/>
  <c r="C6" i="68"/>
  <c r="B6" i="68"/>
  <c r="M5" i="68"/>
  <c r="M182" i="68"/>
  <c r="L5" i="68"/>
  <c r="J5" i="68"/>
  <c r="H5" i="68"/>
  <c r="G5" i="68"/>
  <c r="E5" i="68"/>
  <c r="D5" i="68"/>
  <c r="B5" i="68"/>
  <c r="P56" i="21"/>
  <c r="O56" i="21"/>
  <c r="N56" i="21"/>
  <c r="M56" i="21"/>
  <c r="L56" i="21"/>
  <c r="K56" i="21"/>
  <c r="J56" i="21"/>
  <c r="I56" i="21"/>
  <c r="H56" i="21"/>
  <c r="G56" i="21"/>
  <c r="F56" i="21"/>
  <c r="E56" i="21"/>
  <c r="D56" i="21"/>
  <c r="C56" i="21"/>
  <c r="B56" i="21"/>
  <c r="P55" i="21"/>
  <c r="O55" i="21"/>
  <c r="N55" i="21"/>
  <c r="M55" i="21"/>
  <c r="L55" i="21"/>
  <c r="K55" i="21"/>
  <c r="J55" i="21"/>
  <c r="I55" i="21"/>
  <c r="H55" i="21"/>
  <c r="G55" i="21"/>
  <c r="F55" i="21"/>
  <c r="E55" i="21"/>
  <c r="D55" i="21"/>
  <c r="C55" i="21"/>
  <c r="B55" i="21"/>
  <c r="P54" i="21"/>
  <c r="O54" i="21"/>
  <c r="N54" i="21"/>
  <c r="M54" i="21"/>
  <c r="L54" i="21"/>
  <c r="K54" i="21"/>
  <c r="J54" i="21"/>
  <c r="I54" i="21"/>
  <c r="H54" i="21"/>
  <c r="G54" i="21"/>
  <c r="F54" i="21"/>
  <c r="E54" i="21"/>
  <c r="D54" i="21"/>
  <c r="C54" i="21"/>
  <c r="B54" i="21"/>
  <c r="P53" i="21"/>
  <c r="O53" i="21"/>
  <c r="N53" i="21"/>
  <c r="M53" i="21"/>
  <c r="L53" i="21"/>
  <c r="K53" i="21"/>
  <c r="J53" i="21"/>
  <c r="I53" i="21"/>
  <c r="H53" i="21"/>
  <c r="G53" i="21"/>
  <c r="F53" i="21"/>
  <c r="E53" i="21"/>
  <c r="D53" i="21"/>
  <c r="C53" i="21"/>
  <c r="B53" i="21"/>
  <c r="P52" i="21"/>
  <c r="O52" i="21"/>
  <c r="N52" i="21"/>
  <c r="M52" i="21"/>
  <c r="L52" i="21"/>
  <c r="K52" i="21"/>
  <c r="J52" i="21"/>
  <c r="I52" i="21"/>
  <c r="H52" i="21"/>
  <c r="G52" i="21"/>
  <c r="F52" i="21"/>
  <c r="E52" i="21"/>
  <c r="D52" i="21"/>
  <c r="C52" i="21"/>
  <c r="B52" i="21"/>
  <c r="P51" i="21"/>
  <c r="O51" i="21"/>
  <c r="N51" i="21"/>
  <c r="M51" i="21"/>
  <c r="L51" i="21"/>
  <c r="K51" i="21"/>
  <c r="J51" i="21"/>
  <c r="I51" i="21"/>
  <c r="H51" i="21"/>
  <c r="G51" i="21"/>
  <c r="F51" i="21"/>
  <c r="E51" i="21"/>
  <c r="D51" i="21"/>
  <c r="C51" i="21"/>
  <c r="B51" i="21"/>
  <c r="P50" i="21"/>
  <c r="O50" i="21"/>
  <c r="N50" i="21"/>
  <c r="M50" i="21"/>
  <c r="L50" i="21"/>
  <c r="K50" i="21"/>
  <c r="J50" i="21"/>
  <c r="I50" i="21"/>
  <c r="H50" i="21"/>
  <c r="G50" i="21"/>
  <c r="F50" i="21"/>
  <c r="E50" i="21"/>
  <c r="D50" i="21"/>
  <c r="C50" i="21"/>
  <c r="B50" i="21"/>
  <c r="P49" i="21"/>
  <c r="O49" i="21"/>
  <c r="N49" i="21"/>
  <c r="M49" i="21"/>
  <c r="L49" i="21"/>
  <c r="K49" i="21"/>
  <c r="J49" i="21"/>
  <c r="I49" i="21"/>
  <c r="H49" i="21"/>
  <c r="G49" i="21"/>
  <c r="F49" i="21"/>
  <c r="E49" i="21"/>
  <c r="D49" i="21"/>
  <c r="C49" i="21"/>
  <c r="B49" i="21"/>
  <c r="P48" i="21"/>
  <c r="O48" i="21"/>
  <c r="N48" i="21"/>
  <c r="M48" i="21"/>
  <c r="L48" i="21"/>
  <c r="K48" i="21"/>
  <c r="J48" i="21"/>
  <c r="I48" i="21"/>
  <c r="H48" i="21"/>
  <c r="G48" i="21"/>
  <c r="F48" i="21"/>
  <c r="E48" i="21"/>
  <c r="D48" i="21"/>
  <c r="C48" i="21"/>
  <c r="B48" i="21"/>
  <c r="P47" i="21"/>
  <c r="O47" i="21"/>
  <c r="N47" i="21"/>
  <c r="M47" i="21"/>
  <c r="L47" i="21"/>
  <c r="K47" i="21"/>
  <c r="J47" i="21"/>
  <c r="I47" i="21"/>
  <c r="H47" i="21"/>
  <c r="G47" i="21"/>
  <c r="F47" i="21"/>
  <c r="E47" i="21"/>
  <c r="D47" i="21"/>
  <c r="C47" i="21"/>
  <c r="B47" i="21"/>
  <c r="P46" i="21"/>
  <c r="O46" i="21"/>
  <c r="N46" i="21"/>
  <c r="M46" i="21"/>
  <c r="L46" i="21"/>
  <c r="K46" i="21"/>
  <c r="J46" i="21"/>
  <c r="I46" i="21"/>
  <c r="H46" i="21"/>
  <c r="G46" i="21"/>
  <c r="F46" i="21"/>
  <c r="E46" i="21"/>
  <c r="D46" i="21"/>
  <c r="C46" i="21"/>
  <c r="B46" i="21"/>
  <c r="P45" i="21"/>
  <c r="O45" i="21"/>
  <c r="N45" i="21"/>
  <c r="M45" i="21"/>
  <c r="L45" i="21"/>
  <c r="K45" i="21"/>
  <c r="J45" i="21"/>
  <c r="I45" i="21"/>
  <c r="H45" i="21"/>
  <c r="G45" i="21"/>
  <c r="F45" i="21"/>
  <c r="E45" i="21"/>
  <c r="D45" i="21"/>
  <c r="C45" i="21"/>
  <c r="B45" i="21"/>
  <c r="P44" i="21"/>
  <c r="O44" i="21"/>
  <c r="N44" i="21"/>
  <c r="M44" i="21"/>
  <c r="L44" i="21"/>
  <c r="K44" i="21"/>
  <c r="J44" i="21"/>
  <c r="I44" i="21"/>
  <c r="H44" i="21"/>
  <c r="G44" i="21"/>
  <c r="F44" i="21"/>
  <c r="E44" i="21"/>
  <c r="D44" i="21"/>
  <c r="C44" i="21"/>
  <c r="B44" i="21"/>
  <c r="P43" i="21"/>
  <c r="O43" i="21"/>
  <c r="N43" i="21"/>
  <c r="M43" i="21"/>
  <c r="L43" i="21"/>
  <c r="K43" i="21"/>
  <c r="J43" i="21"/>
  <c r="I43" i="21"/>
  <c r="H43" i="21"/>
  <c r="G43" i="21"/>
  <c r="F43" i="21"/>
  <c r="E43" i="21"/>
  <c r="D43" i="21"/>
  <c r="C43" i="21"/>
  <c r="B43" i="21"/>
  <c r="P42" i="21"/>
  <c r="O42" i="21"/>
  <c r="N42" i="21"/>
  <c r="M42" i="21"/>
  <c r="L42" i="21"/>
  <c r="K42" i="21"/>
  <c r="J42" i="21"/>
  <c r="I42" i="21"/>
  <c r="H42" i="21"/>
  <c r="G42" i="21"/>
  <c r="F42" i="21"/>
  <c r="E42" i="21"/>
  <c r="D42" i="21"/>
  <c r="C42" i="21"/>
  <c r="B42" i="21"/>
  <c r="P41" i="21"/>
  <c r="O41" i="21"/>
  <c r="N41" i="21"/>
  <c r="M41" i="21"/>
  <c r="L41" i="21"/>
  <c r="K41" i="21"/>
  <c r="J41" i="21"/>
  <c r="I41" i="21"/>
  <c r="H41" i="21"/>
  <c r="G41" i="21"/>
  <c r="F41" i="21"/>
  <c r="E41" i="21"/>
  <c r="D41" i="21"/>
  <c r="C41" i="21"/>
  <c r="B41" i="21"/>
  <c r="P40" i="21"/>
  <c r="O40" i="21"/>
  <c r="N40" i="21"/>
  <c r="M40" i="21"/>
  <c r="L40" i="21"/>
  <c r="K40" i="21"/>
  <c r="J40" i="21"/>
  <c r="I40" i="21"/>
  <c r="H40" i="21"/>
  <c r="G40" i="21"/>
  <c r="F40" i="21"/>
  <c r="E40" i="21"/>
  <c r="D40" i="21"/>
  <c r="C40" i="21"/>
  <c r="B40" i="21"/>
  <c r="P39" i="21"/>
  <c r="O39" i="21"/>
  <c r="N39" i="21"/>
  <c r="M39" i="21"/>
  <c r="L39" i="21"/>
  <c r="K39" i="21"/>
  <c r="J39" i="21"/>
  <c r="I39" i="21"/>
  <c r="H39" i="21"/>
  <c r="G39" i="21"/>
  <c r="F39" i="21"/>
  <c r="E39" i="21"/>
  <c r="D39" i="21"/>
  <c r="C39" i="21"/>
  <c r="B39" i="21"/>
  <c r="P38" i="21"/>
  <c r="O38" i="21"/>
  <c r="N38" i="21"/>
  <c r="M38" i="21"/>
  <c r="L38" i="21"/>
  <c r="K38" i="21"/>
  <c r="J38" i="21"/>
  <c r="I38" i="21"/>
  <c r="H38" i="21"/>
  <c r="G38" i="21"/>
  <c r="F38" i="21"/>
  <c r="E38" i="21"/>
  <c r="D38" i="21"/>
  <c r="C38" i="21"/>
  <c r="B38" i="21"/>
  <c r="P37" i="21"/>
  <c r="O37" i="21"/>
  <c r="N37" i="21"/>
  <c r="M37" i="21"/>
  <c r="L37" i="21"/>
  <c r="K37" i="21"/>
  <c r="J37" i="21"/>
  <c r="I37" i="21"/>
  <c r="H37" i="21"/>
  <c r="G37" i="21"/>
  <c r="F37" i="21"/>
  <c r="E37" i="21"/>
  <c r="D37" i="21"/>
  <c r="C37" i="21"/>
  <c r="B37" i="21"/>
  <c r="P36" i="21"/>
  <c r="O36" i="21"/>
  <c r="N36" i="21"/>
  <c r="M36" i="21"/>
  <c r="L36" i="21"/>
  <c r="K36" i="21"/>
  <c r="J36" i="21"/>
  <c r="I36" i="21"/>
  <c r="H36" i="21"/>
  <c r="G36" i="21"/>
  <c r="F36" i="21"/>
  <c r="E36" i="21"/>
  <c r="D36" i="21"/>
  <c r="C36" i="21"/>
  <c r="B36" i="21"/>
  <c r="P35" i="21"/>
  <c r="O35" i="21"/>
  <c r="N35" i="21"/>
  <c r="M35" i="21"/>
  <c r="L35" i="21"/>
  <c r="K35" i="21"/>
  <c r="J35" i="21"/>
  <c r="I35" i="21"/>
  <c r="H35" i="21"/>
  <c r="G35" i="21"/>
  <c r="F35" i="21"/>
  <c r="E35" i="21"/>
  <c r="D35" i="21"/>
  <c r="C35" i="21"/>
  <c r="B35" i="21"/>
  <c r="P34" i="21"/>
  <c r="O34" i="21"/>
  <c r="N34" i="21"/>
  <c r="M34" i="21"/>
  <c r="L34" i="21"/>
  <c r="K34" i="21"/>
  <c r="J34" i="21"/>
  <c r="I34" i="21"/>
  <c r="H34" i="21"/>
  <c r="G34" i="21"/>
  <c r="F34" i="21"/>
  <c r="E34" i="21"/>
  <c r="D34" i="21"/>
  <c r="C34" i="21"/>
  <c r="B34" i="21"/>
  <c r="P33" i="21"/>
  <c r="O33" i="21"/>
  <c r="N33" i="21"/>
  <c r="M33" i="21"/>
  <c r="L33" i="21"/>
  <c r="K33" i="21"/>
  <c r="J33" i="21"/>
  <c r="I33" i="21"/>
  <c r="H33" i="21"/>
  <c r="G33" i="21"/>
  <c r="F33" i="21"/>
  <c r="E33" i="21"/>
  <c r="D33" i="21"/>
  <c r="C33" i="21"/>
  <c r="B33" i="21"/>
  <c r="P32" i="21"/>
  <c r="O32" i="21"/>
  <c r="N32" i="21"/>
  <c r="M32" i="21"/>
  <c r="L32" i="21"/>
  <c r="K32" i="21"/>
  <c r="J32" i="21"/>
  <c r="I32" i="21"/>
  <c r="H32" i="21"/>
  <c r="G32" i="21"/>
  <c r="F32" i="21"/>
  <c r="E32" i="21"/>
  <c r="D32" i="21"/>
  <c r="C32" i="21"/>
  <c r="B32" i="21"/>
  <c r="P31" i="21"/>
  <c r="O31" i="21"/>
  <c r="N31" i="21"/>
  <c r="M31" i="21"/>
  <c r="L31" i="21"/>
  <c r="K31" i="21"/>
  <c r="J31" i="21"/>
  <c r="I31" i="21"/>
  <c r="H31" i="21"/>
  <c r="G31" i="21"/>
  <c r="F31" i="21"/>
  <c r="E31" i="21"/>
  <c r="D31" i="21"/>
  <c r="C31" i="21"/>
  <c r="B31" i="21"/>
  <c r="P30" i="21"/>
  <c r="O30" i="21"/>
  <c r="N30" i="21"/>
  <c r="M30" i="21"/>
  <c r="L30" i="21"/>
  <c r="K30" i="21"/>
  <c r="J30" i="21"/>
  <c r="I30" i="21"/>
  <c r="H30" i="21"/>
  <c r="G30" i="21"/>
  <c r="F30" i="21"/>
  <c r="E30" i="21"/>
  <c r="D30" i="21"/>
  <c r="C30" i="21"/>
  <c r="B30" i="21"/>
  <c r="P29" i="21"/>
  <c r="O29" i="21"/>
  <c r="N29" i="21"/>
  <c r="M29" i="21"/>
  <c r="L29" i="21"/>
  <c r="K29" i="21"/>
  <c r="J29" i="21"/>
  <c r="I29" i="21"/>
  <c r="H29" i="21"/>
  <c r="G29" i="21"/>
  <c r="F29" i="21"/>
  <c r="E29" i="21"/>
  <c r="D29" i="21"/>
  <c r="C29" i="21"/>
  <c r="B29" i="21"/>
  <c r="P28" i="21"/>
  <c r="O28" i="21"/>
  <c r="N28" i="21"/>
  <c r="M28" i="21"/>
  <c r="L28" i="21"/>
  <c r="K28" i="21"/>
  <c r="J28" i="21"/>
  <c r="I28" i="21"/>
  <c r="H28" i="21"/>
  <c r="G28" i="21"/>
  <c r="F28" i="21"/>
  <c r="E28" i="21"/>
  <c r="D28" i="21"/>
  <c r="C28" i="21"/>
  <c r="B28" i="21"/>
  <c r="P27" i="21"/>
  <c r="O27" i="21"/>
  <c r="N27" i="21"/>
  <c r="M27" i="21"/>
  <c r="L27" i="21"/>
  <c r="K27" i="21"/>
  <c r="J27" i="21"/>
  <c r="I27" i="21"/>
  <c r="H27" i="21"/>
  <c r="G27" i="21"/>
  <c r="F27" i="21"/>
  <c r="E27" i="21"/>
  <c r="D27" i="21"/>
  <c r="C27" i="21"/>
  <c r="B27" i="21"/>
  <c r="P26" i="21"/>
  <c r="O26" i="21"/>
  <c r="N26" i="21"/>
  <c r="M26" i="21"/>
  <c r="L26" i="21"/>
  <c r="K26" i="21"/>
  <c r="J26" i="21"/>
  <c r="I26" i="21"/>
  <c r="H26" i="21"/>
  <c r="G26" i="21"/>
  <c r="F26" i="21"/>
  <c r="E26" i="21"/>
  <c r="D26" i="21"/>
  <c r="C26" i="21"/>
  <c r="B26" i="21"/>
  <c r="P25" i="21"/>
  <c r="O25" i="21"/>
  <c r="N25" i="21"/>
  <c r="M25" i="21"/>
  <c r="L25" i="21"/>
  <c r="K25" i="21"/>
  <c r="J25" i="21"/>
  <c r="I25" i="21"/>
  <c r="H25" i="21"/>
  <c r="G25" i="21"/>
  <c r="F25" i="21"/>
  <c r="E25" i="21"/>
  <c r="D25" i="21"/>
  <c r="C25" i="21"/>
  <c r="B25" i="21"/>
  <c r="P24" i="21"/>
  <c r="O24" i="21"/>
  <c r="N24" i="21"/>
  <c r="M24" i="21"/>
  <c r="L24" i="21"/>
  <c r="K24" i="21"/>
  <c r="J24" i="21"/>
  <c r="I24" i="21"/>
  <c r="H24" i="21"/>
  <c r="G24" i="21"/>
  <c r="F24" i="21"/>
  <c r="E24" i="21"/>
  <c r="D24" i="21"/>
  <c r="C24" i="21"/>
  <c r="B24" i="21"/>
  <c r="P23" i="21"/>
  <c r="O23" i="21"/>
  <c r="N23" i="21"/>
  <c r="M23" i="21"/>
  <c r="L23" i="21"/>
  <c r="K23" i="21"/>
  <c r="J23" i="21"/>
  <c r="I23" i="21"/>
  <c r="H23" i="21"/>
  <c r="G23" i="21"/>
  <c r="F23" i="21"/>
  <c r="E23" i="21"/>
  <c r="D23" i="21"/>
  <c r="C23" i="21"/>
  <c r="B23" i="21"/>
  <c r="P22" i="21"/>
  <c r="O22" i="21"/>
  <c r="N22" i="21"/>
  <c r="M22" i="21"/>
  <c r="L22" i="21"/>
  <c r="K22" i="21"/>
  <c r="J22" i="21"/>
  <c r="I22" i="21"/>
  <c r="H22" i="21"/>
  <c r="G22" i="21"/>
  <c r="F22" i="21"/>
  <c r="E22" i="21"/>
  <c r="D22" i="21"/>
  <c r="C22" i="21"/>
  <c r="B22" i="21"/>
  <c r="P21" i="21"/>
  <c r="O21" i="21"/>
  <c r="N21" i="21"/>
  <c r="M21" i="21"/>
  <c r="L21" i="21"/>
  <c r="K21" i="21"/>
  <c r="J21" i="21"/>
  <c r="I21" i="21"/>
  <c r="H21" i="21"/>
  <c r="G21" i="21"/>
  <c r="F21" i="21"/>
  <c r="E21" i="21"/>
  <c r="D21" i="21"/>
  <c r="C21" i="21"/>
  <c r="B21" i="21"/>
  <c r="P20" i="21"/>
  <c r="O20" i="21"/>
  <c r="N20" i="21"/>
  <c r="M20" i="21"/>
  <c r="L20" i="21"/>
  <c r="K20" i="21"/>
  <c r="J20" i="21"/>
  <c r="I20" i="21"/>
  <c r="H20" i="21"/>
  <c r="G20" i="21"/>
  <c r="F20" i="21"/>
  <c r="E20" i="21"/>
  <c r="D20" i="21"/>
  <c r="C20" i="21"/>
  <c r="B20" i="21"/>
  <c r="P19" i="21"/>
  <c r="O19" i="21"/>
  <c r="N19" i="21"/>
  <c r="M19" i="21"/>
  <c r="L19" i="21"/>
  <c r="K19" i="21"/>
  <c r="J19" i="21"/>
  <c r="I19" i="21"/>
  <c r="H19" i="21"/>
  <c r="G19" i="21"/>
  <c r="F19" i="21"/>
  <c r="E19" i="21"/>
  <c r="D19" i="21"/>
  <c r="C19" i="21"/>
  <c r="B19" i="21"/>
  <c r="P18" i="21"/>
  <c r="O18" i="21"/>
  <c r="N18" i="21"/>
  <c r="M18" i="21"/>
  <c r="L18" i="21"/>
  <c r="K18" i="21"/>
  <c r="J18" i="21"/>
  <c r="I18" i="21"/>
  <c r="H18" i="21"/>
  <c r="G18" i="21"/>
  <c r="F18" i="21"/>
  <c r="E18" i="21"/>
  <c r="D18" i="21"/>
  <c r="C18" i="21"/>
  <c r="B18" i="21"/>
  <c r="P17" i="21"/>
  <c r="O17" i="21"/>
  <c r="N17" i="21"/>
  <c r="M17" i="21"/>
  <c r="L17" i="21"/>
  <c r="K17" i="21"/>
  <c r="J17" i="21"/>
  <c r="I17" i="21"/>
  <c r="H17" i="21"/>
  <c r="G17" i="21"/>
  <c r="F17" i="21"/>
  <c r="E17" i="21"/>
  <c r="D17" i="21"/>
  <c r="C17" i="21"/>
  <c r="B17" i="21"/>
  <c r="P16" i="21"/>
  <c r="O16" i="21"/>
  <c r="N16" i="21"/>
  <c r="M16" i="21"/>
  <c r="L16" i="21"/>
  <c r="K16" i="21"/>
  <c r="J16" i="21"/>
  <c r="I16" i="21"/>
  <c r="H16" i="21"/>
  <c r="G16" i="21"/>
  <c r="F16" i="21"/>
  <c r="E16" i="21"/>
  <c r="D16" i="21"/>
  <c r="C16" i="21"/>
  <c r="B16" i="21"/>
  <c r="P15" i="21"/>
  <c r="O15" i="21"/>
  <c r="N15" i="21"/>
  <c r="M15" i="21"/>
  <c r="L15" i="21"/>
  <c r="K15" i="21"/>
  <c r="J15" i="21"/>
  <c r="I15" i="21"/>
  <c r="H15" i="21"/>
  <c r="G15" i="21"/>
  <c r="F15" i="21"/>
  <c r="E15" i="21"/>
  <c r="D15" i="21"/>
  <c r="C15" i="21"/>
  <c r="B15" i="21"/>
  <c r="P14" i="21"/>
  <c r="O14" i="21"/>
  <c r="N14" i="21"/>
  <c r="M14" i="21"/>
  <c r="L14" i="21"/>
  <c r="K14" i="21"/>
  <c r="J14" i="21"/>
  <c r="I14" i="21"/>
  <c r="H14" i="21"/>
  <c r="G14" i="21"/>
  <c r="F14" i="21"/>
  <c r="E14" i="21"/>
  <c r="D14" i="21"/>
  <c r="C14" i="21"/>
  <c r="B14" i="21"/>
  <c r="P13" i="21"/>
  <c r="O13" i="21"/>
  <c r="N13" i="21"/>
  <c r="M13" i="21"/>
  <c r="L13" i="21"/>
  <c r="K13" i="21"/>
  <c r="J13" i="21"/>
  <c r="I13" i="21"/>
  <c r="H13" i="21"/>
  <c r="G13" i="21"/>
  <c r="F13" i="21"/>
  <c r="E13" i="21"/>
  <c r="D13" i="21"/>
  <c r="C13" i="21"/>
  <c r="B13" i="21"/>
  <c r="P12" i="21"/>
  <c r="O12" i="21"/>
  <c r="N12" i="21"/>
  <c r="M12" i="21"/>
  <c r="L12" i="21"/>
  <c r="K12" i="21"/>
  <c r="J12" i="21"/>
  <c r="I12" i="21"/>
  <c r="H12" i="21"/>
  <c r="G12" i="21"/>
  <c r="F12" i="21"/>
  <c r="E12" i="21"/>
  <c r="D12" i="21"/>
  <c r="C12" i="21"/>
  <c r="B12" i="21"/>
  <c r="P11" i="21"/>
  <c r="O11" i="21"/>
  <c r="N11" i="21"/>
  <c r="M11" i="21"/>
  <c r="L11" i="21"/>
  <c r="K11" i="21"/>
  <c r="J11" i="21"/>
  <c r="I11" i="21"/>
  <c r="H11" i="21"/>
  <c r="G11" i="21"/>
  <c r="F11" i="21"/>
  <c r="E11" i="21"/>
  <c r="D11" i="21"/>
  <c r="C11" i="21"/>
  <c r="B11" i="21"/>
  <c r="P10" i="21"/>
  <c r="O10" i="21"/>
  <c r="N10" i="21"/>
  <c r="M10" i="21"/>
  <c r="L10" i="21"/>
  <c r="K10" i="21"/>
  <c r="J10" i="21"/>
  <c r="I10" i="21"/>
  <c r="H10" i="21"/>
  <c r="G10" i="21"/>
  <c r="F10" i="21"/>
  <c r="E10" i="21"/>
  <c r="D10" i="21"/>
  <c r="C10" i="21"/>
  <c r="B10" i="21"/>
  <c r="P9" i="21"/>
  <c r="O9" i="21"/>
  <c r="N9" i="21"/>
  <c r="M9" i="21"/>
  <c r="L9" i="21"/>
  <c r="K9" i="21"/>
  <c r="J9" i="21"/>
  <c r="I9" i="21"/>
  <c r="H9" i="21"/>
  <c r="G9" i="21"/>
  <c r="F9" i="21"/>
  <c r="E9" i="21"/>
  <c r="D9" i="21"/>
  <c r="C9" i="21"/>
  <c r="B9" i="21"/>
  <c r="P8" i="21"/>
  <c r="O8" i="21"/>
  <c r="N8" i="21"/>
  <c r="M8" i="21"/>
  <c r="L8" i="21"/>
  <c r="K8" i="21"/>
  <c r="J8" i="21"/>
  <c r="I8" i="21"/>
  <c r="H8" i="21"/>
  <c r="G8" i="21"/>
  <c r="F8" i="21"/>
  <c r="E8" i="21"/>
  <c r="D8" i="21"/>
  <c r="C8" i="21"/>
  <c r="B8" i="21"/>
  <c r="P7" i="21"/>
  <c r="O7" i="21"/>
  <c r="N7" i="21"/>
  <c r="M7" i="21"/>
  <c r="L7" i="21"/>
  <c r="K7" i="21"/>
  <c r="J7" i="21"/>
  <c r="I7" i="21"/>
  <c r="H7" i="21"/>
  <c r="G7" i="21"/>
  <c r="F7" i="21"/>
  <c r="E7" i="21"/>
  <c r="D7" i="21"/>
  <c r="C7" i="21"/>
  <c r="B7" i="21"/>
  <c r="P6" i="21"/>
  <c r="O6" i="21"/>
  <c r="N6" i="21"/>
  <c r="M6" i="21"/>
  <c r="L6" i="21"/>
  <c r="K6" i="21"/>
  <c r="J6" i="21"/>
  <c r="I6" i="21"/>
  <c r="H6" i="21"/>
  <c r="G6" i="21"/>
  <c r="F6" i="21"/>
  <c r="E6" i="21"/>
  <c r="D6" i="21"/>
  <c r="C6" i="21"/>
  <c r="B6" i="21"/>
  <c r="P5" i="21"/>
  <c r="O5" i="21"/>
  <c r="N5" i="21"/>
  <c r="M5" i="21"/>
  <c r="L5" i="21"/>
  <c r="K5" i="21"/>
  <c r="J5" i="21"/>
  <c r="I5" i="21"/>
  <c r="H5" i="21"/>
  <c r="G5" i="21"/>
  <c r="F5" i="21"/>
  <c r="E5" i="21"/>
  <c r="D5" i="21"/>
  <c r="C5" i="21"/>
  <c r="B5" i="21"/>
  <c r="P56" i="17"/>
  <c r="O56" i="17"/>
  <c r="G38" i="96"/>
  <c r="N56" i="17"/>
  <c r="M56" i="17"/>
  <c r="L56" i="17"/>
  <c r="K56" i="17"/>
  <c r="J56" i="17"/>
  <c r="G33" i="96"/>
  <c r="I56" i="17"/>
  <c r="H56" i="17"/>
  <c r="G56" i="17"/>
  <c r="F56" i="17"/>
  <c r="E56" i="17"/>
  <c r="D56" i="17"/>
  <c r="C56" i="17"/>
  <c r="G26" i="96"/>
  <c r="P55" i="17"/>
  <c r="O55" i="17"/>
  <c r="N55" i="17"/>
  <c r="M55" i="17"/>
  <c r="L55" i="17"/>
  <c r="K55" i="17"/>
  <c r="J55" i="17"/>
  <c r="I55" i="17"/>
  <c r="H55" i="17"/>
  <c r="G55" i="17"/>
  <c r="F55" i="17"/>
  <c r="E55" i="17"/>
  <c r="B55" i="17"/>
  <c r="P54" i="17"/>
  <c r="O54" i="17"/>
  <c r="N54" i="17"/>
  <c r="M54" i="17"/>
  <c r="L54" i="17"/>
  <c r="K54" i="17"/>
  <c r="J54" i="17"/>
  <c r="I54" i="17"/>
  <c r="H54" i="17"/>
  <c r="G54" i="17"/>
  <c r="F54" i="17"/>
  <c r="E54" i="17"/>
  <c r="B54" i="17"/>
  <c r="P53" i="17"/>
  <c r="O53" i="17"/>
  <c r="N53" i="17"/>
  <c r="M53" i="17"/>
  <c r="L53" i="17"/>
  <c r="K53" i="17"/>
  <c r="J53" i="17"/>
  <c r="I53" i="17"/>
  <c r="H53" i="17"/>
  <c r="G53" i="17"/>
  <c r="F53" i="17"/>
  <c r="E53" i="17"/>
  <c r="B53" i="17"/>
  <c r="P52" i="17"/>
  <c r="O52" i="17"/>
  <c r="N52" i="17"/>
  <c r="M52" i="17"/>
  <c r="L52" i="17"/>
  <c r="K52" i="17"/>
  <c r="J52" i="17"/>
  <c r="I52" i="17"/>
  <c r="H52" i="17"/>
  <c r="G52" i="17"/>
  <c r="F52" i="17"/>
  <c r="E52" i="17"/>
  <c r="B52" i="17"/>
  <c r="P51" i="17"/>
  <c r="O51" i="17"/>
  <c r="N51" i="17"/>
  <c r="M51" i="17"/>
  <c r="L51" i="17"/>
  <c r="K51" i="17"/>
  <c r="J51" i="17"/>
  <c r="I51" i="17"/>
  <c r="H51" i="17"/>
  <c r="G51" i="17"/>
  <c r="F51" i="17"/>
  <c r="E51" i="17"/>
  <c r="B51" i="17"/>
  <c r="P50" i="17"/>
  <c r="O50" i="17"/>
  <c r="N50" i="17"/>
  <c r="M50" i="17"/>
  <c r="L50" i="17"/>
  <c r="K50" i="17"/>
  <c r="J50" i="17"/>
  <c r="I50" i="17"/>
  <c r="H50" i="17"/>
  <c r="G50" i="17"/>
  <c r="F50" i="17"/>
  <c r="E50" i="17"/>
  <c r="B50" i="17"/>
  <c r="P49" i="17"/>
  <c r="O49" i="17"/>
  <c r="N49" i="17"/>
  <c r="M49" i="17"/>
  <c r="L49" i="17"/>
  <c r="K49" i="17"/>
  <c r="J49" i="17"/>
  <c r="I49" i="17"/>
  <c r="H49" i="17"/>
  <c r="G49" i="17"/>
  <c r="F49" i="17"/>
  <c r="E49" i="17"/>
  <c r="B49" i="17"/>
  <c r="P48" i="17"/>
  <c r="O48" i="17"/>
  <c r="N48" i="17"/>
  <c r="M48" i="17"/>
  <c r="L48" i="17"/>
  <c r="K48" i="17"/>
  <c r="J48" i="17"/>
  <c r="I48" i="17"/>
  <c r="H48" i="17"/>
  <c r="G48" i="17"/>
  <c r="F48" i="17"/>
  <c r="E48" i="17"/>
  <c r="B48" i="17"/>
  <c r="P47" i="17"/>
  <c r="O47" i="17"/>
  <c r="N47" i="17"/>
  <c r="M47" i="17"/>
  <c r="L47" i="17"/>
  <c r="K47" i="17"/>
  <c r="J47" i="17"/>
  <c r="I47" i="17"/>
  <c r="H47" i="17"/>
  <c r="G47" i="17"/>
  <c r="F47" i="17"/>
  <c r="E47" i="17"/>
  <c r="B47" i="17"/>
  <c r="P46" i="17"/>
  <c r="O46" i="17"/>
  <c r="N46" i="17"/>
  <c r="M46" i="17"/>
  <c r="L46" i="17"/>
  <c r="K46" i="17"/>
  <c r="J46" i="17"/>
  <c r="I46" i="17"/>
  <c r="H46" i="17"/>
  <c r="G46" i="17"/>
  <c r="F46" i="17"/>
  <c r="E46" i="17"/>
  <c r="B46" i="17"/>
  <c r="P45" i="17"/>
  <c r="O45" i="17"/>
  <c r="N45" i="17"/>
  <c r="M45" i="17"/>
  <c r="L45" i="17"/>
  <c r="K45" i="17"/>
  <c r="J45" i="17"/>
  <c r="I45" i="17"/>
  <c r="H45" i="17"/>
  <c r="G45" i="17"/>
  <c r="F45" i="17"/>
  <c r="E45" i="17"/>
  <c r="B45" i="17"/>
  <c r="P44" i="17"/>
  <c r="O44" i="17"/>
  <c r="N44" i="17"/>
  <c r="M44" i="17"/>
  <c r="L44" i="17"/>
  <c r="K44" i="17"/>
  <c r="J44" i="17"/>
  <c r="I44" i="17"/>
  <c r="H44" i="17"/>
  <c r="G44" i="17"/>
  <c r="F44" i="17"/>
  <c r="E44" i="17"/>
  <c r="B44" i="17"/>
  <c r="P43" i="17"/>
  <c r="O43" i="17"/>
  <c r="N43" i="17"/>
  <c r="M43" i="17"/>
  <c r="L43" i="17"/>
  <c r="K43" i="17"/>
  <c r="J43" i="17"/>
  <c r="I43" i="17"/>
  <c r="H43" i="17"/>
  <c r="G43" i="17"/>
  <c r="F43" i="17"/>
  <c r="E43" i="17"/>
  <c r="B43" i="17"/>
  <c r="P42" i="17"/>
  <c r="O42" i="17"/>
  <c r="N42" i="17"/>
  <c r="M42" i="17"/>
  <c r="L42" i="17"/>
  <c r="K42" i="17"/>
  <c r="J42" i="17"/>
  <c r="I42" i="17"/>
  <c r="H42" i="17"/>
  <c r="G42" i="17"/>
  <c r="F42" i="17"/>
  <c r="E42" i="17"/>
  <c r="B42" i="17"/>
  <c r="P41" i="17"/>
  <c r="O41" i="17"/>
  <c r="N41" i="17"/>
  <c r="M41" i="17"/>
  <c r="L41" i="17"/>
  <c r="K41" i="17"/>
  <c r="J41" i="17"/>
  <c r="I41" i="17"/>
  <c r="H41" i="17"/>
  <c r="G41" i="17"/>
  <c r="F41" i="17"/>
  <c r="E41" i="17"/>
  <c r="B41" i="17"/>
  <c r="P40" i="17"/>
  <c r="O40" i="17"/>
  <c r="N40" i="17"/>
  <c r="M40" i="17"/>
  <c r="L40" i="17"/>
  <c r="K40" i="17"/>
  <c r="J40" i="17"/>
  <c r="I40" i="17"/>
  <c r="H40" i="17"/>
  <c r="G40" i="17"/>
  <c r="F40" i="17"/>
  <c r="E40" i="17"/>
  <c r="B40" i="17"/>
  <c r="P39" i="17"/>
  <c r="O39" i="17"/>
  <c r="N39" i="17"/>
  <c r="M39" i="17"/>
  <c r="L39" i="17"/>
  <c r="K39" i="17"/>
  <c r="J39" i="17"/>
  <c r="I39" i="17"/>
  <c r="H39" i="17"/>
  <c r="G39" i="17"/>
  <c r="F39" i="17"/>
  <c r="E39" i="17"/>
  <c r="B39" i="17"/>
  <c r="P38" i="17"/>
  <c r="O38" i="17"/>
  <c r="N38" i="17"/>
  <c r="M38" i="17"/>
  <c r="L38" i="17"/>
  <c r="K38" i="17"/>
  <c r="J38" i="17"/>
  <c r="I38" i="17"/>
  <c r="H38" i="17"/>
  <c r="G38" i="17"/>
  <c r="F38" i="17"/>
  <c r="E38" i="17"/>
  <c r="B38" i="17"/>
  <c r="P37" i="17"/>
  <c r="O37" i="17"/>
  <c r="N37" i="17"/>
  <c r="M37" i="17"/>
  <c r="L37" i="17"/>
  <c r="K37" i="17"/>
  <c r="J37" i="17"/>
  <c r="I37" i="17"/>
  <c r="H37" i="17"/>
  <c r="G37" i="17"/>
  <c r="F37" i="17"/>
  <c r="E37" i="17"/>
  <c r="B37" i="17"/>
  <c r="P36" i="17"/>
  <c r="O36" i="17"/>
  <c r="N36" i="17"/>
  <c r="M36" i="17"/>
  <c r="L36" i="17"/>
  <c r="K36" i="17"/>
  <c r="J36" i="17"/>
  <c r="I36" i="17"/>
  <c r="H36" i="17"/>
  <c r="G36" i="17"/>
  <c r="F36" i="17"/>
  <c r="E36" i="17"/>
  <c r="B36" i="17"/>
  <c r="P35" i="17"/>
  <c r="O35" i="17"/>
  <c r="N35" i="17"/>
  <c r="M35" i="17"/>
  <c r="L35" i="17"/>
  <c r="K35" i="17"/>
  <c r="J35" i="17"/>
  <c r="I35" i="17"/>
  <c r="H35" i="17"/>
  <c r="G35" i="17"/>
  <c r="F35" i="17"/>
  <c r="E35" i="17"/>
  <c r="B35" i="17"/>
  <c r="P34" i="17"/>
  <c r="O34" i="17"/>
  <c r="N34" i="17"/>
  <c r="M34" i="17"/>
  <c r="L34" i="17"/>
  <c r="K34" i="17"/>
  <c r="J34" i="17"/>
  <c r="I34" i="17"/>
  <c r="H34" i="17"/>
  <c r="G34" i="17"/>
  <c r="F34" i="17"/>
  <c r="E34" i="17"/>
  <c r="B34" i="17"/>
  <c r="P33" i="17"/>
  <c r="O33" i="17"/>
  <c r="N33" i="17"/>
  <c r="M33" i="17"/>
  <c r="L33" i="17"/>
  <c r="K33" i="17"/>
  <c r="J33" i="17"/>
  <c r="I33" i="17"/>
  <c r="H33" i="17"/>
  <c r="G33" i="17"/>
  <c r="F33" i="17"/>
  <c r="E33" i="17"/>
  <c r="B33" i="17"/>
  <c r="P32" i="17"/>
  <c r="O32" i="17"/>
  <c r="N32" i="17"/>
  <c r="M32" i="17"/>
  <c r="L32" i="17"/>
  <c r="K32" i="17"/>
  <c r="J32" i="17"/>
  <c r="I32" i="17"/>
  <c r="H32" i="17"/>
  <c r="G32" i="17"/>
  <c r="F32" i="17"/>
  <c r="E32" i="17"/>
  <c r="B32" i="17"/>
  <c r="P31" i="17"/>
  <c r="O31" i="17"/>
  <c r="N31" i="17"/>
  <c r="M31" i="17"/>
  <c r="L31" i="17"/>
  <c r="K31" i="17"/>
  <c r="J31" i="17"/>
  <c r="I31" i="17"/>
  <c r="H31" i="17"/>
  <c r="G31" i="17"/>
  <c r="F31" i="17"/>
  <c r="E31" i="17"/>
  <c r="B31" i="17"/>
  <c r="P30" i="17"/>
  <c r="O30" i="17"/>
  <c r="N30" i="17"/>
  <c r="M30" i="17"/>
  <c r="L30" i="17"/>
  <c r="K30" i="17"/>
  <c r="J30" i="17"/>
  <c r="I30" i="17"/>
  <c r="H30" i="17"/>
  <c r="G30" i="17"/>
  <c r="F30" i="17"/>
  <c r="E30" i="17"/>
  <c r="B30" i="17"/>
  <c r="P29" i="17"/>
  <c r="O29" i="17"/>
  <c r="N29" i="17"/>
  <c r="M29" i="17"/>
  <c r="L29" i="17"/>
  <c r="K29" i="17"/>
  <c r="J29" i="17"/>
  <c r="I29" i="17"/>
  <c r="H29" i="17"/>
  <c r="G29" i="17"/>
  <c r="F29" i="17"/>
  <c r="E29" i="17"/>
  <c r="B29" i="17"/>
  <c r="P28" i="17"/>
  <c r="O28" i="17"/>
  <c r="N28" i="17"/>
  <c r="M28" i="17"/>
  <c r="L28" i="17"/>
  <c r="K28" i="17"/>
  <c r="J28" i="17"/>
  <c r="I28" i="17"/>
  <c r="H28" i="17"/>
  <c r="G28" i="17"/>
  <c r="F28" i="17"/>
  <c r="E28" i="17"/>
  <c r="B28" i="17"/>
  <c r="P27" i="17"/>
  <c r="O27" i="17"/>
  <c r="N27" i="17"/>
  <c r="M27" i="17"/>
  <c r="L27" i="17"/>
  <c r="K27" i="17"/>
  <c r="J27" i="17"/>
  <c r="I27" i="17"/>
  <c r="H27" i="17"/>
  <c r="G27" i="17"/>
  <c r="F27" i="17"/>
  <c r="E27" i="17"/>
  <c r="B27" i="17"/>
  <c r="P26" i="17"/>
  <c r="O26" i="17"/>
  <c r="N26" i="17"/>
  <c r="M26" i="17"/>
  <c r="L26" i="17"/>
  <c r="K26" i="17"/>
  <c r="J26" i="17"/>
  <c r="I26" i="17"/>
  <c r="H26" i="17"/>
  <c r="G26" i="17"/>
  <c r="F26" i="17"/>
  <c r="E26" i="17"/>
  <c r="B26" i="17"/>
  <c r="P25" i="17"/>
  <c r="O25" i="17"/>
  <c r="N25" i="17"/>
  <c r="M25" i="17"/>
  <c r="L25" i="17"/>
  <c r="K25" i="17"/>
  <c r="J25" i="17"/>
  <c r="I25" i="17"/>
  <c r="H25" i="17"/>
  <c r="G25" i="17"/>
  <c r="F25" i="17"/>
  <c r="E25" i="17"/>
  <c r="B25" i="17"/>
  <c r="P24" i="17"/>
  <c r="O24" i="17"/>
  <c r="N24" i="17"/>
  <c r="M24" i="17"/>
  <c r="L24" i="17"/>
  <c r="K24" i="17"/>
  <c r="J24" i="17"/>
  <c r="I24" i="17"/>
  <c r="H24" i="17"/>
  <c r="G24" i="17"/>
  <c r="F24" i="17"/>
  <c r="E24" i="17"/>
  <c r="B24" i="17"/>
  <c r="P23" i="17"/>
  <c r="O23" i="17"/>
  <c r="N23" i="17"/>
  <c r="M23" i="17"/>
  <c r="L23" i="17"/>
  <c r="K23" i="17"/>
  <c r="J23" i="17"/>
  <c r="I23" i="17"/>
  <c r="H23" i="17"/>
  <c r="G23" i="17"/>
  <c r="F23" i="17"/>
  <c r="E23" i="17"/>
  <c r="B23" i="17"/>
  <c r="P22" i="17"/>
  <c r="O22" i="17"/>
  <c r="N22" i="17"/>
  <c r="M22" i="17"/>
  <c r="L22" i="17"/>
  <c r="K22" i="17"/>
  <c r="J22" i="17"/>
  <c r="I22" i="17"/>
  <c r="H22" i="17"/>
  <c r="G22" i="17"/>
  <c r="F22" i="17"/>
  <c r="E22" i="17"/>
  <c r="B22" i="17"/>
  <c r="P21" i="17"/>
  <c r="O21" i="17"/>
  <c r="N21" i="17"/>
  <c r="M21" i="17"/>
  <c r="L21" i="17"/>
  <c r="K21" i="17"/>
  <c r="J21" i="17"/>
  <c r="I21" i="17"/>
  <c r="H21" i="17"/>
  <c r="G21" i="17"/>
  <c r="F21" i="17"/>
  <c r="E21" i="17"/>
  <c r="B21" i="17"/>
  <c r="P20" i="17"/>
  <c r="O20" i="17"/>
  <c r="N20" i="17"/>
  <c r="M20" i="17"/>
  <c r="L20" i="17"/>
  <c r="K20" i="17"/>
  <c r="J20" i="17"/>
  <c r="I20" i="17"/>
  <c r="H20" i="17"/>
  <c r="G20" i="17"/>
  <c r="F20" i="17"/>
  <c r="E20" i="17"/>
  <c r="B20" i="17"/>
  <c r="P19" i="17"/>
  <c r="O19" i="17"/>
  <c r="N19" i="17"/>
  <c r="M19" i="17"/>
  <c r="L19" i="17"/>
  <c r="K19" i="17"/>
  <c r="J19" i="17"/>
  <c r="I19" i="17"/>
  <c r="H19" i="17"/>
  <c r="G19" i="17"/>
  <c r="F19" i="17"/>
  <c r="E19" i="17"/>
  <c r="B19" i="17"/>
  <c r="P18" i="17"/>
  <c r="O18" i="17"/>
  <c r="N18" i="17"/>
  <c r="M18" i="17"/>
  <c r="L18" i="17"/>
  <c r="K18" i="17"/>
  <c r="J18" i="17"/>
  <c r="I18" i="17"/>
  <c r="H18" i="17"/>
  <c r="G18" i="17"/>
  <c r="F18" i="17"/>
  <c r="E18" i="17"/>
  <c r="B18" i="17"/>
  <c r="P17" i="17"/>
  <c r="O17" i="17"/>
  <c r="N17" i="17"/>
  <c r="M17" i="17"/>
  <c r="L17" i="17"/>
  <c r="K17" i="17"/>
  <c r="J17" i="17"/>
  <c r="I17" i="17"/>
  <c r="H17" i="17"/>
  <c r="G17" i="17"/>
  <c r="F17" i="17"/>
  <c r="E17" i="17"/>
  <c r="B17" i="17"/>
  <c r="P16" i="17"/>
  <c r="O16" i="17"/>
  <c r="N16" i="17"/>
  <c r="M16" i="17"/>
  <c r="L16" i="17"/>
  <c r="K16" i="17"/>
  <c r="J16" i="17"/>
  <c r="I16" i="17"/>
  <c r="H16" i="17"/>
  <c r="G16" i="17"/>
  <c r="F16" i="17"/>
  <c r="E16" i="17"/>
  <c r="B16" i="17"/>
  <c r="P15" i="17"/>
  <c r="O15" i="17"/>
  <c r="N15" i="17"/>
  <c r="M15" i="17"/>
  <c r="L15" i="17"/>
  <c r="K15" i="17"/>
  <c r="J15" i="17"/>
  <c r="I15" i="17"/>
  <c r="H15" i="17"/>
  <c r="G15" i="17"/>
  <c r="F15" i="17"/>
  <c r="E15" i="17"/>
  <c r="B15" i="17"/>
  <c r="P14" i="17"/>
  <c r="O14" i="17"/>
  <c r="N14" i="17"/>
  <c r="M14" i="17"/>
  <c r="L14" i="17"/>
  <c r="K14" i="17"/>
  <c r="J14" i="17"/>
  <c r="I14" i="17"/>
  <c r="H14" i="17"/>
  <c r="G14" i="17"/>
  <c r="F14" i="17"/>
  <c r="E14" i="17"/>
  <c r="B14" i="17"/>
  <c r="P13" i="17"/>
  <c r="O13" i="17"/>
  <c r="N13" i="17"/>
  <c r="M13" i="17"/>
  <c r="L13" i="17"/>
  <c r="K13" i="17"/>
  <c r="J13" i="17"/>
  <c r="I13" i="17"/>
  <c r="H13" i="17"/>
  <c r="G13" i="17"/>
  <c r="F13" i="17"/>
  <c r="E13" i="17"/>
  <c r="B13" i="17"/>
  <c r="P12" i="17"/>
  <c r="O12" i="17"/>
  <c r="N12" i="17"/>
  <c r="M12" i="17"/>
  <c r="L12" i="17"/>
  <c r="K12" i="17"/>
  <c r="J12" i="17"/>
  <c r="I12" i="17"/>
  <c r="H12" i="17"/>
  <c r="G12" i="17"/>
  <c r="F12" i="17"/>
  <c r="E12" i="17"/>
  <c r="B12" i="17"/>
  <c r="P11" i="17"/>
  <c r="O11" i="17"/>
  <c r="N11" i="17"/>
  <c r="M11" i="17"/>
  <c r="L11" i="17"/>
  <c r="K11" i="17"/>
  <c r="J11" i="17"/>
  <c r="I11" i="17"/>
  <c r="H11" i="17"/>
  <c r="G11" i="17"/>
  <c r="F11" i="17"/>
  <c r="E11" i="17"/>
  <c r="B11" i="17"/>
  <c r="P10" i="17"/>
  <c r="O10" i="17"/>
  <c r="N10" i="17"/>
  <c r="M10" i="17"/>
  <c r="L10" i="17"/>
  <c r="K10" i="17"/>
  <c r="J10" i="17"/>
  <c r="I10" i="17"/>
  <c r="H10" i="17"/>
  <c r="G10" i="17"/>
  <c r="F10" i="17"/>
  <c r="E10" i="17"/>
  <c r="B10" i="17"/>
  <c r="P9" i="17"/>
  <c r="O9" i="17"/>
  <c r="N9" i="17"/>
  <c r="M9" i="17"/>
  <c r="L9" i="17"/>
  <c r="K9" i="17"/>
  <c r="J9" i="17"/>
  <c r="I9" i="17"/>
  <c r="H9" i="17"/>
  <c r="G9" i="17"/>
  <c r="F9" i="17"/>
  <c r="E9" i="17"/>
  <c r="B9" i="17"/>
  <c r="P8" i="17"/>
  <c r="O8" i="17"/>
  <c r="N8" i="17"/>
  <c r="M8" i="17"/>
  <c r="L8" i="17"/>
  <c r="K8" i="17"/>
  <c r="J8" i="17"/>
  <c r="I8" i="17"/>
  <c r="H8" i="17"/>
  <c r="G8" i="17"/>
  <c r="F8" i="17"/>
  <c r="E8" i="17"/>
  <c r="B8" i="17"/>
  <c r="P7" i="17"/>
  <c r="O7" i="17"/>
  <c r="N7" i="17"/>
  <c r="M7" i="17"/>
  <c r="L7" i="17"/>
  <c r="K7" i="17"/>
  <c r="J7" i="17"/>
  <c r="I7" i="17"/>
  <c r="H7" i="17"/>
  <c r="G7" i="17"/>
  <c r="F7" i="17"/>
  <c r="E7" i="17"/>
  <c r="B7" i="17"/>
  <c r="P6" i="17"/>
  <c r="O6" i="17"/>
  <c r="N6" i="17"/>
  <c r="M6" i="17"/>
  <c r="L6" i="17"/>
  <c r="K6" i="17"/>
  <c r="J6" i="17"/>
  <c r="I6" i="17"/>
  <c r="H6" i="17"/>
  <c r="G6" i="17"/>
  <c r="F6" i="17"/>
  <c r="E6" i="17"/>
  <c r="B6" i="17"/>
  <c r="P5" i="17"/>
  <c r="O5" i="17"/>
  <c r="N5" i="17"/>
  <c r="M5" i="17"/>
  <c r="L5" i="17"/>
  <c r="K5" i="17"/>
  <c r="J5" i="17"/>
  <c r="I5" i="17"/>
  <c r="H5" i="17"/>
  <c r="G5" i="17"/>
  <c r="F5" i="17"/>
  <c r="E5" i="17"/>
  <c r="B5" i="17"/>
  <c r="Q233" i="7"/>
  <c r="O233" i="7"/>
  <c r="N233" i="7"/>
  <c r="M233" i="7"/>
  <c r="L233" i="7"/>
  <c r="K233" i="7"/>
  <c r="J233" i="7"/>
  <c r="I233" i="7"/>
  <c r="F233" i="7"/>
  <c r="F223" i="7"/>
  <c r="D51" i="111"/>
  <c r="B233" i="7"/>
  <c r="Q232" i="7"/>
  <c r="O55" i="7"/>
  <c r="O232" i="7"/>
  <c r="N55" i="7"/>
  <c r="N232" i="7"/>
  <c r="M55" i="7"/>
  <c r="M232" i="7"/>
  <c r="L55" i="7"/>
  <c r="L232" i="7"/>
  <c r="K55" i="7"/>
  <c r="K232" i="7"/>
  <c r="J55" i="7"/>
  <c r="J232" i="7"/>
  <c r="I55" i="7"/>
  <c r="I232" i="7"/>
  <c r="B55" i="7"/>
  <c r="B232" i="7"/>
  <c r="Q231" i="7"/>
  <c r="P113" i="7"/>
  <c r="P172" i="7"/>
  <c r="P54" i="7"/>
  <c r="P231" i="7"/>
  <c r="O54" i="7"/>
  <c r="O231" i="7"/>
  <c r="N54" i="7"/>
  <c r="N231" i="7"/>
  <c r="M54" i="7"/>
  <c r="M231" i="7"/>
  <c r="L54" i="7"/>
  <c r="L231" i="7"/>
  <c r="K54" i="7"/>
  <c r="K231" i="7"/>
  <c r="J54" i="7"/>
  <c r="J231" i="7"/>
  <c r="I54" i="7"/>
  <c r="I231" i="7"/>
  <c r="B54" i="7"/>
  <c r="B231" i="7"/>
  <c r="Q230" i="7"/>
  <c r="O53" i="7"/>
  <c r="O230" i="7"/>
  <c r="N53" i="7"/>
  <c r="N230" i="7"/>
  <c r="M53" i="7"/>
  <c r="M230" i="7"/>
  <c r="L53" i="7"/>
  <c r="L230" i="7"/>
  <c r="K53" i="7"/>
  <c r="K230" i="7"/>
  <c r="J53" i="7"/>
  <c r="J230" i="7"/>
  <c r="I53" i="7"/>
  <c r="I230" i="7"/>
  <c r="D53" i="7"/>
  <c r="D230" i="7"/>
  <c r="B53" i="7"/>
  <c r="B230" i="7"/>
  <c r="Q229" i="7"/>
  <c r="O52" i="7"/>
  <c r="O229" i="7"/>
  <c r="N52" i="7"/>
  <c r="N229" i="7"/>
  <c r="M52" i="7"/>
  <c r="M229" i="7"/>
  <c r="L52" i="7"/>
  <c r="L229" i="7"/>
  <c r="K52" i="7"/>
  <c r="K229" i="7"/>
  <c r="J52" i="7"/>
  <c r="J229" i="7"/>
  <c r="I52" i="7"/>
  <c r="I229" i="7"/>
  <c r="B52" i="7"/>
  <c r="B229" i="7"/>
  <c r="Q228" i="7"/>
  <c r="O51" i="7"/>
  <c r="O228" i="7"/>
  <c r="N51" i="7"/>
  <c r="N228" i="7"/>
  <c r="M51" i="7"/>
  <c r="M228" i="7"/>
  <c r="L51" i="7"/>
  <c r="L228" i="7"/>
  <c r="K51" i="7"/>
  <c r="K228" i="7"/>
  <c r="J51" i="7"/>
  <c r="J228" i="7"/>
  <c r="I51" i="7"/>
  <c r="I228" i="7"/>
  <c r="F51" i="7"/>
  <c r="F228" i="7"/>
  <c r="B51" i="7"/>
  <c r="B228" i="7"/>
  <c r="Q227" i="7"/>
  <c r="O50" i="7"/>
  <c r="O227" i="7"/>
  <c r="N50" i="7"/>
  <c r="N227" i="7"/>
  <c r="M50" i="7"/>
  <c r="M227" i="7"/>
  <c r="L50" i="7"/>
  <c r="L227" i="7"/>
  <c r="K50" i="7"/>
  <c r="K227" i="7"/>
  <c r="J50" i="7"/>
  <c r="J227" i="7"/>
  <c r="I50" i="7"/>
  <c r="I227" i="7"/>
  <c r="B50" i="7"/>
  <c r="B227" i="7"/>
  <c r="Q226" i="7"/>
  <c r="O49" i="7"/>
  <c r="O226" i="7"/>
  <c r="N49" i="7"/>
  <c r="N226" i="7"/>
  <c r="M49" i="7"/>
  <c r="M226" i="7"/>
  <c r="L49" i="7"/>
  <c r="L226" i="7"/>
  <c r="K49" i="7"/>
  <c r="K226" i="7"/>
  <c r="J49" i="7"/>
  <c r="J226" i="7"/>
  <c r="I49" i="7"/>
  <c r="I226" i="7"/>
  <c r="B49" i="7"/>
  <c r="B226" i="7"/>
  <c r="Q225" i="7"/>
  <c r="O48" i="7"/>
  <c r="O225" i="7"/>
  <c r="N48" i="7"/>
  <c r="N225" i="7"/>
  <c r="M48" i="7"/>
  <c r="M225" i="7"/>
  <c r="L48" i="7"/>
  <c r="L225" i="7"/>
  <c r="K48" i="7"/>
  <c r="K225" i="7"/>
  <c r="J48" i="7"/>
  <c r="J225" i="7"/>
  <c r="I48" i="7"/>
  <c r="I225" i="7"/>
  <c r="B48" i="7"/>
  <c r="B225" i="7"/>
  <c r="Q224" i="7"/>
  <c r="O47" i="7"/>
  <c r="O224" i="7"/>
  <c r="N47" i="7"/>
  <c r="N224" i="7"/>
  <c r="M47" i="7"/>
  <c r="M224" i="7"/>
  <c r="L47" i="7"/>
  <c r="L224" i="7"/>
  <c r="K47" i="7"/>
  <c r="K224" i="7"/>
  <c r="J47" i="7"/>
  <c r="J224" i="7"/>
  <c r="I47" i="7"/>
  <c r="I224" i="7"/>
  <c r="G47" i="7"/>
  <c r="G224" i="7"/>
  <c r="B47" i="7"/>
  <c r="B224" i="7"/>
  <c r="P105" i="7"/>
  <c r="P164" i="7"/>
  <c r="P46" i="7"/>
  <c r="P223" i="7"/>
  <c r="Q222" i="7"/>
  <c r="O45" i="7"/>
  <c r="O222" i="7"/>
  <c r="N45" i="7"/>
  <c r="N222" i="7"/>
  <c r="M45" i="7"/>
  <c r="M222" i="7"/>
  <c r="L45" i="7"/>
  <c r="L222" i="7"/>
  <c r="K45" i="7"/>
  <c r="K222" i="7"/>
  <c r="J45" i="7"/>
  <c r="J222" i="7"/>
  <c r="I45" i="7"/>
  <c r="I222" i="7"/>
  <c r="D45" i="7"/>
  <c r="D222" i="7"/>
  <c r="B45" i="7"/>
  <c r="B222" i="7"/>
  <c r="Q221" i="7"/>
  <c r="O44" i="7"/>
  <c r="O221" i="7"/>
  <c r="N44" i="7"/>
  <c r="N221" i="7"/>
  <c r="M44" i="7"/>
  <c r="M221" i="7"/>
  <c r="L44" i="7"/>
  <c r="L221" i="7"/>
  <c r="K44" i="7"/>
  <c r="K221" i="7"/>
  <c r="J44" i="7"/>
  <c r="J221" i="7"/>
  <c r="I44" i="7"/>
  <c r="I221" i="7"/>
  <c r="B44" i="7"/>
  <c r="B221" i="7"/>
  <c r="Q220" i="7"/>
  <c r="O43" i="7"/>
  <c r="O220" i="7"/>
  <c r="N43" i="7"/>
  <c r="N220" i="7"/>
  <c r="M43" i="7"/>
  <c r="M220" i="7"/>
  <c r="L43" i="7"/>
  <c r="L220" i="7"/>
  <c r="K43" i="7"/>
  <c r="K220" i="7"/>
  <c r="J43" i="7"/>
  <c r="J220" i="7"/>
  <c r="I43" i="7"/>
  <c r="I220" i="7"/>
  <c r="B43" i="7"/>
  <c r="B220" i="7"/>
  <c r="Q219" i="7"/>
  <c r="O42" i="7"/>
  <c r="O219" i="7"/>
  <c r="N42" i="7"/>
  <c r="N219" i="7"/>
  <c r="M42" i="7"/>
  <c r="M219" i="7"/>
  <c r="L42" i="7"/>
  <c r="L219" i="7"/>
  <c r="K42" i="7"/>
  <c r="K219" i="7"/>
  <c r="J42" i="7"/>
  <c r="J219" i="7"/>
  <c r="I42" i="7"/>
  <c r="I219" i="7"/>
  <c r="B42" i="7"/>
  <c r="B219" i="7"/>
  <c r="Q218" i="7"/>
  <c r="O41" i="7"/>
  <c r="O218" i="7"/>
  <c r="N41" i="7"/>
  <c r="N218" i="7"/>
  <c r="M41" i="7"/>
  <c r="M218" i="7"/>
  <c r="L41" i="7"/>
  <c r="L218" i="7"/>
  <c r="K41" i="7"/>
  <c r="K218" i="7"/>
  <c r="J41" i="7"/>
  <c r="J218" i="7"/>
  <c r="I41" i="7"/>
  <c r="I218" i="7"/>
  <c r="B41" i="7"/>
  <c r="B218" i="7"/>
  <c r="Q217" i="7"/>
  <c r="P99" i="7"/>
  <c r="P158" i="7"/>
  <c r="P40" i="7"/>
  <c r="P217" i="7"/>
  <c r="O40" i="7"/>
  <c r="O217" i="7"/>
  <c r="N40" i="7"/>
  <c r="N217" i="7"/>
  <c r="M40" i="7"/>
  <c r="M217" i="7"/>
  <c r="L40" i="7"/>
  <c r="L217" i="7"/>
  <c r="K40" i="7"/>
  <c r="K217" i="7"/>
  <c r="J40" i="7"/>
  <c r="J217" i="7"/>
  <c r="I40" i="7"/>
  <c r="I217" i="7"/>
  <c r="B40" i="7"/>
  <c r="B217" i="7"/>
  <c r="Q216" i="7"/>
  <c r="O39" i="7"/>
  <c r="O216" i="7"/>
  <c r="N39" i="7"/>
  <c r="N216" i="7"/>
  <c r="M39" i="7"/>
  <c r="M216" i="7"/>
  <c r="L39" i="7"/>
  <c r="L216" i="7"/>
  <c r="K39" i="7"/>
  <c r="K216" i="7"/>
  <c r="J39" i="7"/>
  <c r="J216" i="7"/>
  <c r="I39" i="7"/>
  <c r="I216" i="7"/>
  <c r="B39" i="7"/>
  <c r="B216" i="7"/>
  <c r="Q215" i="7"/>
  <c r="P97" i="7"/>
  <c r="P156" i="7"/>
  <c r="P38" i="7"/>
  <c r="P215" i="7"/>
  <c r="O38" i="7"/>
  <c r="O215" i="7"/>
  <c r="N38" i="7"/>
  <c r="N215" i="7"/>
  <c r="M38" i="7"/>
  <c r="M215" i="7"/>
  <c r="L38" i="7"/>
  <c r="L215" i="7"/>
  <c r="K38" i="7"/>
  <c r="K215" i="7"/>
  <c r="J38" i="7"/>
  <c r="J215" i="7"/>
  <c r="I38" i="7"/>
  <c r="I215" i="7"/>
  <c r="B38" i="7"/>
  <c r="B215" i="7"/>
  <c r="Q214" i="7"/>
  <c r="O37" i="7"/>
  <c r="O214" i="7"/>
  <c r="N37" i="7"/>
  <c r="N214" i="7"/>
  <c r="M37" i="7"/>
  <c r="M214" i="7"/>
  <c r="L37" i="7"/>
  <c r="L214" i="7"/>
  <c r="K37" i="7"/>
  <c r="K214" i="7"/>
  <c r="J37" i="7"/>
  <c r="J214" i="7"/>
  <c r="I37" i="7"/>
  <c r="I214" i="7"/>
  <c r="D37" i="7"/>
  <c r="D214" i="7"/>
  <c r="C37" i="7"/>
  <c r="C214" i="7"/>
  <c r="B37" i="7"/>
  <c r="B214" i="7"/>
  <c r="Q213" i="7"/>
  <c r="O36" i="7"/>
  <c r="O213" i="7"/>
  <c r="N36" i="7"/>
  <c r="N213" i="7"/>
  <c r="M36" i="7"/>
  <c r="M213" i="7"/>
  <c r="L36" i="7"/>
  <c r="L213" i="7"/>
  <c r="K36" i="7"/>
  <c r="K213" i="7"/>
  <c r="J36" i="7"/>
  <c r="J213" i="7"/>
  <c r="I36" i="7"/>
  <c r="I213" i="7"/>
  <c r="B36" i="7"/>
  <c r="B213" i="7"/>
  <c r="Q212" i="7"/>
  <c r="O35" i="7"/>
  <c r="O212" i="7"/>
  <c r="N35" i="7"/>
  <c r="N212" i="7"/>
  <c r="M35" i="7"/>
  <c r="M212" i="7"/>
  <c r="L35" i="7"/>
  <c r="L212" i="7"/>
  <c r="K35" i="7"/>
  <c r="K212" i="7"/>
  <c r="J35" i="7"/>
  <c r="J212" i="7"/>
  <c r="I35" i="7"/>
  <c r="I212" i="7"/>
  <c r="F35" i="7"/>
  <c r="F212" i="7"/>
  <c r="B35" i="7"/>
  <c r="B212" i="7"/>
  <c r="Q211" i="7"/>
  <c r="O34" i="7"/>
  <c r="O211" i="7"/>
  <c r="N34" i="7"/>
  <c r="N211" i="7"/>
  <c r="M34" i="7"/>
  <c r="M211" i="7"/>
  <c r="L34" i="7"/>
  <c r="L211" i="7"/>
  <c r="K34" i="7"/>
  <c r="K211" i="7"/>
  <c r="J34" i="7"/>
  <c r="J211" i="7"/>
  <c r="I34" i="7"/>
  <c r="I211" i="7"/>
  <c r="B34" i="7"/>
  <c r="B211" i="7"/>
  <c r="Q210" i="7"/>
  <c r="O33" i="7"/>
  <c r="O210" i="7"/>
  <c r="N33" i="7"/>
  <c r="N210" i="7"/>
  <c r="M33" i="7"/>
  <c r="M210" i="7"/>
  <c r="L33" i="7"/>
  <c r="L210" i="7"/>
  <c r="K33" i="7"/>
  <c r="K210" i="7"/>
  <c r="J33" i="7"/>
  <c r="J210" i="7"/>
  <c r="I33" i="7"/>
  <c r="I210" i="7"/>
  <c r="B33" i="7"/>
  <c r="B210" i="7"/>
  <c r="Q209" i="7"/>
  <c r="O32" i="7"/>
  <c r="O209" i="7"/>
  <c r="N32" i="7"/>
  <c r="N209" i="7"/>
  <c r="M32" i="7"/>
  <c r="M209" i="7"/>
  <c r="L32" i="7"/>
  <c r="L209" i="7"/>
  <c r="K32" i="7"/>
  <c r="K209" i="7"/>
  <c r="J32" i="7"/>
  <c r="J209" i="7"/>
  <c r="I32" i="7"/>
  <c r="I209" i="7"/>
  <c r="B32" i="7"/>
  <c r="B209" i="7"/>
  <c r="Q208" i="7"/>
  <c r="O31" i="7"/>
  <c r="O208" i="7"/>
  <c r="N31" i="7"/>
  <c r="N208" i="7"/>
  <c r="M31" i="7"/>
  <c r="M208" i="7"/>
  <c r="L31" i="7"/>
  <c r="L208" i="7"/>
  <c r="K31" i="7"/>
  <c r="K208" i="7"/>
  <c r="J31" i="7"/>
  <c r="J208" i="7"/>
  <c r="I31" i="7"/>
  <c r="I208" i="7"/>
  <c r="G31" i="7"/>
  <c r="G208" i="7"/>
  <c r="B31" i="7"/>
  <c r="B208" i="7"/>
  <c r="Q207" i="7"/>
  <c r="P89" i="7"/>
  <c r="P148" i="7"/>
  <c r="P30" i="7"/>
  <c r="P207" i="7"/>
  <c r="O30" i="7"/>
  <c r="O207" i="7"/>
  <c r="N30" i="7"/>
  <c r="N207" i="7"/>
  <c r="M30" i="7"/>
  <c r="M207" i="7"/>
  <c r="L30" i="7"/>
  <c r="L207" i="7"/>
  <c r="K30" i="7"/>
  <c r="K207" i="7"/>
  <c r="J30" i="7"/>
  <c r="J207" i="7"/>
  <c r="I30" i="7"/>
  <c r="I207" i="7"/>
  <c r="B30" i="7"/>
  <c r="B207" i="7"/>
  <c r="Q206" i="7"/>
  <c r="O29" i="7"/>
  <c r="O206" i="7"/>
  <c r="N29" i="7"/>
  <c r="N206" i="7"/>
  <c r="M29" i="7"/>
  <c r="M206" i="7"/>
  <c r="L29" i="7"/>
  <c r="L206" i="7"/>
  <c r="K29" i="7"/>
  <c r="K206" i="7"/>
  <c r="J29" i="7"/>
  <c r="J206" i="7"/>
  <c r="I29" i="7"/>
  <c r="I206" i="7"/>
  <c r="D29" i="7"/>
  <c r="D206" i="7"/>
  <c r="B29" i="7"/>
  <c r="B206" i="7"/>
  <c r="Q205" i="7"/>
  <c r="O28" i="7"/>
  <c r="O205" i="7"/>
  <c r="N28" i="7"/>
  <c r="N205" i="7"/>
  <c r="M28" i="7"/>
  <c r="M205" i="7"/>
  <c r="L28" i="7"/>
  <c r="L205" i="7"/>
  <c r="K28" i="7"/>
  <c r="K205" i="7"/>
  <c r="J28" i="7"/>
  <c r="J205" i="7"/>
  <c r="I28" i="7"/>
  <c r="I205" i="7"/>
  <c r="B28" i="7"/>
  <c r="B205" i="7"/>
  <c r="Q204" i="7"/>
  <c r="O27" i="7"/>
  <c r="O204" i="7"/>
  <c r="N27" i="7"/>
  <c r="N204" i="7"/>
  <c r="M27" i="7"/>
  <c r="M204" i="7"/>
  <c r="L27" i="7"/>
  <c r="L204" i="7"/>
  <c r="K27" i="7"/>
  <c r="K204" i="7"/>
  <c r="J27" i="7"/>
  <c r="J204" i="7"/>
  <c r="I27" i="7"/>
  <c r="I204" i="7"/>
  <c r="B27" i="7"/>
  <c r="B204" i="7"/>
  <c r="Q203" i="7"/>
  <c r="O26" i="7"/>
  <c r="O203" i="7"/>
  <c r="N26" i="7"/>
  <c r="N203" i="7"/>
  <c r="M26" i="7"/>
  <c r="M203" i="7"/>
  <c r="L26" i="7"/>
  <c r="L203" i="7"/>
  <c r="K26" i="7"/>
  <c r="K203" i="7"/>
  <c r="J26" i="7"/>
  <c r="J203" i="7"/>
  <c r="I26" i="7"/>
  <c r="I203" i="7"/>
  <c r="B26" i="7"/>
  <c r="B203" i="7"/>
  <c r="Q202" i="7"/>
  <c r="O25" i="7"/>
  <c r="O202" i="7"/>
  <c r="N25" i="7"/>
  <c r="N202" i="7"/>
  <c r="M25" i="7"/>
  <c r="M202" i="7"/>
  <c r="L25" i="7"/>
  <c r="L202" i="7"/>
  <c r="K25" i="7"/>
  <c r="K202" i="7"/>
  <c r="J25" i="7"/>
  <c r="J202" i="7"/>
  <c r="I25" i="7"/>
  <c r="I202" i="7"/>
  <c r="B25" i="7"/>
  <c r="B202" i="7"/>
  <c r="Q201" i="7"/>
  <c r="P83" i="7"/>
  <c r="P142" i="7"/>
  <c r="P24" i="7"/>
  <c r="P201" i="7"/>
  <c r="O24" i="7"/>
  <c r="O201" i="7"/>
  <c r="N24" i="7"/>
  <c r="N201" i="7"/>
  <c r="M24" i="7"/>
  <c r="M201" i="7"/>
  <c r="L24" i="7"/>
  <c r="L201" i="7"/>
  <c r="K24" i="7"/>
  <c r="K201" i="7"/>
  <c r="J24" i="7"/>
  <c r="J201" i="7"/>
  <c r="I24" i="7"/>
  <c r="I201" i="7"/>
  <c r="F24" i="7"/>
  <c r="F201" i="7"/>
  <c r="B24" i="7"/>
  <c r="B201" i="7"/>
  <c r="Q200" i="7"/>
  <c r="O23" i="7"/>
  <c r="O200" i="7"/>
  <c r="N23" i="7"/>
  <c r="N200" i="7"/>
  <c r="M23" i="7"/>
  <c r="M200" i="7"/>
  <c r="L23" i="7"/>
  <c r="L200" i="7"/>
  <c r="K23" i="7"/>
  <c r="K200" i="7"/>
  <c r="J23" i="7"/>
  <c r="J200" i="7"/>
  <c r="I23" i="7"/>
  <c r="I200" i="7"/>
  <c r="B23" i="7"/>
  <c r="B200" i="7"/>
  <c r="Q199" i="7"/>
  <c r="P81" i="7"/>
  <c r="P140" i="7"/>
  <c r="P22" i="7"/>
  <c r="P199" i="7"/>
  <c r="O22" i="7"/>
  <c r="O199" i="7"/>
  <c r="N22" i="7"/>
  <c r="N199" i="7"/>
  <c r="M22" i="7"/>
  <c r="M199" i="7"/>
  <c r="L22" i="7"/>
  <c r="L199" i="7"/>
  <c r="K22" i="7"/>
  <c r="K199" i="7"/>
  <c r="J22" i="7"/>
  <c r="J199" i="7"/>
  <c r="I22" i="7"/>
  <c r="I199" i="7"/>
  <c r="B22" i="7"/>
  <c r="B199" i="7"/>
  <c r="Q198" i="7"/>
  <c r="O21" i="7"/>
  <c r="O198" i="7"/>
  <c r="N21" i="7"/>
  <c r="N198" i="7"/>
  <c r="M21" i="7"/>
  <c r="M198" i="7"/>
  <c r="L21" i="7"/>
  <c r="L198" i="7"/>
  <c r="K21" i="7"/>
  <c r="K198" i="7"/>
  <c r="J21" i="7"/>
  <c r="J198" i="7"/>
  <c r="I21" i="7"/>
  <c r="I198" i="7"/>
  <c r="B21" i="7"/>
  <c r="B198" i="7"/>
  <c r="Q197" i="7"/>
  <c r="O20" i="7"/>
  <c r="O197" i="7"/>
  <c r="N20" i="7"/>
  <c r="N197" i="7"/>
  <c r="M20" i="7"/>
  <c r="M197" i="7"/>
  <c r="L20" i="7"/>
  <c r="L197" i="7"/>
  <c r="K20" i="7"/>
  <c r="K197" i="7"/>
  <c r="J20" i="7"/>
  <c r="J197" i="7"/>
  <c r="I20" i="7"/>
  <c r="I197" i="7"/>
  <c r="F20" i="7"/>
  <c r="F197" i="7"/>
  <c r="B20" i="7"/>
  <c r="B197" i="7"/>
  <c r="Q196" i="7"/>
  <c r="O19" i="7"/>
  <c r="O196" i="7"/>
  <c r="N19" i="7"/>
  <c r="N196" i="7"/>
  <c r="M19" i="7"/>
  <c r="M196" i="7"/>
  <c r="L19" i="7"/>
  <c r="L196" i="7"/>
  <c r="K19" i="7"/>
  <c r="K196" i="7"/>
  <c r="J19" i="7"/>
  <c r="J196" i="7"/>
  <c r="I19" i="7"/>
  <c r="I196" i="7"/>
  <c r="B19" i="7"/>
  <c r="B196" i="7"/>
  <c r="Q195" i="7"/>
  <c r="O18" i="7"/>
  <c r="O195" i="7"/>
  <c r="N18" i="7"/>
  <c r="N195" i="7"/>
  <c r="M18" i="7"/>
  <c r="M195" i="7"/>
  <c r="L18" i="7"/>
  <c r="L195" i="7"/>
  <c r="K18" i="7"/>
  <c r="K195" i="7"/>
  <c r="J18" i="7"/>
  <c r="J195" i="7"/>
  <c r="I18" i="7"/>
  <c r="I195" i="7"/>
  <c r="G18" i="7"/>
  <c r="G195" i="7"/>
  <c r="B18" i="7"/>
  <c r="B195" i="7"/>
  <c r="Q194" i="7"/>
  <c r="O17" i="7"/>
  <c r="O194" i="7"/>
  <c r="N17" i="7"/>
  <c r="N194" i="7"/>
  <c r="M17" i="7"/>
  <c r="M194" i="7"/>
  <c r="L17" i="7"/>
  <c r="L194" i="7"/>
  <c r="K17" i="7"/>
  <c r="K194" i="7"/>
  <c r="J17" i="7"/>
  <c r="J194" i="7"/>
  <c r="I17" i="7"/>
  <c r="I194" i="7"/>
  <c r="B17" i="7"/>
  <c r="B194" i="7"/>
  <c r="Q193" i="7"/>
  <c r="O16" i="7"/>
  <c r="O193" i="7"/>
  <c r="N16" i="7"/>
  <c r="N193" i="7"/>
  <c r="M16" i="7"/>
  <c r="M193" i="7"/>
  <c r="L16" i="7"/>
  <c r="L193" i="7"/>
  <c r="K16" i="7"/>
  <c r="K193" i="7"/>
  <c r="J16" i="7"/>
  <c r="J193" i="7"/>
  <c r="I16" i="7"/>
  <c r="I193" i="7"/>
  <c r="B16" i="7"/>
  <c r="B193" i="7"/>
  <c r="Q192" i="7"/>
  <c r="O15" i="7"/>
  <c r="O192" i="7"/>
  <c r="N15" i="7"/>
  <c r="N192" i="7"/>
  <c r="M15" i="7"/>
  <c r="M192" i="7"/>
  <c r="L15" i="7"/>
  <c r="L192" i="7"/>
  <c r="K15" i="7"/>
  <c r="K192" i="7"/>
  <c r="J15" i="7"/>
  <c r="J192" i="7"/>
  <c r="I15" i="7"/>
  <c r="I192" i="7"/>
  <c r="B15" i="7"/>
  <c r="B192" i="7"/>
  <c r="Q191" i="7"/>
  <c r="P73" i="7"/>
  <c r="P132" i="7"/>
  <c r="P14" i="7"/>
  <c r="P191" i="7"/>
  <c r="O14" i="7"/>
  <c r="O191" i="7"/>
  <c r="N14" i="7"/>
  <c r="N191" i="7"/>
  <c r="M14" i="7"/>
  <c r="M191" i="7"/>
  <c r="L14" i="7"/>
  <c r="L191" i="7"/>
  <c r="K14" i="7"/>
  <c r="K191" i="7"/>
  <c r="J14" i="7"/>
  <c r="J191" i="7"/>
  <c r="I14" i="7"/>
  <c r="I191" i="7"/>
  <c r="B14" i="7"/>
  <c r="B191" i="7"/>
  <c r="Q190" i="7"/>
  <c r="O13" i="7"/>
  <c r="O190" i="7"/>
  <c r="N13" i="7"/>
  <c r="N190" i="7"/>
  <c r="M13" i="7"/>
  <c r="M190" i="7"/>
  <c r="L13" i="7"/>
  <c r="L190" i="7"/>
  <c r="K13" i="7"/>
  <c r="K190" i="7"/>
  <c r="J13" i="7"/>
  <c r="J190" i="7"/>
  <c r="I13" i="7"/>
  <c r="I190" i="7"/>
  <c r="B13" i="7"/>
  <c r="B190" i="7"/>
  <c r="Q189" i="7"/>
  <c r="O12" i="7"/>
  <c r="O189" i="7"/>
  <c r="N12" i="7"/>
  <c r="N189" i="7"/>
  <c r="M12" i="7"/>
  <c r="M189" i="7"/>
  <c r="L12" i="7"/>
  <c r="L189" i="7"/>
  <c r="K12" i="7"/>
  <c r="K189" i="7"/>
  <c r="J12" i="7"/>
  <c r="J189" i="7"/>
  <c r="I12" i="7"/>
  <c r="I189" i="7"/>
  <c r="F12" i="7"/>
  <c r="F189" i="7"/>
  <c r="E12" i="7"/>
  <c r="E189" i="7"/>
  <c r="B12" i="7"/>
  <c r="B189" i="7"/>
  <c r="Q188" i="7"/>
  <c r="O11" i="7"/>
  <c r="O188" i="7"/>
  <c r="N11" i="7"/>
  <c r="N188" i="7"/>
  <c r="M11" i="7"/>
  <c r="M188" i="7"/>
  <c r="L11" i="7"/>
  <c r="L188" i="7"/>
  <c r="K11" i="7"/>
  <c r="K188" i="7"/>
  <c r="J11" i="7"/>
  <c r="J188" i="7"/>
  <c r="I11" i="7"/>
  <c r="I188" i="7"/>
  <c r="B11" i="7"/>
  <c r="B188" i="7"/>
  <c r="Q187" i="7"/>
  <c r="O10" i="7"/>
  <c r="O187" i="7"/>
  <c r="N10" i="7"/>
  <c r="N187" i="7"/>
  <c r="M10" i="7"/>
  <c r="M187" i="7"/>
  <c r="L10" i="7"/>
  <c r="L187" i="7"/>
  <c r="K10" i="7"/>
  <c r="K187" i="7"/>
  <c r="J10" i="7"/>
  <c r="J187" i="7"/>
  <c r="I10" i="7"/>
  <c r="I187" i="7"/>
  <c r="B10" i="7"/>
  <c r="B187" i="7"/>
  <c r="Q186" i="7"/>
  <c r="O9" i="7"/>
  <c r="O186" i="7"/>
  <c r="N9" i="7"/>
  <c r="N186" i="7"/>
  <c r="M9" i="7"/>
  <c r="M186" i="7"/>
  <c r="L9" i="7"/>
  <c r="L186" i="7"/>
  <c r="K9" i="7"/>
  <c r="K186" i="7"/>
  <c r="J9" i="7"/>
  <c r="J186" i="7"/>
  <c r="I9" i="7"/>
  <c r="I186" i="7"/>
  <c r="B9" i="7"/>
  <c r="B186" i="7"/>
  <c r="Q185" i="7"/>
  <c r="P67" i="7"/>
  <c r="P126" i="7"/>
  <c r="P8" i="7"/>
  <c r="P185" i="7"/>
  <c r="O8" i="7"/>
  <c r="O185" i="7"/>
  <c r="N8" i="7"/>
  <c r="N185" i="7"/>
  <c r="M8" i="7"/>
  <c r="M185" i="7"/>
  <c r="L8" i="7"/>
  <c r="L185" i="7"/>
  <c r="K8" i="7"/>
  <c r="K185" i="7"/>
  <c r="J8" i="7"/>
  <c r="J185" i="7"/>
  <c r="I8" i="7"/>
  <c r="I185" i="7"/>
  <c r="H8" i="7"/>
  <c r="H185" i="7"/>
  <c r="B8" i="7"/>
  <c r="B185" i="7"/>
  <c r="Q184" i="7"/>
  <c r="O7" i="7"/>
  <c r="O184" i="7"/>
  <c r="N7" i="7"/>
  <c r="N184" i="7"/>
  <c r="M7" i="7"/>
  <c r="M184" i="7"/>
  <c r="L7" i="7"/>
  <c r="L184" i="7"/>
  <c r="K7" i="7"/>
  <c r="K184" i="7"/>
  <c r="J7" i="7"/>
  <c r="J184" i="7"/>
  <c r="I7" i="7"/>
  <c r="I184" i="7"/>
  <c r="B7" i="7"/>
  <c r="B184" i="7"/>
  <c r="Q183" i="7"/>
  <c r="P65" i="7"/>
  <c r="P124" i="7"/>
  <c r="P6" i="7"/>
  <c r="P183" i="7"/>
  <c r="O6" i="7"/>
  <c r="O183" i="7"/>
  <c r="N6" i="7"/>
  <c r="N183" i="7"/>
  <c r="M6" i="7"/>
  <c r="M183" i="7"/>
  <c r="L6" i="7"/>
  <c r="L183" i="7"/>
  <c r="K6" i="7"/>
  <c r="K183" i="7"/>
  <c r="J6" i="7"/>
  <c r="J183" i="7"/>
  <c r="I6" i="7"/>
  <c r="I183" i="7"/>
  <c r="B6" i="7"/>
  <c r="B183" i="7"/>
  <c r="Q182" i="7"/>
  <c r="O5" i="7"/>
  <c r="O182" i="7"/>
  <c r="N5" i="7"/>
  <c r="N182" i="7"/>
  <c r="M5" i="7"/>
  <c r="M182" i="7"/>
  <c r="L5" i="7"/>
  <c r="L182" i="7"/>
  <c r="K5" i="7"/>
  <c r="K182" i="7"/>
  <c r="J5" i="7"/>
  <c r="J182" i="7"/>
  <c r="I5" i="7"/>
  <c r="I182" i="7"/>
  <c r="B5" i="7"/>
  <c r="B182" i="7"/>
  <c r="P174" i="7"/>
  <c r="C42" i="97"/>
  <c r="P173" i="7"/>
  <c r="P114" i="7"/>
  <c r="P55" i="7"/>
  <c r="P232" i="7"/>
  <c r="P171" i="7"/>
  <c r="P170" i="7"/>
  <c r="P169" i="7"/>
  <c r="P168" i="7"/>
  <c r="P109" i="7"/>
  <c r="P50" i="7"/>
  <c r="P227" i="7"/>
  <c r="P167" i="7"/>
  <c r="P166" i="7"/>
  <c r="P165" i="7"/>
  <c r="P106" i="7"/>
  <c r="P47" i="7"/>
  <c r="P224" i="7"/>
  <c r="P163" i="7"/>
  <c r="P162" i="7"/>
  <c r="P161" i="7"/>
  <c r="P160" i="7"/>
  <c r="P101" i="7"/>
  <c r="P42" i="7"/>
  <c r="P219" i="7"/>
  <c r="P159" i="7"/>
  <c r="P157" i="7"/>
  <c r="P155" i="7"/>
  <c r="P154" i="7"/>
  <c r="P153" i="7"/>
  <c r="P152" i="7"/>
  <c r="P93" i="7"/>
  <c r="P34" i="7"/>
  <c r="P211" i="7"/>
  <c r="P151" i="7"/>
  <c r="P150" i="7"/>
  <c r="P149" i="7"/>
  <c r="P90" i="7"/>
  <c r="P31" i="7"/>
  <c r="P208" i="7"/>
  <c r="P147" i="7"/>
  <c r="P146" i="7"/>
  <c r="P145" i="7"/>
  <c r="P144" i="7"/>
  <c r="P85" i="7"/>
  <c r="P26" i="7"/>
  <c r="P203" i="7"/>
  <c r="P143" i="7"/>
  <c r="P141" i="7"/>
  <c r="P139" i="7"/>
  <c r="P138" i="7"/>
  <c r="P137" i="7"/>
  <c r="P136" i="7"/>
  <c r="P77" i="7"/>
  <c r="P18" i="7"/>
  <c r="P195" i="7"/>
  <c r="P135" i="7"/>
  <c r="P134" i="7"/>
  <c r="P133" i="7"/>
  <c r="P74" i="7"/>
  <c r="P15" i="7"/>
  <c r="P192" i="7"/>
  <c r="P131" i="7"/>
  <c r="P130" i="7"/>
  <c r="P129" i="7"/>
  <c r="P128" i="7"/>
  <c r="P69" i="7"/>
  <c r="P10" i="7"/>
  <c r="P187" i="7"/>
  <c r="P127" i="7"/>
  <c r="P125" i="7"/>
  <c r="P66" i="7"/>
  <c r="P7" i="7"/>
  <c r="P184" i="7"/>
  <c r="P123" i="7"/>
  <c r="P115" i="7"/>
  <c r="B42" i="97"/>
  <c r="D42" i="97"/>
  <c r="P112" i="7"/>
  <c r="P53" i="7"/>
  <c r="P230" i="7"/>
  <c r="P111" i="7"/>
  <c r="P52" i="7"/>
  <c r="P229" i="7"/>
  <c r="P110" i="7"/>
  <c r="P108" i="7"/>
  <c r="P49" i="7"/>
  <c r="P226" i="7"/>
  <c r="P107" i="7"/>
  <c r="P104" i="7"/>
  <c r="P45" i="7"/>
  <c r="P222" i="7"/>
  <c r="P103" i="7"/>
  <c r="P44" i="7"/>
  <c r="P221" i="7"/>
  <c r="P102" i="7"/>
  <c r="P43" i="7"/>
  <c r="P220" i="7"/>
  <c r="P100" i="7"/>
  <c r="P98" i="7"/>
  <c r="P96" i="7"/>
  <c r="P37" i="7"/>
  <c r="P214" i="7"/>
  <c r="P95" i="7"/>
  <c r="P36" i="7"/>
  <c r="P213" i="7"/>
  <c r="P94" i="7"/>
  <c r="P92" i="7"/>
  <c r="P91" i="7"/>
  <c r="P88" i="7"/>
  <c r="P29" i="7"/>
  <c r="P206" i="7"/>
  <c r="P87" i="7"/>
  <c r="P28" i="7"/>
  <c r="P205" i="7"/>
  <c r="P86" i="7"/>
  <c r="P84" i="7"/>
  <c r="P25" i="7"/>
  <c r="P202" i="7"/>
  <c r="P82" i="7"/>
  <c r="P80" i="7"/>
  <c r="P21" i="7"/>
  <c r="P198" i="7"/>
  <c r="P79" i="7"/>
  <c r="P20" i="7"/>
  <c r="P197" i="7"/>
  <c r="P78" i="7"/>
  <c r="P19" i="7"/>
  <c r="P196" i="7"/>
  <c r="P76" i="7"/>
  <c r="P17" i="7"/>
  <c r="P194" i="7"/>
  <c r="P75" i="7"/>
  <c r="P72" i="7"/>
  <c r="P13" i="7"/>
  <c r="P190" i="7"/>
  <c r="P71" i="7"/>
  <c r="P12" i="7"/>
  <c r="P189" i="7"/>
  <c r="P70" i="7"/>
  <c r="P11" i="7"/>
  <c r="P188" i="7"/>
  <c r="P68" i="7"/>
  <c r="P9" i="7"/>
  <c r="P186" i="7"/>
  <c r="P64" i="7"/>
  <c r="P5" i="7"/>
  <c r="P182" i="7"/>
  <c r="P56" i="7"/>
  <c r="H55" i="7"/>
  <c r="G55" i="7"/>
  <c r="F55" i="7"/>
  <c r="E55" i="7"/>
  <c r="D55" i="7"/>
  <c r="C55" i="7"/>
  <c r="H54" i="7"/>
  <c r="G54" i="7"/>
  <c r="F54" i="7"/>
  <c r="E54" i="7"/>
  <c r="D54" i="7"/>
  <c r="C54" i="7"/>
  <c r="H53" i="7"/>
  <c r="G53" i="7"/>
  <c r="F53" i="7"/>
  <c r="E53" i="7"/>
  <c r="C53" i="7"/>
  <c r="H52" i="7"/>
  <c r="G52" i="7"/>
  <c r="F52" i="7"/>
  <c r="E52" i="7"/>
  <c r="D52" i="7"/>
  <c r="C52" i="7"/>
  <c r="P51" i="7"/>
  <c r="P228" i="7"/>
  <c r="H51" i="7"/>
  <c r="G51" i="7"/>
  <c r="E51" i="7"/>
  <c r="D51" i="7"/>
  <c r="C51" i="7"/>
  <c r="H50" i="7"/>
  <c r="G50" i="7"/>
  <c r="F50" i="7"/>
  <c r="E50" i="7"/>
  <c r="D50" i="7"/>
  <c r="C50" i="7"/>
  <c r="H49" i="7"/>
  <c r="G49" i="7"/>
  <c r="F49" i="7"/>
  <c r="E49" i="7"/>
  <c r="D49" i="7"/>
  <c r="C49" i="7"/>
  <c r="P48" i="7"/>
  <c r="P225" i="7"/>
  <c r="H48" i="7"/>
  <c r="G48" i="7"/>
  <c r="F48" i="7"/>
  <c r="E48" i="7"/>
  <c r="D48" i="7"/>
  <c r="C48" i="7"/>
  <c r="H47" i="7"/>
  <c r="F47" i="7"/>
  <c r="E47" i="7"/>
  <c r="D47" i="7"/>
  <c r="C47" i="7"/>
  <c r="H45" i="7"/>
  <c r="G45" i="7"/>
  <c r="F45" i="7"/>
  <c r="E45" i="7"/>
  <c r="C45" i="7"/>
  <c r="H44" i="7"/>
  <c r="G44" i="7"/>
  <c r="F44" i="7"/>
  <c r="E44" i="7"/>
  <c r="D44" i="7"/>
  <c r="C44" i="7"/>
  <c r="H43" i="7"/>
  <c r="G43" i="7"/>
  <c r="F43" i="7"/>
  <c r="E43" i="7"/>
  <c r="D43" i="7"/>
  <c r="C43" i="7"/>
  <c r="H42" i="7"/>
  <c r="G42" i="7"/>
  <c r="F42" i="7"/>
  <c r="E42" i="7"/>
  <c r="D42" i="7"/>
  <c r="C42" i="7"/>
  <c r="P41" i="7"/>
  <c r="P218" i="7"/>
  <c r="H41" i="7"/>
  <c r="G41" i="7"/>
  <c r="F41" i="7"/>
  <c r="E41" i="7"/>
  <c r="D41" i="7"/>
  <c r="C41" i="7"/>
  <c r="H40" i="7"/>
  <c r="G40" i="7"/>
  <c r="F40" i="7"/>
  <c r="E40" i="7"/>
  <c r="D40" i="7"/>
  <c r="C40" i="7"/>
  <c r="P39" i="7"/>
  <c r="P216" i="7"/>
  <c r="H39" i="7"/>
  <c r="G39" i="7"/>
  <c r="F39" i="7"/>
  <c r="E39" i="7"/>
  <c r="D39" i="7"/>
  <c r="C39" i="7"/>
  <c r="H38" i="7"/>
  <c r="G38" i="7"/>
  <c r="F38" i="7"/>
  <c r="E38" i="7"/>
  <c r="D38" i="7"/>
  <c r="C38" i="7"/>
  <c r="H37" i="7"/>
  <c r="G37" i="7"/>
  <c r="F37" i="7"/>
  <c r="E37" i="7"/>
  <c r="H36" i="7"/>
  <c r="G36" i="7"/>
  <c r="F36" i="7"/>
  <c r="E36" i="7"/>
  <c r="D36" i="7"/>
  <c r="C36" i="7"/>
  <c r="P35" i="7"/>
  <c r="P212" i="7"/>
  <c r="H35" i="7"/>
  <c r="G35" i="7"/>
  <c r="E35" i="7"/>
  <c r="D35" i="7"/>
  <c r="C35" i="7"/>
  <c r="H34" i="7"/>
  <c r="G34" i="7"/>
  <c r="F34" i="7"/>
  <c r="E34" i="7"/>
  <c r="D34" i="7"/>
  <c r="C34" i="7"/>
  <c r="P33" i="7"/>
  <c r="P210" i="7"/>
  <c r="H33" i="7"/>
  <c r="G33" i="7"/>
  <c r="F33" i="7"/>
  <c r="E33" i="7"/>
  <c r="D33" i="7"/>
  <c r="C33" i="7"/>
  <c r="P32" i="7"/>
  <c r="P209" i="7"/>
  <c r="H32" i="7"/>
  <c r="G32" i="7"/>
  <c r="F32" i="7"/>
  <c r="E32" i="7"/>
  <c r="D32" i="7"/>
  <c r="C32" i="7"/>
  <c r="H31" i="7"/>
  <c r="F31" i="7"/>
  <c r="E31" i="7"/>
  <c r="D31" i="7"/>
  <c r="C31" i="7"/>
  <c r="H30" i="7"/>
  <c r="G30" i="7"/>
  <c r="F30" i="7"/>
  <c r="E30" i="7"/>
  <c r="D30" i="7"/>
  <c r="C30" i="7"/>
  <c r="H29" i="7"/>
  <c r="G29" i="7"/>
  <c r="F29" i="7"/>
  <c r="E29" i="7"/>
  <c r="C29" i="7"/>
  <c r="H28" i="7"/>
  <c r="G28" i="7"/>
  <c r="F28" i="7"/>
  <c r="E28" i="7"/>
  <c r="D28" i="7"/>
  <c r="C28" i="7"/>
  <c r="P27" i="7"/>
  <c r="P204" i="7"/>
  <c r="H27" i="7"/>
  <c r="G27" i="7"/>
  <c r="F27" i="7"/>
  <c r="E27" i="7"/>
  <c r="D27" i="7"/>
  <c r="C27" i="7"/>
  <c r="H26" i="7"/>
  <c r="G26" i="7"/>
  <c r="F26" i="7"/>
  <c r="E26" i="7"/>
  <c r="D26" i="7"/>
  <c r="C26" i="7"/>
  <c r="H25" i="7"/>
  <c r="G25" i="7"/>
  <c r="F25" i="7"/>
  <c r="E25" i="7"/>
  <c r="D25" i="7"/>
  <c r="C25" i="7"/>
  <c r="H24" i="7"/>
  <c r="G24" i="7"/>
  <c r="E24" i="7"/>
  <c r="D24" i="7"/>
  <c r="C24" i="7"/>
  <c r="P23" i="7"/>
  <c r="P200" i="7"/>
  <c r="H23" i="7"/>
  <c r="G23" i="7"/>
  <c r="F23" i="7"/>
  <c r="E23" i="7"/>
  <c r="D23" i="7"/>
  <c r="C23" i="7"/>
  <c r="H22" i="7"/>
  <c r="G22" i="7"/>
  <c r="F22" i="7"/>
  <c r="E22" i="7"/>
  <c r="D22" i="7"/>
  <c r="C22" i="7"/>
  <c r="H21" i="7"/>
  <c r="G21" i="7"/>
  <c r="F21" i="7"/>
  <c r="E21" i="7"/>
  <c r="D21" i="7"/>
  <c r="C21" i="7"/>
  <c r="H20" i="7"/>
  <c r="G20" i="7"/>
  <c r="E20" i="7"/>
  <c r="D20" i="7"/>
  <c r="C20" i="7"/>
  <c r="H19" i="7"/>
  <c r="G19" i="7"/>
  <c r="F19" i="7"/>
  <c r="E19" i="7"/>
  <c r="D19" i="7"/>
  <c r="C19" i="7"/>
  <c r="H18" i="7"/>
  <c r="F18" i="7"/>
  <c r="E18" i="7"/>
  <c r="D18" i="7"/>
  <c r="C18" i="7"/>
  <c r="H17" i="7"/>
  <c r="G17" i="7"/>
  <c r="F17" i="7"/>
  <c r="E17" i="7"/>
  <c r="D17" i="7"/>
  <c r="C17" i="7"/>
  <c r="P16" i="7"/>
  <c r="P193" i="7"/>
  <c r="H16" i="7"/>
  <c r="G16" i="7"/>
  <c r="F16" i="7"/>
  <c r="E16" i="7"/>
  <c r="D16" i="7"/>
  <c r="C16" i="7"/>
  <c r="H15" i="7"/>
  <c r="G15" i="7"/>
  <c r="F15" i="7"/>
  <c r="E15" i="7"/>
  <c r="D15" i="7"/>
  <c r="C15" i="7"/>
  <c r="H14" i="7"/>
  <c r="G14" i="7"/>
  <c r="F14" i="7"/>
  <c r="E14" i="7"/>
  <c r="D14" i="7"/>
  <c r="C14" i="7"/>
  <c r="H13" i="7"/>
  <c r="G13" i="7"/>
  <c r="F13" i="7"/>
  <c r="E13" i="7"/>
  <c r="D13" i="7"/>
  <c r="C13" i="7"/>
  <c r="H12" i="7"/>
  <c r="G12" i="7"/>
  <c r="D12" i="7"/>
  <c r="C12" i="7"/>
  <c r="H11" i="7"/>
  <c r="G11" i="7"/>
  <c r="F11" i="7"/>
  <c r="E11" i="7"/>
  <c r="D11" i="7"/>
  <c r="C11" i="7"/>
  <c r="H10" i="7"/>
  <c r="G10" i="7"/>
  <c r="F10" i="7"/>
  <c r="E10" i="7"/>
  <c r="D10" i="7"/>
  <c r="C10" i="7"/>
  <c r="H9" i="7"/>
  <c r="G9" i="7"/>
  <c r="F9" i="7"/>
  <c r="E9" i="7"/>
  <c r="D9" i="7"/>
  <c r="C9" i="7"/>
  <c r="G8" i="7"/>
  <c r="F8" i="7"/>
  <c r="E8" i="7"/>
  <c r="D8" i="7"/>
  <c r="C8" i="7"/>
  <c r="H7" i="7"/>
  <c r="G7" i="7"/>
  <c r="F7" i="7"/>
  <c r="E7" i="7"/>
  <c r="D7" i="7"/>
  <c r="C7" i="7"/>
  <c r="H6" i="7"/>
  <c r="G6" i="7"/>
  <c r="F6" i="7"/>
  <c r="E6" i="7"/>
  <c r="D6" i="7"/>
  <c r="C6" i="7"/>
  <c r="H5" i="7"/>
  <c r="G5" i="7"/>
  <c r="F5" i="7"/>
  <c r="E5" i="7"/>
  <c r="D5" i="7"/>
  <c r="C5" i="7"/>
  <c r="Q233" i="15"/>
  <c r="P233" i="15"/>
  <c r="O233" i="15"/>
  <c r="N233" i="15"/>
  <c r="M233" i="15"/>
  <c r="L233" i="15"/>
  <c r="K233" i="15"/>
  <c r="J233" i="15"/>
  <c r="I233" i="15"/>
  <c r="B233" i="15"/>
  <c r="Q232" i="15"/>
  <c r="P55" i="15"/>
  <c r="P232" i="15"/>
  <c r="O55" i="15"/>
  <c r="O232" i="15"/>
  <c r="N55" i="15"/>
  <c r="N232" i="15"/>
  <c r="M55" i="15"/>
  <c r="M232" i="15"/>
  <c r="L55" i="15"/>
  <c r="L232" i="15"/>
  <c r="K55" i="15"/>
  <c r="K232" i="15"/>
  <c r="J55" i="15"/>
  <c r="J232" i="15"/>
  <c r="I55" i="15"/>
  <c r="I232" i="15"/>
  <c r="F55" i="15"/>
  <c r="F232" i="15"/>
  <c r="E55" i="15"/>
  <c r="E232" i="15"/>
  <c r="D55" i="15"/>
  <c r="D232" i="15"/>
  <c r="B55" i="15"/>
  <c r="B232" i="15"/>
  <c r="Q231" i="15"/>
  <c r="P54" i="15"/>
  <c r="P231" i="15"/>
  <c r="O54" i="15"/>
  <c r="O231" i="15"/>
  <c r="N54" i="15"/>
  <c r="N231" i="15"/>
  <c r="M54" i="15"/>
  <c r="M231" i="15"/>
  <c r="L54" i="15"/>
  <c r="L231" i="15"/>
  <c r="K54" i="15"/>
  <c r="K231" i="15"/>
  <c r="J54" i="15"/>
  <c r="J231" i="15"/>
  <c r="I54" i="15"/>
  <c r="I231" i="15"/>
  <c r="B54" i="15"/>
  <c r="B231" i="15"/>
  <c r="Q230" i="15"/>
  <c r="P53" i="15"/>
  <c r="P230" i="15"/>
  <c r="O53" i="15"/>
  <c r="O230" i="15"/>
  <c r="N53" i="15"/>
  <c r="N230" i="15"/>
  <c r="M53" i="15"/>
  <c r="M230" i="15"/>
  <c r="L53" i="15"/>
  <c r="L230" i="15"/>
  <c r="K53" i="15"/>
  <c r="K230" i="15"/>
  <c r="J53" i="15"/>
  <c r="J230" i="15"/>
  <c r="I53" i="15"/>
  <c r="I230" i="15"/>
  <c r="D53" i="15"/>
  <c r="D230" i="15"/>
  <c r="B53" i="15"/>
  <c r="B230" i="15"/>
  <c r="Q229" i="15"/>
  <c r="P52" i="15"/>
  <c r="P229" i="15"/>
  <c r="O52" i="15"/>
  <c r="O229" i="15"/>
  <c r="N52" i="15"/>
  <c r="N229" i="15"/>
  <c r="M52" i="15"/>
  <c r="M229" i="15"/>
  <c r="L52" i="15"/>
  <c r="L229" i="15"/>
  <c r="K52" i="15"/>
  <c r="K229" i="15"/>
  <c r="J52" i="15"/>
  <c r="J229" i="15"/>
  <c r="I52" i="15"/>
  <c r="I229" i="15"/>
  <c r="B52" i="15"/>
  <c r="B229" i="15"/>
  <c r="Q228" i="15"/>
  <c r="P51" i="15"/>
  <c r="P228" i="15"/>
  <c r="O51" i="15"/>
  <c r="O228" i="15"/>
  <c r="N51" i="15"/>
  <c r="N228" i="15"/>
  <c r="M51" i="15"/>
  <c r="M228" i="15"/>
  <c r="L51" i="15"/>
  <c r="L228" i="15"/>
  <c r="K51" i="15"/>
  <c r="K228" i="15"/>
  <c r="J51" i="15"/>
  <c r="J228" i="15"/>
  <c r="I51" i="15"/>
  <c r="I228" i="15"/>
  <c r="B51" i="15"/>
  <c r="B228" i="15"/>
  <c r="Q227" i="15"/>
  <c r="P50" i="15"/>
  <c r="P227" i="15"/>
  <c r="O50" i="15"/>
  <c r="O227" i="15"/>
  <c r="N50" i="15"/>
  <c r="N227" i="15"/>
  <c r="M50" i="15"/>
  <c r="M227" i="15"/>
  <c r="L50" i="15"/>
  <c r="L227" i="15"/>
  <c r="K50" i="15"/>
  <c r="K227" i="15"/>
  <c r="J50" i="15"/>
  <c r="J227" i="15"/>
  <c r="I50" i="15"/>
  <c r="I227" i="15"/>
  <c r="B50" i="15"/>
  <c r="B227" i="15"/>
  <c r="Q226" i="15"/>
  <c r="P49" i="15"/>
  <c r="P226" i="15"/>
  <c r="O49" i="15"/>
  <c r="O226" i="15"/>
  <c r="N49" i="15"/>
  <c r="N226" i="15"/>
  <c r="M49" i="15"/>
  <c r="M226" i="15"/>
  <c r="L49" i="15"/>
  <c r="L226" i="15"/>
  <c r="K49" i="15"/>
  <c r="K226" i="15"/>
  <c r="J49" i="15"/>
  <c r="J226" i="15"/>
  <c r="I49" i="15"/>
  <c r="I226" i="15"/>
  <c r="B49" i="15"/>
  <c r="B226" i="15"/>
  <c r="Q225" i="15"/>
  <c r="P48" i="15"/>
  <c r="P225" i="15"/>
  <c r="O48" i="15"/>
  <c r="O225" i="15"/>
  <c r="N48" i="15"/>
  <c r="N225" i="15"/>
  <c r="M48" i="15"/>
  <c r="M225" i="15"/>
  <c r="L48" i="15"/>
  <c r="L225" i="15"/>
  <c r="K48" i="15"/>
  <c r="K225" i="15"/>
  <c r="J48" i="15"/>
  <c r="J225" i="15"/>
  <c r="I48" i="15"/>
  <c r="I225" i="15"/>
  <c r="B48" i="15"/>
  <c r="B225" i="15"/>
  <c r="Q224" i="15"/>
  <c r="P47" i="15"/>
  <c r="P224" i="15"/>
  <c r="O47" i="15"/>
  <c r="O224" i="15"/>
  <c r="N47" i="15"/>
  <c r="N224" i="15"/>
  <c r="M47" i="15"/>
  <c r="M224" i="15"/>
  <c r="L47" i="15"/>
  <c r="L224" i="15"/>
  <c r="K47" i="15"/>
  <c r="K224" i="15"/>
  <c r="J47" i="15"/>
  <c r="J224" i="15"/>
  <c r="I47" i="15"/>
  <c r="I224" i="15"/>
  <c r="F47" i="15"/>
  <c r="F224" i="15"/>
  <c r="B47" i="15"/>
  <c r="B224" i="15"/>
  <c r="Q222" i="15"/>
  <c r="P45" i="15"/>
  <c r="P222" i="15"/>
  <c r="O45" i="15"/>
  <c r="O222" i="15"/>
  <c r="N45" i="15"/>
  <c r="N222" i="15"/>
  <c r="M45" i="15"/>
  <c r="M222" i="15"/>
  <c r="L45" i="15"/>
  <c r="L222" i="15"/>
  <c r="K45" i="15"/>
  <c r="K222" i="15"/>
  <c r="J45" i="15"/>
  <c r="J222" i="15"/>
  <c r="I45" i="15"/>
  <c r="I222" i="15"/>
  <c r="D45" i="15"/>
  <c r="D222" i="15"/>
  <c r="B45" i="15"/>
  <c r="B222" i="15"/>
  <c r="Q221" i="15"/>
  <c r="P44" i="15"/>
  <c r="P221" i="15"/>
  <c r="O44" i="15"/>
  <c r="O221" i="15"/>
  <c r="N44" i="15"/>
  <c r="N221" i="15"/>
  <c r="M44" i="15"/>
  <c r="M221" i="15"/>
  <c r="L44" i="15"/>
  <c r="L221" i="15"/>
  <c r="K44" i="15"/>
  <c r="K221" i="15"/>
  <c r="J44" i="15"/>
  <c r="J221" i="15"/>
  <c r="I44" i="15"/>
  <c r="I221" i="15"/>
  <c r="B44" i="15"/>
  <c r="B221" i="15"/>
  <c r="Q220" i="15"/>
  <c r="P43" i="15"/>
  <c r="P220" i="15"/>
  <c r="O43" i="15"/>
  <c r="O220" i="15"/>
  <c r="N43" i="15"/>
  <c r="N220" i="15"/>
  <c r="M43" i="15"/>
  <c r="M220" i="15"/>
  <c r="L43" i="15"/>
  <c r="L220" i="15"/>
  <c r="K43" i="15"/>
  <c r="K220" i="15"/>
  <c r="J43" i="15"/>
  <c r="J220" i="15"/>
  <c r="I43" i="15"/>
  <c r="I220" i="15"/>
  <c r="B43" i="15"/>
  <c r="B220" i="15"/>
  <c r="Q219" i="15"/>
  <c r="P42" i="15"/>
  <c r="P219" i="15"/>
  <c r="O42" i="15"/>
  <c r="O219" i="15"/>
  <c r="N42" i="15"/>
  <c r="N219" i="15"/>
  <c r="M42" i="15"/>
  <c r="M219" i="15"/>
  <c r="L42" i="15"/>
  <c r="L219" i="15"/>
  <c r="K42" i="15"/>
  <c r="K219" i="15"/>
  <c r="J42" i="15"/>
  <c r="J219" i="15"/>
  <c r="I42" i="15"/>
  <c r="I219" i="15"/>
  <c r="B42" i="15"/>
  <c r="B219" i="15"/>
  <c r="Q218" i="15"/>
  <c r="P41" i="15"/>
  <c r="P218" i="15"/>
  <c r="O41" i="15"/>
  <c r="O218" i="15"/>
  <c r="N41" i="15"/>
  <c r="N218" i="15"/>
  <c r="M41" i="15"/>
  <c r="M218" i="15"/>
  <c r="L41" i="15"/>
  <c r="L218" i="15"/>
  <c r="K41" i="15"/>
  <c r="K218" i="15"/>
  <c r="J41" i="15"/>
  <c r="J218" i="15"/>
  <c r="I41" i="15"/>
  <c r="I218" i="15"/>
  <c r="D41" i="15"/>
  <c r="D218" i="15"/>
  <c r="B41" i="15"/>
  <c r="B218" i="15"/>
  <c r="Q217" i="15"/>
  <c r="P40" i="15"/>
  <c r="P217" i="15"/>
  <c r="O40" i="15"/>
  <c r="O217" i="15"/>
  <c r="N40" i="15"/>
  <c r="N217" i="15"/>
  <c r="M40" i="15"/>
  <c r="M217" i="15"/>
  <c r="L40" i="15"/>
  <c r="L217" i="15"/>
  <c r="K40" i="15"/>
  <c r="K217" i="15"/>
  <c r="J40" i="15"/>
  <c r="J217" i="15"/>
  <c r="I40" i="15"/>
  <c r="I217" i="15"/>
  <c r="B40" i="15"/>
  <c r="B217" i="15"/>
  <c r="Q216" i="15"/>
  <c r="P39" i="15"/>
  <c r="P216" i="15"/>
  <c r="O39" i="15"/>
  <c r="O216" i="15"/>
  <c r="N39" i="15"/>
  <c r="N216" i="15"/>
  <c r="M39" i="15"/>
  <c r="M216" i="15"/>
  <c r="L39" i="15"/>
  <c r="L216" i="15"/>
  <c r="K39" i="15"/>
  <c r="K216" i="15"/>
  <c r="J39" i="15"/>
  <c r="J216" i="15"/>
  <c r="I39" i="15"/>
  <c r="I216" i="15"/>
  <c r="F39" i="15"/>
  <c r="F216" i="15"/>
  <c r="B39" i="15"/>
  <c r="B216" i="15"/>
  <c r="Q215" i="15"/>
  <c r="P38" i="15"/>
  <c r="P215" i="15"/>
  <c r="O38" i="15"/>
  <c r="O215" i="15"/>
  <c r="N38" i="15"/>
  <c r="N215" i="15"/>
  <c r="M38" i="15"/>
  <c r="M215" i="15"/>
  <c r="L38" i="15"/>
  <c r="L215" i="15"/>
  <c r="K38" i="15"/>
  <c r="K215" i="15"/>
  <c r="J38" i="15"/>
  <c r="J215" i="15"/>
  <c r="I38" i="15"/>
  <c r="I215" i="15"/>
  <c r="B38" i="15"/>
  <c r="B215" i="15"/>
  <c r="Q214" i="15"/>
  <c r="P37" i="15"/>
  <c r="P214" i="15"/>
  <c r="O37" i="15"/>
  <c r="O214" i="15"/>
  <c r="N37" i="15"/>
  <c r="N214" i="15"/>
  <c r="M37" i="15"/>
  <c r="M214" i="15"/>
  <c r="L37" i="15"/>
  <c r="L214" i="15"/>
  <c r="K37" i="15"/>
  <c r="K214" i="15"/>
  <c r="J37" i="15"/>
  <c r="J214" i="15"/>
  <c r="I37" i="15"/>
  <c r="I214" i="15"/>
  <c r="D37" i="15"/>
  <c r="D214" i="15"/>
  <c r="B37" i="15"/>
  <c r="B214" i="15"/>
  <c r="Q213" i="15"/>
  <c r="P36" i="15"/>
  <c r="P213" i="15"/>
  <c r="O36" i="15"/>
  <c r="O213" i="15"/>
  <c r="N36" i="15"/>
  <c r="N213" i="15"/>
  <c r="M36" i="15"/>
  <c r="M213" i="15"/>
  <c r="L36" i="15"/>
  <c r="L213" i="15"/>
  <c r="K36" i="15"/>
  <c r="K213" i="15"/>
  <c r="J36" i="15"/>
  <c r="J213" i="15"/>
  <c r="I36" i="15"/>
  <c r="I213" i="15"/>
  <c r="B36" i="15"/>
  <c r="B213" i="15"/>
  <c r="Q212" i="15"/>
  <c r="P35" i="15"/>
  <c r="P212" i="15"/>
  <c r="O35" i="15"/>
  <c r="O212" i="15"/>
  <c r="N35" i="15"/>
  <c r="N212" i="15"/>
  <c r="M35" i="15"/>
  <c r="M212" i="15"/>
  <c r="L35" i="15"/>
  <c r="L212" i="15"/>
  <c r="K35" i="15"/>
  <c r="K212" i="15"/>
  <c r="J35" i="15"/>
  <c r="J212" i="15"/>
  <c r="I35" i="15"/>
  <c r="I212" i="15"/>
  <c r="B35" i="15"/>
  <c r="B212" i="15"/>
  <c r="Q211" i="15"/>
  <c r="P34" i="15"/>
  <c r="P211" i="15"/>
  <c r="O34" i="15"/>
  <c r="O211" i="15"/>
  <c r="N34" i="15"/>
  <c r="N211" i="15"/>
  <c r="M34" i="15"/>
  <c r="M211" i="15"/>
  <c r="L34" i="15"/>
  <c r="L211" i="15"/>
  <c r="K34" i="15"/>
  <c r="K211" i="15"/>
  <c r="J34" i="15"/>
  <c r="J211" i="15"/>
  <c r="I34" i="15"/>
  <c r="I211" i="15"/>
  <c r="F34" i="15"/>
  <c r="F211" i="15"/>
  <c r="B34" i="15"/>
  <c r="B211" i="15"/>
  <c r="Q210" i="15"/>
  <c r="P33" i="15"/>
  <c r="P210" i="15"/>
  <c r="O33" i="15"/>
  <c r="O210" i="15"/>
  <c r="N33" i="15"/>
  <c r="N210" i="15"/>
  <c r="M33" i="15"/>
  <c r="M210" i="15"/>
  <c r="L33" i="15"/>
  <c r="L210" i="15"/>
  <c r="K33" i="15"/>
  <c r="K210" i="15"/>
  <c r="J33" i="15"/>
  <c r="J210" i="15"/>
  <c r="I33" i="15"/>
  <c r="I210" i="15"/>
  <c r="B33" i="15"/>
  <c r="B210" i="15"/>
  <c r="Q209" i="15"/>
  <c r="P32" i="15"/>
  <c r="P209" i="15"/>
  <c r="O32" i="15"/>
  <c r="O209" i="15"/>
  <c r="N32" i="15"/>
  <c r="N209" i="15"/>
  <c r="M32" i="15"/>
  <c r="M209" i="15"/>
  <c r="L32" i="15"/>
  <c r="L209" i="15"/>
  <c r="K32" i="15"/>
  <c r="K209" i="15"/>
  <c r="J32" i="15"/>
  <c r="J209" i="15"/>
  <c r="I32" i="15"/>
  <c r="I209" i="15"/>
  <c r="B32" i="15"/>
  <c r="B209" i="15"/>
  <c r="Q208" i="15"/>
  <c r="P31" i="15"/>
  <c r="P208" i="15"/>
  <c r="O31" i="15"/>
  <c r="O208" i="15"/>
  <c r="N31" i="15"/>
  <c r="N208" i="15"/>
  <c r="M31" i="15"/>
  <c r="M208" i="15"/>
  <c r="L31" i="15"/>
  <c r="L208" i="15"/>
  <c r="K31" i="15"/>
  <c r="K208" i="15"/>
  <c r="J31" i="15"/>
  <c r="J208" i="15"/>
  <c r="I31" i="15"/>
  <c r="I208" i="15"/>
  <c r="F31" i="15"/>
  <c r="F208" i="15"/>
  <c r="B31" i="15"/>
  <c r="B208" i="15"/>
  <c r="Q207" i="15"/>
  <c r="P30" i="15"/>
  <c r="P207" i="15"/>
  <c r="O30" i="15"/>
  <c r="O207" i="15"/>
  <c r="N30" i="15"/>
  <c r="N207" i="15"/>
  <c r="M30" i="15"/>
  <c r="M207" i="15"/>
  <c r="L30" i="15"/>
  <c r="L207" i="15"/>
  <c r="K30" i="15"/>
  <c r="K207" i="15"/>
  <c r="J30" i="15"/>
  <c r="J207" i="15"/>
  <c r="I30" i="15"/>
  <c r="I207" i="15"/>
  <c r="B30" i="15"/>
  <c r="B207" i="15"/>
  <c r="Q206" i="15"/>
  <c r="P29" i="15"/>
  <c r="P206" i="15"/>
  <c r="O29" i="15"/>
  <c r="O206" i="15"/>
  <c r="N29" i="15"/>
  <c r="N206" i="15"/>
  <c r="M29" i="15"/>
  <c r="M206" i="15"/>
  <c r="L29" i="15"/>
  <c r="L206" i="15"/>
  <c r="K29" i="15"/>
  <c r="K206" i="15"/>
  <c r="J29" i="15"/>
  <c r="J206" i="15"/>
  <c r="I29" i="15"/>
  <c r="I206" i="15"/>
  <c r="D29" i="15"/>
  <c r="D206" i="15"/>
  <c r="B29" i="15"/>
  <c r="B206" i="15"/>
  <c r="Q205" i="15"/>
  <c r="P28" i="15"/>
  <c r="P205" i="15"/>
  <c r="O28" i="15"/>
  <c r="O205" i="15"/>
  <c r="N28" i="15"/>
  <c r="N205" i="15"/>
  <c r="M28" i="15"/>
  <c r="M205" i="15"/>
  <c r="L28" i="15"/>
  <c r="L205" i="15"/>
  <c r="K28" i="15"/>
  <c r="K205" i="15"/>
  <c r="J28" i="15"/>
  <c r="J205" i="15"/>
  <c r="I28" i="15"/>
  <c r="I205" i="15"/>
  <c r="B28" i="15"/>
  <c r="B205" i="15"/>
  <c r="Q204" i="15"/>
  <c r="P27" i="15"/>
  <c r="P204" i="15"/>
  <c r="O27" i="15"/>
  <c r="O204" i="15"/>
  <c r="N27" i="15"/>
  <c r="N204" i="15"/>
  <c r="M27" i="15"/>
  <c r="M204" i="15"/>
  <c r="L27" i="15"/>
  <c r="L204" i="15"/>
  <c r="K27" i="15"/>
  <c r="K204" i="15"/>
  <c r="J27" i="15"/>
  <c r="J204" i="15"/>
  <c r="I27" i="15"/>
  <c r="I204" i="15"/>
  <c r="B27" i="15"/>
  <c r="B204" i="15"/>
  <c r="Q203" i="15"/>
  <c r="P26" i="15"/>
  <c r="P203" i="15"/>
  <c r="O26" i="15"/>
  <c r="O203" i="15"/>
  <c r="N26" i="15"/>
  <c r="N203" i="15"/>
  <c r="M26" i="15"/>
  <c r="M203" i="15"/>
  <c r="L26" i="15"/>
  <c r="L203" i="15"/>
  <c r="K26" i="15"/>
  <c r="K203" i="15"/>
  <c r="J26" i="15"/>
  <c r="J203" i="15"/>
  <c r="I26" i="15"/>
  <c r="I203" i="15"/>
  <c r="B26" i="15"/>
  <c r="B203" i="15"/>
  <c r="Q202" i="15"/>
  <c r="P25" i="15"/>
  <c r="P202" i="15"/>
  <c r="O25" i="15"/>
  <c r="O202" i="15"/>
  <c r="N25" i="15"/>
  <c r="N202" i="15"/>
  <c r="M25" i="15"/>
  <c r="M202" i="15"/>
  <c r="L25" i="15"/>
  <c r="L202" i="15"/>
  <c r="K25" i="15"/>
  <c r="K202" i="15"/>
  <c r="J25" i="15"/>
  <c r="J202" i="15"/>
  <c r="I25" i="15"/>
  <c r="I202" i="15"/>
  <c r="D25" i="15"/>
  <c r="D202" i="15"/>
  <c r="B25" i="15"/>
  <c r="B202" i="15"/>
  <c r="Q201" i="15"/>
  <c r="P24" i="15"/>
  <c r="P201" i="15"/>
  <c r="O24" i="15"/>
  <c r="O201" i="15"/>
  <c r="N24" i="15"/>
  <c r="N201" i="15"/>
  <c r="M24" i="15"/>
  <c r="M201" i="15"/>
  <c r="L24" i="15"/>
  <c r="L201" i="15"/>
  <c r="K24" i="15"/>
  <c r="K201" i="15"/>
  <c r="J24" i="15"/>
  <c r="J201" i="15"/>
  <c r="I24" i="15"/>
  <c r="I201" i="15"/>
  <c r="B24" i="15"/>
  <c r="B201" i="15"/>
  <c r="Q200" i="15"/>
  <c r="P23" i="15"/>
  <c r="P200" i="15"/>
  <c r="O23" i="15"/>
  <c r="O200" i="15"/>
  <c r="N23" i="15"/>
  <c r="N200" i="15"/>
  <c r="M23" i="15"/>
  <c r="M200" i="15"/>
  <c r="L23" i="15"/>
  <c r="L200" i="15"/>
  <c r="K23" i="15"/>
  <c r="K200" i="15"/>
  <c r="J23" i="15"/>
  <c r="J200" i="15"/>
  <c r="I23" i="15"/>
  <c r="I200" i="15"/>
  <c r="F23" i="15"/>
  <c r="F200" i="15"/>
  <c r="B23" i="15"/>
  <c r="B200" i="15"/>
  <c r="Q199" i="15"/>
  <c r="P22" i="15"/>
  <c r="P199" i="15"/>
  <c r="O22" i="15"/>
  <c r="O199" i="15"/>
  <c r="N22" i="15"/>
  <c r="N199" i="15"/>
  <c r="M22" i="15"/>
  <c r="M199" i="15"/>
  <c r="L22" i="15"/>
  <c r="L199" i="15"/>
  <c r="K22" i="15"/>
  <c r="K199" i="15"/>
  <c r="J22" i="15"/>
  <c r="J199" i="15"/>
  <c r="I22" i="15"/>
  <c r="I199" i="15"/>
  <c r="B22" i="15"/>
  <c r="B199" i="15"/>
  <c r="Q198" i="15"/>
  <c r="P21" i="15"/>
  <c r="P198" i="15"/>
  <c r="O21" i="15"/>
  <c r="O198" i="15"/>
  <c r="N21" i="15"/>
  <c r="N198" i="15"/>
  <c r="M21" i="15"/>
  <c r="M198" i="15"/>
  <c r="L21" i="15"/>
  <c r="L198" i="15"/>
  <c r="K21" i="15"/>
  <c r="K198" i="15"/>
  <c r="J21" i="15"/>
  <c r="J198" i="15"/>
  <c r="I21" i="15"/>
  <c r="I198" i="15"/>
  <c r="D21" i="15"/>
  <c r="D198" i="15"/>
  <c r="B21" i="15"/>
  <c r="B198" i="15"/>
  <c r="Q197" i="15"/>
  <c r="P20" i="15"/>
  <c r="P197" i="15"/>
  <c r="O20" i="15"/>
  <c r="O197" i="15"/>
  <c r="N20" i="15"/>
  <c r="N197" i="15"/>
  <c r="M20" i="15"/>
  <c r="M197" i="15"/>
  <c r="L20" i="15"/>
  <c r="L197" i="15"/>
  <c r="K20" i="15"/>
  <c r="K197" i="15"/>
  <c r="J20" i="15"/>
  <c r="J197" i="15"/>
  <c r="I20" i="15"/>
  <c r="I197" i="15"/>
  <c r="B20" i="15"/>
  <c r="B197" i="15"/>
  <c r="Q196" i="15"/>
  <c r="P19" i="15"/>
  <c r="P196" i="15"/>
  <c r="O19" i="15"/>
  <c r="O196" i="15"/>
  <c r="N19" i="15"/>
  <c r="N196" i="15"/>
  <c r="M19" i="15"/>
  <c r="M196" i="15"/>
  <c r="L19" i="15"/>
  <c r="L196" i="15"/>
  <c r="K19" i="15"/>
  <c r="K196" i="15"/>
  <c r="J19" i="15"/>
  <c r="J196" i="15"/>
  <c r="I19" i="15"/>
  <c r="I196" i="15"/>
  <c r="B19" i="15"/>
  <c r="B196" i="15"/>
  <c r="Q195" i="15"/>
  <c r="P18" i="15"/>
  <c r="P195" i="15"/>
  <c r="O18" i="15"/>
  <c r="O195" i="15"/>
  <c r="N18" i="15"/>
  <c r="N195" i="15"/>
  <c r="M18" i="15"/>
  <c r="M195" i="15"/>
  <c r="L18" i="15"/>
  <c r="L195" i="15"/>
  <c r="K18" i="15"/>
  <c r="K195" i="15"/>
  <c r="J18" i="15"/>
  <c r="J195" i="15"/>
  <c r="I18" i="15"/>
  <c r="I195" i="15"/>
  <c r="B18" i="15"/>
  <c r="B195" i="15"/>
  <c r="Q194" i="15"/>
  <c r="P17" i="15"/>
  <c r="P194" i="15"/>
  <c r="O17" i="15"/>
  <c r="O194" i="15"/>
  <c r="N17" i="15"/>
  <c r="N194" i="15"/>
  <c r="M17" i="15"/>
  <c r="M194" i="15"/>
  <c r="L17" i="15"/>
  <c r="L194" i="15"/>
  <c r="K17" i="15"/>
  <c r="K194" i="15"/>
  <c r="J17" i="15"/>
  <c r="J194" i="15"/>
  <c r="I17" i="15"/>
  <c r="I194" i="15"/>
  <c r="B17" i="15"/>
  <c r="B194" i="15"/>
  <c r="Q193" i="15"/>
  <c r="P16" i="15"/>
  <c r="P193" i="15"/>
  <c r="O16" i="15"/>
  <c r="O193" i="15"/>
  <c r="N16" i="15"/>
  <c r="N193" i="15"/>
  <c r="M16" i="15"/>
  <c r="M193" i="15"/>
  <c r="L16" i="15"/>
  <c r="L193" i="15"/>
  <c r="K16" i="15"/>
  <c r="K193" i="15"/>
  <c r="J16" i="15"/>
  <c r="J193" i="15"/>
  <c r="I16" i="15"/>
  <c r="I193" i="15"/>
  <c r="B16" i="15"/>
  <c r="B193" i="15"/>
  <c r="Q192" i="15"/>
  <c r="P15" i="15"/>
  <c r="P192" i="15"/>
  <c r="O15" i="15"/>
  <c r="O192" i="15"/>
  <c r="N15" i="15"/>
  <c r="N192" i="15"/>
  <c r="M15" i="15"/>
  <c r="M192" i="15"/>
  <c r="L15" i="15"/>
  <c r="L192" i="15"/>
  <c r="K15" i="15"/>
  <c r="K192" i="15"/>
  <c r="J15" i="15"/>
  <c r="J192" i="15"/>
  <c r="I15" i="15"/>
  <c r="I192" i="15"/>
  <c r="F15" i="15"/>
  <c r="F192" i="15"/>
  <c r="B15" i="15"/>
  <c r="B192" i="15"/>
  <c r="Q191" i="15"/>
  <c r="P14" i="15"/>
  <c r="P191" i="15"/>
  <c r="O14" i="15"/>
  <c r="O191" i="15"/>
  <c r="N14" i="15"/>
  <c r="N191" i="15"/>
  <c r="M14" i="15"/>
  <c r="M191" i="15"/>
  <c r="L14" i="15"/>
  <c r="L191" i="15"/>
  <c r="K14" i="15"/>
  <c r="K191" i="15"/>
  <c r="J14" i="15"/>
  <c r="J191" i="15"/>
  <c r="I14" i="15"/>
  <c r="I191" i="15"/>
  <c r="B14" i="15"/>
  <c r="B191" i="15"/>
  <c r="Q190" i="15"/>
  <c r="P13" i="15"/>
  <c r="P190" i="15"/>
  <c r="O13" i="15"/>
  <c r="O190" i="15"/>
  <c r="N13" i="15"/>
  <c r="N190" i="15"/>
  <c r="M13" i="15"/>
  <c r="M190" i="15"/>
  <c r="L13" i="15"/>
  <c r="L190" i="15"/>
  <c r="K13" i="15"/>
  <c r="K190" i="15"/>
  <c r="J13" i="15"/>
  <c r="J190" i="15"/>
  <c r="I13" i="15"/>
  <c r="I190" i="15"/>
  <c r="D13" i="15"/>
  <c r="D190" i="15"/>
  <c r="B13" i="15"/>
  <c r="B190" i="15"/>
  <c r="Q189" i="15"/>
  <c r="P12" i="15"/>
  <c r="P189" i="15"/>
  <c r="O12" i="15"/>
  <c r="O189" i="15"/>
  <c r="N12" i="15"/>
  <c r="N189" i="15"/>
  <c r="M12" i="15"/>
  <c r="M189" i="15"/>
  <c r="L12" i="15"/>
  <c r="L189" i="15"/>
  <c r="K12" i="15"/>
  <c r="K189" i="15"/>
  <c r="J12" i="15"/>
  <c r="J189" i="15"/>
  <c r="I12" i="15"/>
  <c r="I189" i="15"/>
  <c r="B12" i="15"/>
  <c r="B189" i="15"/>
  <c r="Q188" i="15"/>
  <c r="P11" i="15"/>
  <c r="P188" i="15"/>
  <c r="O11" i="15"/>
  <c r="O188" i="15"/>
  <c r="N11" i="15"/>
  <c r="N188" i="15"/>
  <c r="M11" i="15"/>
  <c r="M188" i="15"/>
  <c r="L11" i="15"/>
  <c r="L188" i="15"/>
  <c r="K11" i="15"/>
  <c r="K188" i="15"/>
  <c r="J11" i="15"/>
  <c r="J188" i="15"/>
  <c r="I11" i="15"/>
  <c r="I188" i="15"/>
  <c r="B11" i="15"/>
  <c r="B188" i="15"/>
  <c r="Q187" i="15"/>
  <c r="P10" i="15"/>
  <c r="P187" i="15"/>
  <c r="O10" i="15"/>
  <c r="O187" i="15"/>
  <c r="N10" i="15"/>
  <c r="N187" i="15"/>
  <c r="M10" i="15"/>
  <c r="M187" i="15"/>
  <c r="L10" i="15"/>
  <c r="L187" i="15"/>
  <c r="K10" i="15"/>
  <c r="K187" i="15"/>
  <c r="J10" i="15"/>
  <c r="J187" i="15"/>
  <c r="I10" i="15"/>
  <c r="I187" i="15"/>
  <c r="B10" i="15"/>
  <c r="B187" i="15"/>
  <c r="Q186" i="15"/>
  <c r="P9" i="15"/>
  <c r="P186" i="15"/>
  <c r="O9" i="15"/>
  <c r="O186" i="15"/>
  <c r="N9" i="15"/>
  <c r="N186" i="15"/>
  <c r="M9" i="15"/>
  <c r="M186" i="15"/>
  <c r="L9" i="15"/>
  <c r="L186" i="15"/>
  <c r="K9" i="15"/>
  <c r="K186" i="15"/>
  <c r="J9" i="15"/>
  <c r="J186" i="15"/>
  <c r="I9" i="15"/>
  <c r="I186" i="15"/>
  <c r="D9" i="15"/>
  <c r="D186" i="15"/>
  <c r="B9" i="15"/>
  <c r="B186" i="15"/>
  <c r="Q185" i="15"/>
  <c r="P8" i="15"/>
  <c r="P185" i="15"/>
  <c r="O8" i="15"/>
  <c r="O185" i="15"/>
  <c r="N8" i="15"/>
  <c r="N185" i="15"/>
  <c r="M8" i="15"/>
  <c r="M185" i="15"/>
  <c r="L8" i="15"/>
  <c r="L185" i="15"/>
  <c r="K8" i="15"/>
  <c r="K185" i="15"/>
  <c r="J8" i="15"/>
  <c r="J185" i="15"/>
  <c r="I8" i="15"/>
  <c r="I185" i="15"/>
  <c r="B8" i="15"/>
  <c r="B185" i="15"/>
  <c r="Q184" i="15"/>
  <c r="P7" i="15"/>
  <c r="P184" i="15"/>
  <c r="O7" i="15"/>
  <c r="O184" i="15"/>
  <c r="N7" i="15"/>
  <c r="N184" i="15"/>
  <c r="M7" i="15"/>
  <c r="M184" i="15"/>
  <c r="L7" i="15"/>
  <c r="L184" i="15"/>
  <c r="K7" i="15"/>
  <c r="K184" i="15"/>
  <c r="J7" i="15"/>
  <c r="J184" i="15"/>
  <c r="I7" i="15"/>
  <c r="I184" i="15"/>
  <c r="F7" i="15"/>
  <c r="F184" i="15"/>
  <c r="E7" i="15"/>
  <c r="E184" i="15"/>
  <c r="B7" i="15"/>
  <c r="B184" i="15"/>
  <c r="Q183" i="15"/>
  <c r="P6" i="15"/>
  <c r="P183" i="15"/>
  <c r="O6" i="15"/>
  <c r="O183" i="15"/>
  <c r="N6" i="15"/>
  <c r="N183" i="15"/>
  <c r="M6" i="15"/>
  <c r="M183" i="15"/>
  <c r="L6" i="15"/>
  <c r="L183" i="15"/>
  <c r="K6" i="15"/>
  <c r="K183" i="15"/>
  <c r="J6" i="15"/>
  <c r="J183" i="15"/>
  <c r="I6" i="15"/>
  <c r="I183" i="15"/>
  <c r="B6" i="15"/>
  <c r="B183" i="15"/>
  <c r="Q182" i="15"/>
  <c r="P5" i="15"/>
  <c r="P182" i="15"/>
  <c r="O5" i="15"/>
  <c r="O182" i="15"/>
  <c r="N5" i="15"/>
  <c r="N182" i="15"/>
  <c r="M5" i="15"/>
  <c r="M182" i="15"/>
  <c r="L5" i="15"/>
  <c r="L182" i="15"/>
  <c r="K5" i="15"/>
  <c r="K182" i="15"/>
  <c r="J5" i="15"/>
  <c r="J182" i="15"/>
  <c r="I5" i="15"/>
  <c r="I182" i="15"/>
  <c r="D5" i="15"/>
  <c r="D182" i="15"/>
  <c r="B5" i="15"/>
  <c r="B182" i="15"/>
  <c r="H55" i="15"/>
  <c r="G55" i="15"/>
  <c r="C55" i="15"/>
  <c r="H54" i="15"/>
  <c r="G54" i="15"/>
  <c r="F54" i="15"/>
  <c r="E54" i="15"/>
  <c r="D54" i="15"/>
  <c r="C54" i="15"/>
  <c r="H53" i="15"/>
  <c r="G53" i="15"/>
  <c r="F53" i="15"/>
  <c r="E53" i="15"/>
  <c r="C53" i="15"/>
  <c r="H52" i="15"/>
  <c r="G52" i="15"/>
  <c r="F52" i="15"/>
  <c r="E52" i="15"/>
  <c r="D52" i="15"/>
  <c r="C52" i="15"/>
  <c r="H51" i="15"/>
  <c r="G51" i="15"/>
  <c r="F51" i="15"/>
  <c r="E51" i="15"/>
  <c r="D51" i="15"/>
  <c r="C51" i="15"/>
  <c r="H50" i="15"/>
  <c r="G50" i="15"/>
  <c r="F50" i="15"/>
  <c r="E50" i="15"/>
  <c r="D50" i="15"/>
  <c r="C50" i="15"/>
  <c r="H49" i="15"/>
  <c r="G49" i="15"/>
  <c r="F49" i="15"/>
  <c r="E49" i="15"/>
  <c r="D49" i="15"/>
  <c r="C49" i="15"/>
  <c r="H48" i="15"/>
  <c r="G48" i="15"/>
  <c r="F48" i="15"/>
  <c r="E48" i="15"/>
  <c r="D48" i="15"/>
  <c r="C48" i="15"/>
  <c r="H47" i="15"/>
  <c r="G47" i="15"/>
  <c r="E47" i="15"/>
  <c r="D47" i="15"/>
  <c r="C47" i="15"/>
  <c r="H45" i="15"/>
  <c r="G45" i="15"/>
  <c r="F45" i="15"/>
  <c r="E45" i="15"/>
  <c r="C45" i="15"/>
  <c r="H44" i="15"/>
  <c r="G44" i="15"/>
  <c r="F44" i="15"/>
  <c r="E44" i="15"/>
  <c r="D44" i="15"/>
  <c r="C44" i="15"/>
  <c r="H43" i="15"/>
  <c r="G43" i="15"/>
  <c r="F43" i="15"/>
  <c r="E43" i="15"/>
  <c r="D43" i="15"/>
  <c r="C43" i="15"/>
  <c r="H42" i="15"/>
  <c r="G42" i="15"/>
  <c r="F42" i="15"/>
  <c r="E42" i="15"/>
  <c r="D42" i="15"/>
  <c r="C42" i="15"/>
  <c r="H41" i="15"/>
  <c r="G41" i="15"/>
  <c r="F41" i="15"/>
  <c r="E41" i="15"/>
  <c r="C41" i="15"/>
  <c r="H40" i="15"/>
  <c r="G40" i="15"/>
  <c r="F40" i="15"/>
  <c r="E40" i="15"/>
  <c r="D40" i="15"/>
  <c r="C40" i="15"/>
  <c r="H39" i="15"/>
  <c r="G39" i="15"/>
  <c r="E39" i="15"/>
  <c r="D39" i="15"/>
  <c r="C39" i="15"/>
  <c r="H38" i="15"/>
  <c r="G38" i="15"/>
  <c r="F38" i="15"/>
  <c r="E38" i="15"/>
  <c r="D38" i="15"/>
  <c r="C38" i="15"/>
  <c r="H37" i="15"/>
  <c r="G37" i="15"/>
  <c r="F37" i="15"/>
  <c r="E37" i="15"/>
  <c r="C37" i="15"/>
  <c r="H36" i="15"/>
  <c r="G36" i="15"/>
  <c r="F36" i="15"/>
  <c r="E36" i="15"/>
  <c r="D36" i="15"/>
  <c r="C36" i="15"/>
  <c r="H35" i="15"/>
  <c r="G35" i="15"/>
  <c r="F35" i="15"/>
  <c r="E35" i="15"/>
  <c r="D35" i="15"/>
  <c r="C35" i="15"/>
  <c r="H34" i="15"/>
  <c r="G34" i="15"/>
  <c r="E34" i="15"/>
  <c r="D34" i="15"/>
  <c r="C34" i="15"/>
  <c r="H33" i="15"/>
  <c r="G33" i="15"/>
  <c r="F33" i="15"/>
  <c r="E33" i="15"/>
  <c r="D33" i="15"/>
  <c r="C33" i="15"/>
  <c r="H32" i="15"/>
  <c r="G32" i="15"/>
  <c r="F32" i="15"/>
  <c r="E32" i="15"/>
  <c r="D32" i="15"/>
  <c r="C32" i="15"/>
  <c r="H31" i="15"/>
  <c r="G31" i="15"/>
  <c r="E31" i="15"/>
  <c r="D31" i="15"/>
  <c r="C31" i="15"/>
  <c r="H30" i="15"/>
  <c r="G30" i="15"/>
  <c r="F30" i="15"/>
  <c r="E30" i="15"/>
  <c r="D30" i="15"/>
  <c r="C30" i="15"/>
  <c r="H29" i="15"/>
  <c r="G29" i="15"/>
  <c r="F29" i="15"/>
  <c r="E29" i="15"/>
  <c r="C29" i="15"/>
  <c r="H28" i="15"/>
  <c r="G28" i="15"/>
  <c r="F28" i="15"/>
  <c r="E28" i="15"/>
  <c r="D28" i="15"/>
  <c r="C28" i="15"/>
  <c r="H27" i="15"/>
  <c r="G27" i="15"/>
  <c r="F27" i="15"/>
  <c r="E27" i="15"/>
  <c r="D27" i="15"/>
  <c r="C27" i="15"/>
  <c r="H26" i="15"/>
  <c r="G26" i="15"/>
  <c r="F26" i="15"/>
  <c r="E26" i="15"/>
  <c r="D26" i="15"/>
  <c r="C26" i="15"/>
  <c r="H25" i="15"/>
  <c r="G25" i="15"/>
  <c r="F25" i="15"/>
  <c r="E25" i="15"/>
  <c r="C25" i="15"/>
  <c r="H24" i="15"/>
  <c r="G24" i="15"/>
  <c r="F24" i="15"/>
  <c r="E24" i="15"/>
  <c r="D24" i="15"/>
  <c r="C24" i="15"/>
  <c r="H23" i="15"/>
  <c r="G23" i="15"/>
  <c r="E23" i="15"/>
  <c r="D23" i="15"/>
  <c r="C23" i="15"/>
  <c r="H22" i="15"/>
  <c r="G22" i="15"/>
  <c r="F22" i="15"/>
  <c r="E22" i="15"/>
  <c r="D22" i="15"/>
  <c r="C22" i="15"/>
  <c r="H21" i="15"/>
  <c r="G21" i="15"/>
  <c r="F21" i="15"/>
  <c r="E21" i="15"/>
  <c r="C21" i="15"/>
  <c r="H20" i="15"/>
  <c r="G20" i="15"/>
  <c r="F20" i="15"/>
  <c r="E20" i="15"/>
  <c r="D20" i="15"/>
  <c r="C20" i="15"/>
  <c r="H19" i="15"/>
  <c r="G19" i="15"/>
  <c r="F19" i="15"/>
  <c r="E19" i="15"/>
  <c r="D19" i="15"/>
  <c r="C19" i="15"/>
  <c r="H18" i="15"/>
  <c r="G18" i="15"/>
  <c r="F18" i="15"/>
  <c r="E18" i="15"/>
  <c r="D18" i="15"/>
  <c r="C18" i="15"/>
  <c r="H17" i="15"/>
  <c r="G17" i="15"/>
  <c r="F17" i="15"/>
  <c r="E17" i="15"/>
  <c r="D17" i="15"/>
  <c r="C17" i="15"/>
  <c r="H16" i="15"/>
  <c r="G16" i="15"/>
  <c r="F16" i="15"/>
  <c r="E16" i="15"/>
  <c r="D16" i="15"/>
  <c r="C16" i="15"/>
  <c r="H15" i="15"/>
  <c r="G15" i="15"/>
  <c r="E15" i="15"/>
  <c r="D15" i="15"/>
  <c r="C15" i="15"/>
  <c r="H14" i="15"/>
  <c r="G14" i="15"/>
  <c r="F14" i="15"/>
  <c r="E14" i="15"/>
  <c r="D14" i="15"/>
  <c r="C14" i="15"/>
  <c r="H13" i="15"/>
  <c r="G13" i="15"/>
  <c r="F13" i="15"/>
  <c r="E13" i="15"/>
  <c r="C13" i="15"/>
  <c r="H12" i="15"/>
  <c r="G12" i="15"/>
  <c r="F12" i="15"/>
  <c r="E12" i="15"/>
  <c r="D12" i="15"/>
  <c r="C12" i="15"/>
  <c r="H11" i="15"/>
  <c r="G11" i="15"/>
  <c r="F11" i="15"/>
  <c r="E11" i="15"/>
  <c r="D11" i="15"/>
  <c r="C11" i="15"/>
  <c r="H10" i="15"/>
  <c r="G10" i="15"/>
  <c r="F10" i="15"/>
  <c r="E10" i="15"/>
  <c r="D10" i="15"/>
  <c r="C10" i="15"/>
  <c r="H9" i="15"/>
  <c r="G9" i="15"/>
  <c r="F9" i="15"/>
  <c r="E9" i="15"/>
  <c r="C9" i="15"/>
  <c r="H8" i="15"/>
  <c r="G8" i="15"/>
  <c r="F8" i="15"/>
  <c r="E8" i="15"/>
  <c r="D8" i="15"/>
  <c r="C8" i="15"/>
  <c r="H7" i="15"/>
  <c r="G7" i="15"/>
  <c r="D7" i="15"/>
  <c r="C7" i="15"/>
  <c r="H6" i="15"/>
  <c r="G6" i="15"/>
  <c r="F6" i="15"/>
  <c r="E6" i="15"/>
  <c r="D6" i="15"/>
  <c r="C6" i="15"/>
  <c r="H5" i="15"/>
  <c r="G5" i="15"/>
  <c r="F5" i="15"/>
  <c r="E5" i="15"/>
  <c r="C5" i="15"/>
  <c r="Q233" i="4"/>
  <c r="Q223" i="4"/>
  <c r="B62" i="111"/>
  <c r="Q232" i="4"/>
  <c r="M55" i="4"/>
  <c r="M232" i="4"/>
  <c r="Q231" i="4"/>
  <c r="J54" i="4"/>
  <c r="J231" i="4"/>
  <c r="Q230" i="4"/>
  <c r="Q229" i="4"/>
  <c r="Q228" i="4"/>
  <c r="O51" i="4"/>
  <c r="O228" i="4"/>
  <c r="Q227" i="4"/>
  <c r="P50" i="4"/>
  <c r="P227" i="4"/>
  <c r="B50" i="4"/>
  <c r="B227" i="4"/>
  <c r="Q226" i="4"/>
  <c r="Q225" i="4"/>
  <c r="P48" i="4"/>
  <c r="P225" i="4"/>
  <c r="B48" i="4"/>
  <c r="B225" i="4"/>
  <c r="Q224" i="4"/>
  <c r="N223" i="4"/>
  <c r="B46" i="4"/>
  <c r="B223" i="4"/>
  <c r="Q222" i="4"/>
  <c r="Q221" i="4"/>
  <c r="P44" i="4"/>
  <c r="P221" i="4"/>
  <c r="Q220" i="4"/>
  <c r="Q219" i="4"/>
  <c r="N42" i="4"/>
  <c r="N219" i="4"/>
  <c r="J42" i="4"/>
  <c r="J219" i="4"/>
  <c r="Q218" i="4"/>
  <c r="Q217" i="4"/>
  <c r="N40" i="4"/>
  <c r="N217" i="4"/>
  <c r="J40" i="4"/>
  <c r="J217" i="4"/>
  <c r="Q216" i="4"/>
  <c r="M39" i="4"/>
  <c r="M216" i="4"/>
  <c r="I39" i="4"/>
  <c r="I216" i="4"/>
  <c r="Q215" i="4"/>
  <c r="B38" i="4"/>
  <c r="B215" i="4"/>
  <c r="Q214" i="4"/>
  <c r="Q213" i="4"/>
  <c r="P36" i="4"/>
  <c r="P213" i="4"/>
  <c r="L36" i="4"/>
  <c r="L213" i="4"/>
  <c r="Q212" i="4"/>
  <c r="O35" i="4"/>
  <c r="O212" i="4"/>
  <c r="K35" i="4"/>
  <c r="K212" i="4"/>
  <c r="Q211" i="4"/>
  <c r="Q210" i="4"/>
  <c r="O33" i="4"/>
  <c r="O210" i="4"/>
  <c r="K33" i="4"/>
  <c r="K210" i="4"/>
  <c r="Q209" i="4"/>
  <c r="Q208" i="4"/>
  <c r="Q207" i="4"/>
  <c r="N30" i="4"/>
  <c r="N207" i="4"/>
  <c r="J30" i="4"/>
  <c r="J207" i="4"/>
  <c r="Q206" i="4"/>
  <c r="Q205" i="4"/>
  <c r="N28" i="4"/>
  <c r="N205" i="4"/>
  <c r="J28" i="4"/>
  <c r="J205" i="4"/>
  <c r="Q204" i="4"/>
  <c r="M27" i="4"/>
  <c r="M204" i="4"/>
  <c r="I27" i="4"/>
  <c r="I204" i="4"/>
  <c r="Q203" i="4"/>
  <c r="Q202" i="4"/>
  <c r="M25" i="4"/>
  <c r="M202" i="4"/>
  <c r="I25" i="4"/>
  <c r="I202" i="4"/>
  <c r="Q201" i="4"/>
  <c r="B24" i="4"/>
  <c r="B201" i="4"/>
  <c r="Q200" i="4"/>
  <c r="Q199" i="4"/>
  <c r="P22" i="4"/>
  <c r="P199" i="4"/>
  <c r="L22" i="4"/>
  <c r="L199" i="4"/>
  <c r="Q198" i="4"/>
  <c r="O21" i="4"/>
  <c r="O198" i="4"/>
  <c r="K21" i="4"/>
  <c r="K198" i="4"/>
  <c r="Q197" i="4"/>
  <c r="Q196" i="4"/>
  <c r="Q195" i="4"/>
  <c r="N18" i="4"/>
  <c r="N195" i="4"/>
  <c r="J18" i="4"/>
  <c r="J195" i="4"/>
  <c r="Q194" i="4"/>
  <c r="Q193" i="4"/>
  <c r="P16" i="4"/>
  <c r="P193" i="4"/>
  <c r="N16" i="4"/>
  <c r="N193" i="4"/>
  <c r="L16" i="4"/>
  <c r="L193" i="4"/>
  <c r="J16" i="4"/>
  <c r="J193" i="4"/>
  <c r="Q192" i="4"/>
  <c r="O15" i="4"/>
  <c r="O192" i="4"/>
  <c r="M15" i="4"/>
  <c r="M192" i="4"/>
  <c r="K15" i="4"/>
  <c r="K192" i="4"/>
  <c r="I15" i="4"/>
  <c r="I192" i="4"/>
  <c r="Q191" i="4"/>
  <c r="Q190" i="4"/>
  <c r="O13" i="4"/>
  <c r="O190" i="4"/>
  <c r="M13" i="4"/>
  <c r="M190" i="4"/>
  <c r="K13" i="4"/>
  <c r="K190" i="4"/>
  <c r="I13" i="4"/>
  <c r="I190" i="4"/>
  <c r="Q189" i="4"/>
  <c r="B12" i="4"/>
  <c r="B189" i="4"/>
  <c r="Q188" i="4"/>
  <c r="Q187" i="4"/>
  <c r="P10" i="4"/>
  <c r="P187" i="4"/>
  <c r="N10" i="4"/>
  <c r="N187" i="4"/>
  <c r="L10" i="4"/>
  <c r="L187" i="4"/>
  <c r="J10" i="4"/>
  <c r="J187" i="4"/>
  <c r="B10" i="4"/>
  <c r="B187" i="4"/>
  <c r="Q186" i="4"/>
  <c r="Q185" i="4"/>
  <c r="P8" i="4"/>
  <c r="P185" i="4"/>
  <c r="N8" i="4"/>
  <c r="N185" i="4"/>
  <c r="L8" i="4"/>
  <c r="L185" i="4"/>
  <c r="J8" i="4"/>
  <c r="J185" i="4"/>
  <c r="Q184" i="4"/>
  <c r="O7" i="4"/>
  <c r="O184" i="4"/>
  <c r="M7" i="4"/>
  <c r="M184" i="4"/>
  <c r="K7" i="4"/>
  <c r="K184" i="4"/>
  <c r="I7" i="4"/>
  <c r="I184" i="4"/>
  <c r="Q183" i="4"/>
  <c r="B6" i="4"/>
  <c r="B183" i="4"/>
  <c r="Q182" i="4"/>
  <c r="P56" i="4"/>
  <c r="O56" i="4"/>
  <c r="N56" i="4"/>
  <c r="M56" i="4"/>
  <c r="L56" i="4"/>
  <c r="K56" i="4"/>
  <c r="J56" i="4"/>
  <c r="I56" i="4"/>
  <c r="H56" i="4"/>
  <c r="G56" i="4"/>
  <c r="F56" i="4"/>
  <c r="D28" i="95"/>
  <c r="E56" i="4"/>
  <c r="D56" i="4"/>
  <c r="C56" i="4"/>
  <c r="B56" i="4"/>
  <c r="P55" i="4"/>
  <c r="P232" i="4"/>
  <c r="O55" i="4"/>
  <c r="O232" i="4"/>
  <c r="N55" i="4"/>
  <c r="N232" i="4"/>
  <c r="L55" i="4"/>
  <c r="L232" i="4"/>
  <c r="K55" i="4"/>
  <c r="K232" i="4"/>
  <c r="J55" i="4"/>
  <c r="J232" i="4"/>
  <c r="I55" i="4"/>
  <c r="I232" i="4"/>
  <c r="H55" i="4"/>
  <c r="G55" i="4"/>
  <c r="F55" i="4"/>
  <c r="F232" i="4"/>
  <c r="E55" i="4"/>
  <c r="D55" i="4"/>
  <c r="C55" i="4"/>
  <c r="B55" i="4"/>
  <c r="B232" i="4"/>
  <c r="P54" i="4"/>
  <c r="P231" i="4"/>
  <c r="O54" i="4"/>
  <c r="O231" i="4"/>
  <c r="N54" i="4"/>
  <c r="N231" i="4"/>
  <c r="M54" i="4"/>
  <c r="M231" i="4"/>
  <c r="L54" i="4"/>
  <c r="L231" i="4"/>
  <c r="K54" i="4"/>
  <c r="K231" i="4"/>
  <c r="I54" i="4"/>
  <c r="I231" i="4"/>
  <c r="H54" i="4"/>
  <c r="G54" i="4"/>
  <c r="F54" i="4"/>
  <c r="E54" i="4"/>
  <c r="D54" i="4"/>
  <c r="C54" i="4"/>
  <c r="B54" i="4"/>
  <c r="B231" i="4"/>
  <c r="P53" i="4"/>
  <c r="P230" i="4"/>
  <c r="O53" i="4"/>
  <c r="O230" i="4"/>
  <c r="N53" i="4"/>
  <c r="N230" i="4"/>
  <c r="M53" i="4"/>
  <c r="M230" i="4"/>
  <c r="L53" i="4"/>
  <c r="L230" i="4"/>
  <c r="K53" i="4"/>
  <c r="K230" i="4"/>
  <c r="J53" i="4"/>
  <c r="J230" i="4"/>
  <c r="I53" i="4"/>
  <c r="I230" i="4"/>
  <c r="H53" i="4"/>
  <c r="G53" i="4"/>
  <c r="F53" i="4"/>
  <c r="E53" i="4"/>
  <c r="D53" i="4"/>
  <c r="D230" i="4"/>
  <c r="C53" i="4"/>
  <c r="B53" i="4"/>
  <c r="B230" i="4"/>
  <c r="P52" i="4"/>
  <c r="P229" i="4"/>
  <c r="O52" i="4"/>
  <c r="O229" i="4"/>
  <c r="N52" i="4"/>
  <c r="N229" i="4"/>
  <c r="M52" i="4"/>
  <c r="M229" i="4"/>
  <c r="L52" i="4"/>
  <c r="L229" i="4"/>
  <c r="K52" i="4"/>
  <c r="K229" i="4"/>
  <c r="J52" i="4"/>
  <c r="J229" i="4"/>
  <c r="I52" i="4"/>
  <c r="I229" i="4"/>
  <c r="H52" i="4"/>
  <c r="G52" i="4"/>
  <c r="F52" i="4"/>
  <c r="E52" i="4"/>
  <c r="D52" i="4"/>
  <c r="C52" i="4"/>
  <c r="B52" i="4"/>
  <c r="B229" i="4"/>
  <c r="P51" i="4"/>
  <c r="P228" i="4"/>
  <c r="N51" i="4"/>
  <c r="N228" i="4"/>
  <c r="M51" i="4"/>
  <c r="M228" i="4"/>
  <c r="L51" i="4"/>
  <c r="L228" i="4"/>
  <c r="K51" i="4"/>
  <c r="K228" i="4"/>
  <c r="J51" i="4"/>
  <c r="J228" i="4"/>
  <c r="I51" i="4"/>
  <c r="I228" i="4"/>
  <c r="H51" i="4"/>
  <c r="G51" i="4"/>
  <c r="F51" i="4"/>
  <c r="E51" i="4"/>
  <c r="D51" i="4"/>
  <c r="D228" i="4"/>
  <c r="C51" i="4"/>
  <c r="B51" i="4"/>
  <c r="B228" i="4"/>
  <c r="O50" i="4"/>
  <c r="O227" i="4"/>
  <c r="N50" i="4"/>
  <c r="N227" i="4"/>
  <c r="M50" i="4"/>
  <c r="M227" i="4"/>
  <c r="L50" i="4"/>
  <c r="L227" i="4"/>
  <c r="K50" i="4"/>
  <c r="K227" i="4"/>
  <c r="J50" i="4"/>
  <c r="J227" i="4"/>
  <c r="I50" i="4"/>
  <c r="I227" i="4"/>
  <c r="H50" i="4"/>
  <c r="G50" i="4"/>
  <c r="F50" i="4"/>
  <c r="E50" i="4"/>
  <c r="D50" i="4"/>
  <c r="C50" i="4"/>
  <c r="P49" i="4"/>
  <c r="P226" i="4"/>
  <c r="O49" i="4"/>
  <c r="O226" i="4"/>
  <c r="N49" i="4"/>
  <c r="N226" i="4"/>
  <c r="M49" i="4"/>
  <c r="M226" i="4"/>
  <c r="L49" i="4"/>
  <c r="L226" i="4"/>
  <c r="K49" i="4"/>
  <c r="K226" i="4"/>
  <c r="J49" i="4"/>
  <c r="J226" i="4"/>
  <c r="I49" i="4"/>
  <c r="I226" i="4"/>
  <c r="H49" i="4"/>
  <c r="G49" i="4"/>
  <c r="F49" i="4"/>
  <c r="E49" i="4"/>
  <c r="D49" i="4"/>
  <c r="C49" i="4"/>
  <c r="B49" i="4"/>
  <c r="B226" i="4"/>
  <c r="O48" i="4"/>
  <c r="O225" i="4"/>
  <c r="N48" i="4"/>
  <c r="N225" i="4"/>
  <c r="M48" i="4"/>
  <c r="M225" i="4"/>
  <c r="L48" i="4"/>
  <c r="L225" i="4"/>
  <c r="K48" i="4"/>
  <c r="K225" i="4"/>
  <c r="J48" i="4"/>
  <c r="J225" i="4"/>
  <c r="I48" i="4"/>
  <c r="I225" i="4"/>
  <c r="H48" i="4"/>
  <c r="G48" i="4"/>
  <c r="F48" i="4"/>
  <c r="E48" i="4"/>
  <c r="D48" i="4"/>
  <c r="C48" i="4"/>
  <c r="P47" i="4"/>
  <c r="P224" i="4"/>
  <c r="O47" i="4"/>
  <c r="O224" i="4"/>
  <c r="N47" i="4"/>
  <c r="N224" i="4"/>
  <c r="M47" i="4"/>
  <c r="M224" i="4"/>
  <c r="L47" i="4"/>
  <c r="L224" i="4"/>
  <c r="K47" i="4"/>
  <c r="K224" i="4"/>
  <c r="J47" i="4"/>
  <c r="J224" i="4"/>
  <c r="I47" i="4"/>
  <c r="I224" i="4"/>
  <c r="H47" i="4"/>
  <c r="H224" i="4"/>
  <c r="G47" i="4"/>
  <c r="G224" i="4"/>
  <c r="F47" i="4"/>
  <c r="E47" i="4"/>
  <c r="D47" i="4"/>
  <c r="C47" i="4"/>
  <c r="B47" i="4"/>
  <c r="B224" i="4"/>
  <c r="P46" i="4"/>
  <c r="P223" i="4"/>
  <c r="O46" i="4"/>
  <c r="O223" i="4"/>
  <c r="M46" i="4"/>
  <c r="M223" i="4"/>
  <c r="L46" i="4"/>
  <c r="L223" i="4"/>
  <c r="K46" i="4"/>
  <c r="K223" i="4"/>
  <c r="J46" i="4"/>
  <c r="J223" i="4"/>
  <c r="I46" i="4"/>
  <c r="I223" i="4"/>
  <c r="H46" i="4"/>
  <c r="G46" i="4"/>
  <c r="F223" i="4"/>
  <c r="E46" i="4"/>
  <c r="D46" i="4"/>
  <c r="C46" i="4"/>
  <c r="C223" i="4"/>
  <c r="P45" i="4"/>
  <c r="P222" i="4"/>
  <c r="O45" i="4"/>
  <c r="O222" i="4"/>
  <c r="N45" i="4"/>
  <c r="N222" i="4"/>
  <c r="M45" i="4"/>
  <c r="M222" i="4"/>
  <c r="L45" i="4"/>
  <c r="L222" i="4"/>
  <c r="K45" i="4"/>
  <c r="K222" i="4"/>
  <c r="J45" i="4"/>
  <c r="J222" i="4"/>
  <c r="I45" i="4"/>
  <c r="I222" i="4"/>
  <c r="H45" i="4"/>
  <c r="G45" i="4"/>
  <c r="F45" i="4"/>
  <c r="E45" i="4"/>
  <c r="D45" i="4"/>
  <c r="C45" i="4"/>
  <c r="B45" i="4"/>
  <c r="B222" i="4"/>
  <c r="O44" i="4"/>
  <c r="O221" i="4"/>
  <c r="N44" i="4"/>
  <c r="N221" i="4"/>
  <c r="M44" i="4"/>
  <c r="M221" i="4"/>
  <c r="L44" i="4"/>
  <c r="L221" i="4"/>
  <c r="K44" i="4"/>
  <c r="K221" i="4"/>
  <c r="J44" i="4"/>
  <c r="J221" i="4"/>
  <c r="I44" i="4"/>
  <c r="I221" i="4"/>
  <c r="H44" i="4"/>
  <c r="G44" i="4"/>
  <c r="F44" i="4"/>
  <c r="F221" i="4"/>
  <c r="E44" i="4"/>
  <c r="D44" i="4"/>
  <c r="C44" i="4"/>
  <c r="B44" i="4"/>
  <c r="B221" i="4"/>
  <c r="P43" i="4"/>
  <c r="P220" i="4"/>
  <c r="O43" i="4"/>
  <c r="O220" i="4"/>
  <c r="N43" i="4"/>
  <c r="N220" i="4"/>
  <c r="M43" i="4"/>
  <c r="M220" i="4"/>
  <c r="L43" i="4"/>
  <c r="L220" i="4"/>
  <c r="K43" i="4"/>
  <c r="K220" i="4"/>
  <c r="J43" i="4"/>
  <c r="J220" i="4"/>
  <c r="I43" i="4"/>
  <c r="I220" i="4"/>
  <c r="H43" i="4"/>
  <c r="G43" i="4"/>
  <c r="F43" i="4"/>
  <c r="E43" i="4"/>
  <c r="D43" i="4"/>
  <c r="C43" i="4"/>
  <c r="B43" i="4"/>
  <c r="B220" i="4"/>
  <c r="P42" i="4"/>
  <c r="P219" i="4"/>
  <c r="O42" i="4"/>
  <c r="O219" i="4"/>
  <c r="M42" i="4"/>
  <c r="M219" i="4"/>
  <c r="L42" i="4"/>
  <c r="L219" i="4"/>
  <c r="K42" i="4"/>
  <c r="K219" i="4"/>
  <c r="I42" i="4"/>
  <c r="I219" i="4"/>
  <c r="H42" i="4"/>
  <c r="G42" i="4"/>
  <c r="F42" i="4"/>
  <c r="E42" i="4"/>
  <c r="D42" i="4"/>
  <c r="C42" i="4"/>
  <c r="B42" i="4"/>
  <c r="B219" i="4"/>
  <c r="P41" i="4"/>
  <c r="P218" i="4"/>
  <c r="O41" i="4"/>
  <c r="O218" i="4"/>
  <c r="N41" i="4"/>
  <c r="N218" i="4"/>
  <c r="M41" i="4"/>
  <c r="M218" i="4"/>
  <c r="L41" i="4"/>
  <c r="L218" i="4"/>
  <c r="K41" i="4"/>
  <c r="K218" i="4"/>
  <c r="J41" i="4"/>
  <c r="J218" i="4"/>
  <c r="I41" i="4"/>
  <c r="I218" i="4"/>
  <c r="H41" i="4"/>
  <c r="G41" i="4"/>
  <c r="F41" i="4"/>
  <c r="E41" i="4"/>
  <c r="D41" i="4"/>
  <c r="C41" i="4"/>
  <c r="B41" i="4"/>
  <c r="B218" i="4"/>
  <c r="P40" i="4"/>
  <c r="P217" i="4"/>
  <c r="O40" i="4"/>
  <c r="O217" i="4"/>
  <c r="M40" i="4"/>
  <c r="M217" i="4"/>
  <c r="L40" i="4"/>
  <c r="L217" i="4"/>
  <c r="K40" i="4"/>
  <c r="K217" i="4"/>
  <c r="I40" i="4"/>
  <c r="I217" i="4"/>
  <c r="H40" i="4"/>
  <c r="G40" i="4"/>
  <c r="G217" i="4"/>
  <c r="F40" i="4"/>
  <c r="E40" i="4"/>
  <c r="D40" i="4"/>
  <c r="C40" i="4"/>
  <c r="B40" i="4"/>
  <c r="B217" i="4"/>
  <c r="P39" i="4"/>
  <c r="P216" i="4"/>
  <c r="O39" i="4"/>
  <c r="O216" i="4"/>
  <c r="N39" i="4"/>
  <c r="N216" i="4"/>
  <c r="L39" i="4"/>
  <c r="L216" i="4"/>
  <c r="K39" i="4"/>
  <c r="K216" i="4"/>
  <c r="J39" i="4"/>
  <c r="J216" i="4"/>
  <c r="H39" i="4"/>
  <c r="G39" i="4"/>
  <c r="F39" i="4"/>
  <c r="E39" i="4"/>
  <c r="D39" i="4"/>
  <c r="C39" i="4"/>
  <c r="B39" i="4"/>
  <c r="B216" i="4"/>
  <c r="P38" i="4"/>
  <c r="P215" i="4"/>
  <c r="O38" i="4"/>
  <c r="O215" i="4"/>
  <c r="N38" i="4"/>
  <c r="N215" i="4"/>
  <c r="M38" i="4"/>
  <c r="M215" i="4"/>
  <c r="L38" i="4"/>
  <c r="L215" i="4"/>
  <c r="K38" i="4"/>
  <c r="K215" i="4"/>
  <c r="J38" i="4"/>
  <c r="J215" i="4"/>
  <c r="I38" i="4"/>
  <c r="I215" i="4"/>
  <c r="H38" i="4"/>
  <c r="G38" i="4"/>
  <c r="G215" i="4"/>
  <c r="F38" i="4"/>
  <c r="E38" i="4"/>
  <c r="D38" i="4"/>
  <c r="C38" i="4"/>
  <c r="P37" i="4"/>
  <c r="P214" i="4"/>
  <c r="O37" i="4"/>
  <c r="O214" i="4"/>
  <c r="N37" i="4"/>
  <c r="N214" i="4"/>
  <c r="M37" i="4"/>
  <c r="M214" i="4"/>
  <c r="L37" i="4"/>
  <c r="L214" i="4"/>
  <c r="K37" i="4"/>
  <c r="K214" i="4"/>
  <c r="J37" i="4"/>
  <c r="J214" i="4"/>
  <c r="I37" i="4"/>
  <c r="I214" i="4"/>
  <c r="H37" i="4"/>
  <c r="G37" i="4"/>
  <c r="F37" i="4"/>
  <c r="E37" i="4"/>
  <c r="D37" i="4"/>
  <c r="C37" i="4"/>
  <c r="B37" i="4"/>
  <c r="B214" i="4"/>
  <c r="O36" i="4"/>
  <c r="O213" i="4"/>
  <c r="N36" i="4"/>
  <c r="N213" i="4"/>
  <c r="M36" i="4"/>
  <c r="M213" i="4"/>
  <c r="K36" i="4"/>
  <c r="K213" i="4"/>
  <c r="J36" i="4"/>
  <c r="J213" i="4"/>
  <c r="I36" i="4"/>
  <c r="I213" i="4"/>
  <c r="H36" i="4"/>
  <c r="G36" i="4"/>
  <c r="G213" i="4"/>
  <c r="F36" i="4"/>
  <c r="E36" i="4"/>
  <c r="D36" i="4"/>
  <c r="C36" i="4"/>
  <c r="B36" i="4"/>
  <c r="B213" i="4"/>
  <c r="P35" i="4"/>
  <c r="P212" i="4"/>
  <c r="N35" i="4"/>
  <c r="N212" i="4"/>
  <c r="M35" i="4"/>
  <c r="M212" i="4"/>
  <c r="L35" i="4"/>
  <c r="L212" i="4"/>
  <c r="J35" i="4"/>
  <c r="J212" i="4"/>
  <c r="I35" i="4"/>
  <c r="I212" i="4"/>
  <c r="H35" i="4"/>
  <c r="G35" i="4"/>
  <c r="F35" i="4"/>
  <c r="E35" i="4"/>
  <c r="D35" i="4"/>
  <c r="C35" i="4"/>
  <c r="B35" i="4"/>
  <c r="B212" i="4"/>
  <c r="P34" i="4"/>
  <c r="P211" i="4"/>
  <c r="O34" i="4"/>
  <c r="O211" i="4"/>
  <c r="N34" i="4"/>
  <c r="N211" i="4"/>
  <c r="M34" i="4"/>
  <c r="M211" i="4"/>
  <c r="L34" i="4"/>
  <c r="L211" i="4"/>
  <c r="K34" i="4"/>
  <c r="K211" i="4"/>
  <c r="J34" i="4"/>
  <c r="J211" i="4"/>
  <c r="I34" i="4"/>
  <c r="I211" i="4"/>
  <c r="H34" i="4"/>
  <c r="G34" i="4"/>
  <c r="F34" i="4"/>
  <c r="E34" i="4"/>
  <c r="D34" i="4"/>
  <c r="C34" i="4"/>
  <c r="B34" i="4"/>
  <c r="B211" i="4"/>
  <c r="P33" i="4"/>
  <c r="P210" i="4"/>
  <c r="N33" i="4"/>
  <c r="N210" i="4"/>
  <c r="M33" i="4"/>
  <c r="M210" i="4"/>
  <c r="L33" i="4"/>
  <c r="L210" i="4"/>
  <c r="J33" i="4"/>
  <c r="J210" i="4"/>
  <c r="I33" i="4"/>
  <c r="I210" i="4"/>
  <c r="H33" i="4"/>
  <c r="G33" i="4"/>
  <c r="F33" i="4"/>
  <c r="E33" i="4"/>
  <c r="D33" i="4"/>
  <c r="C33" i="4"/>
  <c r="B33" i="4"/>
  <c r="B210" i="4"/>
  <c r="P32" i="4"/>
  <c r="P209" i="4"/>
  <c r="O32" i="4"/>
  <c r="O209" i="4"/>
  <c r="N32" i="4"/>
  <c r="N209" i="4"/>
  <c r="M32" i="4"/>
  <c r="M209" i="4"/>
  <c r="L32" i="4"/>
  <c r="L209" i="4"/>
  <c r="K32" i="4"/>
  <c r="K209" i="4"/>
  <c r="J32" i="4"/>
  <c r="J209" i="4"/>
  <c r="I32" i="4"/>
  <c r="I209" i="4"/>
  <c r="H32" i="4"/>
  <c r="G32" i="4"/>
  <c r="G209" i="4"/>
  <c r="F32" i="4"/>
  <c r="E32" i="4"/>
  <c r="D32" i="4"/>
  <c r="C32" i="4"/>
  <c r="B32" i="4"/>
  <c r="B209" i="4"/>
  <c r="P31" i="4"/>
  <c r="P208" i="4"/>
  <c r="O31" i="4"/>
  <c r="O208" i="4"/>
  <c r="N31" i="4"/>
  <c r="N208" i="4"/>
  <c r="M31" i="4"/>
  <c r="M208" i="4"/>
  <c r="L31" i="4"/>
  <c r="L208" i="4"/>
  <c r="K31" i="4"/>
  <c r="K208" i="4"/>
  <c r="J31" i="4"/>
  <c r="J208" i="4"/>
  <c r="I31" i="4"/>
  <c r="I208" i="4"/>
  <c r="H31" i="4"/>
  <c r="G31" i="4"/>
  <c r="F31" i="4"/>
  <c r="E31" i="4"/>
  <c r="D31" i="4"/>
  <c r="C31" i="4"/>
  <c r="B31" i="4"/>
  <c r="B208" i="4"/>
  <c r="P30" i="4"/>
  <c r="P207" i="4"/>
  <c r="O30" i="4"/>
  <c r="O207" i="4"/>
  <c r="M30" i="4"/>
  <c r="M207" i="4"/>
  <c r="L30" i="4"/>
  <c r="L207" i="4"/>
  <c r="K30" i="4"/>
  <c r="K207" i="4"/>
  <c r="I30" i="4"/>
  <c r="I207" i="4"/>
  <c r="H30" i="4"/>
  <c r="G30" i="4"/>
  <c r="F30" i="4"/>
  <c r="E30" i="4"/>
  <c r="D30" i="4"/>
  <c r="C30" i="4"/>
  <c r="B30" i="4"/>
  <c r="B207" i="4"/>
  <c r="P29" i="4"/>
  <c r="P206" i="4"/>
  <c r="O29" i="4"/>
  <c r="O206" i="4"/>
  <c r="N29" i="4"/>
  <c r="N206" i="4"/>
  <c r="M29" i="4"/>
  <c r="M206" i="4"/>
  <c r="L29" i="4"/>
  <c r="L206" i="4"/>
  <c r="K29" i="4"/>
  <c r="K206" i="4"/>
  <c r="J29" i="4"/>
  <c r="J206" i="4"/>
  <c r="I29" i="4"/>
  <c r="I206" i="4"/>
  <c r="H29" i="4"/>
  <c r="G29" i="4"/>
  <c r="F29" i="4"/>
  <c r="E29" i="4"/>
  <c r="D29" i="4"/>
  <c r="C29" i="4"/>
  <c r="B29" i="4"/>
  <c r="B206" i="4"/>
  <c r="P28" i="4"/>
  <c r="P205" i="4"/>
  <c r="O28" i="4"/>
  <c r="O205" i="4"/>
  <c r="M28" i="4"/>
  <c r="M205" i="4"/>
  <c r="L28" i="4"/>
  <c r="L205" i="4"/>
  <c r="K28" i="4"/>
  <c r="K205" i="4"/>
  <c r="I28" i="4"/>
  <c r="I205" i="4"/>
  <c r="H28" i="4"/>
  <c r="G28" i="4"/>
  <c r="G205" i="4"/>
  <c r="F28" i="4"/>
  <c r="E28" i="4"/>
  <c r="D28" i="4"/>
  <c r="C28" i="4"/>
  <c r="B28" i="4"/>
  <c r="B205" i="4"/>
  <c r="P27" i="4"/>
  <c r="P204" i="4"/>
  <c r="O27" i="4"/>
  <c r="O204" i="4"/>
  <c r="N27" i="4"/>
  <c r="N204" i="4"/>
  <c r="L27" i="4"/>
  <c r="L204" i="4"/>
  <c r="K27" i="4"/>
  <c r="K204" i="4"/>
  <c r="J27" i="4"/>
  <c r="J204" i="4"/>
  <c r="H27" i="4"/>
  <c r="G27" i="4"/>
  <c r="F27" i="4"/>
  <c r="E27" i="4"/>
  <c r="D27" i="4"/>
  <c r="C27" i="4"/>
  <c r="B27" i="4"/>
  <c r="B204" i="4"/>
  <c r="P26" i="4"/>
  <c r="P203" i="4"/>
  <c r="O26" i="4"/>
  <c r="O203" i="4"/>
  <c r="N26" i="4"/>
  <c r="N203" i="4"/>
  <c r="M26" i="4"/>
  <c r="M203" i="4"/>
  <c r="L26" i="4"/>
  <c r="L203" i="4"/>
  <c r="K26" i="4"/>
  <c r="K203" i="4"/>
  <c r="J26" i="4"/>
  <c r="J203" i="4"/>
  <c r="I26" i="4"/>
  <c r="I203" i="4"/>
  <c r="H26" i="4"/>
  <c r="G26" i="4"/>
  <c r="F26" i="4"/>
  <c r="E26" i="4"/>
  <c r="D26" i="4"/>
  <c r="C26" i="4"/>
  <c r="B26" i="4"/>
  <c r="B203" i="4"/>
  <c r="P25" i="4"/>
  <c r="P202" i="4"/>
  <c r="O25" i="4"/>
  <c r="O202" i="4"/>
  <c r="N25" i="4"/>
  <c r="N202" i="4"/>
  <c r="L25" i="4"/>
  <c r="L202" i="4"/>
  <c r="K25" i="4"/>
  <c r="K202" i="4"/>
  <c r="J25" i="4"/>
  <c r="J202" i="4"/>
  <c r="H25" i="4"/>
  <c r="G25" i="4"/>
  <c r="F25" i="4"/>
  <c r="E25" i="4"/>
  <c r="D25" i="4"/>
  <c r="C25" i="4"/>
  <c r="B25" i="4"/>
  <c r="B202" i="4"/>
  <c r="P24" i="4"/>
  <c r="P201" i="4"/>
  <c r="O24" i="4"/>
  <c r="O201" i="4"/>
  <c r="N24" i="4"/>
  <c r="N201" i="4"/>
  <c r="M24" i="4"/>
  <c r="M201" i="4"/>
  <c r="L24" i="4"/>
  <c r="L201" i="4"/>
  <c r="K24" i="4"/>
  <c r="K201" i="4"/>
  <c r="J24" i="4"/>
  <c r="J201" i="4"/>
  <c r="I24" i="4"/>
  <c r="I201" i="4"/>
  <c r="H24" i="4"/>
  <c r="G24" i="4"/>
  <c r="G201" i="4"/>
  <c r="F24" i="4"/>
  <c r="E24" i="4"/>
  <c r="D24" i="4"/>
  <c r="C24" i="4"/>
  <c r="P23" i="4"/>
  <c r="P200" i="4"/>
  <c r="O23" i="4"/>
  <c r="O200" i="4"/>
  <c r="N23" i="4"/>
  <c r="N200" i="4"/>
  <c r="M23" i="4"/>
  <c r="M200" i="4"/>
  <c r="L23" i="4"/>
  <c r="L200" i="4"/>
  <c r="K23" i="4"/>
  <c r="K200" i="4"/>
  <c r="J23" i="4"/>
  <c r="J200" i="4"/>
  <c r="I23" i="4"/>
  <c r="I200" i="4"/>
  <c r="H23" i="4"/>
  <c r="G23" i="4"/>
  <c r="F23" i="4"/>
  <c r="E23" i="4"/>
  <c r="D23" i="4"/>
  <c r="C23" i="4"/>
  <c r="B23" i="4"/>
  <c r="B200" i="4"/>
  <c r="O22" i="4"/>
  <c r="O199" i="4"/>
  <c r="N22" i="4"/>
  <c r="N199" i="4"/>
  <c r="M22" i="4"/>
  <c r="M199" i="4"/>
  <c r="K22" i="4"/>
  <c r="K199" i="4"/>
  <c r="J22" i="4"/>
  <c r="J199" i="4"/>
  <c r="I22" i="4"/>
  <c r="I199" i="4"/>
  <c r="H22" i="4"/>
  <c r="G22" i="4"/>
  <c r="G199" i="4"/>
  <c r="F22" i="4"/>
  <c r="E22" i="4"/>
  <c r="D22" i="4"/>
  <c r="C22" i="4"/>
  <c r="B22" i="4"/>
  <c r="B199" i="4"/>
  <c r="P21" i="4"/>
  <c r="P198" i="4"/>
  <c r="N21" i="4"/>
  <c r="N198" i="4"/>
  <c r="M21" i="4"/>
  <c r="M198" i="4"/>
  <c r="L21" i="4"/>
  <c r="L198" i="4"/>
  <c r="J21" i="4"/>
  <c r="J198" i="4"/>
  <c r="I21" i="4"/>
  <c r="I198" i="4"/>
  <c r="H21" i="4"/>
  <c r="G21" i="4"/>
  <c r="F21" i="4"/>
  <c r="E21" i="4"/>
  <c r="D21" i="4"/>
  <c r="C21" i="4"/>
  <c r="B21" i="4"/>
  <c r="B198" i="4"/>
  <c r="P20" i="4"/>
  <c r="P197" i="4"/>
  <c r="O20" i="4"/>
  <c r="O197" i="4"/>
  <c r="N20" i="4"/>
  <c r="N197" i="4"/>
  <c r="M20" i="4"/>
  <c r="M197" i="4"/>
  <c r="L20" i="4"/>
  <c r="L197" i="4"/>
  <c r="K20" i="4"/>
  <c r="K197" i="4"/>
  <c r="J20" i="4"/>
  <c r="J197" i="4"/>
  <c r="I20" i="4"/>
  <c r="I197" i="4"/>
  <c r="H20" i="4"/>
  <c r="G20" i="4"/>
  <c r="G197" i="4"/>
  <c r="F20" i="4"/>
  <c r="E20" i="4"/>
  <c r="D20" i="4"/>
  <c r="C20" i="4"/>
  <c r="B20" i="4"/>
  <c r="B197" i="4"/>
  <c r="P19" i="4"/>
  <c r="P196" i="4"/>
  <c r="O19" i="4"/>
  <c r="O196" i="4"/>
  <c r="N19" i="4"/>
  <c r="N196" i="4"/>
  <c r="M19" i="4"/>
  <c r="M196" i="4"/>
  <c r="L19" i="4"/>
  <c r="L196" i="4"/>
  <c r="K19" i="4"/>
  <c r="K196" i="4"/>
  <c r="J19" i="4"/>
  <c r="J196" i="4"/>
  <c r="I19" i="4"/>
  <c r="I196" i="4"/>
  <c r="H19" i="4"/>
  <c r="G19" i="4"/>
  <c r="F19" i="4"/>
  <c r="E19" i="4"/>
  <c r="D19" i="4"/>
  <c r="C19" i="4"/>
  <c r="B19" i="4"/>
  <c r="B196" i="4"/>
  <c r="P18" i="4"/>
  <c r="P195" i="4"/>
  <c r="O18" i="4"/>
  <c r="O195" i="4"/>
  <c r="M18" i="4"/>
  <c r="M195" i="4"/>
  <c r="L18" i="4"/>
  <c r="L195" i="4"/>
  <c r="K18" i="4"/>
  <c r="K195" i="4"/>
  <c r="I18" i="4"/>
  <c r="I195" i="4"/>
  <c r="H18" i="4"/>
  <c r="G18" i="4"/>
  <c r="F18" i="4"/>
  <c r="E18" i="4"/>
  <c r="D18" i="4"/>
  <c r="C18" i="4"/>
  <c r="B18" i="4"/>
  <c r="B195" i="4"/>
  <c r="P17" i="4"/>
  <c r="P194" i="4"/>
  <c r="O17" i="4"/>
  <c r="O194" i="4"/>
  <c r="N17" i="4"/>
  <c r="N194" i="4"/>
  <c r="M17" i="4"/>
  <c r="M194" i="4"/>
  <c r="L17" i="4"/>
  <c r="L194" i="4"/>
  <c r="K17" i="4"/>
  <c r="K194" i="4"/>
  <c r="J17" i="4"/>
  <c r="J194" i="4"/>
  <c r="I17" i="4"/>
  <c r="I194" i="4"/>
  <c r="H17" i="4"/>
  <c r="G17" i="4"/>
  <c r="F17" i="4"/>
  <c r="E17" i="4"/>
  <c r="D17" i="4"/>
  <c r="C17" i="4"/>
  <c r="B17" i="4"/>
  <c r="B194" i="4"/>
  <c r="O16" i="4"/>
  <c r="O193" i="4"/>
  <c r="M16" i="4"/>
  <c r="M193" i="4"/>
  <c r="K16" i="4"/>
  <c r="K193" i="4"/>
  <c r="I16" i="4"/>
  <c r="I193" i="4"/>
  <c r="H16" i="4"/>
  <c r="G16" i="4"/>
  <c r="G193" i="4"/>
  <c r="F16" i="4"/>
  <c r="E16" i="4"/>
  <c r="D16" i="4"/>
  <c r="C16" i="4"/>
  <c r="B16" i="4"/>
  <c r="B193" i="4"/>
  <c r="P15" i="4"/>
  <c r="P192" i="4"/>
  <c r="N15" i="4"/>
  <c r="N192" i="4"/>
  <c r="L15" i="4"/>
  <c r="L192" i="4"/>
  <c r="J15" i="4"/>
  <c r="J192" i="4"/>
  <c r="H15" i="4"/>
  <c r="G15" i="4"/>
  <c r="F15" i="4"/>
  <c r="E15" i="4"/>
  <c r="D15" i="4"/>
  <c r="C15" i="4"/>
  <c r="B15" i="4"/>
  <c r="B192" i="4"/>
  <c r="P14" i="4"/>
  <c r="P191" i="4"/>
  <c r="O14" i="4"/>
  <c r="O191" i="4"/>
  <c r="N14" i="4"/>
  <c r="N191" i="4"/>
  <c r="M14" i="4"/>
  <c r="M191" i="4"/>
  <c r="L14" i="4"/>
  <c r="L191" i="4"/>
  <c r="K14" i="4"/>
  <c r="K191" i="4"/>
  <c r="J14" i="4"/>
  <c r="J191" i="4"/>
  <c r="I14" i="4"/>
  <c r="I191" i="4"/>
  <c r="H14" i="4"/>
  <c r="G14" i="4"/>
  <c r="F14" i="4"/>
  <c r="E14" i="4"/>
  <c r="D14" i="4"/>
  <c r="C14" i="4"/>
  <c r="B14" i="4"/>
  <c r="B191" i="4"/>
  <c r="P13" i="4"/>
  <c r="P190" i="4"/>
  <c r="N13" i="4"/>
  <c r="N190" i="4"/>
  <c r="L13" i="4"/>
  <c r="L190" i="4"/>
  <c r="J13" i="4"/>
  <c r="J190" i="4"/>
  <c r="H13" i="4"/>
  <c r="G13" i="4"/>
  <c r="F13" i="4"/>
  <c r="E13" i="4"/>
  <c r="D13" i="4"/>
  <c r="C13" i="4"/>
  <c r="B13" i="4"/>
  <c r="B190" i="4"/>
  <c r="P12" i="4"/>
  <c r="P189" i="4"/>
  <c r="O12" i="4"/>
  <c r="O189" i="4"/>
  <c r="N12" i="4"/>
  <c r="N189" i="4"/>
  <c r="M12" i="4"/>
  <c r="M189" i="4"/>
  <c r="L12" i="4"/>
  <c r="L189" i="4"/>
  <c r="K12" i="4"/>
  <c r="K189" i="4"/>
  <c r="J12" i="4"/>
  <c r="J189" i="4"/>
  <c r="I12" i="4"/>
  <c r="I189" i="4"/>
  <c r="H12" i="4"/>
  <c r="G12" i="4"/>
  <c r="G189" i="4"/>
  <c r="F12" i="4"/>
  <c r="E12" i="4"/>
  <c r="D12" i="4"/>
  <c r="C12" i="4"/>
  <c r="P11" i="4"/>
  <c r="P188" i="4"/>
  <c r="O11" i="4"/>
  <c r="O188" i="4"/>
  <c r="N11" i="4"/>
  <c r="N188" i="4"/>
  <c r="M11" i="4"/>
  <c r="M188" i="4"/>
  <c r="L11" i="4"/>
  <c r="L188" i="4"/>
  <c r="K11" i="4"/>
  <c r="K188" i="4"/>
  <c r="J11" i="4"/>
  <c r="J188" i="4"/>
  <c r="I11" i="4"/>
  <c r="I188" i="4"/>
  <c r="H11" i="4"/>
  <c r="G11" i="4"/>
  <c r="F11" i="4"/>
  <c r="E11" i="4"/>
  <c r="D11" i="4"/>
  <c r="C11" i="4"/>
  <c r="B11" i="4"/>
  <c r="B188" i="4"/>
  <c r="O10" i="4"/>
  <c r="O187" i="4"/>
  <c r="M10" i="4"/>
  <c r="M187" i="4"/>
  <c r="K10" i="4"/>
  <c r="K187" i="4"/>
  <c r="I10" i="4"/>
  <c r="I187" i="4"/>
  <c r="H10" i="4"/>
  <c r="G10" i="4"/>
  <c r="F10" i="4"/>
  <c r="E10" i="4"/>
  <c r="D10" i="4"/>
  <c r="C10" i="4"/>
  <c r="P9" i="4"/>
  <c r="P186" i="4"/>
  <c r="O9" i="4"/>
  <c r="O186" i="4"/>
  <c r="N9" i="4"/>
  <c r="N186" i="4"/>
  <c r="M9" i="4"/>
  <c r="M186" i="4"/>
  <c r="L9" i="4"/>
  <c r="L186" i="4"/>
  <c r="K9" i="4"/>
  <c r="K186" i="4"/>
  <c r="J9" i="4"/>
  <c r="J186" i="4"/>
  <c r="I9" i="4"/>
  <c r="I186" i="4"/>
  <c r="H9" i="4"/>
  <c r="G9" i="4"/>
  <c r="F9" i="4"/>
  <c r="E9" i="4"/>
  <c r="D9" i="4"/>
  <c r="C9" i="4"/>
  <c r="B9" i="4"/>
  <c r="B186" i="4"/>
  <c r="O8" i="4"/>
  <c r="O185" i="4"/>
  <c r="M8" i="4"/>
  <c r="M185" i="4"/>
  <c r="K8" i="4"/>
  <c r="K185" i="4"/>
  <c r="I8" i="4"/>
  <c r="I185" i="4"/>
  <c r="H8" i="4"/>
  <c r="G8" i="4"/>
  <c r="G185" i="4"/>
  <c r="F8" i="4"/>
  <c r="E8" i="4"/>
  <c r="D8" i="4"/>
  <c r="C8" i="4"/>
  <c r="B8" i="4"/>
  <c r="B185" i="4"/>
  <c r="P7" i="4"/>
  <c r="P184" i="4"/>
  <c r="N7" i="4"/>
  <c r="N184" i="4"/>
  <c r="L7" i="4"/>
  <c r="L184" i="4"/>
  <c r="J7" i="4"/>
  <c r="J184" i="4"/>
  <c r="H7" i="4"/>
  <c r="G7" i="4"/>
  <c r="F7" i="4"/>
  <c r="E7" i="4"/>
  <c r="D7" i="4"/>
  <c r="C7" i="4"/>
  <c r="B7" i="4"/>
  <c r="B184" i="4"/>
  <c r="P6" i="4"/>
  <c r="P183" i="4"/>
  <c r="O6" i="4"/>
  <c r="O183" i="4"/>
  <c r="N6" i="4"/>
  <c r="N183" i="4"/>
  <c r="M6" i="4"/>
  <c r="M183" i="4"/>
  <c r="L6" i="4"/>
  <c r="L183" i="4"/>
  <c r="K6" i="4"/>
  <c r="K183" i="4"/>
  <c r="J6" i="4"/>
  <c r="J183" i="4"/>
  <c r="I6" i="4"/>
  <c r="I183" i="4"/>
  <c r="H6" i="4"/>
  <c r="G6" i="4"/>
  <c r="G183" i="4"/>
  <c r="F6" i="4"/>
  <c r="E6" i="4"/>
  <c r="D6" i="4"/>
  <c r="C6" i="4"/>
  <c r="P5" i="4"/>
  <c r="P182" i="4"/>
  <c r="O5" i="4"/>
  <c r="O182" i="4"/>
  <c r="N5" i="4"/>
  <c r="N182" i="4"/>
  <c r="M5" i="4"/>
  <c r="M182" i="4"/>
  <c r="L5" i="4"/>
  <c r="L182" i="4"/>
  <c r="K5" i="4"/>
  <c r="K182" i="4"/>
  <c r="J5" i="4"/>
  <c r="J182" i="4"/>
  <c r="I5" i="4"/>
  <c r="I182" i="4"/>
  <c r="H5" i="4"/>
  <c r="G5" i="4"/>
  <c r="F5" i="4"/>
  <c r="E5" i="4"/>
  <c r="D5" i="4"/>
  <c r="C5" i="4"/>
  <c r="B5" i="4"/>
  <c r="B182" i="4"/>
  <c r="Q233" i="51"/>
  <c r="Q232" i="51"/>
  <c r="Q231" i="51"/>
  <c r="Q230" i="51"/>
  <c r="Q229" i="51"/>
  <c r="Q228" i="51"/>
  <c r="Q227" i="51"/>
  <c r="Q226" i="51"/>
  <c r="Q225" i="51"/>
  <c r="Q224" i="51"/>
  <c r="Q223" i="51"/>
  <c r="Q222" i="51"/>
  <c r="Q221" i="51"/>
  <c r="Q220" i="51"/>
  <c r="Q219" i="51"/>
  <c r="Q218" i="51"/>
  <c r="Q217" i="51"/>
  <c r="Q216" i="51"/>
  <c r="Q215" i="51"/>
  <c r="Q214" i="51"/>
  <c r="Q213" i="51"/>
  <c r="Q212" i="51"/>
  <c r="Q211" i="51"/>
  <c r="Q210" i="51"/>
  <c r="Q209" i="51"/>
  <c r="Q208" i="51"/>
  <c r="Q207" i="51"/>
  <c r="Q206" i="51"/>
  <c r="Q205" i="51"/>
  <c r="Q204" i="51"/>
  <c r="Q203" i="51"/>
  <c r="Q202" i="51"/>
  <c r="Q201" i="51"/>
  <c r="Q200" i="51"/>
  <c r="Q199" i="51"/>
  <c r="Q198" i="51"/>
  <c r="Q197" i="51"/>
  <c r="Q196" i="51"/>
  <c r="Q195" i="51"/>
  <c r="Q194" i="51"/>
  <c r="Q193" i="51"/>
  <c r="Q192" i="51"/>
  <c r="Q191" i="51"/>
  <c r="Q190" i="51"/>
  <c r="Q189" i="51"/>
  <c r="Q188" i="51"/>
  <c r="Q187" i="51"/>
  <c r="Q186" i="51"/>
  <c r="Q185" i="51"/>
  <c r="Q184" i="51"/>
  <c r="Q183" i="51"/>
  <c r="Q182" i="51"/>
  <c r="O115" i="51"/>
  <c r="N115" i="51"/>
  <c r="M115" i="51"/>
  <c r="L115" i="51"/>
  <c r="K115" i="51"/>
  <c r="J115" i="51"/>
  <c r="I115" i="51"/>
  <c r="H115" i="51"/>
  <c r="G115" i="51"/>
  <c r="F115" i="51"/>
  <c r="E115" i="51"/>
  <c r="D115" i="51"/>
  <c r="C115" i="51"/>
  <c r="B115" i="51"/>
  <c r="O114" i="51"/>
  <c r="N114" i="51"/>
  <c r="M114" i="51"/>
  <c r="L114" i="51"/>
  <c r="K114" i="51"/>
  <c r="J114" i="51"/>
  <c r="I114" i="51"/>
  <c r="H114" i="51"/>
  <c r="G114" i="51"/>
  <c r="F114" i="51"/>
  <c r="E114" i="51"/>
  <c r="D114" i="51"/>
  <c r="C114" i="51"/>
  <c r="B114" i="51"/>
  <c r="O113" i="51"/>
  <c r="N113" i="51"/>
  <c r="M113" i="51"/>
  <c r="L113" i="51"/>
  <c r="K113" i="51"/>
  <c r="J113" i="51"/>
  <c r="I113" i="51"/>
  <c r="H113" i="51"/>
  <c r="G113" i="51"/>
  <c r="F113" i="51"/>
  <c r="E113" i="51"/>
  <c r="D113" i="51"/>
  <c r="C113" i="51"/>
  <c r="B113" i="51"/>
  <c r="O112" i="51"/>
  <c r="N112" i="51"/>
  <c r="M112" i="51"/>
  <c r="L112" i="51"/>
  <c r="K112" i="51"/>
  <c r="J112" i="51"/>
  <c r="I112" i="51"/>
  <c r="H112" i="51"/>
  <c r="G112" i="51"/>
  <c r="F112" i="51"/>
  <c r="E112" i="51"/>
  <c r="D112" i="51"/>
  <c r="C112" i="51"/>
  <c r="B112" i="51"/>
  <c r="O111" i="51"/>
  <c r="N111" i="51"/>
  <c r="M111" i="51"/>
  <c r="L111" i="51"/>
  <c r="K111" i="51"/>
  <c r="J111" i="51"/>
  <c r="I111" i="51"/>
  <c r="H111" i="51"/>
  <c r="G111" i="51"/>
  <c r="F111" i="51"/>
  <c r="E111" i="51"/>
  <c r="D111" i="51"/>
  <c r="C111" i="51"/>
  <c r="B111" i="51"/>
  <c r="O110" i="51"/>
  <c r="N110" i="51"/>
  <c r="M110" i="51"/>
  <c r="L110" i="51"/>
  <c r="K110" i="51"/>
  <c r="J110" i="51"/>
  <c r="I110" i="51"/>
  <c r="H110" i="51"/>
  <c r="G110" i="51"/>
  <c r="F110" i="51"/>
  <c r="E110" i="51"/>
  <c r="D110" i="51"/>
  <c r="C110" i="51"/>
  <c r="B110" i="51"/>
  <c r="O109" i="51"/>
  <c r="N109" i="51"/>
  <c r="M109" i="51"/>
  <c r="L109" i="51"/>
  <c r="K109" i="51"/>
  <c r="J109" i="51"/>
  <c r="I109" i="51"/>
  <c r="H109" i="51"/>
  <c r="G109" i="51"/>
  <c r="F109" i="51"/>
  <c r="E109" i="51"/>
  <c r="D109" i="51"/>
  <c r="C109" i="51"/>
  <c r="B109" i="51"/>
  <c r="O108" i="51"/>
  <c r="N108" i="51"/>
  <c r="M108" i="51"/>
  <c r="L108" i="51"/>
  <c r="K108" i="51"/>
  <c r="J108" i="51"/>
  <c r="I108" i="51"/>
  <c r="H108" i="51"/>
  <c r="G108" i="51"/>
  <c r="F108" i="51"/>
  <c r="E108" i="51"/>
  <c r="D108" i="51"/>
  <c r="C108" i="51"/>
  <c r="B108" i="51"/>
  <c r="O107" i="51"/>
  <c r="N107" i="51"/>
  <c r="M107" i="51"/>
  <c r="L107" i="51"/>
  <c r="K107" i="51"/>
  <c r="J107" i="51"/>
  <c r="I107" i="51"/>
  <c r="H107" i="51"/>
  <c r="G107" i="51"/>
  <c r="F107" i="51"/>
  <c r="E107" i="51"/>
  <c r="D107" i="51"/>
  <c r="C107" i="51"/>
  <c r="B107" i="51"/>
  <c r="O106" i="51"/>
  <c r="N106" i="51"/>
  <c r="M106" i="51"/>
  <c r="L106" i="51"/>
  <c r="K106" i="51"/>
  <c r="J106" i="51"/>
  <c r="I106" i="51"/>
  <c r="H106" i="51"/>
  <c r="G106" i="51"/>
  <c r="F106" i="51"/>
  <c r="E106" i="51"/>
  <c r="D106" i="51"/>
  <c r="C106" i="51"/>
  <c r="B106" i="51"/>
  <c r="O105" i="51"/>
  <c r="N105" i="51"/>
  <c r="M105" i="51"/>
  <c r="L105" i="51"/>
  <c r="K105" i="51"/>
  <c r="J105" i="51"/>
  <c r="I105" i="51"/>
  <c r="H105" i="51"/>
  <c r="G105" i="51"/>
  <c r="F105" i="51"/>
  <c r="E105" i="51"/>
  <c r="D105" i="51"/>
  <c r="C105" i="51"/>
  <c r="B105" i="51"/>
  <c r="O104" i="51"/>
  <c r="N104" i="51"/>
  <c r="M104" i="51"/>
  <c r="L104" i="51"/>
  <c r="K104" i="51"/>
  <c r="J104" i="51"/>
  <c r="I104" i="51"/>
  <c r="H104" i="51"/>
  <c r="G104" i="51"/>
  <c r="F104" i="51"/>
  <c r="E104" i="51"/>
  <c r="D104" i="51"/>
  <c r="C104" i="51"/>
  <c r="B104" i="51"/>
  <c r="O103" i="51"/>
  <c r="N103" i="51"/>
  <c r="M103" i="51"/>
  <c r="L103" i="51"/>
  <c r="K103" i="51"/>
  <c r="J103" i="51"/>
  <c r="I103" i="51"/>
  <c r="H103" i="51"/>
  <c r="G103" i="51"/>
  <c r="F103" i="51"/>
  <c r="E103" i="51"/>
  <c r="D103" i="51"/>
  <c r="C103" i="51"/>
  <c r="B103" i="51"/>
  <c r="O102" i="51"/>
  <c r="N102" i="51"/>
  <c r="M102" i="51"/>
  <c r="L102" i="51"/>
  <c r="K102" i="51"/>
  <c r="J102" i="51"/>
  <c r="I102" i="51"/>
  <c r="H102" i="51"/>
  <c r="G102" i="51"/>
  <c r="F102" i="51"/>
  <c r="E102" i="51"/>
  <c r="D102" i="51"/>
  <c r="C102" i="51"/>
  <c r="B102" i="51"/>
  <c r="O101" i="51"/>
  <c r="N101" i="51"/>
  <c r="M101" i="51"/>
  <c r="L101" i="51"/>
  <c r="K101" i="51"/>
  <c r="J101" i="51"/>
  <c r="I101" i="51"/>
  <c r="H101" i="51"/>
  <c r="G101" i="51"/>
  <c r="F101" i="51"/>
  <c r="E101" i="51"/>
  <c r="D101" i="51"/>
  <c r="C101" i="51"/>
  <c r="B101" i="51"/>
  <c r="O100" i="51"/>
  <c r="N100" i="51"/>
  <c r="M100" i="51"/>
  <c r="L100" i="51"/>
  <c r="K100" i="51"/>
  <c r="J100" i="51"/>
  <c r="I100" i="51"/>
  <c r="H100" i="51"/>
  <c r="G100" i="51"/>
  <c r="F100" i="51"/>
  <c r="E100" i="51"/>
  <c r="D100" i="51"/>
  <c r="C100" i="51"/>
  <c r="B100" i="51"/>
  <c r="O99" i="51"/>
  <c r="N99" i="51"/>
  <c r="M99" i="51"/>
  <c r="L99" i="51"/>
  <c r="K99" i="51"/>
  <c r="J99" i="51"/>
  <c r="I99" i="51"/>
  <c r="H99" i="51"/>
  <c r="G99" i="51"/>
  <c r="F99" i="51"/>
  <c r="E99" i="51"/>
  <c r="D99" i="51"/>
  <c r="C99" i="51"/>
  <c r="B99" i="51"/>
  <c r="O98" i="51"/>
  <c r="N98" i="51"/>
  <c r="M98" i="51"/>
  <c r="L98" i="51"/>
  <c r="K98" i="51"/>
  <c r="J98" i="51"/>
  <c r="I98" i="51"/>
  <c r="H98" i="51"/>
  <c r="G98" i="51"/>
  <c r="F98" i="51"/>
  <c r="E98" i="51"/>
  <c r="D98" i="51"/>
  <c r="C98" i="51"/>
  <c r="B98" i="51"/>
  <c r="O97" i="51"/>
  <c r="N97" i="51"/>
  <c r="M97" i="51"/>
  <c r="L97" i="51"/>
  <c r="K97" i="51"/>
  <c r="J97" i="51"/>
  <c r="I97" i="51"/>
  <c r="H97" i="51"/>
  <c r="G97" i="51"/>
  <c r="F97" i="51"/>
  <c r="E97" i="51"/>
  <c r="D97" i="51"/>
  <c r="C97" i="51"/>
  <c r="B97" i="51"/>
  <c r="O96" i="51"/>
  <c r="N96" i="51"/>
  <c r="M96" i="51"/>
  <c r="L96" i="51"/>
  <c r="K96" i="51"/>
  <c r="J96" i="51"/>
  <c r="I96" i="51"/>
  <c r="H96" i="51"/>
  <c r="G96" i="51"/>
  <c r="F96" i="51"/>
  <c r="E96" i="51"/>
  <c r="D96" i="51"/>
  <c r="C96" i="51"/>
  <c r="B96" i="51"/>
  <c r="O95" i="51"/>
  <c r="N95" i="51"/>
  <c r="M95" i="51"/>
  <c r="L95" i="51"/>
  <c r="K95" i="51"/>
  <c r="J95" i="51"/>
  <c r="I95" i="51"/>
  <c r="H95" i="51"/>
  <c r="G95" i="51"/>
  <c r="F95" i="51"/>
  <c r="E95" i="51"/>
  <c r="D95" i="51"/>
  <c r="C95" i="51"/>
  <c r="B95" i="51"/>
  <c r="O94" i="51"/>
  <c r="N94" i="51"/>
  <c r="M94" i="51"/>
  <c r="L94" i="51"/>
  <c r="K94" i="51"/>
  <c r="J94" i="51"/>
  <c r="I94" i="51"/>
  <c r="H94" i="51"/>
  <c r="G94" i="51"/>
  <c r="F94" i="51"/>
  <c r="E94" i="51"/>
  <c r="D94" i="51"/>
  <c r="C94" i="51"/>
  <c r="B94" i="51"/>
  <c r="O93" i="51"/>
  <c r="N93" i="51"/>
  <c r="M93" i="51"/>
  <c r="L93" i="51"/>
  <c r="K93" i="51"/>
  <c r="J93" i="51"/>
  <c r="I93" i="51"/>
  <c r="H93" i="51"/>
  <c r="G93" i="51"/>
  <c r="F93" i="51"/>
  <c r="E93" i="51"/>
  <c r="D93" i="51"/>
  <c r="C93" i="51"/>
  <c r="B93" i="51"/>
  <c r="O92" i="51"/>
  <c r="N92" i="51"/>
  <c r="M92" i="51"/>
  <c r="L92" i="51"/>
  <c r="K92" i="51"/>
  <c r="J92" i="51"/>
  <c r="I92" i="51"/>
  <c r="H92" i="51"/>
  <c r="G92" i="51"/>
  <c r="F92" i="51"/>
  <c r="E92" i="51"/>
  <c r="D92" i="51"/>
  <c r="C92" i="51"/>
  <c r="B92" i="51"/>
  <c r="O91" i="51"/>
  <c r="N91" i="51"/>
  <c r="M91" i="51"/>
  <c r="L91" i="51"/>
  <c r="K91" i="51"/>
  <c r="J91" i="51"/>
  <c r="I91" i="51"/>
  <c r="H91" i="51"/>
  <c r="G91" i="51"/>
  <c r="F91" i="51"/>
  <c r="E91" i="51"/>
  <c r="D91" i="51"/>
  <c r="C91" i="51"/>
  <c r="B91" i="51"/>
  <c r="O90" i="51"/>
  <c r="N90" i="51"/>
  <c r="M90" i="51"/>
  <c r="L90" i="51"/>
  <c r="K90" i="51"/>
  <c r="J90" i="51"/>
  <c r="I90" i="51"/>
  <c r="H90" i="51"/>
  <c r="G90" i="51"/>
  <c r="F90" i="51"/>
  <c r="E90" i="51"/>
  <c r="D90" i="51"/>
  <c r="C90" i="51"/>
  <c r="B90" i="51"/>
  <c r="O89" i="51"/>
  <c r="N89" i="51"/>
  <c r="M89" i="51"/>
  <c r="L89" i="51"/>
  <c r="K89" i="51"/>
  <c r="J89" i="51"/>
  <c r="I89" i="51"/>
  <c r="H89" i="51"/>
  <c r="G89" i="51"/>
  <c r="F89" i="51"/>
  <c r="E89" i="51"/>
  <c r="D89" i="51"/>
  <c r="C89" i="51"/>
  <c r="B89" i="51"/>
  <c r="O88" i="51"/>
  <c r="N88" i="51"/>
  <c r="M88" i="51"/>
  <c r="L88" i="51"/>
  <c r="K88" i="51"/>
  <c r="J88" i="51"/>
  <c r="I88" i="51"/>
  <c r="H88" i="51"/>
  <c r="G88" i="51"/>
  <c r="F88" i="51"/>
  <c r="E88" i="51"/>
  <c r="D88" i="51"/>
  <c r="C88" i="51"/>
  <c r="B88" i="51"/>
  <c r="O87" i="51"/>
  <c r="N87" i="51"/>
  <c r="M87" i="51"/>
  <c r="L87" i="51"/>
  <c r="K87" i="51"/>
  <c r="J87" i="51"/>
  <c r="I87" i="51"/>
  <c r="H87" i="51"/>
  <c r="G87" i="51"/>
  <c r="F87" i="51"/>
  <c r="E87" i="51"/>
  <c r="D87" i="51"/>
  <c r="C87" i="51"/>
  <c r="B87" i="51"/>
  <c r="O86" i="51"/>
  <c r="N86" i="51"/>
  <c r="M86" i="51"/>
  <c r="L86" i="51"/>
  <c r="K86" i="51"/>
  <c r="J86" i="51"/>
  <c r="I86" i="51"/>
  <c r="H86" i="51"/>
  <c r="G86" i="51"/>
  <c r="F86" i="51"/>
  <c r="E86" i="51"/>
  <c r="D86" i="51"/>
  <c r="C86" i="51"/>
  <c r="B86" i="51"/>
  <c r="O85" i="51"/>
  <c r="N85" i="51"/>
  <c r="M85" i="51"/>
  <c r="L85" i="51"/>
  <c r="K85" i="51"/>
  <c r="J85" i="51"/>
  <c r="I85" i="51"/>
  <c r="H85" i="51"/>
  <c r="G85" i="51"/>
  <c r="F85" i="51"/>
  <c r="E85" i="51"/>
  <c r="D85" i="51"/>
  <c r="C85" i="51"/>
  <c r="B85" i="51"/>
  <c r="O84" i="51"/>
  <c r="N84" i="51"/>
  <c r="M84" i="51"/>
  <c r="L84" i="51"/>
  <c r="K84" i="51"/>
  <c r="J84" i="51"/>
  <c r="I84" i="51"/>
  <c r="H84" i="51"/>
  <c r="G84" i="51"/>
  <c r="F84" i="51"/>
  <c r="E84" i="51"/>
  <c r="D84" i="51"/>
  <c r="C84" i="51"/>
  <c r="B84" i="51"/>
  <c r="O83" i="51"/>
  <c r="N83" i="51"/>
  <c r="M83" i="51"/>
  <c r="L83" i="51"/>
  <c r="K83" i="51"/>
  <c r="J83" i="51"/>
  <c r="I83" i="51"/>
  <c r="H83" i="51"/>
  <c r="G83" i="51"/>
  <c r="F83" i="51"/>
  <c r="E83" i="51"/>
  <c r="D83" i="51"/>
  <c r="C83" i="51"/>
  <c r="B83" i="51"/>
  <c r="O82" i="51"/>
  <c r="N82" i="51"/>
  <c r="M82" i="51"/>
  <c r="L82" i="51"/>
  <c r="K82" i="51"/>
  <c r="J82" i="51"/>
  <c r="I82" i="51"/>
  <c r="H82" i="51"/>
  <c r="G82" i="51"/>
  <c r="F82" i="51"/>
  <c r="E82" i="51"/>
  <c r="D82" i="51"/>
  <c r="C82" i="51"/>
  <c r="B82" i="51"/>
  <c r="O81" i="51"/>
  <c r="N81" i="51"/>
  <c r="M81" i="51"/>
  <c r="L81" i="51"/>
  <c r="K81" i="51"/>
  <c r="J81" i="51"/>
  <c r="I81" i="51"/>
  <c r="H81" i="51"/>
  <c r="G81" i="51"/>
  <c r="F81" i="51"/>
  <c r="E81" i="51"/>
  <c r="D81" i="51"/>
  <c r="C81" i="51"/>
  <c r="B81" i="51"/>
  <c r="O80" i="51"/>
  <c r="N80" i="51"/>
  <c r="M80" i="51"/>
  <c r="L80" i="51"/>
  <c r="K80" i="51"/>
  <c r="J80" i="51"/>
  <c r="I80" i="51"/>
  <c r="H80" i="51"/>
  <c r="G80" i="51"/>
  <c r="F80" i="51"/>
  <c r="E80" i="51"/>
  <c r="D80" i="51"/>
  <c r="C80" i="51"/>
  <c r="B80" i="51"/>
  <c r="O79" i="51"/>
  <c r="N79" i="51"/>
  <c r="M79" i="51"/>
  <c r="L79" i="51"/>
  <c r="K79" i="51"/>
  <c r="J79" i="51"/>
  <c r="I79" i="51"/>
  <c r="H79" i="51"/>
  <c r="G79" i="51"/>
  <c r="F79" i="51"/>
  <c r="E79" i="51"/>
  <c r="D79" i="51"/>
  <c r="C79" i="51"/>
  <c r="B79" i="51"/>
  <c r="O78" i="51"/>
  <c r="N78" i="51"/>
  <c r="M78" i="51"/>
  <c r="L78" i="51"/>
  <c r="K78" i="51"/>
  <c r="J78" i="51"/>
  <c r="I78" i="51"/>
  <c r="H78" i="51"/>
  <c r="G78" i="51"/>
  <c r="F78" i="51"/>
  <c r="E78" i="51"/>
  <c r="D78" i="51"/>
  <c r="C78" i="51"/>
  <c r="B78" i="51"/>
  <c r="O77" i="51"/>
  <c r="N77" i="51"/>
  <c r="M77" i="51"/>
  <c r="L77" i="51"/>
  <c r="K77" i="51"/>
  <c r="J77" i="51"/>
  <c r="I77" i="51"/>
  <c r="H77" i="51"/>
  <c r="G77" i="51"/>
  <c r="F77" i="51"/>
  <c r="E77" i="51"/>
  <c r="D77" i="51"/>
  <c r="C77" i="51"/>
  <c r="B77" i="51"/>
  <c r="O76" i="51"/>
  <c r="N76" i="51"/>
  <c r="M76" i="51"/>
  <c r="L76" i="51"/>
  <c r="K76" i="51"/>
  <c r="J76" i="51"/>
  <c r="I76" i="51"/>
  <c r="H76" i="51"/>
  <c r="G76" i="51"/>
  <c r="F76" i="51"/>
  <c r="E76" i="51"/>
  <c r="D76" i="51"/>
  <c r="C76" i="51"/>
  <c r="B76" i="51"/>
  <c r="O75" i="51"/>
  <c r="N75" i="51"/>
  <c r="M75" i="51"/>
  <c r="L75" i="51"/>
  <c r="K75" i="51"/>
  <c r="J75" i="51"/>
  <c r="I75" i="51"/>
  <c r="H75" i="51"/>
  <c r="G75" i="51"/>
  <c r="F75" i="51"/>
  <c r="E75" i="51"/>
  <c r="D75" i="51"/>
  <c r="C75" i="51"/>
  <c r="B75" i="51"/>
  <c r="O74" i="51"/>
  <c r="N74" i="51"/>
  <c r="M74" i="51"/>
  <c r="L74" i="51"/>
  <c r="K74" i="51"/>
  <c r="J74" i="51"/>
  <c r="I74" i="51"/>
  <c r="H74" i="51"/>
  <c r="G74" i="51"/>
  <c r="F74" i="51"/>
  <c r="E74" i="51"/>
  <c r="D74" i="51"/>
  <c r="C74" i="51"/>
  <c r="B74" i="51"/>
  <c r="O73" i="51"/>
  <c r="N73" i="51"/>
  <c r="M73" i="51"/>
  <c r="L73" i="51"/>
  <c r="K73" i="51"/>
  <c r="J73" i="51"/>
  <c r="I73" i="51"/>
  <c r="H73" i="51"/>
  <c r="G73" i="51"/>
  <c r="F73" i="51"/>
  <c r="E73" i="51"/>
  <c r="D73" i="51"/>
  <c r="C73" i="51"/>
  <c r="B73" i="51"/>
  <c r="O72" i="51"/>
  <c r="N72" i="51"/>
  <c r="M72" i="51"/>
  <c r="L72" i="51"/>
  <c r="K72" i="51"/>
  <c r="J72" i="51"/>
  <c r="I72" i="51"/>
  <c r="H72" i="51"/>
  <c r="G72" i="51"/>
  <c r="F72" i="51"/>
  <c r="E72" i="51"/>
  <c r="D72" i="51"/>
  <c r="C72" i="51"/>
  <c r="B72" i="51"/>
  <c r="O71" i="51"/>
  <c r="N71" i="51"/>
  <c r="M71" i="51"/>
  <c r="L71" i="51"/>
  <c r="K71" i="51"/>
  <c r="J71" i="51"/>
  <c r="I71" i="51"/>
  <c r="H71" i="51"/>
  <c r="G71" i="51"/>
  <c r="F71" i="51"/>
  <c r="E71" i="51"/>
  <c r="D71" i="51"/>
  <c r="C71" i="51"/>
  <c r="B71" i="51"/>
  <c r="O70" i="51"/>
  <c r="N70" i="51"/>
  <c r="M70" i="51"/>
  <c r="L70" i="51"/>
  <c r="K70" i="51"/>
  <c r="J70" i="51"/>
  <c r="I70" i="51"/>
  <c r="H70" i="51"/>
  <c r="G70" i="51"/>
  <c r="F70" i="51"/>
  <c r="E70" i="51"/>
  <c r="D70" i="51"/>
  <c r="C70" i="51"/>
  <c r="B70" i="51"/>
  <c r="O69" i="51"/>
  <c r="N69" i="51"/>
  <c r="M69" i="51"/>
  <c r="L69" i="51"/>
  <c r="K69" i="51"/>
  <c r="J69" i="51"/>
  <c r="I69" i="51"/>
  <c r="H69" i="51"/>
  <c r="G69" i="51"/>
  <c r="F69" i="51"/>
  <c r="E69" i="51"/>
  <c r="D69" i="51"/>
  <c r="C69" i="51"/>
  <c r="B69" i="51"/>
  <c r="O68" i="51"/>
  <c r="N68" i="51"/>
  <c r="M68" i="51"/>
  <c r="L68" i="51"/>
  <c r="K68" i="51"/>
  <c r="J68" i="51"/>
  <c r="I68" i="51"/>
  <c r="H68" i="51"/>
  <c r="G68" i="51"/>
  <c r="F68" i="51"/>
  <c r="E68" i="51"/>
  <c r="D68" i="51"/>
  <c r="C68" i="51"/>
  <c r="B68" i="51"/>
  <c r="O67" i="51"/>
  <c r="N67" i="51"/>
  <c r="M67" i="51"/>
  <c r="L67" i="51"/>
  <c r="K67" i="51"/>
  <c r="J67" i="51"/>
  <c r="I67" i="51"/>
  <c r="H67" i="51"/>
  <c r="G67" i="51"/>
  <c r="F67" i="51"/>
  <c r="E67" i="51"/>
  <c r="D67" i="51"/>
  <c r="C67" i="51"/>
  <c r="B67" i="51"/>
  <c r="O66" i="51"/>
  <c r="N66" i="51"/>
  <c r="M66" i="51"/>
  <c r="L66" i="51"/>
  <c r="K66" i="51"/>
  <c r="J66" i="51"/>
  <c r="I66" i="51"/>
  <c r="H66" i="51"/>
  <c r="G66" i="51"/>
  <c r="F66" i="51"/>
  <c r="E66" i="51"/>
  <c r="D66" i="51"/>
  <c r="C66" i="51"/>
  <c r="B66" i="51"/>
  <c r="O65" i="51"/>
  <c r="N65" i="51"/>
  <c r="M65" i="51"/>
  <c r="L65" i="51"/>
  <c r="K65" i="51"/>
  <c r="J65" i="51"/>
  <c r="I65" i="51"/>
  <c r="H65" i="51"/>
  <c r="G65" i="51"/>
  <c r="F65" i="51"/>
  <c r="E65" i="51"/>
  <c r="D65" i="51"/>
  <c r="C65" i="51"/>
  <c r="B65" i="51"/>
  <c r="O64" i="51"/>
  <c r="N64" i="51"/>
  <c r="M64" i="51"/>
  <c r="L64" i="51"/>
  <c r="K64" i="51"/>
  <c r="J64" i="51"/>
  <c r="I64" i="51"/>
  <c r="H64" i="51"/>
  <c r="G64" i="51"/>
  <c r="F64" i="51"/>
  <c r="E64" i="51"/>
  <c r="D64" i="51"/>
  <c r="C64" i="51"/>
  <c r="B64" i="51"/>
  <c r="P56" i="51"/>
  <c r="P233" i="51"/>
  <c r="O56" i="51"/>
  <c r="O233" i="51"/>
  <c r="N56" i="51"/>
  <c r="N233" i="51"/>
  <c r="M56" i="51"/>
  <c r="C35" i="62"/>
  <c r="L56" i="51"/>
  <c r="K56" i="51"/>
  <c r="K233" i="51"/>
  <c r="J56" i="51"/>
  <c r="J233" i="51"/>
  <c r="I56" i="51"/>
  <c r="H56" i="51"/>
  <c r="G56" i="51"/>
  <c r="E30" i="96"/>
  <c r="F56" i="51"/>
  <c r="E56" i="51"/>
  <c r="E233" i="51"/>
  <c r="D56" i="51"/>
  <c r="C56" i="51"/>
  <c r="B233" i="51"/>
  <c r="P55" i="51"/>
  <c r="P232" i="51"/>
  <c r="O55" i="51"/>
  <c r="O232" i="51"/>
  <c r="N55" i="51"/>
  <c r="N232" i="51"/>
  <c r="M55" i="51"/>
  <c r="M232" i="51"/>
  <c r="L55" i="51"/>
  <c r="L232" i="51"/>
  <c r="K55" i="51"/>
  <c r="K232" i="51"/>
  <c r="J55" i="51"/>
  <c r="J232" i="51"/>
  <c r="I55" i="51"/>
  <c r="I232" i="51"/>
  <c r="H55" i="51"/>
  <c r="H232" i="51"/>
  <c r="G55" i="51"/>
  <c r="F55" i="51"/>
  <c r="F232" i="51"/>
  <c r="E55" i="51"/>
  <c r="E232" i="51"/>
  <c r="D55" i="51"/>
  <c r="D232" i="51"/>
  <c r="C55" i="51"/>
  <c r="C232" i="51"/>
  <c r="B55" i="51"/>
  <c r="B232" i="51"/>
  <c r="P54" i="51"/>
  <c r="P231" i="51"/>
  <c r="O54" i="51"/>
  <c r="O231" i="51"/>
  <c r="N54" i="51"/>
  <c r="N231" i="51"/>
  <c r="M54" i="51"/>
  <c r="M231" i="51"/>
  <c r="L54" i="51"/>
  <c r="L231" i="51"/>
  <c r="K54" i="51"/>
  <c r="K231" i="51"/>
  <c r="J54" i="51"/>
  <c r="J231" i="51"/>
  <c r="I54" i="51"/>
  <c r="I231" i="51"/>
  <c r="H54" i="51"/>
  <c r="G54" i="51"/>
  <c r="G231" i="51"/>
  <c r="F54" i="51"/>
  <c r="F231" i="51"/>
  <c r="E54" i="51"/>
  <c r="D54" i="51"/>
  <c r="C54" i="51"/>
  <c r="C231" i="51"/>
  <c r="B54" i="51"/>
  <c r="B231" i="51"/>
  <c r="P53" i="51"/>
  <c r="P230" i="51"/>
  <c r="O53" i="51"/>
  <c r="O230" i="51"/>
  <c r="N53" i="51"/>
  <c r="N230" i="51"/>
  <c r="M53" i="51"/>
  <c r="M230" i="51"/>
  <c r="L53" i="51"/>
  <c r="L230" i="51"/>
  <c r="K53" i="51"/>
  <c r="K230" i="51"/>
  <c r="J53" i="51"/>
  <c r="J230" i="51"/>
  <c r="I53" i="51"/>
  <c r="I230" i="51"/>
  <c r="H53" i="51"/>
  <c r="H230" i="51"/>
  <c r="G53" i="51"/>
  <c r="F53" i="51"/>
  <c r="E53" i="51"/>
  <c r="D53" i="51"/>
  <c r="C53" i="51"/>
  <c r="B53" i="51"/>
  <c r="B230" i="51"/>
  <c r="P52" i="51"/>
  <c r="P229" i="51"/>
  <c r="O52" i="51"/>
  <c r="O229" i="51"/>
  <c r="N52" i="51"/>
  <c r="N229" i="51"/>
  <c r="M52" i="51"/>
  <c r="M229" i="51"/>
  <c r="L52" i="51"/>
  <c r="L229" i="51"/>
  <c r="K52" i="51"/>
  <c r="K229" i="51"/>
  <c r="J52" i="51"/>
  <c r="J229" i="51"/>
  <c r="I52" i="51"/>
  <c r="I229" i="51"/>
  <c r="H52" i="51"/>
  <c r="H229" i="51"/>
  <c r="G52" i="51"/>
  <c r="G229" i="51"/>
  <c r="F52" i="51"/>
  <c r="F229" i="51"/>
  <c r="E52" i="51"/>
  <c r="D52" i="51"/>
  <c r="C52" i="51"/>
  <c r="C229" i="51"/>
  <c r="B52" i="51"/>
  <c r="B229" i="51"/>
  <c r="P51" i="51"/>
  <c r="P228" i="51"/>
  <c r="O51" i="51"/>
  <c r="O228" i="51"/>
  <c r="N51" i="51"/>
  <c r="N228" i="51"/>
  <c r="M51" i="51"/>
  <c r="M228" i="51"/>
  <c r="L51" i="51"/>
  <c r="L228" i="51"/>
  <c r="K51" i="51"/>
  <c r="K228" i="51"/>
  <c r="J51" i="51"/>
  <c r="J228" i="51"/>
  <c r="I51" i="51"/>
  <c r="I228" i="51"/>
  <c r="H51" i="51"/>
  <c r="G51" i="51"/>
  <c r="F51" i="51"/>
  <c r="F228" i="51"/>
  <c r="E51" i="51"/>
  <c r="D51" i="51"/>
  <c r="D228" i="51"/>
  <c r="C51" i="51"/>
  <c r="B51" i="51"/>
  <c r="B228" i="51"/>
  <c r="P50" i="51"/>
  <c r="P227" i="51"/>
  <c r="O50" i="51"/>
  <c r="O227" i="51"/>
  <c r="N50" i="51"/>
  <c r="N227" i="51"/>
  <c r="M50" i="51"/>
  <c r="M227" i="51"/>
  <c r="L50" i="51"/>
  <c r="L227" i="51"/>
  <c r="K50" i="51"/>
  <c r="K227" i="51"/>
  <c r="J50" i="51"/>
  <c r="J227" i="51"/>
  <c r="I50" i="51"/>
  <c r="I227" i="51"/>
  <c r="H50" i="51"/>
  <c r="G50" i="51"/>
  <c r="G227" i="51"/>
  <c r="F50" i="51"/>
  <c r="F227" i="51"/>
  <c r="E50" i="51"/>
  <c r="E227" i="51"/>
  <c r="D50" i="51"/>
  <c r="C50" i="51"/>
  <c r="C227" i="51"/>
  <c r="B50" i="51"/>
  <c r="B227" i="51"/>
  <c r="P49" i="51"/>
  <c r="P226" i="51"/>
  <c r="O49" i="51"/>
  <c r="O226" i="51"/>
  <c r="N49" i="51"/>
  <c r="N226" i="51"/>
  <c r="M49" i="51"/>
  <c r="M226" i="51"/>
  <c r="L49" i="51"/>
  <c r="L226" i="51"/>
  <c r="K49" i="51"/>
  <c r="K226" i="51"/>
  <c r="J49" i="51"/>
  <c r="J226" i="51"/>
  <c r="I49" i="51"/>
  <c r="I226" i="51"/>
  <c r="H49" i="51"/>
  <c r="G49" i="51"/>
  <c r="F49" i="51"/>
  <c r="E49" i="51"/>
  <c r="E226" i="51"/>
  <c r="D49" i="51"/>
  <c r="D226" i="51"/>
  <c r="C49" i="51"/>
  <c r="B49" i="51"/>
  <c r="B226" i="51"/>
  <c r="P48" i="51"/>
  <c r="P225" i="51"/>
  <c r="O48" i="51"/>
  <c r="O225" i="51"/>
  <c r="N48" i="51"/>
  <c r="N225" i="51"/>
  <c r="M48" i="51"/>
  <c r="M225" i="51"/>
  <c r="L48" i="51"/>
  <c r="L225" i="51"/>
  <c r="K48" i="51"/>
  <c r="K225" i="51"/>
  <c r="J48" i="51"/>
  <c r="J225" i="51"/>
  <c r="I48" i="51"/>
  <c r="I225" i="51"/>
  <c r="H48" i="51"/>
  <c r="G48" i="51"/>
  <c r="G225" i="51"/>
  <c r="F48" i="51"/>
  <c r="F225" i="51"/>
  <c r="E48" i="51"/>
  <c r="D48" i="51"/>
  <c r="C48" i="51"/>
  <c r="B48" i="51"/>
  <c r="B225" i="51"/>
  <c r="P47" i="51"/>
  <c r="P224" i="51"/>
  <c r="O47" i="51"/>
  <c r="O224" i="51"/>
  <c r="N47" i="51"/>
  <c r="N224" i="51"/>
  <c r="M47" i="51"/>
  <c r="M224" i="51"/>
  <c r="L47" i="51"/>
  <c r="L224" i="51"/>
  <c r="K47" i="51"/>
  <c r="K224" i="51"/>
  <c r="J47" i="51"/>
  <c r="J224" i="51"/>
  <c r="I47" i="51"/>
  <c r="I224" i="51"/>
  <c r="H47" i="51"/>
  <c r="H224" i="51"/>
  <c r="G47" i="51"/>
  <c r="F47" i="51"/>
  <c r="F224" i="51"/>
  <c r="E47" i="51"/>
  <c r="D47" i="51"/>
  <c r="D224" i="51"/>
  <c r="C47" i="51"/>
  <c r="B47" i="51"/>
  <c r="B224" i="51"/>
  <c r="P46" i="51"/>
  <c r="P223" i="51"/>
  <c r="O46" i="51"/>
  <c r="O223" i="51"/>
  <c r="N46" i="51"/>
  <c r="N223" i="51"/>
  <c r="M46" i="51"/>
  <c r="M223" i="51"/>
  <c r="L46" i="51"/>
  <c r="L223" i="51"/>
  <c r="K46" i="51"/>
  <c r="K223" i="51"/>
  <c r="J46" i="51"/>
  <c r="J223" i="51"/>
  <c r="I46" i="51"/>
  <c r="I223" i="51"/>
  <c r="H46" i="51"/>
  <c r="G46" i="51"/>
  <c r="G223" i="51"/>
  <c r="F46" i="51"/>
  <c r="F223" i="51"/>
  <c r="E46" i="51"/>
  <c r="D46" i="51"/>
  <c r="C46" i="51"/>
  <c r="C223" i="51"/>
  <c r="B46" i="51"/>
  <c r="B223" i="51"/>
  <c r="P45" i="51"/>
  <c r="P222" i="51"/>
  <c r="O45" i="51"/>
  <c r="O222" i="51"/>
  <c r="N45" i="51"/>
  <c r="N222" i="51"/>
  <c r="M45" i="51"/>
  <c r="M222" i="51"/>
  <c r="L45" i="51"/>
  <c r="L222" i="51"/>
  <c r="K45" i="51"/>
  <c r="K222" i="51"/>
  <c r="J45" i="51"/>
  <c r="J222" i="51"/>
  <c r="I45" i="51"/>
  <c r="I222" i="51"/>
  <c r="H45" i="51"/>
  <c r="H222" i="51"/>
  <c r="G45" i="51"/>
  <c r="F45" i="51"/>
  <c r="E45" i="51"/>
  <c r="D45" i="51"/>
  <c r="C45" i="51"/>
  <c r="B45" i="51"/>
  <c r="B222" i="51"/>
  <c r="P44" i="51"/>
  <c r="P221" i="51"/>
  <c r="O44" i="51"/>
  <c r="O221" i="51"/>
  <c r="N44" i="51"/>
  <c r="N221" i="51"/>
  <c r="M44" i="51"/>
  <c r="M221" i="51"/>
  <c r="L44" i="51"/>
  <c r="L221" i="51"/>
  <c r="K44" i="51"/>
  <c r="K221" i="51"/>
  <c r="J44" i="51"/>
  <c r="J221" i="51"/>
  <c r="I44" i="51"/>
  <c r="I221" i="51"/>
  <c r="H44" i="51"/>
  <c r="G44" i="51"/>
  <c r="G221" i="51"/>
  <c r="F44" i="51"/>
  <c r="E44" i="51"/>
  <c r="D44" i="51"/>
  <c r="C44" i="51"/>
  <c r="C221" i="51"/>
  <c r="B44" i="51"/>
  <c r="B221" i="51"/>
  <c r="P43" i="51"/>
  <c r="P220" i="51"/>
  <c r="O43" i="51"/>
  <c r="O220" i="51"/>
  <c r="N43" i="51"/>
  <c r="N220" i="51"/>
  <c r="M43" i="51"/>
  <c r="M220" i="51"/>
  <c r="L43" i="51"/>
  <c r="L220" i="51"/>
  <c r="K43" i="51"/>
  <c r="K220" i="51"/>
  <c r="J43" i="51"/>
  <c r="J220" i="51"/>
  <c r="I43" i="51"/>
  <c r="I220" i="51"/>
  <c r="H43" i="51"/>
  <c r="H220" i="51"/>
  <c r="G43" i="51"/>
  <c r="F43" i="51"/>
  <c r="F220" i="51"/>
  <c r="E43" i="51"/>
  <c r="D43" i="51"/>
  <c r="D220" i="51"/>
  <c r="C43" i="51"/>
  <c r="B43" i="51"/>
  <c r="B220" i="51"/>
  <c r="P42" i="51"/>
  <c r="P219" i="51"/>
  <c r="O42" i="51"/>
  <c r="O219" i="51"/>
  <c r="N42" i="51"/>
  <c r="N219" i="51"/>
  <c r="M42" i="51"/>
  <c r="M219" i="51"/>
  <c r="L42" i="51"/>
  <c r="L219" i="51"/>
  <c r="K42" i="51"/>
  <c r="K219" i="51"/>
  <c r="J42" i="51"/>
  <c r="J219" i="51"/>
  <c r="I42" i="51"/>
  <c r="I219" i="51"/>
  <c r="H42" i="51"/>
  <c r="G42" i="51"/>
  <c r="G219" i="51"/>
  <c r="F42" i="51"/>
  <c r="F219" i="51"/>
  <c r="E42" i="51"/>
  <c r="D42" i="51"/>
  <c r="C42" i="51"/>
  <c r="C219" i="51"/>
  <c r="B42" i="51"/>
  <c r="B219" i="51"/>
  <c r="P41" i="51"/>
  <c r="P218" i="51"/>
  <c r="O41" i="51"/>
  <c r="O218" i="51"/>
  <c r="N41" i="51"/>
  <c r="N218" i="51"/>
  <c r="M41" i="51"/>
  <c r="M218" i="51"/>
  <c r="L41" i="51"/>
  <c r="L218" i="51"/>
  <c r="K41" i="51"/>
  <c r="K218" i="51"/>
  <c r="J41" i="51"/>
  <c r="J218" i="51"/>
  <c r="I41" i="51"/>
  <c r="I218" i="51"/>
  <c r="H41" i="51"/>
  <c r="H218" i="51"/>
  <c r="G41" i="51"/>
  <c r="F41" i="51"/>
  <c r="E41" i="51"/>
  <c r="E218" i="51"/>
  <c r="D41" i="51"/>
  <c r="D218" i="51"/>
  <c r="C41" i="51"/>
  <c r="B41" i="51"/>
  <c r="B218" i="51"/>
  <c r="P40" i="51"/>
  <c r="P217" i="51"/>
  <c r="O40" i="51"/>
  <c r="O217" i="51"/>
  <c r="N40" i="51"/>
  <c r="N217" i="51"/>
  <c r="M40" i="51"/>
  <c r="M217" i="51"/>
  <c r="L40" i="51"/>
  <c r="L217" i="51"/>
  <c r="K40" i="51"/>
  <c r="K217" i="51"/>
  <c r="J40" i="51"/>
  <c r="J217" i="51"/>
  <c r="I40" i="51"/>
  <c r="I217" i="51"/>
  <c r="H40" i="51"/>
  <c r="H217" i="51"/>
  <c r="G40" i="51"/>
  <c r="G217" i="51"/>
  <c r="F40" i="51"/>
  <c r="F217" i="51"/>
  <c r="E40" i="51"/>
  <c r="D40" i="51"/>
  <c r="C40" i="51"/>
  <c r="B40" i="51"/>
  <c r="B217" i="51"/>
  <c r="P39" i="51"/>
  <c r="P216" i="51"/>
  <c r="O39" i="51"/>
  <c r="O216" i="51"/>
  <c r="N39" i="51"/>
  <c r="N216" i="51"/>
  <c r="M39" i="51"/>
  <c r="M216" i="51"/>
  <c r="L39" i="51"/>
  <c r="L216" i="51"/>
  <c r="K39" i="51"/>
  <c r="K216" i="51"/>
  <c r="J39" i="51"/>
  <c r="J216" i="51"/>
  <c r="I39" i="51"/>
  <c r="I216" i="51"/>
  <c r="H39" i="51"/>
  <c r="H216" i="51"/>
  <c r="G39" i="51"/>
  <c r="F39" i="51"/>
  <c r="F216" i="51"/>
  <c r="E39" i="51"/>
  <c r="D39" i="51"/>
  <c r="C39" i="51"/>
  <c r="B39" i="51"/>
  <c r="B216" i="51"/>
  <c r="P38" i="51"/>
  <c r="P215" i="51"/>
  <c r="O38" i="51"/>
  <c r="O215" i="51"/>
  <c r="N38" i="51"/>
  <c r="N215" i="51"/>
  <c r="M38" i="51"/>
  <c r="M215" i="51"/>
  <c r="L38" i="51"/>
  <c r="L215" i="51"/>
  <c r="K38" i="51"/>
  <c r="K215" i="51"/>
  <c r="J38" i="51"/>
  <c r="J215" i="51"/>
  <c r="I38" i="51"/>
  <c r="I215" i="51"/>
  <c r="H38" i="51"/>
  <c r="G38" i="51"/>
  <c r="G215" i="51"/>
  <c r="F38" i="51"/>
  <c r="F215" i="51"/>
  <c r="E38" i="51"/>
  <c r="D38" i="51"/>
  <c r="D215" i="51"/>
  <c r="C38" i="51"/>
  <c r="C215" i="51"/>
  <c r="B38" i="51"/>
  <c r="B215" i="51"/>
  <c r="P37" i="51"/>
  <c r="P214" i="51"/>
  <c r="O37" i="51"/>
  <c r="O214" i="51"/>
  <c r="N37" i="51"/>
  <c r="N214" i="51"/>
  <c r="M37" i="51"/>
  <c r="M214" i="51"/>
  <c r="L37" i="51"/>
  <c r="L214" i="51"/>
  <c r="K37" i="51"/>
  <c r="K214" i="51"/>
  <c r="J37" i="51"/>
  <c r="J214" i="51"/>
  <c r="I37" i="51"/>
  <c r="I214" i="51"/>
  <c r="H37" i="51"/>
  <c r="H214" i="51"/>
  <c r="G37" i="51"/>
  <c r="F37" i="51"/>
  <c r="F214" i="51"/>
  <c r="E37" i="51"/>
  <c r="D37" i="51"/>
  <c r="D214" i="51"/>
  <c r="C37" i="51"/>
  <c r="C214" i="51"/>
  <c r="B37" i="51"/>
  <c r="B214" i="51"/>
  <c r="P36" i="51"/>
  <c r="P213" i="51"/>
  <c r="O36" i="51"/>
  <c r="O213" i="51"/>
  <c r="N36" i="51"/>
  <c r="N213" i="51"/>
  <c r="M36" i="51"/>
  <c r="M213" i="51"/>
  <c r="L36" i="51"/>
  <c r="L213" i="51"/>
  <c r="K36" i="51"/>
  <c r="K213" i="51"/>
  <c r="J36" i="51"/>
  <c r="J213" i="51"/>
  <c r="I36" i="51"/>
  <c r="I213" i="51"/>
  <c r="H36" i="51"/>
  <c r="H213" i="51"/>
  <c r="G36" i="51"/>
  <c r="G213" i="51"/>
  <c r="F36" i="51"/>
  <c r="E36" i="51"/>
  <c r="E213" i="51"/>
  <c r="D36" i="51"/>
  <c r="C36" i="51"/>
  <c r="B36" i="51"/>
  <c r="B213" i="51"/>
  <c r="P35" i="51"/>
  <c r="P212" i="51"/>
  <c r="O35" i="51"/>
  <c r="O212" i="51"/>
  <c r="N35" i="51"/>
  <c r="N212" i="51"/>
  <c r="M35" i="51"/>
  <c r="M212" i="51"/>
  <c r="L35" i="51"/>
  <c r="L212" i="51"/>
  <c r="K35" i="51"/>
  <c r="K212" i="51"/>
  <c r="J35" i="51"/>
  <c r="J212" i="51"/>
  <c r="I35" i="51"/>
  <c r="I212" i="51"/>
  <c r="H35" i="51"/>
  <c r="H212" i="51"/>
  <c r="G35" i="51"/>
  <c r="G212" i="51"/>
  <c r="F35" i="51"/>
  <c r="F212" i="51"/>
  <c r="E35" i="51"/>
  <c r="E212" i="51"/>
  <c r="D35" i="51"/>
  <c r="D212" i="51"/>
  <c r="C35" i="51"/>
  <c r="B35" i="51"/>
  <c r="B212" i="51"/>
  <c r="P34" i="51"/>
  <c r="P211" i="51"/>
  <c r="O34" i="51"/>
  <c r="O211" i="51"/>
  <c r="N34" i="51"/>
  <c r="N211" i="51"/>
  <c r="M34" i="51"/>
  <c r="M211" i="51"/>
  <c r="L34" i="51"/>
  <c r="L211" i="51"/>
  <c r="K34" i="51"/>
  <c r="K211" i="51"/>
  <c r="J34" i="51"/>
  <c r="J211" i="51"/>
  <c r="I34" i="51"/>
  <c r="I211" i="51"/>
  <c r="H34" i="51"/>
  <c r="G34" i="51"/>
  <c r="F34" i="51"/>
  <c r="F211" i="51"/>
  <c r="E34" i="51"/>
  <c r="E211" i="51"/>
  <c r="D34" i="51"/>
  <c r="C34" i="51"/>
  <c r="C211" i="51"/>
  <c r="B34" i="51"/>
  <c r="B211" i="51"/>
  <c r="P33" i="51"/>
  <c r="P210" i="51"/>
  <c r="O33" i="51"/>
  <c r="O210" i="51"/>
  <c r="N33" i="51"/>
  <c r="N210" i="51"/>
  <c r="M33" i="51"/>
  <c r="M210" i="51"/>
  <c r="L33" i="51"/>
  <c r="L210" i="51"/>
  <c r="K33" i="51"/>
  <c r="K210" i="51"/>
  <c r="J33" i="51"/>
  <c r="J210" i="51"/>
  <c r="I33" i="51"/>
  <c r="I210" i="51"/>
  <c r="H33" i="51"/>
  <c r="H210" i="51"/>
  <c r="G33" i="51"/>
  <c r="F33" i="51"/>
  <c r="E33" i="51"/>
  <c r="D33" i="51"/>
  <c r="D210" i="51"/>
  <c r="C33" i="51"/>
  <c r="B33" i="51"/>
  <c r="B210" i="51"/>
  <c r="P32" i="51"/>
  <c r="P209" i="51"/>
  <c r="O32" i="51"/>
  <c r="O209" i="51"/>
  <c r="N32" i="51"/>
  <c r="N209" i="51"/>
  <c r="M32" i="51"/>
  <c r="M209" i="51"/>
  <c r="L32" i="51"/>
  <c r="L209" i="51"/>
  <c r="K32" i="51"/>
  <c r="K209" i="51"/>
  <c r="J32" i="51"/>
  <c r="J209" i="51"/>
  <c r="I32" i="51"/>
  <c r="I209" i="51"/>
  <c r="H32" i="51"/>
  <c r="H209" i="51"/>
  <c r="G32" i="51"/>
  <c r="G209" i="51"/>
  <c r="F32" i="51"/>
  <c r="E32" i="51"/>
  <c r="E209" i="51"/>
  <c r="D32" i="51"/>
  <c r="C32" i="51"/>
  <c r="B32" i="51"/>
  <c r="B209" i="51"/>
  <c r="P31" i="51"/>
  <c r="P208" i="51"/>
  <c r="O31" i="51"/>
  <c r="O208" i="51"/>
  <c r="N31" i="51"/>
  <c r="N208" i="51"/>
  <c r="M31" i="51"/>
  <c r="M208" i="51"/>
  <c r="L31" i="51"/>
  <c r="L208" i="51"/>
  <c r="K31" i="51"/>
  <c r="K208" i="51"/>
  <c r="J31" i="51"/>
  <c r="J208" i="51"/>
  <c r="I31" i="51"/>
  <c r="I208" i="51"/>
  <c r="H31" i="51"/>
  <c r="H208" i="51"/>
  <c r="G31" i="51"/>
  <c r="F31" i="51"/>
  <c r="F208" i="51"/>
  <c r="E31" i="51"/>
  <c r="E208" i="51"/>
  <c r="D31" i="51"/>
  <c r="D208" i="51"/>
  <c r="C31" i="51"/>
  <c r="B31" i="51"/>
  <c r="B208" i="51"/>
  <c r="P30" i="51"/>
  <c r="P207" i="51"/>
  <c r="O30" i="51"/>
  <c r="O207" i="51"/>
  <c r="N30" i="51"/>
  <c r="N207" i="51"/>
  <c r="M30" i="51"/>
  <c r="M207" i="51"/>
  <c r="L30" i="51"/>
  <c r="L207" i="51"/>
  <c r="K30" i="51"/>
  <c r="K207" i="51"/>
  <c r="J30" i="51"/>
  <c r="J207" i="51"/>
  <c r="I30" i="51"/>
  <c r="I207" i="51"/>
  <c r="H30" i="51"/>
  <c r="G30" i="51"/>
  <c r="G207" i="51"/>
  <c r="F30" i="51"/>
  <c r="F207" i="51"/>
  <c r="E30" i="51"/>
  <c r="D30" i="51"/>
  <c r="C30" i="51"/>
  <c r="C207" i="51"/>
  <c r="B30" i="51"/>
  <c r="B207" i="51"/>
  <c r="P29" i="51"/>
  <c r="P206" i="51"/>
  <c r="O29" i="51"/>
  <c r="O206" i="51"/>
  <c r="N29" i="51"/>
  <c r="N206" i="51"/>
  <c r="M29" i="51"/>
  <c r="M206" i="51"/>
  <c r="L29" i="51"/>
  <c r="L206" i="51"/>
  <c r="K29" i="51"/>
  <c r="K206" i="51"/>
  <c r="J29" i="51"/>
  <c r="J206" i="51"/>
  <c r="I29" i="51"/>
  <c r="I206" i="51"/>
  <c r="H29" i="51"/>
  <c r="H206" i="51"/>
  <c r="G29" i="51"/>
  <c r="F29" i="51"/>
  <c r="F206" i="51"/>
  <c r="E29" i="51"/>
  <c r="D29" i="51"/>
  <c r="D206" i="51"/>
  <c r="C29" i="51"/>
  <c r="B29" i="51"/>
  <c r="B206" i="51"/>
  <c r="P28" i="51"/>
  <c r="P205" i="51"/>
  <c r="O28" i="51"/>
  <c r="O205" i="51"/>
  <c r="N28" i="51"/>
  <c r="N205" i="51"/>
  <c r="M28" i="51"/>
  <c r="M205" i="51"/>
  <c r="L28" i="51"/>
  <c r="L205" i="51"/>
  <c r="K28" i="51"/>
  <c r="K205" i="51"/>
  <c r="J28" i="51"/>
  <c r="J205" i="51"/>
  <c r="I28" i="51"/>
  <c r="I205" i="51"/>
  <c r="H28" i="51"/>
  <c r="H205" i="51"/>
  <c r="G28" i="51"/>
  <c r="G205" i="51"/>
  <c r="F28" i="51"/>
  <c r="F205" i="51"/>
  <c r="E28" i="51"/>
  <c r="E205" i="51"/>
  <c r="D28" i="51"/>
  <c r="C28" i="51"/>
  <c r="B28" i="51"/>
  <c r="B205" i="51"/>
  <c r="P27" i="51"/>
  <c r="P204" i="51"/>
  <c r="O27" i="51"/>
  <c r="O204" i="51"/>
  <c r="N27" i="51"/>
  <c r="N204" i="51"/>
  <c r="M27" i="51"/>
  <c r="M204" i="51"/>
  <c r="L27" i="51"/>
  <c r="L204" i="51"/>
  <c r="K27" i="51"/>
  <c r="K204" i="51"/>
  <c r="J27" i="51"/>
  <c r="J204" i="51"/>
  <c r="I27" i="51"/>
  <c r="I204" i="51"/>
  <c r="H27" i="51"/>
  <c r="H204" i="51"/>
  <c r="G27" i="51"/>
  <c r="G204" i="51"/>
  <c r="F27" i="51"/>
  <c r="F204" i="51"/>
  <c r="E27" i="51"/>
  <c r="E204" i="51"/>
  <c r="D27" i="51"/>
  <c r="D204" i="51"/>
  <c r="C27" i="51"/>
  <c r="B27" i="51"/>
  <c r="B204" i="51"/>
  <c r="P26" i="51"/>
  <c r="P203" i="51"/>
  <c r="O26" i="51"/>
  <c r="O203" i="51"/>
  <c r="N26" i="51"/>
  <c r="N203" i="51"/>
  <c r="M26" i="51"/>
  <c r="M203" i="51"/>
  <c r="L26" i="51"/>
  <c r="L203" i="51"/>
  <c r="K26" i="51"/>
  <c r="K203" i="51"/>
  <c r="J26" i="51"/>
  <c r="J203" i="51"/>
  <c r="I26" i="51"/>
  <c r="I203" i="51"/>
  <c r="H26" i="51"/>
  <c r="G26" i="51"/>
  <c r="F26" i="51"/>
  <c r="F203" i="51"/>
  <c r="E26" i="51"/>
  <c r="E203" i="51"/>
  <c r="D26" i="51"/>
  <c r="C26" i="51"/>
  <c r="C203" i="51"/>
  <c r="B26" i="51"/>
  <c r="B203" i="51"/>
  <c r="P25" i="51"/>
  <c r="P202" i="51"/>
  <c r="O25" i="51"/>
  <c r="O202" i="51"/>
  <c r="N25" i="51"/>
  <c r="N202" i="51"/>
  <c r="M25" i="51"/>
  <c r="M202" i="51"/>
  <c r="L25" i="51"/>
  <c r="L202" i="51"/>
  <c r="K25" i="51"/>
  <c r="K202" i="51"/>
  <c r="J25" i="51"/>
  <c r="J202" i="51"/>
  <c r="I25" i="51"/>
  <c r="I202" i="51"/>
  <c r="H25" i="51"/>
  <c r="H202" i="51"/>
  <c r="G25" i="51"/>
  <c r="F25" i="51"/>
  <c r="E25" i="51"/>
  <c r="D25" i="51"/>
  <c r="D202" i="51"/>
  <c r="C25" i="51"/>
  <c r="B25" i="51"/>
  <c r="B202" i="51"/>
  <c r="P24" i="51"/>
  <c r="P201" i="51"/>
  <c r="O24" i="51"/>
  <c r="O201" i="51"/>
  <c r="N24" i="51"/>
  <c r="N201" i="51"/>
  <c r="M24" i="51"/>
  <c r="M201" i="51"/>
  <c r="L24" i="51"/>
  <c r="L201" i="51"/>
  <c r="K24" i="51"/>
  <c r="K201" i="51"/>
  <c r="J24" i="51"/>
  <c r="J201" i="51"/>
  <c r="I24" i="51"/>
  <c r="I201" i="51"/>
  <c r="H24" i="51"/>
  <c r="H201" i="51"/>
  <c r="G24" i="51"/>
  <c r="G201" i="51"/>
  <c r="F24" i="51"/>
  <c r="F201" i="51"/>
  <c r="E24" i="51"/>
  <c r="D24" i="51"/>
  <c r="C24" i="51"/>
  <c r="B24" i="51"/>
  <c r="B201" i="51"/>
  <c r="P23" i="51"/>
  <c r="P200" i="51"/>
  <c r="O23" i="51"/>
  <c r="O200" i="51"/>
  <c r="N23" i="51"/>
  <c r="N200" i="51"/>
  <c r="M23" i="51"/>
  <c r="M200" i="51"/>
  <c r="L23" i="51"/>
  <c r="L200" i="51"/>
  <c r="K23" i="51"/>
  <c r="K200" i="51"/>
  <c r="J23" i="51"/>
  <c r="J200" i="51"/>
  <c r="I23" i="51"/>
  <c r="I200" i="51"/>
  <c r="H23" i="51"/>
  <c r="H200" i="51"/>
  <c r="G23" i="51"/>
  <c r="F23" i="51"/>
  <c r="F200" i="51"/>
  <c r="E23" i="51"/>
  <c r="E200" i="51"/>
  <c r="D23" i="51"/>
  <c r="D200" i="51"/>
  <c r="C23" i="51"/>
  <c r="B23" i="51"/>
  <c r="B200" i="51"/>
  <c r="P22" i="51"/>
  <c r="P199" i="51"/>
  <c r="O22" i="51"/>
  <c r="O199" i="51"/>
  <c r="N22" i="51"/>
  <c r="N199" i="51"/>
  <c r="M22" i="51"/>
  <c r="M199" i="51"/>
  <c r="L22" i="51"/>
  <c r="L199" i="51"/>
  <c r="K22" i="51"/>
  <c r="K199" i="51"/>
  <c r="J22" i="51"/>
  <c r="J199" i="51"/>
  <c r="I22" i="51"/>
  <c r="I199" i="51"/>
  <c r="H22" i="51"/>
  <c r="G22" i="51"/>
  <c r="G199" i="51"/>
  <c r="F22" i="51"/>
  <c r="F199" i="51"/>
  <c r="E22" i="51"/>
  <c r="D22" i="51"/>
  <c r="C22" i="51"/>
  <c r="C199" i="51"/>
  <c r="B22" i="51"/>
  <c r="B199" i="51"/>
  <c r="P21" i="51"/>
  <c r="P198" i="51"/>
  <c r="O21" i="51"/>
  <c r="O198" i="51"/>
  <c r="N21" i="51"/>
  <c r="N198" i="51"/>
  <c r="M21" i="51"/>
  <c r="M198" i="51"/>
  <c r="L21" i="51"/>
  <c r="L198" i="51"/>
  <c r="K21" i="51"/>
  <c r="K198" i="51"/>
  <c r="J21" i="51"/>
  <c r="J198" i="51"/>
  <c r="I21" i="51"/>
  <c r="I198" i="51"/>
  <c r="H21" i="51"/>
  <c r="H198" i="51"/>
  <c r="G21" i="51"/>
  <c r="F21" i="51"/>
  <c r="F198" i="51"/>
  <c r="E21" i="51"/>
  <c r="D21" i="51"/>
  <c r="D198" i="51"/>
  <c r="C21" i="51"/>
  <c r="B21" i="51"/>
  <c r="B198" i="51"/>
  <c r="P20" i="51"/>
  <c r="P197" i="51"/>
  <c r="O20" i="51"/>
  <c r="O197" i="51"/>
  <c r="N20" i="51"/>
  <c r="N197" i="51"/>
  <c r="M20" i="51"/>
  <c r="M197" i="51"/>
  <c r="L20" i="51"/>
  <c r="L197" i="51"/>
  <c r="K20" i="51"/>
  <c r="K197" i="51"/>
  <c r="J20" i="51"/>
  <c r="J197" i="51"/>
  <c r="I20" i="51"/>
  <c r="I197" i="51"/>
  <c r="H20" i="51"/>
  <c r="H197" i="51"/>
  <c r="G20" i="51"/>
  <c r="G197" i="51"/>
  <c r="F20" i="51"/>
  <c r="F197" i="51"/>
  <c r="E20" i="51"/>
  <c r="E197" i="51"/>
  <c r="D20" i="51"/>
  <c r="C20" i="51"/>
  <c r="B20" i="51"/>
  <c r="B197" i="51"/>
  <c r="P19" i="51"/>
  <c r="P196" i="51"/>
  <c r="O19" i="51"/>
  <c r="O196" i="51"/>
  <c r="N19" i="51"/>
  <c r="N196" i="51"/>
  <c r="M19" i="51"/>
  <c r="M196" i="51"/>
  <c r="L19" i="51"/>
  <c r="L196" i="51"/>
  <c r="K19" i="51"/>
  <c r="K196" i="51"/>
  <c r="J19" i="51"/>
  <c r="J196" i="51"/>
  <c r="I19" i="51"/>
  <c r="I196" i="51"/>
  <c r="H19" i="51"/>
  <c r="H196" i="51"/>
  <c r="G19" i="51"/>
  <c r="F19" i="51"/>
  <c r="F196" i="51"/>
  <c r="E19" i="51"/>
  <c r="E196" i="51"/>
  <c r="D19" i="51"/>
  <c r="D196" i="51"/>
  <c r="C19" i="51"/>
  <c r="B19" i="51"/>
  <c r="B196" i="51"/>
  <c r="P18" i="51"/>
  <c r="P195" i="51"/>
  <c r="O18" i="51"/>
  <c r="O195" i="51"/>
  <c r="N18" i="51"/>
  <c r="N195" i="51"/>
  <c r="M18" i="51"/>
  <c r="M195" i="51"/>
  <c r="L18" i="51"/>
  <c r="L195" i="51"/>
  <c r="K18" i="51"/>
  <c r="K195" i="51"/>
  <c r="J18" i="51"/>
  <c r="J195" i="51"/>
  <c r="I18" i="51"/>
  <c r="I195" i="51"/>
  <c r="H18" i="51"/>
  <c r="G18" i="51"/>
  <c r="G195" i="51"/>
  <c r="F18" i="51"/>
  <c r="F195" i="51"/>
  <c r="E18" i="51"/>
  <c r="E195" i="51"/>
  <c r="D18" i="51"/>
  <c r="D195" i="51"/>
  <c r="C18" i="51"/>
  <c r="C195" i="51"/>
  <c r="B18" i="51"/>
  <c r="B195" i="51"/>
  <c r="P17" i="51"/>
  <c r="P194" i="51"/>
  <c r="O17" i="51"/>
  <c r="O194" i="51"/>
  <c r="N17" i="51"/>
  <c r="N194" i="51"/>
  <c r="M17" i="51"/>
  <c r="M194" i="51"/>
  <c r="L17" i="51"/>
  <c r="L194" i="51"/>
  <c r="K17" i="51"/>
  <c r="K194" i="51"/>
  <c r="J17" i="51"/>
  <c r="J194" i="51"/>
  <c r="I17" i="51"/>
  <c r="I194" i="51"/>
  <c r="H17" i="51"/>
  <c r="H194" i="51"/>
  <c r="G17" i="51"/>
  <c r="F17" i="51"/>
  <c r="E17" i="51"/>
  <c r="E194" i="51"/>
  <c r="D17" i="51"/>
  <c r="D194" i="51"/>
  <c r="C17" i="51"/>
  <c r="B17" i="51"/>
  <c r="B194" i="51"/>
  <c r="P16" i="51"/>
  <c r="P193" i="51"/>
  <c r="O16" i="51"/>
  <c r="O193" i="51"/>
  <c r="N16" i="51"/>
  <c r="N193" i="51"/>
  <c r="M16" i="51"/>
  <c r="M193" i="51"/>
  <c r="L16" i="51"/>
  <c r="L193" i="51"/>
  <c r="K16" i="51"/>
  <c r="K193" i="51"/>
  <c r="J16" i="51"/>
  <c r="J193" i="51"/>
  <c r="I16" i="51"/>
  <c r="I193" i="51"/>
  <c r="H16" i="51"/>
  <c r="H193" i="51"/>
  <c r="G16" i="51"/>
  <c r="G193" i="51"/>
  <c r="F16" i="51"/>
  <c r="E16" i="51"/>
  <c r="D16" i="51"/>
  <c r="C16" i="51"/>
  <c r="B16" i="51"/>
  <c r="B193" i="51"/>
  <c r="P15" i="51"/>
  <c r="P192" i="51"/>
  <c r="O15" i="51"/>
  <c r="O192" i="51"/>
  <c r="N15" i="51"/>
  <c r="N192" i="51"/>
  <c r="M15" i="51"/>
  <c r="M192" i="51"/>
  <c r="L15" i="51"/>
  <c r="L192" i="51"/>
  <c r="K15" i="51"/>
  <c r="K192" i="51"/>
  <c r="J15" i="51"/>
  <c r="J192" i="51"/>
  <c r="I15" i="51"/>
  <c r="I192" i="51"/>
  <c r="H15" i="51"/>
  <c r="H192" i="51"/>
  <c r="G15" i="51"/>
  <c r="F15" i="51"/>
  <c r="F192" i="51"/>
  <c r="E15" i="51"/>
  <c r="E192" i="51"/>
  <c r="D15" i="51"/>
  <c r="D192" i="51"/>
  <c r="C15" i="51"/>
  <c r="B15" i="51"/>
  <c r="B192" i="51"/>
  <c r="P14" i="51"/>
  <c r="P191" i="51"/>
  <c r="O14" i="51"/>
  <c r="O191" i="51"/>
  <c r="N14" i="51"/>
  <c r="N191" i="51"/>
  <c r="M14" i="51"/>
  <c r="M191" i="51"/>
  <c r="L14" i="51"/>
  <c r="L191" i="51"/>
  <c r="K14" i="51"/>
  <c r="K191" i="51"/>
  <c r="J14" i="51"/>
  <c r="J191" i="51"/>
  <c r="I14" i="51"/>
  <c r="I191" i="51"/>
  <c r="H14" i="51"/>
  <c r="G14" i="51"/>
  <c r="F14" i="51"/>
  <c r="F191" i="51"/>
  <c r="E14" i="51"/>
  <c r="E191" i="51"/>
  <c r="D14" i="51"/>
  <c r="C14" i="51"/>
  <c r="C191" i="51"/>
  <c r="B14" i="51"/>
  <c r="B191" i="51"/>
  <c r="P13" i="51"/>
  <c r="P190" i="51"/>
  <c r="O13" i="51"/>
  <c r="O190" i="51"/>
  <c r="N13" i="51"/>
  <c r="N190" i="51"/>
  <c r="M13" i="51"/>
  <c r="M190" i="51"/>
  <c r="L13" i="51"/>
  <c r="L190" i="51"/>
  <c r="K13" i="51"/>
  <c r="K190" i="51"/>
  <c r="J13" i="51"/>
  <c r="J190" i="51"/>
  <c r="I13" i="51"/>
  <c r="I190" i="51"/>
  <c r="H13" i="51"/>
  <c r="H190" i="51"/>
  <c r="G13" i="51"/>
  <c r="F13" i="51"/>
  <c r="E13" i="51"/>
  <c r="D13" i="51"/>
  <c r="D190" i="51"/>
  <c r="C13" i="51"/>
  <c r="B13" i="51"/>
  <c r="B190" i="51"/>
  <c r="P12" i="51"/>
  <c r="P189" i="51"/>
  <c r="O12" i="51"/>
  <c r="O189" i="51"/>
  <c r="N12" i="51"/>
  <c r="N189" i="51"/>
  <c r="M12" i="51"/>
  <c r="M189" i="51"/>
  <c r="L12" i="51"/>
  <c r="L189" i="51"/>
  <c r="K12" i="51"/>
  <c r="K189" i="51"/>
  <c r="J12" i="51"/>
  <c r="J189" i="51"/>
  <c r="I12" i="51"/>
  <c r="I189" i="51"/>
  <c r="H12" i="51"/>
  <c r="H189" i="51"/>
  <c r="G12" i="51"/>
  <c r="G189" i="51"/>
  <c r="F12" i="51"/>
  <c r="E12" i="51"/>
  <c r="D12" i="51"/>
  <c r="C12" i="51"/>
  <c r="B12" i="51"/>
  <c r="B189" i="51"/>
  <c r="P11" i="51"/>
  <c r="P188" i="51"/>
  <c r="O11" i="51"/>
  <c r="O188" i="51"/>
  <c r="N11" i="51"/>
  <c r="N188" i="51"/>
  <c r="M11" i="51"/>
  <c r="M188" i="51"/>
  <c r="L11" i="51"/>
  <c r="L188" i="51"/>
  <c r="K11" i="51"/>
  <c r="K188" i="51"/>
  <c r="J11" i="51"/>
  <c r="J188" i="51"/>
  <c r="I11" i="51"/>
  <c r="I188" i="51"/>
  <c r="H11" i="51"/>
  <c r="G11" i="51"/>
  <c r="G188" i="51"/>
  <c r="F11" i="51"/>
  <c r="F188" i="51"/>
  <c r="E11" i="51"/>
  <c r="D11" i="51"/>
  <c r="D188" i="51"/>
  <c r="C11" i="51"/>
  <c r="B11" i="51"/>
  <c r="B188" i="51"/>
  <c r="P10" i="51"/>
  <c r="P187" i="51"/>
  <c r="O10" i="51"/>
  <c r="O187" i="51"/>
  <c r="N10" i="51"/>
  <c r="N187" i="51"/>
  <c r="M10" i="51"/>
  <c r="M187" i="51"/>
  <c r="L10" i="51"/>
  <c r="L187" i="51"/>
  <c r="K10" i="51"/>
  <c r="K187" i="51"/>
  <c r="J10" i="51"/>
  <c r="J187" i="51"/>
  <c r="I10" i="51"/>
  <c r="I187" i="51"/>
  <c r="H10" i="51"/>
  <c r="G10" i="51"/>
  <c r="F10" i="51"/>
  <c r="F187" i="51"/>
  <c r="E10" i="51"/>
  <c r="E187" i="51"/>
  <c r="D10" i="51"/>
  <c r="C10" i="51"/>
  <c r="C187" i="51"/>
  <c r="B10" i="51"/>
  <c r="B187" i="51"/>
  <c r="P9" i="51"/>
  <c r="P186" i="51"/>
  <c r="O9" i="51"/>
  <c r="O186" i="51"/>
  <c r="N9" i="51"/>
  <c r="N186" i="51"/>
  <c r="M9" i="51"/>
  <c r="M186" i="51"/>
  <c r="L9" i="51"/>
  <c r="L186" i="51"/>
  <c r="K9" i="51"/>
  <c r="K186" i="51"/>
  <c r="J9" i="51"/>
  <c r="J186" i="51"/>
  <c r="I9" i="51"/>
  <c r="I186" i="51"/>
  <c r="H9" i="51"/>
  <c r="H186" i="51"/>
  <c r="G9" i="51"/>
  <c r="F9" i="51"/>
  <c r="E9" i="51"/>
  <c r="E186" i="51"/>
  <c r="D9" i="51"/>
  <c r="D186" i="51"/>
  <c r="C9" i="51"/>
  <c r="C186" i="51"/>
  <c r="B9" i="51"/>
  <c r="B186" i="51"/>
  <c r="P8" i="51"/>
  <c r="P185" i="51"/>
  <c r="O8" i="51"/>
  <c r="O185" i="51"/>
  <c r="N8" i="51"/>
  <c r="N185" i="51"/>
  <c r="M8" i="51"/>
  <c r="M185" i="51"/>
  <c r="L8" i="51"/>
  <c r="L185" i="51"/>
  <c r="K8" i="51"/>
  <c r="K185" i="51"/>
  <c r="J8" i="51"/>
  <c r="J185" i="51"/>
  <c r="I8" i="51"/>
  <c r="I185" i="51"/>
  <c r="H8" i="51"/>
  <c r="H185" i="51"/>
  <c r="G8" i="51"/>
  <c r="G185" i="51"/>
  <c r="F8" i="51"/>
  <c r="E8" i="51"/>
  <c r="D8" i="51"/>
  <c r="C8" i="51"/>
  <c r="B8" i="51"/>
  <c r="B185" i="51"/>
  <c r="P7" i="51"/>
  <c r="P184" i="51"/>
  <c r="O7" i="51"/>
  <c r="O184" i="51"/>
  <c r="N7" i="51"/>
  <c r="N184" i="51"/>
  <c r="M7" i="51"/>
  <c r="M184" i="51"/>
  <c r="L7" i="51"/>
  <c r="L184" i="51"/>
  <c r="K7" i="51"/>
  <c r="K184" i="51"/>
  <c r="J7" i="51"/>
  <c r="J184" i="51"/>
  <c r="I7" i="51"/>
  <c r="I184" i="51"/>
  <c r="H7" i="51"/>
  <c r="H184" i="51"/>
  <c r="G7" i="51"/>
  <c r="F7" i="51"/>
  <c r="F184" i="51"/>
  <c r="E7" i="51"/>
  <c r="E184" i="51"/>
  <c r="D7" i="51"/>
  <c r="D184" i="51"/>
  <c r="C7" i="51"/>
  <c r="B7" i="51"/>
  <c r="B184" i="51"/>
  <c r="P6" i="51"/>
  <c r="P183" i="51"/>
  <c r="O6" i="51"/>
  <c r="O183" i="51"/>
  <c r="N6" i="51"/>
  <c r="N183" i="51"/>
  <c r="M6" i="51"/>
  <c r="M183" i="51"/>
  <c r="L6" i="51"/>
  <c r="L183" i="51"/>
  <c r="K6" i="51"/>
  <c r="K183" i="51"/>
  <c r="J6" i="51"/>
  <c r="J183" i="51"/>
  <c r="I6" i="51"/>
  <c r="I183" i="51"/>
  <c r="H6" i="51"/>
  <c r="G6" i="51"/>
  <c r="F6" i="51"/>
  <c r="F183" i="51"/>
  <c r="E6" i="51"/>
  <c r="E183" i="51"/>
  <c r="D6" i="51"/>
  <c r="C6" i="51"/>
  <c r="C183" i="51"/>
  <c r="B6" i="51"/>
  <c r="B183" i="51"/>
  <c r="P5" i="51"/>
  <c r="P182" i="51"/>
  <c r="O5" i="51"/>
  <c r="O182" i="51"/>
  <c r="N5" i="51"/>
  <c r="N182" i="51"/>
  <c r="M5" i="51"/>
  <c r="M182" i="51"/>
  <c r="L5" i="51"/>
  <c r="L182" i="51"/>
  <c r="K5" i="51"/>
  <c r="K182" i="51"/>
  <c r="J5" i="51"/>
  <c r="J182" i="51"/>
  <c r="I5" i="51"/>
  <c r="I182" i="51"/>
  <c r="H5" i="51"/>
  <c r="H182" i="51"/>
  <c r="G5" i="51"/>
  <c r="F5" i="51"/>
  <c r="E5" i="51"/>
  <c r="D5" i="51"/>
  <c r="D182" i="51"/>
  <c r="C5" i="51"/>
  <c r="B5" i="51"/>
  <c r="B182" i="51"/>
  <c r="P56" i="19"/>
  <c r="O56" i="19"/>
  <c r="N56" i="19"/>
  <c r="M56" i="19"/>
  <c r="L56" i="19"/>
  <c r="K56" i="19"/>
  <c r="J56" i="19"/>
  <c r="I56" i="19"/>
  <c r="H56" i="19"/>
  <c r="G56" i="19"/>
  <c r="F56" i="19"/>
  <c r="E56" i="19"/>
  <c r="D56" i="19"/>
  <c r="C56" i="19"/>
  <c r="B56" i="19"/>
  <c r="P55" i="19"/>
  <c r="O55" i="19"/>
  <c r="N55" i="19"/>
  <c r="M55" i="19"/>
  <c r="L55" i="19"/>
  <c r="K55" i="19"/>
  <c r="J55" i="19"/>
  <c r="I55" i="19"/>
  <c r="H55" i="19"/>
  <c r="G55" i="19"/>
  <c r="F55" i="19"/>
  <c r="E55" i="19"/>
  <c r="D55" i="19"/>
  <c r="C55" i="19"/>
  <c r="B55" i="19"/>
  <c r="P54" i="19"/>
  <c r="O54" i="19"/>
  <c r="N54" i="19"/>
  <c r="M54" i="19"/>
  <c r="L54" i="19"/>
  <c r="K54" i="19"/>
  <c r="J54" i="19"/>
  <c r="I54" i="19"/>
  <c r="H54" i="19"/>
  <c r="G54" i="19"/>
  <c r="F54" i="19"/>
  <c r="E54" i="19"/>
  <c r="D54" i="19"/>
  <c r="C54" i="19"/>
  <c r="B54" i="19"/>
  <c r="P53" i="19"/>
  <c r="O53" i="19"/>
  <c r="N53" i="19"/>
  <c r="M53" i="19"/>
  <c r="L53" i="19"/>
  <c r="K53" i="19"/>
  <c r="J53" i="19"/>
  <c r="I53" i="19"/>
  <c r="H53" i="19"/>
  <c r="G53" i="19"/>
  <c r="F53" i="19"/>
  <c r="E53" i="19"/>
  <c r="D53" i="19"/>
  <c r="C53" i="19"/>
  <c r="B53" i="19"/>
  <c r="P52" i="19"/>
  <c r="O52" i="19"/>
  <c r="N52" i="19"/>
  <c r="M52" i="19"/>
  <c r="L52" i="19"/>
  <c r="K52" i="19"/>
  <c r="J52" i="19"/>
  <c r="I52" i="19"/>
  <c r="H52" i="19"/>
  <c r="G52" i="19"/>
  <c r="F52" i="19"/>
  <c r="E52" i="19"/>
  <c r="D52" i="19"/>
  <c r="C52" i="19"/>
  <c r="B52" i="19"/>
  <c r="P51" i="19"/>
  <c r="O51" i="19"/>
  <c r="N51" i="19"/>
  <c r="M51" i="19"/>
  <c r="L51" i="19"/>
  <c r="K51" i="19"/>
  <c r="J51" i="19"/>
  <c r="I51" i="19"/>
  <c r="H51" i="19"/>
  <c r="G51" i="19"/>
  <c r="F51" i="19"/>
  <c r="E51" i="19"/>
  <c r="D51" i="19"/>
  <c r="C51" i="19"/>
  <c r="B51" i="19"/>
  <c r="P50" i="19"/>
  <c r="O50" i="19"/>
  <c r="N50" i="19"/>
  <c r="M50" i="19"/>
  <c r="L50" i="19"/>
  <c r="K50" i="19"/>
  <c r="J50" i="19"/>
  <c r="I50" i="19"/>
  <c r="H50" i="19"/>
  <c r="G50" i="19"/>
  <c r="F50" i="19"/>
  <c r="E50" i="19"/>
  <c r="D50" i="19"/>
  <c r="C50" i="19"/>
  <c r="B50" i="19"/>
  <c r="P49" i="19"/>
  <c r="O49" i="19"/>
  <c r="N49" i="19"/>
  <c r="M49" i="19"/>
  <c r="L49" i="19"/>
  <c r="K49" i="19"/>
  <c r="J49" i="19"/>
  <c r="I49" i="19"/>
  <c r="H49" i="19"/>
  <c r="G49" i="19"/>
  <c r="F49" i="19"/>
  <c r="E49" i="19"/>
  <c r="D49" i="19"/>
  <c r="C49" i="19"/>
  <c r="B49" i="19"/>
  <c r="P48" i="19"/>
  <c r="O48" i="19"/>
  <c r="N48" i="19"/>
  <c r="M48" i="19"/>
  <c r="L48" i="19"/>
  <c r="K48" i="19"/>
  <c r="J48" i="19"/>
  <c r="I48" i="19"/>
  <c r="H48" i="19"/>
  <c r="G48" i="19"/>
  <c r="F48" i="19"/>
  <c r="E48" i="19"/>
  <c r="D48" i="19"/>
  <c r="C48" i="19"/>
  <c r="B48" i="19"/>
  <c r="P47" i="19"/>
  <c r="O47" i="19"/>
  <c r="N47" i="19"/>
  <c r="M47" i="19"/>
  <c r="L47" i="19"/>
  <c r="K47" i="19"/>
  <c r="J47" i="19"/>
  <c r="I47" i="19"/>
  <c r="H47" i="19"/>
  <c r="G47" i="19"/>
  <c r="F47" i="19"/>
  <c r="E47" i="19"/>
  <c r="D47" i="19"/>
  <c r="C47" i="19"/>
  <c r="B47" i="19"/>
  <c r="P46" i="19"/>
  <c r="O46" i="19"/>
  <c r="N46" i="19"/>
  <c r="M46" i="19"/>
  <c r="L46" i="19"/>
  <c r="K46" i="19"/>
  <c r="J46" i="19"/>
  <c r="I46" i="19"/>
  <c r="H46" i="19"/>
  <c r="G46" i="19"/>
  <c r="F46" i="19"/>
  <c r="E46" i="19"/>
  <c r="D46" i="19"/>
  <c r="C46" i="19"/>
  <c r="B46" i="19"/>
  <c r="P45" i="19"/>
  <c r="O45" i="19"/>
  <c r="N45" i="19"/>
  <c r="M45" i="19"/>
  <c r="L45" i="19"/>
  <c r="K45" i="19"/>
  <c r="J45" i="19"/>
  <c r="I45" i="19"/>
  <c r="H45" i="19"/>
  <c r="G45" i="19"/>
  <c r="F45" i="19"/>
  <c r="E45" i="19"/>
  <c r="D45" i="19"/>
  <c r="C45" i="19"/>
  <c r="B45" i="19"/>
  <c r="P44" i="19"/>
  <c r="O44" i="19"/>
  <c r="N44" i="19"/>
  <c r="M44" i="19"/>
  <c r="L44" i="19"/>
  <c r="K44" i="19"/>
  <c r="J44" i="19"/>
  <c r="I44" i="19"/>
  <c r="H44" i="19"/>
  <c r="G44" i="19"/>
  <c r="F44" i="19"/>
  <c r="E44" i="19"/>
  <c r="D44" i="19"/>
  <c r="C44" i="19"/>
  <c r="B44" i="19"/>
  <c r="P43" i="19"/>
  <c r="O43" i="19"/>
  <c r="N43" i="19"/>
  <c r="M43" i="19"/>
  <c r="L43" i="19"/>
  <c r="K43" i="19"/>
  <c r="J43" i="19"/>
  <c r="I43" i="19"/>
  <c r="H43" i="19"/>
  <c r="G43" i="19"/>
  <c r="F43" i="19"/>
  <c r="E43" i="19"/>
  <c r="D43" i="19"/>
  <c r="C43" i="19"/>
  <c r="B43" i="19"/>
  <c r="P42" i="19"/>
  <c r="O42" i="19"/>
  <c r="N42" i="19"/>
  <c r="M42" i="19"/>
  <c r="L42" i="19"/>
  <c r="K42" i="19"/>
  <c r="J42" i="19"/>
  <c r="I42" i="19"/>
  <c r="H42" i="19"/>
  <c r="G42" i="19"/>
  <c r="F42" i="19"/>
  <c r="E42" i="19"/>
  <c r="D42" i="19"/>
  <c r="C42" i="19"/>
  <c r="B42" i="19"/>
  <c r="P41" i="19"/>
  <c r="O41" i="19"/>
  <c r="N41" i="19"/>
  <c r="M41" i="19"/>
  <c r="L41" i="19"/>
  <c r="K41" i="19"/>
  <c r="J41" i="19"/>
  <c r="I41" i="19"/>
  <c r="H41" i="19"/>
  <c r="G41" i="19"/>
  <c r="F41" i="19"/>
  <c r="E41" i="19"/>
  <c r="D41" i="19"/>
  <c r="C41" i="19"/>
  <c r="B41" i="19"/>
  <c r="P40" i="19"/>
  <c r="O40" i="19"/>
  <c r="N40" i="19"/>
  <c r="M40" i="19"/>
  <c r="L40" i="19"/>
  <c r="K40" i="19"/>
  <c r="J40" i="19"/>
  <c r="I40" i="19"/>
  <c r="H40" i="19"/>
  <c r="G40" i="19"/>
  <c r="F40" i="19"/>
  <c r="E40" i="19"/>
  <c r="D40" i="19"/>
  <c r="C40" i="19"/>
  <c r="B40" i="19"/>
  <c r="P39" i="19"/>
  <c r="O39" i="19"/>
  <c r="N39" i="19"/>
  <c r="M39" i="19"/>
  <c r="L39" i="19"/>
  <c r="K39" i="19"/>
  <c r="J39" i="19"/>
  <c r="I39" i="19"/>
  <c r="H39" i="19"/>
  <c r="G39" i="19"/>
  <c r="F39" i="19"/>
  <c r="E39" i="19"/>
  <c r="D39" i="19"/>
  <c r="C39" i="19"/>
  <c r="B39" i="19"/>
  <c r="P38" i="19"/>
  <c r="O38" i="19"/>
  <c r="N38" i="19"/>
  <c r="M38" i="19"/>
  <c r="L38" i="19"/>
  <c r="K38" i="19"/>
  <c r="J38" i="19"/>
  <c r="I38" i="19"/>
  <c r="H38" i="19"/>
  <c r="G38" i="19"/>
  <c r="F38" i="19"/>
  <c r="E38" i="19"/>
  <c r="D38" i="19"/>
  <c r="C38" i="19"/>
  <c r="B38" i="19"/>
  <c r="P37" i="19"/>
  <c r="O37" i="19"/>
  <c r="N37" i="19"/>
  <c r="M37" i="19"/>
  <c r="L37" i="19"/>
  <c r="K37" i="19"/>
  <c r="J37" i="19"/>
  <c r="I37" i="19"/>
  <c r="H37" i="19"/>
  <c r="G37" i="19"/>
  <c r="F37" i="19"/>
  <c r="E37" i="19"/>
  <c r="D37" i="19"/>
  <c r="C37" i="19"/>
  <c r="B37" i="19"/>
  <c r="P36" i="19"/>
  <c r="O36" i="19"/>
  <c r="N36" i="19"/>
  <c r="M36" i="19"/>
  <c r="L36" i="19"/>
  <c r="K36" i="19"/>
  <c r="J36" i="19"/>
  <c r="I36" i="19"/>
  <c r="H36" i="19"/>
  <c r="G36" i="19"/>
  <c r="F36" i="19"/>
  <c r="E36" i="19"/>
  <c r="D36" i="19"/>
  <c r="C36" i="19"/>
  <c r="B36" i="19"/>
  <c r="P35" i="19"/>
  <c r="O35" i="19"/>
  <c r="N35" i="19"/>
  <c r="M35" i="19"/>
  <c r="L35" i="19"/>
  <c r="K35" i="19"/>
  <c r="J35" i="19"/>
  <c r="I35" i="19"/>
  <c r="H35" i="19"/>
  <c r="G35" i="19"/>
  <c r="F35" i="19"/>
  <c r="E35" i="19"/>
  <c r="D35" i="19"/>
  <c r="C35" i="19"/>
  <c r="B35" i="19"/>
  <c r="P34" i="19"/>
  <c r="O34" i="19"/>
  <c r="N34" i="19"/>
  <c r="M34" i="19"/>
  <c r="L34" i="19"/>
  <c r="K34" i="19"/>
  <c r="J34" i="19"/>
  <c r="I34" i="19"/>
  <c r="H34" i="19"/>
  <c r="G34" i="19"/>
  <c r="F34" i="19"/>
  <c r="E34" i="19"/>
  <c r="D34" i="19"/>
  <c r="C34" i="19"/>
  <c r="B34" i="19"/>
  <c r="P33" i="19"/>
  <c r="O33" i="19"/>
  <c r="N33" i="19"/>
  <c r="M33" i="19"/>
  <c r="L33" i="19"/>
  <c r="K33" i="19"/>
  <c r="J33" i="19"/>
  <c r="I33" i="19"/>
  <c r="H33" i="19"/>
  <c r="G33" i="19"/>
  <c r="F33" i="19"/>
  <c r="E33" i="19"/>
  <c r="D33" i="19"/>
  <c r="C33" i="19"/>
  <c r="B33" i="19"/>
  <c r="P32" i="19"/>
  <c r="O32" i="19"/>
  <c r="N32" i="19"/>
  <c r="M32" i="19"/>
  <c r="L32" i="19"/>
  <c r="K32" i="19"/>
  <c r="J32" i="19"/>
  <c r="I32" i="19"/>
  <c r="H32" i="19"/>
  <c r="G32" i="19"/>
  <c r="F32" i="19"/>
  <c r="E32" i="19"/>
  <c r="D32" i="19"/>
  <c r="C32" i="19"/>
  <c r="B32" i="19"/>
  <c r="P31" i="19"/>
  <c r="O31" i="19"/>
  <c r="N31" i="19"/>
  <c r="M31" i="19"/>
  <c r="L31" i="19"/>
  <c r="K31" i="19"/>
  <c r="J31" i="19"/>
  <c r="I31" i="19"/>
  <c r="H31" i="19"/>
  <c r="G31" i="19"/>
  <c r="F31" i="19"/>
  <c r="E31" i="19"/>
  <c r="D31" i="19"/>
  <c r="C31" i="19"/>
  <c r="B31" i="19"/>
  <c r="P30" i="19"/>
  <c r="O30" i="19"/>
  <c r="N30" i="19"/>
  <c r="M30" i="19"/>
  <c r="L30" i="19"/>
  <c r="K30" i="19"/>
  <c r="J30" i="19"/>
  <c r="I30" i="19"/>
  <c r="H30" i="19"/>
  <c r="G30" i="19"/>
  <c r="F30" i="19"/>
  <c r="E30" i="19"/>
  <c r="D30" i="19"/>
  <c r="C30" i="19"/>
  <c r="B30" i="19"/>
  <c r="P29" i="19"/>
  <c r="O29" i="19"/>
  <c r="N29" i="19"/>
  <c r="M29" i="19"/>
  <c r="L29" i="19"/>
  <c r="K29" i="19"/>
  <c r="J29" i="19"/>
  <c r="I29" i="19"/>
  <c r="H29" i="19"/>
  <c r="G29" i="19"/>
  <c r="F29" i="19"/>
  <c r="E29" i="19"/>
  <c r="D29" i="19"/>
  <c r="C29" i="19"/>
  <c r="B29" i="19"/>
  <c r="P28" i="19"/>
  <c r="O28" i="19"/>
  <c r="N28" i="19"/>
  <c r="M28" i="19"/>
  <c r="L28" i="19"/>
  <c r="K28" i="19"/>
  <c r="J28" i="19"/>
  <c r="I28" i="19"/>
  <c r="H28" i="19"/>
  <c r="G28" i="19"/>
  <c r="F28" i="19"/>
  <c r="E28" i="19"/>
  <c r="D28" i="19"/>
  <c r="C28" i="19"/>
  <c r="B28" i="19"/>
  <c r="P27" i="19"/>
  <c r="O27" i="19"/>
  <c r="N27" i="19"/>
  <c r="M27" i="19"/>
  <c r="L27" i="19"/>
  <c r="K27" i="19"/>
  <c r="J27" i="19"/>
  <c r="I27" i="19"/>
  <c r="H27" i="19"/>
  <c r="G27" i="19"/>
  <c r="F27" i="19"/>
  <c r="E27" i="19"/>
  <c r="D27" i="19"/>
  <c r="C27" i="19"/>
  <c r="B27" i="19"/>
  <c r="P26" i="19"/>
  <c r="O26" i="19"/>
  <c r="N26" i="19"/>
  <c r="M26" i="19"/>
  <c r="L26" i="19"/>
  <c r="K26" i="19"/>
  <c r="J26" i="19"/>
  <c r="I26" i="19"/>
  <c r="H26" i="19"/>
  <c r="G26" i="19"/>
  <c r="F26" i="19"/>
  <c r="E26" i="19"/>
  <c r="D26" i="19"/>
  <c r="C26" i="19"/>
  <c r="B26" i="19"/>
  <c r="P25" i="19"/>
  <c r="O25" i="19"/>
  <c r="N25" i="19"/>
  <c r="M25" i="19"/>
  <c r="L25" i="19"/>
  <c r="K25" i="19"/>
  <c r="J25" i="19"/>
  <c r="I25" i="19"/>
  <c r="H25" i="19"/>
  <c r="G25" i="19"/>
  <c r="F25" i="19"/>
  <c r="E25" i="19"/>
  <c r="D25" i="19"/>
  <c r="C25" i="19"/>
  <c r="B25" i="19"/>
  <c r="P24" i="19"/>
  <c r="O24" i="19"/>
  <c r="N24" i="19"/>
  <c r="M24" i="19"/>
  <c r="L24" i="19"/>
  <c r="K24" i="19"/>
  <c r="J24" i="19"/>
  <c r="I24" i="19"/>
  <c r="H24" i="19"/>
  <c r="G24" i="19"/>
  <c r="F24" i="19"/>
  <c r="E24" i="19"/>
  <c r="D24" i="19"/>
  <c r="C24" i="19"/>
  <c r="B24" i="19"/>
  <c r="P23" i="19"/>
  <c r="O23" i="19"/>
  <c r="N23" i="19"/>
  <c r="M23" i="19"/>
  <c r="L23" i="19"/>
  <c r="K23" i="19"/>
  <c r="J23" i="19"/>
  <c r="I23" i="19"/>
  <c r="H23" i="19"/>
  <c r="G23" i="19"/>
  <c r="F23" i="19"/>
  <c r="E23" i="19"/>
  <c r="D23" i="19"/>
  <c r="C23" i="19"/>
  <c r="B23" i="19"/>
  <c r="P22" i="19"/>
  <c r="O22" i="19"/>
  <c r="N22" i="19"/>
  <c r="M22" i="19"/>
  <c r="L22" i="19"/>
  <c r="K22" i="19"/>
  <c r="J22" i="19"/>
  <c r="I22" i="19"/>
  <c r="H22" i="19"/>
  <c r="G22" i="19"/>
  <c r="F22" i="19"/>
  <c r="E22" i="19"/>
  <c r="D22" i="19"/>
  <c r="C22" i="19"/>
  <c r="B22" i="19"/>
  <c r="P21" i="19"/>
  <c r="O21" i="19"/>
  <c r="N21" i="19"/>
  <c r="M21" i="19"/>
  <c r="L21" i="19"/>
  <c r="K21" i="19"/>
  <c r="J21" i="19"/>
  <c r="I21" i="19"/>
  <c r="H21" i="19"/>
  <c r="G21" i="19"/>
  <c r="F21" i="19"/>
  <c r="E21" i="19"/>
  <c r="D21" i="19"/>
  <c r="C21" i="19"/>
  <c r="B21" i="19"/>
  <c r="P20" i="19"/>
  <c r="O20" i="19"/>
  <c r="N20" i="19"/>
  <c r="M20" i="19"/>
  <c r="L20" i="19"/>
  <c r="K20" i="19"/>
  <c r="J20" i="19"/>
  <c r="I20" i="19"/>
  <c r="H20" i="19"/>
  <c r="G20" i="19"/>
  <c r="F20" i="19"/>
  <c r="E20" i="19"/>
  <c r="D20" i="19"/>
  <c r="C20" i="19"/>
  <c r="B20" i="19"/>
  <c r="P19" i="19"/>
  <c r="O19" i="19"/>
  <c r="N19" i="19"/>
  <c r="M19" i="19"/>
  <c r="L19" i="19"/>
  <c r="K19" i="19"/>
  <c r="J19" i="19"/>
  <c r="I19" i="19"/>
  <c r="H19" i="19"/>
  <c r="G19" i="19"/>
  <c r="F19" i="19"/>
  <c r="E19" i="19"/>
  <c r="D19" i="19"/>
  <c r="C19" i="19"/>
  <c r="B19" i="19"/>
  <c r="P18" i="19"/>
  <c r="O18" i="19"/>
  <c r="N18" i="19"/>
  <c r="M18" i="19"/>
  <c r="L18" i="19"/>
  <c r="K18" i="19"/>
  <c r="J18" i="19"/>
  <c r="I18" i="19"/>
  <c r="H18" i="19"/>
  <c r="G18" i="19"/>
  <c r="F18" i="19"/>
  <c r="E18" i="19"/>
  <c r="D18" i="19"/>
  <c r="C18" i="19"/>
  <c r="B18" i="19"/>
  <c r="P17" i="19"/>
  <c r="O17" i="19"/>
  <c r="N17" i="19"/>
  <c r="M17" i="19"/>
  <c r="L17" i="19"/>
  <c r="K17" i="19"/>
  <c r="J17" i="19"/>
  <c r="I17" i="19"/>
  <c r="H17" i="19"/>
  <c r="G17" i="19"/>
  <c r="F17" i="19"/>
  <c r="E17" i="19"/>
  <c r="D17" i="19"/>
  <c r="C17" i="19"/>
  <c r="B17" i="19"/>
  <c r="P16" i="19"/>
  <c r="O16" i="19"/>
  <c r="N16" i="19"/>
  <c r="M16" i="19"/>
  <c r="L16" i="19"/>
  <c r="K16" i="19"/>
  <c r="J16" i="19"/>
  <c r="I16" i="19"/>
  <c r="H16" i="19"/>
  <c r="G16" i="19"/>
  <c r="F16" i="19"/>
  <c r="E16" i="19"/>
  <c r="D16" i="19"/>
  <c r="C16" i="19"/>
  <c r="B16" i="19"/>
  <c r="P15" i="19"/>
  <c r="O15" i="19"/>
  <c r="N15" i="19"/>
  <c r="M15" i="19"/>
  <c r="L15" i="19"/>
  <c r="K15" i="19"/>
  <c r="J15" i="19"/>
  <c r="I15" i="19"/>
  <c r="H15" i="19"/>
  <c r="G15" i="19"/>
  <c r="F15" i="19"/>
  <c r="E15" i="19"/>
  <c r="D15" i="19"/>
  <c r="C15" i="19"/>
  <c r="B15" i="19"/>
  <c r="P14" i="19"/>
  <c r="O14" i="19"/>
  <c r="N14" i="19"/>
  <c r="M14" i="19"/>
  <c r="L14" i="19"/>
  <c r="K14" i="19"/>
  <c r="J14" i="19"/>
  <c r="I14" i="19"/>
  <c r="H14" i="19"/>
  <c r="G14" i="19"/>
  <c r="F14" i="19"/>
  <c r="E14" i="19"/>
  <c r="D14" i="19"/>
  <c r="C14" i="19"/>
  <c r="B14" i="19"/>
  <c r="P13" i="19"/>
  <c r="O13" i="19"/>
  <c r="N13" i="19"/>
  <c r="M13" i="19"/>
  <c r="L13" i="19"/>
  <c r="K13" i="19"/>
  <c r="J13" i="19"/>
  <c r="I13" i="19"/>
  <c r="H13" i="19"/>
  <c r="G13" i="19"/>
  <c r="F13" i="19"/>
  <c r="E13" i="19"/>
  <c r="D13" i="19"/>
  <c r="C13" i="19"/>
  <c r="B13" i="19"/>
  <c r="P12" i="19"/>
  <c r="O12" i="19"/>
  <c r="N12" i="19"/>
  <c r="M12" i="19"/>
  <c r="L12" i="19"/>
  <c r="K12" i="19"/>
  <c r="J12" i="19"/>
  <c r="I12" i="19"/>
  <c r="H12" i="19"/>
  <c r="G12" i="19"/>
  <c r="F12" i="19"/>
  <c r="E12" i="19"/>
  <c r="D12" i="19"/>
  <c r="C12" i="19"/>
  <c r="B12" i="19"/>
  <c r="P11" i="19"/>
  <c r="O11" i="19"/>
  <c r="N11" i="19"/>
  <c r="M11" i="19"/>
  <c r="L11" i="19"/>
  <c r="K11" i="19"/>
  <c r="J11" i="19"/>
  <c r="I11" i="19"/>
  <c r="H11" i="19"/>
  <c r="G11" i="19"/>
  <c r="F11" i="19"/>
  <c r="E11" i="19"/>
  <c r="D11" i="19"/>
  <c r="C11" i="19"/>
  <c r="B11" i="19"/>
  <c r="P10" i="19"/>
  <c r="O10" i="19"/>
  <c r="N10" i="19"/>
  <c r="M10" i="19"/>
  <c r="L10" i="19"/>
  <c r="K10" i="19"/>
  <c r="J10" i="19"/>
  <c r="I10" i="19"/>
  <c r="H10" i="19"/>
  <c r="G10" i="19"/>
  <c r="F10" i="19"/>
  <c r="E10" i="19"/>
  <c r="D10" i="19"/>
  <c r="C10" i="19"/>
  <c r="B10" i="19"/>
  <c r="P9" i="19"/>
  <c r="O9" i="19"/>
  <c r="N9" i="19"/>
  <c r="M9" i="19"/>
  <c r="L9" i="19"/>
  <c r="K9" i="19"/>
  <c r="J9" i="19"/>
  <c r="I9" i="19"/>
  <c r="H9" i="19"/>
  <c r="G9" i="19"/>
  <c r="F9" i="19"/>
  <c r="E9" i="19"/>
  <c r="D9" i="19"/>
  <c r="C9" i="19"/>
  <c r="B9" i="19"/>
  <c r="P8" i="19"/>
  <c r="O8" i="19"/>
  <c r="N8" i="19"/>
  <c r="M8" i="19"/>
  <c r="L8" i="19"/>
  <c r="K8" i="19"/>
  <c r="J8" i="19"/>
  <c r="I8" i="19"/>
  <c r="H8" i="19"/>
  <c r="G8" i="19"/>
  <c r="F8" i="19"/>
  <c r="E8" i="19"/>
  <c r="D8" i="19"/>
  <c r="C8" i="19"/>
  <c r="B8" i="19"/>
  <c r="P7" i="19"/>
  <c r="O7" i="19"/>
  <c r="N7" i="19"/>
  <c r="M7" i="19"/>
  <c r="L7" i="19"/>
  <c r="K7" i="19"/>
  <c r="J7" i="19"/>
  <c r="I7" i="19"/>
  <c r="H7" i="19"/>
  <c r="G7" i="19"/>
  <c r="F7" i="19"/>
  <c r="E7" i="19"/>
  <c r="D7" i="19"/>
  <c r="C7" i="19"/>
  <c r="B7" i="19"/>
  <c r="P6" i="19"/>
  <c r="O6" i="19"/>
  <c r="N6" i="19"/>
  <c r="M6" i="19"/>
  <c r="L6" i="19"/>
  <c r="K6" i="19"/>
  <c r="J6" i="19"/>
  <c r="I6" i="19"/>
  <c r="H6" i="19"/>
  <c r="G6" i="19"/>
  <c r="F6" i="19"/>
  <c r="E6" i="19"/>
  <c r="D6" i="19"/>
  <c r="C6" i="19"/>
  <c r="B6" i="19"/>
  <c r="P5" i="19"/>
  <c r="O5" i="19"/>
  <c r="N5" i="19"/>
  <c r="M5" i="19"/>
  <c r="L5" i="19"/>
  <c r="K5" i="19"/>
  <c r="J5" i="19"/>
  <c r="I5" i="19"/>
  <c r="H5" i="19"/>
  <c r="G5" i="19"/>
  <c r="F5" i="19"/>
  <c r="E5" i="19"/>
  <c r="D5" i="19"/>
  <c r="C5" i="19"/>
  <c r="B5" i="19"/>
  <c r="E229" i="51"/>
  <c r="D229" i="15"/>
  <c r="C228" i="51"/>
  <c r="E221" i="51"/>
  <c r="D213" i="68"/>
  <c r="F206" i="12"/>
  <c r="C204" i="7"/>
  <c r="H233" i="7"/>
  <c r="H223" i="7"/>
  <c r="D53" i="111"/>
  <c r="D232" i="68"/>
  <c r="G228" i="7"/>
  <c r="G227" i="7"/>
  <c r="F227" i="7"/>
  <c r="H224" i="11"/>
  <c r="E220" i="51"/>
  <c r="D220" i="4"/>
  <c r="E216" i="15"/>
  <c r="F213" i="7"/>
  <c r="H204" i="12"/>
  <c r="F203" i="68"/>
  <c r="C203" i="4"/>
  <c r="C202" i="51"/>
  <c r="H201" i="7"/>
  <c r="D199" i="68"/>
  <c r="C195" i="4"/>
  <c r="G194" i="7"/>
  <c r="F193" i="51"/>
  <c r="D191" i="51"/>
  <c r="F189" i="51"/>
  <c r="E184" i="68"/>
  <c r="D184" i="15"/>
  <c r="D182" i="7"/>
  <c r="E111" i="108"/>
  <c r="D111" i="108"/>
  <c r="C111" i="108"/>
  <c r="D110" i="108"/>
  <c r="C110" i="108"/>
  <c r="D109" i="108"/>
  <c r="C109" i="108"/>
  <c r="D108" i="108"/>
  <c r="C108" i="108"/>
  <c r="D107" i="108"/>
  <c r="C107" i="108"/>
  <c r="D106" i="108"/>
  <c r="C106" i="108"/>
  <c r="D105" i="108"/>
  <c r="C105" i="108"/>
  <c r="D104" i="108"/>
  <c r="C104" i="108"/>
  <c r="D103" i="108"/>
  <c r="C103" i="108"/>
  <c r="D102" i="108"/>
  <c r="C102" i="108"/>
  <c r="D101" i="108"/>
  <c r="C101" i="108"/>
  <c r="D100" i="108"/>
  <c r="C100" i="108"/>
  <c r="D99" i="108"/>
  <c r="C99" i="108"/>
  <c r="D98" i="108"/>
  <c r="C98" i="108"/>
  <c r="D97" i="108"/>
  <c r="C97" i="108"/>
  <c r="D96" i="108"/>
  <c r="C96" i="108"/>
  <c r="D95" i="108"/>
  <c r="C95" i="108"/>
  <c r="D94" i="108"/>
  <c r="C94" i="108"/>
  <c r="D93" i="108"/>
  <c r="C93" i="108"/>
  <c r="D92" i="108"/>
  <c r="C92" i="108"/>
  <c r="D91" i="108"/>
  <c r="C91" i="108"/>
  <c r="D90" i="108"/>
  <c r="C90" i="108"/>
  <c r="D89" i="108"/>
  <c r="C89" i="108"/>
  <c r="D88" i="108"/>
  <c r="C88" i="108"/>
  <c r="D87" i="108"/>
  <c r="C87" i="108"/>
  <c r="D86" i="108"/>
  <c r="C86" i="108"/>
  <c r="D85" i="108"/>
  <c r="C85" i="108"/>
  <c r="D84" i="108"/>
  <c r="C84" i="108"/>
  <c r="D83" i="108"/>
  <c r="C83" i="108"/>
  <c r="D82" i="108"/>
  <c r="C82" i="108"/>
  <c r="D81" i="108"/>
  <c r="C81" i="108"/>
  <c r="D80" i="108"/>
  <c r="C80" i="108"/>
  <c r="D79" i="108"/>
  <c r="C79" i="108"/>
  <c r="D78" i="108"/>
  <c r="C78" i="108"/>
  <c r="D77" i="108"/>
  <c r="C77" i="108"/>
  <c r="D76" i="108"/>
  <c r="C76" i="108"/>
  <c r="D75" i="108"/>
  <c r="C75" i="108"/>
  <c r="D74" i="108"/>
  <c r="C74" i="108"/>
  <c r="D73" i="108"/>
  <c r="C73" i="108"/>
  <c r="D72" i="108"/>
  <c r="C72" i="108"/>
  <c r="D71" i="108"/>
  <c r="C71" i="108"/>
  <c r="D70" i="108"/>
  <c r="C70" i="108"/>
  <c r="D69" i="108"/>
  <c r="C69" i="108"/>
  <c r="D68" i="108"/>
  <c r="C68" i="108"/>
  <c r="D67" i="108"/>
  <c r="C67" i="108"/>
  <c r="D66" i="108"/>
  <c r="C66" i="108"/>
  <c r="D65" i="108"/>
  <c r="C65" i="108"/>
  <c r="D64" i="108"/>
  <c r="C64" i="108"/>
  <c r="D63" i="108"/>
  <c r="C63" i="108"/>
  <c r="D62" i="108"/>
  <c r="C62" i="108"/>
  <c r="D61" i="108"/>
  <c r="C61" i="108"/>
  <c r="D60" i="108"/>
  <c r="C60" i="108"/>
  <c r="B55" i="86"/>
  <c r="C55" i="86"/>
  <c r="C54" i="86"/>
  <c r="C53" i="86"/>
  <c r="C52" i="86"/>
  <c r="C51" i="86"/>
  <c r="C50" i="86"/>
  <c r="C49" i="86"/>
  <c r="C48" i="86"/>
  <c r="C47" i="86"/>
  <c r="C46" i="86"/>
  <c r="C45" i="86"/>
  <c r="C44" i="86"/>
  <c r="C43" i="86"/>
  <c r="C42" i="86"/>
  <c r="C41" i="86"/>
  <c r="C40" i="86"/>
  <c r="C39" i="86"/>
  <c r="C38" i="86"/>
  <c r="C37" i="86"/>
  <c r="C36" i="86"/>
  <c r="C35" i="86"/>
  <c r="C34" i="86"/>
  <c r="C33" i="86"/>
  <c r="C32" i="86"/>
  <c r="C31" i="86"/>
  <c r="C30" i="86"/>
  <c r="C29" i="86"/>
  <c r="C28" i="86"/>
  <c r="C27" i="86"/>
  <c r="C26" i="86"/>
  <c r="C25" i="86"/>
  <c r="C24" i="86"/>
  <c r="C23" i="86"/>
  <c r="C22" i="86"/>
  <c r="C21" i="86"/>
  <c r="C20" i="86"/>
  <c r="C19" i="86"/>
  <c r="C18" i="86"/>
  <c r="C17" i="86"/>
  <c r="C16" i="86"/>
  <c r="C15" i="86"/>
  <c r="C14" i="86"/>
  <c r="C13" i="86"/>
  <c r="C12" i="86"/>
  <c r="C11" i="86"/>
  <c r="C10" i="86"/>
  <c r="C9" i="86"/>
  <c r="C8" i="86"/>
  <c r="C7" i="86"/>
  <c r="C6" i="86"/>
  <c r="C5" i="86"/>
  <c r="C4" i="86"/>
  <c r="N174" i="28"/>
  <c r="M174" i="28"/>
  <c r="L174" i="28"/>
  <c r="K174" i="28"/>
  <c r="J174" i="28"/>
  <c r="I174" i="28"/>
  <c r="H115" i="28"/>
  <c r="H174" i="28"/>
  <c r="G115" i="28"/>
  <c r="G174" i="28"/>
  <c r="F115" i="28"/>
  <c r="F174" i="28"/>
  <c r="E115" i="28"/>
  <c r="E174" i="28"/>
  <c r="D115" i="28"/>
  <c r="D174" i="28"/>
  <c r="C115" i="28"/>
  <c r="C174" i="28"/>
  <c r="B174" i="28"/>
  <c r="M173" i="28"/>
  <c r="L173" i="28"/>
  <c r="K173" i="28"/>
  <c r="J173" i="28"/>
  <c r="I173" i="28"/>
  <c r="H173" i="28"/>
  <c r="G173" i="28"/>
  <c r="F173" i="28"/>
  <c r="E173" i="28"/>
  <c r="D173" i="28"/>
  <c r="C173" i="28"/>
  <c r="B173" i="28"/>
  <c r="M172" i="28"/>
  <c r="L172" i="28"/>
  <c r="K172" i="28"/>
  <c r="J172" i="28"/>
  <c r="I172" i="28"/>
  <c r="H172" i="28"/>
  <c r="G172" i="28"/>
  <c r="F172" i="28"/>
  <c r="E172" i="28"/>
  <c r="D172" i="28"/>
  <c r="C172" i="28"/>
  <c r="B172" i="28"/>
  <c r="M171" i="28"/>
  <c r="L171" i="28"/>
  <c r="K171" i="28"/>
  <c r="J171" i="28"/>
  <c r="I171" i="28"/>
  <c r="H171" i="28"/>
  <c r="G171" i="28"/>
  <c r="F171" i="28"/>
  <c r="E171" i="28"/>
  <c r="D171" i="28"/>
  <c r="C171" i="28"/>
  <c r="B171" i="28"/>
  <c r="M170" i="28"/>
  <c r="L170" i="28"/>
  <c r="K170" i="28"/>
  <c r="J170" i="28"/>
  <c r="I170" i="28"/>
  <c r="H170" i="28"/>
  <c r="G170" i="28"/>
  <c r="F170" i="28"/>
  <c r="E170" i="28"/>
  <c r="D170" i="28"/>
  <c r="C170" i="28"/>
  <c r="B170" i="28"/>
  <c r="M169" i="28"/>
  <c r="L169" i="28"/>
  <c r="K169" i="28"/>
  <c r="J169" i="28"/>
  <c r="I169" i="28"/>
  <c r="H169" i="28"/>
  <c r="G169" i="28"/>
  <c r="F169" i="28"/>
  <c r="E169" i="28"/>
  <c r="D169" i="28"/>
  <c r="C169" i="28"/>
  <c r="B169" i="28"/>
  <c r="M168" i="28"/>
  <c r="L168" i="28"/>
  <c r="K168" i="28"/>
  <c r="J168" i="28"/>
  <c r="I168" i="28"/>
  <c r="H168" i="28"/>
  <c r="G168" i="28"/>
  <c r="F168" i="28"/>
  <c r="E168" i="28"/>
  <c r="D168" i="28"/>
  <c r="C168" i="28"/>
  <c r="B168" i="28"/>
  <c r="M167" i="28"/>
  <c r="L167" i="28"/>
  <c r="K167" i="28"/>
  <c r="J167" i="28"/>
  <c r="I167" i="28"/>
  <c r="H167" i="28"/>
  <c r="G167" i="28"/>
  <c r="F167" i="28"/>
  <c r="E167" i="28"/>
  <c r="D167" i="28"/>
  <c r="C167" i="28"/>
  <c r="B167" i="28"/>
  <c r="M166" i="28"/>
  <c r="L166" i="28"/>
  <c r="K166" i="28"/>
  <c r="J166" i="28"/>
  <c r="I166" i="28"/>
  <c r="H166" i="28"/>
  <c r="G166" i="28"/>
  <c r="F166" i="28"/>
  <c r="E166" i="28"/>
  <c r="D166" i="28"/>
  <c r="C166" i="28"/>
  <c r="B166" i="28"/>
  <c r="M165" i="28"/>
  <c r="L165" i="28"/>
  <c r="K165" i="28"/>
  <c r="J165" i="28"/>
  <c r="I165" i="28"/>
  <c r="H165" i="28"/>
  <c r="G165" i="28"/>
  <c r="F165" i="28"/>
  <c r="E165" i="28"/>
  <c r="D165" i="28"/>
  <c r="C165" i="28"/>
  <c r="B165" i="28"/>
  <c r="M164" i="28"/>
  <c r="L164" i="28"/>
  <c r="K164" i="28"/>
  <c r="J164" i="28"/>
  <c r="I164" i="28"/>
  <c r="H164" i="28"/>
  <c r="G164" i="28"/>
  <c r="F164" i="28"/>
  <c r="E164" i="28"/>
  <c r="D164" i="28"/>
  <c r="C164" i="28"/>
  <c r="B164" i="28"/>
  <c r="M163" i="28"/>
  <c r="L163" i="28"/>
  <c r="K163" i="28"/>
  <c r="J163" i="28"/>
  <c r="I163" i="28"/>
  <c r="H163" i="28"/>
  <c r="G163" i="28"/>
  <c r="F163" i="28"/>
  <c r="E163" i="28"/>
  <c r="D163" i="28"/>
  <c r="C163" i="28"/>
  <c r="B163" i="28"/>
  <c r="M162" i="28"/>
  <c r="L162" i="28"/>
  <c r="K162" i="28"/>
  <c r="J162" i="28"/>
  <c r="I162" i="28"/>
  <c r="H162" i="28"/>
  <c r="G162" i="28"/>
  <c r="F162" i="28"/>
  <c r="E162" i="28"/>
  <c r="D162" i="28"/>
  <c r="C162" i="28"/>
  <c r="B162" i="28"/>
  <c r="M161" i="28"/>
  <c r="L161" i="28"/>
  <c r="K161" i="28"/>
  <c r="J161" i="28"/>
  <c r="I161" i="28"/>
  <c r="H161" i="28"/>
  <c r="G161" i="28"/>
  <c r="F161" i="28"/>
  <c r="E161" i="28"/>
  <c r="D161" i="28"/>
  <c r="C161" i="28"/>
  <c r="B161" i="28"/>
  <c r="M160" i="28"/>
  <c r="L160" i="28"/>
  <c r="K160" i="28"/>
  <c r="J160" i="28"/>
  <c r="I160" i="28"/>
  <c r="H160" i="28"/>
  <c r="G160" i="28"/>
  <c r="F160" i="28"/>
  <c r="E160" i="28"/>
  <c r="D160" i="28"/>
  <c r="C160" i="28"/>
  <c r="B160" i="28"/>
  <c r="M159" i="28"/>
  <c r="L159" i="28"/>
  <c r="K159" i="28"/>
  <c r="J159" i="28"/>
  <c r="I159" i="28"/>
  <c r="H159" i="28"/>
  <c r="G159" i="28"/>
  <c r="F159" i="28"/>
  <c r="E159" i="28"/>
  <c r="D159" i="28"/>
  <c r="C159" i="28"/>
  <c r="B159" i="28"/>
  <c r="M158" i="28"/>
  <c r="L158" i="28"/>
  <c r="K158" i="28"/>
  <c r="J158" i="28"/>
  <c r="I158" i="28"/>
  <c r="H158" i="28"/>
  <c r="G158" i="28"/>
  <c r="F158" i="28"/>
  <c r="E158" i="28"/>
  <c r="D158" i="28"/>
  <c r="C158" i="28"/>
  <c r="B158" i="28"/>
  <c r="M157" i="28"/>
  <c r="L157" i="28"/>
  <c r="K157" i="28"/>
  <c r="J157" i="28"/>
  <c r="I157" i="28"/>
  <c r="H157" i="28"/>
  <c r="G157" i="28"/>
  <c r="F157" i="28"/>
  <c r="E157" i="28"/>
  <c r="D157" i="28"/>
  <c r="C157" i="28"/>
  <c r="B157" i="28"/>
  <c r="M156" i="28"/>
  <c r="L156" i="28"/>
  <c r="K156" i="28"/>
  <c r="J156" i="28"/>
  <c r="I156" i="28"/>
  <c r="H156" i="28"/>
  <c r="G156" i="28"/>
  <c r="F156" i="28"/>
  <c r="E156" i="28"/>
  <c r="D156" i="28"/>
  <c r="C156" i="28"/>
  <c r="B156" i="28"/>
  <c r="M155" i="28"/>
  <c r="L155" i="28"/>
  <c r="K155" i="28"/>
  <c r="J155" i="28"/>
  <c r="I155" i="28"/>
  <c r="H155" i="28"/>
  <c r="G155" i="28"/>
  <c r="F155" i="28"/>
  <c r="E155" i="28"/>
  <c r="D155" i="28"/>
  <c r="C155" i="28"/>
  <c r="B155" i="28"/>
  <c r="M154" i="28"/>
  <c r="L154" i="28"/>
  <c r="K154" i="28"/>
  <c r="J154" i="28"/>
  <c r="I154" i="28"/>
  <c r="H154" i="28"/>
  <c r="G154" i="28"/>
  <c r="F154" i="28"/>
  <c r="E154" i="28"/>
  <c r="D154" i="28"/>
  <c r="C154" i="28"/>
  <c r="B154" i="28"/>
  <c r="M153" i="28"/>
  <c r="L153" i="28"/>
  <c r="K153" i="28"/>
  <c r="J153" i="28"/>
  <c r="I153" i="28"/>
  <c r="H153" i="28"/>
  <c r="G153" i="28"/>
  <c r="F153" i="28"/>
  <c r="E153" i="28"/>
  <c r="D153" i="28"/>
  <c r="C153" i="28"/>
  <c r="B153" i="28"/>
  <c r="M152" i="28"/>
  <c r="L152" i="28"/>
  <c r="K152" i="28"/>
  <c r="J152" i="28"/>
  <c r="I152" i="28"/>
  <c r="H152" i="28"/>
  <c r="G152" i="28"/>
  <c r="F152" i="28"/>
  <c r="E152" i="28"/>
  <c r="D152" i="28"/>
  <c r="C152" i="28"/>
  <c r="B152" i="28"/>
  <c r="M151" i="28"/>
  <c r="L151" i="28"/>
  <c r="K151" i="28"/>
  <c r="J151" i="28"/>
  <c r="I151" i="28"/>
  <c r="H151" i="28"/>
  <c r="G151" i="28"/>
  <c r="F151" i="28"/>
  <c r="E151" i="28"/>
  <c r="D151" i="28"/>
  <c r="C151" i="28"/>
  <c r="B151" i="28"/>
  <c r="M150" i="28"/>
  <c r="L150" i="28"/>
  <c r="K150" i="28"/>
  <c r="J150" i="28"/>
  <c r="I150" i="28"/>
  <c r="H150" i="28"/>
  <c r="G150" i="28"/>
  <c r="F150" i="28"/>
  <c r="E150" i="28"/>
  <c r="D150" i="28"/>
  <c r="C150" i="28"/>
  <c r="B150" i="28"/>
  <c r="M149" i="28"/>
  <c r="L149" i="28"/>
  <c r="K149" i="28"/>
  <c r="J149" i="28"/>
  <c r="I149" i="28"/>
  <c r="H149" i="28"/>
  <c r="G149" i="28"/>
  <c r="F149" i="28"/>
  <c r="E149" i="28"/>
  <c r="D149" i="28"/>
  <c r="C149" i="28"/>
  <c r="B149" i="28"/>
  <c r="M148" i="28"/>
  <c r="L148" i="28"/>
  <c r="K148" i="28"/>
  <c r="J148" i="28"/>
  <c r="I148" i="28"/>
  <c r="H148" i="28"/>
  <c r="G148" i="28"/>
  <c r="F148" i="28"/>
  <c r="E148" i="28"/>
  <c r="D148" i="28"/>
  <c r="C148" i="28"/>
  <c r="B148" i="28"/>
  <c r="M147" i="28"/>
  <c r="L147" i="28"/>
  <c r="K147" i="28"/>
  <c r="J147" i="28"/>
  <c r="I147" i="28"/>
  <c r="H147" i="28"/>
  <c r="G147" i="28"/>
  <c r="F147" i="28"/>
  <c r="E147" i="28"/>
  <c r="D147" i="28"/>
  <c r="C147" i="28"/>
  <c r="B147" i="28"/>
  <c r="M146" i="28"/>
  <c r="L146" i="28"/>
  <c r="K146" i="28"/>
  <c r="J146" i="28"/>
  <c r="I146" i="28"/>
  <c r="H146" i="28"/>
  <c r="G146" i="28"/>
  <c r="F146" i="28"/>
  <c r="E146" i="28"/>
  <c r="D146" i="28"/>
  <c r="C146" i="28"/>
  <c r="B146" i="28"/>
  <c r="M145" i="28"/>
  <c r="L145" i="28"/>
  <c r="K145" i="28"/>
  <c r="J145" i="28"/>
  <c r="I145" i="28"/>
  <c r="H145" i="28"/>
  <c r="G145" i="28"/>
  <c r="F145" i="28"/>
  <c r="E145" i="28"/>
  <c r="D145" i="28"/>
  <c r="C145" i="28"/>
  <c r="B145" i="28"/>
  <c r="M144" i="28"/>
  <c r="L144" i="28"/>
  <c r="K144" i="28"/>
  <c r="J144" i="28"/>
  <c r="I144" i="28"/>
  <c r="H144" i="28"/>
  <c r="G144" i="28"/>
  <c r="F144" i="28"/>
  <c r="E144" i="28"/>
  <c r="D144" i="28"/>
  <c r="C144" i="28"/>
  <c r="B144" i="28"/>
  <c r="M143" i="28"/>
  <c r="L143" i="28"/>
  <c r="K143" i="28"/>
  <c r="J143" i="28"/>
  <c r="I143" i="28"/>
  <c r="H143" i="28"/>
  <c r="G143" i="28"/>
  <c r="F143" i="28"/>
  <c r="E143" i="28"/>
  <c r="D143" i="28"/>
  <c r="C143" i="28"/>
  <c r="B143" i="28"/>
  <c r="M142" i="28"/>
  <c r="L142" i="28"/>
  <c r="K142" i="28"/>
  <c r="J142" i="28"/>
  <c r="I142" i="28"/>
  <c r="H142" i="28"/>
  <c r="G142" i="28"/>
  <c r="F142" i="28"/>
  <c r="E142" i="28"/>
  <c r="D142" i="28"/>
  <c r="C142" i="28"/>
  <c r="B142" i="28"/>
  <c r="M141" i="28"/>
  <c r="L141" i="28"/>
  <c r="K141" i="28"/>
  <c r="J141" i="28"/>
  <c r="I141" i="28"/>
  <c r="H141" i="28"/>
  <c r="G141" i="28"/>
  <c r="F141" i="28"/>
  <c r="E141" i="28"/>
  <c r="D141" i="28"/>
  <c r="C141" i="28"/>
  <c r="B141" i="28"/>
  <c r="M140" i="28"/>
  <c r="L140" i="28"/>
  <c r="K140" i="28"/>
  <c r="J140" i="28"/>
  <c r="I140" i="28"/>
  <c r="H140" i="28"/>
  <c r="G140" i="28"/>
  <c r="F140" i="28"/>
  <c r="E140" i="28"/>
  <c r="D140" i="28"/>
  <c r="C140" i="28"/>
  <c r="B140" i="28"/>
  <c r="M139" i="28"/>
  <c r="L139" i="28"/>
  <c r="K139" i="28"/>
  <c r="J139" i="28"/>
  <c r="I139" i="28"/>
  <c r="H139" i="28"/>
  <c r="G139" i="28"/>
  <c r="F139" i="28"/>
  <c r="E139" i="28"/>
  <c r="D139" i="28"/>
  <c r="C139" i="28"/>
  <c r="B139" i="28"/>
  <c r="M138" i="28"/>
  <c r="L138" i="28"/>
  <c r="K138" i="28"/>
  <c r="J138" i="28"/>
  <c r="I138" i="28"/>
  <c r="H138" i="28"/>
  <c r="G138" i="28"/>
  <c r="F138" i="28"/>
  <c r="E138" i="28"/>
  <c r="D138" i="28"/>
  <c r="C138" i="28"/>
  <c r="B138" i="28"/>
  <c r="M137" i="28"/>
  <c r="L137" i="28"/>
  <c r="K137" i="28"/>
  <c r="J137" i="28"/>
  <c r="I137" i="28"/>
  <c r="H137" i="28"/>
  <c r="G137" i="28"/>
  <c r="F137" i="28"/>
  <c r="E137" i="28"/>
  <c r="D137" i="28"/>
  <c r="C137" i="28"/>
  <c r="B137" i="28"/>
  <c r="M136" i="28"/>
  <c r="L136" i="28"/>
  <c r="K136" i="28"/>
  <c r="J136" i="28"/>
  <c r="I136" i="28"/>
  <c r="H136" i="28"/>
  <c r="G136" i="28"/>
  <c r="F136" i="28"/>
  <c r="E136" i="28"/>
  <c r="D136" i="28"/>
  <c r="C136" i="28"/>
  <c r="B136" i="28"/>
  <c r="M135" i="28"/>
  <c r="L135" i="28"/>
  <c r="K135" i="28"/>
  <c r="J135" i="28"/>
  <c r="I135" i="28"/>
  <c r="H135" i="28"/>
  <c r="G135" i="28"/>
  <c r="F135" i="28"/>
  <c r="E135" i="28"/>
  <c r="D135" i="28"/>
  <c r="C135" i="28"/>
  <c r="B135" i="28"/>
  <c r="M134" i="28"/>
  <c r="L134" i="28"/>
  <c r="K134" i="28"/>
  <c r="J134" i="28"/>
  <c r="I134" i="28"/>
  <c r="H134" i="28"/>
  <c r="G134" i="28"/>
  <c r="F134" i="28"/>
  <c r="E134" i="28"/>
  <c r="D134" i="28"/>
  <c r="C134" i="28"/>
  <c r="B134" i="28"/>
  <c r="M133" i="28"/>
  <c r="L133" i="28"/>
  <c r="K133" i="28"/>
  <c r="J133" i="28"/>
  <c r="I133" i="28"/>
  <c r="H133" i="28"/>
  <c r="G133" i="28"/>
  <c r="F133" i="28"/>
  <c r="E133" i="28"/>
  <c r="D133" i="28"/>
  <c r="C133" i="28"/>
  <c r="B133" i="28"/>
  <c r="M132" i="28"/>
  <c r="L132" i="28"/>
  <c r="K132" i="28"/>
  <c r="J132" i="28"/>
  <c r="I132" i="28"/>
  <c r="H132" i="28"/>
  <c r="G132" i="28"/>
  <c r="F132" i="28"/>
  <c r="E132" i="28"/>
  <c r="D132" i="28"/>
  <c r="C132" i="28"/>
  <c r="B132" i="28"/>
  <c r="M131" i="28"/>
  <c r="L131" i="28"/>
  <c r="K131" i="28"/>
  <c r="J131" i="28"/>
  <c r="I131" i="28"/>
  <c r="H131" i="28"/>
  <c r="G131" i="28"/>
  <c r="F131" i="28"/>
  <c r="E131" i="28"/>
  <c r="D131" i="28"/>
  <c r="C131" i="28"/>
  <c r="B131" i="28"/>
  <c r="M130" i="28"/>
  <c r="L130" i="28"/>
  <c r="K130" i="28"/>
  <c r="J130" i="28"/>
  <c r="I130" i="28"/>
  <c r="H130" i="28"/>
  <c r="G130" i="28"/>
  <c r="F130" i="28"/>
  <c r="E130" i="28"/>
  <c r="D130" i="28"/>
  <c r="C130" i="28"/>
  <c r="B130" i="28"/>
  <c r="M129" i="28"/>
  <c r="L129" i="28"/>
  <c r="K129" i="28"/>
  <c r="J129" i="28"/>
  <c r="I129" i="28"/>
  <c r="H129" i="28"/>
  <c r="G129" i="28"/>
  <c r="F129" i="28"/>
  <c r="E129" i="28"/>
  <c r="D129" i="28"/>
  <c r="C129" i="28"/>
  <c r="B129" i="28"/>
  <c r="M128" i="28"/>
  <c r="L128" i="28"/>
  <c r="K128" i="28"/>
  <c r="J128" i="28"/>
  <c r="I128" i="28"/>
  <c r="H128" i="28"/>
  <c r="G128" i="28"/>
  <c r="F128" i="28"/>
  <c r="E128" i="28"/>
  <c r="D128" i="28"/>
  <c r="C128" i="28"/>
  <c r="B128" i="28"/>
  <c r="M127" i="28"/>
  <c r="L127" i="28"/>
  <c r="K127" i="28"/>
  <c r="J127" i="28"/>
  <c r="I127" i="28"/>
  <c r="H127" i="28"/>
  <c r="G127" i="28"/>
  <c r="F127" i="28"/>
  <c r="E127" i="28"/>
  <c r="D127" i="28"/>
  <c r="C127" i="28"/>
  <c r="B127" i="28"/>
  <c r="M126" i="28"/>
  <c r="L126" i="28"/>
  <c r="K126" i="28"/>
  <c r="J126" i="28"/>
  <c r="I126" i="28"/>
  <c r="H126" i="28"/>
  <c r="G126" i="28"/>
  <c r="F126" i="28"/>
  <c r="E126" i="28"/>
  <c r="D126" i="28"/>
  <c r="C126" i="28"/>
  <c r="B126" i="28"/>
  <c r="M125" i="28"/>
  <c r="L125" i="28"/>
  <c r="K125" i="28"/>
  <c r="J125" i="28"/>
  <c r="I125" i="28"/>
  <c r="H125" i="28"/>
  <c r="G125" i="28"/>
  <c r="F125" i="28"/>
  <c r="E125" i="28"/>
  <c r="D125" i="28"/>
  <c r="C125" i="28"/>
  <c r="B125" i="28"/>
  <c r="M124" i="28"/>
  <c r="L124" i="28"/>
  <c r="K124" i="28"/>
  <c r="J124" i="28"/>
  <c r="I124" i="28"/>
  <c r="H124" i="28"/>
  <c r="G124" i="28"/>
  <c r="F124" i="28"/>
  <c r="E124" i="28"/>
  <c r="D124" i="28"/>
  <c r="C124" i="28"/>
  <c r="B124" i="28"/>
  <c r="M123" i="28"/>
  <c r="L123" i="28"/>
  <c r="K123" i="28"/>
  <c r="J123" i="28"/>
  <c r="I123" i="28"/>
  <c r="H123" i="28"/>
  <c r="G123" i="28"/>
  <c r="F123" i="28"/>
  <c r="E123" i="28"/>
  <c r="D123" i="28"/>
  <c r="C123" i="28"/>
  <c r="B123" i="28"/>
  <c r="N115" i="28"/>
  <c r="N56" i="28"/>
  <c r="H56" i="28"/>
  <c r="G56" i="28"/>
  <c r="F56" i="28"/>
  <c r="E56" i="28"/>
  <c r="D56" i="28"/>
  <c r="C56" i="28"/>
  <c r="G54" i="89"/>
  <c r="F54" i="89"/>
  <c r="G53" i="89"/>
  <c r="F53" i="89"/>
  <c r="G52" i="89"/>
  <c r="F52" i="89"/>
  <c r="G51" i="89"/>
  <c r="F51" i="89"/>
  <c r="G50" i="89"/>
  <c r="F50" i="89"/>
  <c r="G49" i="89"/>
  <c r="F49" i="89"/>
  <c r="G48" i="89"/>
  <c r="F48" i="89"/>
  <c r="G47" i="89"/>
  <c r="F47" i="89"/>
  <c r="G46" i="89"/>
  <c r="F46" i="89"/>
  <c r="G45" i="89"/>
  <c r="F45" i="89"/>
  <c r="G44" i="89"/>
  <c r="F44" i="89"/>
  <c r="G43" i="89"/>
  <c r="F43" i="89"/>
  <c r="G42" i="89"/>
  <c r="F42" i="89"/>
  <c r="G41" i="89"/>
  <c r="F41" i="89"/>
  <c r="G40" i="89"/>
  <c r="F40" i="89"/>
  <c r="G39" i="89"/>
  <c r="F39" i="89"/>
  <c r="G38" i="89"/>
  <c r="F38" i="89"/>
  <c r="G37" i="89"/>
  <c r="F37" i="89"/>
  <c r="G36" i="89"/>
  <c r="F36" i="89"/>
  <c r="G35" i="89"/>
  <c r="F35" i="89"/>
  <c r="G34" i="89"/>
  <c r="F34" i="89"/>
  <c r="G33" i="89"/>
  <c r="F33" i="89"/>
  <c r="G32" i="89"/>
  <c r="F32" i="89"/>
  <c r="G31" i="89"/>
  <c r="F31" i="89"/>
  <c r="G30" i="89"/>
  <c r="F30" i="89"/>
  <c r="G29" i="89"/>
  <c r="F29" i="89"/>
  <c r="G28" i="89"/>
  <c r="F28" i="89"/>
  <c r="G27" i="89"/>
  <c r="F27" i="89"/>
  <c r="G26" i="89"/>
  <c r="F26" i="89"/>
  <c r="G25" i="89"/>
  <c r="F25" i="89"/>
  <c r="G24" i="89"/>
  <c r="F24" i="89"/>
  <c r="G23" i="89"/>
  <c r="F23" i="89"/>
  <c r="G22" i="89"/>
  <c r="F22" i="89"/>
  <c r="G21" i="89"/>
  <c r="F21" i="89"/>
  <c r="G20" i="89"/>
  <c r="F20" i="89"/>
  <c r="G19" i="89"/>
  <c r="F19" i="89"/>
  <c r="G18" i="89"/>
  <c r="F18" i="89"/>
  <c r="G17" i="89"/>
  <c r="F17" i="89"/>
  <c r="G16" i="89"/>
  <c r="F16" i="89"/>
  <c r="G15" i="89"/>
  <c r="F15" i="89"/>
  <c r="G14" i="89"/>
  <c r="F14" i="89"/>
  <c r="G13" i="89"/>
  <c r="F13" i="89"/>
  <c r="G12" i="89"/>
  <c r="F12" i="89"/>
  <c r="G11" i="89"/>
  <c r="F11" i="89"/>
  <c r="G10" i="89"/>
  <c r="F10" i="89"/>
  <c r="G9" i="89"/>
  <c r="F9" i="89"/>
  <c r="G8" i="89"/>
  <c r="F8" i="89"/>
  <c r="G7" i="89"/>
  <c r="F7" i="89"/>
  <c r="G6" i="89"/>
  <c r="F6" i="89"/>
  <c r="G5" i="89"/>
  <c r="F5" i="89"/>
  <c r="G4" i="89"/>
  <c r="F4" i="89"/>
  <c r="N65" i="97"/>
  <c r="N64" i="97"/>
  <c r="N63" i="97"/>
  <c r="N62" i="97"/>
  <c r="N61" i="97"/>
  <c r="N60" i="97"/>
  <c r="N59" i="97"/>
  <c r="N58" i="97"/>
  <c r="N57" i="97"/>
  <c r="N56" i="97"/>
  <c r="N55" i="97"/>
  <c r="N54" i="97"/>
  <c r="N53" i="97"/>
  <c r="N52" i="97"/>
  <c r="N51" i="97"/>
  <c r="Y50" i="97"/>
  <c r="L50" i="97"/>
  <c r="N50" i="97"/>
  <c r="Y28" i="97"/>
  <c r="X28" i="97"/>
  <c r="M6" i="97"/>
  <c r="L6" i="97"/>
  <c r="D41" i="62"/>
  <c r="C41" i="62"/>
  <c r="B41" i="62"/>
  <c r="G40" i="62"/>
  <c r="D40" i="62"/>
  <c r="C40" i="62"/>
  <c r="B40" i="62"/>
  <c r="O39" i="62"/>
  <c r="N39" i="62"/>
  <c r="L39" i="62"/>
  <c r="K39" i="62"/>
  <c r="J39" i="62"/>
  <c r="G39" i="62"/>
  <c r="D39" i="62"/>
  <c r="C39" i="62"/>
  <c r="B39" i="62"/>
  <c r="O38" i="62"/>
  <c r="N38" i="62"/>
  <c r="L38" i="62"/>
  <c r="K38" i="62"/>
  <c r="J38" i="62"/>
  <c r="G38" i="62"/>
  <c r="E38" i="62"/>
  <c r="D38" i="62"/>
  <c r="C38" i="62"/>
  <c r="B38" i="62"/>
  <c r="O37" i="62"/>
  <c r="N37" i="62"/>
  <c r="L37" i="62"/>
  <c r="K37" i="62"/>
  <c r="J37" i="62"/>
  <c r="G37" i="62"/>
  <c r="E37" i="62"/>
  <c r="D37" i="62"/>
  <c r="C37" i="62"/>
  <c r="B37" i="62"/>
  <c r="O36" i="62"/>
  <c r="N36" i="62"/>
  <c r="L36" i="62"/>
  <c r="K36" i="62"/>
  <c r="J36" i="62"/>
  <c r="G36" i="62"/>
  <c r="R36" i="62"/>
  <c r="E36" i="62"/>
  <c r="D36" i="62"/>
  <c r="C36" i="62"/>
  <c r="B36" i="62"/>
  <c r="O35" i="62"/>
  <c r="N35" i="62"/>
  <c r="L35" i="62"/>
  <c r="K35" i="62"/>
  <c r="J35" i="62"/>
  <c r="G35" i="62"/>
  <c r="E35" i="62"/>
  <c r="D35" i="62"/>
  <c r="B35" i="62"/>
  <c r="O34" i="62"/>
  <c r="N34" i="62"/>
  <c r="L34" i="62"/>
  <c r="K34" i="62"/>
  <c r="J34" i="62"/>
  <c r="G34" i="62"/>
  <c r="E34" i="62"/>
  <c r="D34" i="62"/>
  <c r="B34" i="62"/>
  <c r="O33" i="62"/>
  <c r="N33" i="62"/>
  <c r="L33" i="62"/>
  <c r="K33" i="62"/>
  <c r="J33" i="62"/>
  <c r="G33" i="62"/>
  <c r="R33" i="62"/>
  <c r="E33" i="62"/>
  <c r="D33" i="62"/>
  <c r="C33" i="62"/>
  <c r="B33" i="62"/>
  <c r="O32" i="62"/>
  <c r="N32" i="62"/>
  <c r="L32" i="62"/>
  <c r="K32" i="62"/>
  <c r="J32" i="62"/>
  <c r="G32" i="62"/>
  <c r="R32" i="62"/>
  <c r="E32" i="62"/>
  <c r="D32" i="62"/>
  <c r="C32" i="62"/>
  <c r="B32" i="62"/>
  <c r="O31" i="62"/>
  <c r="N31" i="62"/>
  <c r="L31" i="62"/>
  <c r="K31" i="62"/>
  <c r="J31" i="62"/>
  <c r="G31" i="62"/>
  <c r="E31" i="62"/>
  <c r="D31" i="62"/>
  <c r="C31" i="62"/>
  <c r="B31" i="62"/>
  <c r="O30" i="62"/>
  <c r="N30" i="62"/>
  <c r="L30" i="62"/>
  <c r="K30" i="62"/>
  <c r="J30" i="62"/>
  <c r="G30" i="62"/>
  <c r="E30" i="62"/>
  <c r="D30" i="62"/>
  <c r="C30" i="62"/>
  <c r="B30" i="62"/>
  <c r="O29" i="62"/>
  <c r="N29" i="62"/>
  <c r="L29" i="62"/>
  <c r="K29" i="62"/>
  <c r="J29" i="62"/>
  <c r="G29" i="62"/>
  <c r="E29" i="62"/>
  <c r="D29" i="62"/>
  <c r="C29" i="62"/>
  <c r="B29" i="62"/>
  <c r="O28" i="62"/>
  <c r="N28" i="62"/>
  <c r="L28" i="62"/>
  <c r="K28" i="62"/>
  <c r="J28" i="62"/>
  <c r="G28" i="62"/>
  <c r="E28" i="62"/>
  <c r="D28" i="62"/>
  <c r="C28" i="62"/>
  <c r="B28" i="62"/>
  <c r="O27" i="62"/>
  <c r="N27" i="62"/>
  <c r="L27" i="62"/>
  <c r="K27" i="62"/>
  <c r="J27" i="62"/>
  <c r="G27" i="62"/>
  <c r="E27" i="62"/>
  <c r="D27" i="62"/>
  <c r="B27" i="62"/>
  <c r="O26" i="62"/>
  <c r="N26" i="62"/>
  <c r="L26" i="62"/>
  <c r="K26" i="62"/>
  <c r="J26" i="62"/>
  <c r="G26" i="62"/>
  <c r="E26" i="62"/>
  <c r="D26" i="62"/>
  <c r="B26" i="62"/>
  <c r="O25" i="62"/>
  <c r="N25" i="62"/>
  <c r="L25" i="62"/>
  <c r="K25" i="62"/>
  <c r="J25" i="62"/>
  <c r="G25" i="62"/>
  <c r="R25" i="62"/>
  <c r="E25" i="62"/>
  <c r="D25" i="62"/>
  <c r="C25" i="62"/>
  <c r="B25" i="62"/>
  <c r="O24" i="62"/>
  <c r="N24" i="62"/>
  <c r="L24" i="62"/>
  <c r="K24" i="62"/>
  <c r="J24" i="62"/>
  <c r="G24" i="62"/>
  <c r="R24" i="62"/>
  <c r="E24" i="62"/>
  <c r="D24" i="62"/>
  <c r="C24" i="62"/>
  <c r="B24" i="62"/>
  <c r="F30" i="95"/>
  <c r="C30" i="111"/>
  <c r="C38" i="111"/>
  <c r="B182" i="68"/>
  <c r="D182" i="68"/>
  <c r="J182" i="68"/>
  <c r="L182" i="68"/>
  <c r="P182" i="68"/>
  <c r="M184" i="68"/>
  <c r="O184" i="68"/>
  <c r="F185" i="68"/>
  <c r="P185" i="68"/>
  <c r="P186" i="68"/>
  <c r="B189" i="68"/>
  <c r="J189" i="68"/>
  <c r="L189" i="68"/>
  <c r="B190" i="68"/>
  <c r="D190" i="68"/>
  <c r="L190" i="68"/>
  <c r="B193" i="68"/>
  <c r="H193" i="68"/>
  <c r="L193" i="68"/>
  <c r="N193" i="68"/>
  <c r="B194" i="68"/>
  <c r="B197" i="68"/>
  <c r="D197" i="68"/>
  <c r="J197" i="68"/>
  <c r="N197" i="68"/>
  <c r="F201" i="68"/>
  <c r="H201" i="68"/>
  <c r="N201" i="68"/>
  <c r="P202" i="68"/>
  <c r="D207" i="68"/>
  <c r="F207" i="68"/>
  <c r="L207" i="68"/>
  <c r="N207" i="68"/>
  <c r="F208" i="68"/>
  <c r="H209" i="68"/>
  <c r="J209" i="68"/>
  <c r="N209" i="68"/>
  <c r="P210" i="68"/>
  <c r="J211" i="68"/>
  <c r="L211" i="68"/>
  <c r="P211" i="68"/>
  <c r="B212" i="68"/>
  <c r="J212" i="68"/>
  <c r="N212" i="68"/>
  <c r="B213" i="68"/>
  <c r="L213" i="68"/>
  <c r="P213" i="68"/>
  <c r="J214" i="68"/>
  <c r="L214" i="68"/>
  <c r="B215" i="68"/>
  <c r="J215" i="68"/>
  <c r="L215" i="68"/>
  <c r="P215" i="68"/>
  <c r="F216" i="68"/>
  <c r="L216" i="68"/>
  <c r="N216" i="68"/>
  <c r="H217" i="68"/>
  <c r="L217" i="68"/>
  <c r="N217" i="68"/>
  <c r="D218" i="68"/>
  <c r="N218" i="68"/>
  <c r="F219" i="68"/>
  <c r="N219" i="68"/>
  <c r="B221" i="68"/>
  <c r="F221" i="68"/>
  <c r="H221" i="68"/>
  <c r="J221" i="68"/>
  <c r="P221" i="68"/>
  <c r="B222" i="68"/>
  <c r="B223" i="68"/>
  <c r="J223" i="68"/>
  <c r="P223" i="68"/>
  <c r="L225" i="68"/>
  <c r="N225" i="68"/>
  <c r="P225" i="68"/>
  <c r="N226" i="68"/>
  <c r="N227" i="68"/>
  <c r="P227" i="68"/>
  <c r="H228" i="68"/>
  <c r="P228" i="68"/>
  <c r="H229" i="68"/>
  <c r="J229" i="68"/>
  <c r="N229" i="68"/>
  <c r="B230" i="68"/>
  <c r="J230" i="68"/>
  <c r="B231" i="68"/>
  <c r="D231" i="68"/>
  <c r="J231" i="68"/>
  <c r="L231" i="68"/>
  <c r="N231" i="68"/>
  <c r="P231" i="68"/>
  <c r="F232" i="68"/>
  <c r="L232" i="68"/>
  <c r="N232" i="68"/>
  <c r="H233" i="68"/>
  <c r="H223" i="68"/>
  <c r="C53" i="111"/>
  <c r="K182" i="68"/>
  <c r="O182" i="68"/>
  <c r="J183" i="68"/>
  <c r="L183" i="68"/>
  <c r="N183" i="68"/>
  <c r="F184" i="68"/>
  <c r="G185" i="68"/>
  <c r="C186" i="68"/>
  <c r="K186" i="68"/>
  <c r="O186" i="68"/>
  <c r="B187" i="68"/>
  <c r="J187" i="68"/>
  <c r="P187" i="68"/>
  <c r="B188" i="68"/>
  <c r="P188" i="68"/>
  <c r="K189" i="68"/>
  <c r="K190" i="68"/>
  <c r="M190" i="68"/>
  <c r="O190" i="68"/>
  <c r="B191" i="68"/>
  <c r="D191" i="68"/>
  <c r="F191" i="68"/>
  <c r="L191" i="68"/>
  <c r="P191" i="68"/>
  <c r="H192" i="68"/>
  <c r="I194" i="68"/>
  <c r="O194" i="68"/>
  <c r="B195" i="68"/>
  <c r="D195" i="68"/>
  <c r="J195" i="68"/>
  <c r="P195" i="68"/>
  <c r="I197" i="68"/>
  <c r="K198" i="68"/>
  <c r="M198" i="68"/>
  <c r="F199" i="68"/>
  <c r="L199" i="68"/>
  <c r="N199" i="68"/>
  <c r="P199" i="68"/>
  <c r="G201" i="68"/>
  <c r="C202" i="68"/>
  <c r="I202" i="68"/>
  <c r="K202" i="68"/>
  <c r="O202" i="68"/>
  <c r="J203" i="68"/>
  <c r="L203" i="68"/>
  <c r="P203" i="68"/>
  <c r="B205" i="68"/>
  <c r="J205" i="68"/>
  <c r="L205" i="68"/>
  <c r="N205" i="68"/>
  <c r="E206" i="68"/>
  <c r="K206" i="68"/>
  <c r="O206" i="68"/>
  <c r="C207" i="68"/>
  <c r="E207" i="68"/>
  <c r="K207" i="68"/>
  <c r="M207" i="68"/>
  <c r="E208" i="68"/>
  <c r="G208" i="68"/>
  <c r="I208" i="68"/>
  <c r="M208" i="68"/>
  <c r="C209" i="68"/>
  <c r="G209" i="68"/>
  <c r="I210" i="68"/>
  <c r="O210" i="68"/>
  <c r="I212" i="68"/>
  <c r="K212" i="68"/>
  <c r="M212" i="68"/>
  <c r="K213" i="68"/>
  <c r="E214" i="68"/>
  <c r="M214" i="68"/>
  <c r="O214" i="68"/>
  <c r="K215" i="68"/>
  <c r="I216" i="68"/>
  <c r="K216" i="68"/>
  <c r="M216" i="68"/>
  <c r="O216" i="68"/>
  <c r="M217" i="68"/>
  <c r="E218" i="68"/>
  <c r="M218" i="68"/>
  <c r="O218" i="68"/>
  <c r="G219" i="68"/>
  <c r="O219" i="68"/>
  <c r="I220" i="68"/>
  <c r="O220" i="68"/>
  <c r="I221" i="68"/>
  <c r="I222" i="68"/>
  <c r="K222" i="68"/>
  <c r="O222" i="68"/>
  <c r="K223" i="68"/>
  <c r="K224" i="68"/>
  <c r="M224" i="68"/>
  <c r="M225" i="68"/>
  <c r="M226" i="68"/>
  <c r="O226" i="68"/>
  <c r="O227" i="68"/>
  <c r="E228" i="68"/>
  <c r="G228" i="68"/>
  <c r="I228" i="68"/>
  <c r="M228" i="68"/>
  <c r="O228" i="68"/>
  <c r="G229" i="68"/>
  <c r="I229" i="68"/>
  <c r="I230" i="68"/>
  <c r="K230" i="68"/>
  <c r="O230" i="68"/>
  <c r="C231" i="68"/>
  <c r="E231" i="68"/>
  <c r="K231" i="68"/>
  <c r="M231" i="68"/>
  <c r="E232" i="68"/>
  <c r="G232" i="68"/>
  <c r="K232" i="68"/>
  <c r="M232" i="68"/>
  <c r="O232" i="68"/>
  <c r="O233" i="68"/>
  <c r="O46" i="68"/>
  <c r="O223" i="68"/>
  <c r="C60" i="111"/>
  <c r="C43" i="111"/>
  <c r="R37" i="62"/>
  <c r="G46" i="95"/>
  <c r="K47" i="95"/>
  <c r="G50" i="95"/>
  <c r="K51" i="95"/>
  <c r="K55" i="95"/>
  <c r="G58" i="95"/>
  <c r="Q37" i="62"/>
  <c r="P37" i="62"/>
  <c r="Q28" i="62"/>
  <c r="Q29" i="62"/>
  <c r="F41" i="62"/>
  <c r="H41" i="62"/>
  <c r="F24" i="62"/>
  <c r="Q26" i="62"/>
  <c r="F28" i="62"/>
  <c r="I46" i="95"/>
  <c r="I50" i="95"/>
  <c r="I47" i="95"/>
  <c r="I51" i="95"/>
  <c r="I55" i="95"/>
  <c r="I54" i="95"/>
  <c r="I58" i="95"/>
  <c r="I60" i="95"/>
  <c r="H46" i="95"/>
  <c r="H48" i="95"/>
  <c r="H50" i="95"/>
  <c r="H52" i="95"/>
  <c r="H54" i="95"/>
  <c r="H56" i="95"/>
  <c r="H58" i="95"/>
  <c r="H60" i="95"/>
  <c r="L82" i="95"/>
  <c r="B25" i="111"/>
  <c r="D25" i="95"/>
  <c r="B27" i="111"/>
  <c r="D27" i="95"/>
  <c r="B29" i="111"/>
  <c r="D29" i="95"/>
  <c r="B31" i="111"/>
  <c r="D31" i="95"/>
  <c r="I233" i="4"/>
  <c r="B54" i="111"/>
  <c r="B33" i="111"/>
  <c r="D33" i="95"/>
  <c r="B35" i="111"/>
  <c r="D35" i="95"/>
  <c r="M233" i="4"/>
  <c r="B58" i="111"/>
  <c r="B37" i="111"/>
  <c r="D37" i="95"/>
  <c r="K233" i="4"/>
  <c r="B56" i="111"/>
  <c r="F82" i="95"/>
  <c r="H82" i="95"/>
  <c r="J82" i="95"/>
  <c r="D82" i="95"/>
  <c r="G82" i="95"/>
  <c r="K82" i="95"/>
  <c r="C187" i="4"/>
  <c r="C211" i="4"/>
  <c r="C219" i="4"/>
  <c r="C227" i="4"/>
  <c r="D24" i="95"/>
  <c r="D60" i="95"/>
  <c r="B233" i="4"/>
  <c r="B47" i="111"/>
  <c r="D26" i="95"/>
  <c r="B26" i="111"/>
  <c r="D30" i="95"/>
  <c r="B30" i="111"/>
  <c r="D32" i="95"/>
  <c r="J233" i="4"/>
  <c r="B55" i="111"/>
  <c r="D34" i="95"/>
  <c r="L233" i="4"/>
  <c r="B57" i="111"/>
  <c r="B34" i="111"/>
  <c r="D36" i="95"/>
  <c r="N233" i="4"/>
  <c r="B59" i="111"/>
  <c r="D38" i="95"/>
  <c r="P233" i="4"/>
  <c r="B61" i="111"/>
  <c r="B38" i="111"/>
  <c r="O233" i="4"/>
  <c r="B60" i="111"/>
  <c r="B24" i="111"/>
  <c r="B32" i="111"/>
  <c r="I82" i="95"/>
  <c r="F25" i="62"/>
  <c r="F190" i="51"/>
  <c r="G233" i="51"/>
  <c r="Q33" i="62"/>
  <c r="P41" i="62"/>
  <c r="Q41" i="62"/>
  <c r="R41" i="62"/>
  <c r="R31" i="62"/>
  <c r="P40" i="62"/>
  <c r="Q40" i="62"/>
  <c r="R40" i="62"/>
  <c r="P26" i="62"/>
  <c r="D57" i="95"/>
  <c r="E45" i="95"/>
  <c r="E61" i="95"/>
  <c r="E49" i="95"/>
  <c r="E53" i="95"/>
  <c r="J53" i="95"/>
  <c r="G49" i="95"/>
  <c r="D56" i="95"/>
  <c r="G57" i="95"/>
  <c r="E60" i="95"/>
  <c r="H45" i="95"/>
  <c r="H61" i="95"/>
  <c r="K46" i="95"/>
  <c r="E48" i="95"/>
  <c r="H49" i="95"/>
  <c r="K50" i="95"/>
  <c r="E52" i="95"/>
  <c r="H53" i="95"/>
  <c r="K54" i="95"/>
  <c r="E56" i="95"/>
  <c r="H57" i="95"/>
  <c r="K58" i="95"/>
  <c r="I45" i="95"/>
  <c r="I61" i="95"/>
  <c r="G48" i="95"/>
  <c r="I49" i="95"/>
  <c r="D51" i="95"/>
  <c r="I53" i="95"/>
  <c r="D55" i="95"/>
  <c r="G56" i="95"/>
  <c r="I57" i="95"/>
  <c r="D49" i="95"/>
  <c r="K45" i="95"/>
  <c r="K61" i="95"/>
  <c r="E51" i="95"/>
  <c r="K53" i="95"/>
  <c r="D46" i="95"/>
  <c r="G47" i="95"/>
  <c r="I48" i="95"/>
  <c r="G51" i="95"/>
  <c r="I52" i="95"/>
  <c r="D54" i="95"/>
  <c r="I56" i="95"/>
  <c r="D58" i="95"/>
  <c r="H59" i="95"/>
  <c r="D45" i="95"/>
  <c r="E57" i="95"/>
  <c r="E47" i="95"/>
  <c r="K49" i="95"/>
  <c r="E55" i="95"/>
  <c r="K57" i="95"/>
  <c r="E59" i="95"/>
  <c r="E46" i="95"/>
  <c r="H47" i="95"/>
  <c r="K48" i="95"/>
  <c r="E50" i="95"/>
  <c r="H51" i="95"/>
  <c r="K52" i="95"/>
  <c r="E54" i="95"/>
  <c r="H55" i="95"/>
  <c r="K56" i="95"/>
  <c r="E58" i="95"/>
  <c r="I59" i="95"/>
  <c r="K60" i="95"/>
  <c r="D52" i="96"/>
  <c r="D63" i="97"/>
  <c r="D51" i="97"/>
  <c r="H7" i="54"/>
  <c r="B8" i="54"/>
  <c r="B185" i="54"/>
  <c r="J8" i="54"/>
  <c r="J185" i="54"/>
  <c r="C17" i="54"/>
  <c r="C194" i="54"/>
  <c r="E27" i="54"/>
  <c r="M27" i="54"/>
  <c r="M204" i="54"/>
  <c r="C34" i="54"/>
  <c r="C211" i="54"/>
  <c r="E35" i="54"/>
  <c r="E212" i="54"/>
  <c r="J41" i="54"/>
  <c r="J218" i="54"/>
  <c r="D42" i="54"/>
  <c r="L42" i="54"/>
  <c r="L50" i="54"/>
  <c r="L227" i="54"/>
  <c r="I7" i="54"/>
  <c r="I184" i="54"/>
  <c r="C8" i="54"/>
  <c r="C185" i="54"/>
  <c r="K8" i="54"/>
  <c r="K185" i="54"/>
  <c r="O14" i="54"/>
  <c r="O191" i="54"/>
  <c r="B16" i="54"/>
  <c r="J16" i="54"/>
  <c r="D17" i="54"/>
  <c r="L17" i="54"/>
  <c r="L194" i="54"/>
  <c r="C25" i="54"/>
  <c r="K25" i="54"/>
  <c r="K202" i="54"/>
  <c r="D26" i="54"/>
  <c r="D203" i="54"/>
  <c r="L26" i="54"/>
  <c r="L203" i="54"/>
  <c r="N27" i="54"/>
  <c r="B33" i="54"/>
  <c r="B210" i="54"/>
  <c r="D34" i="54"/>
  <c r="L34" i="54"/>
  <c r="L211" i="54"/>
  <c r="B37" i="54"/>
  <c r="B214" i="54"/>
  <c r="C41" i="54"/>
  <c r="C218" i="54"/>
  <c r="E42" i="54"/>
  <c r="E219" i="54"/>
  <c r="M42" i="54"/>
  <c r="M219" i="54"/>
  <c r="I44" i="54"/>
  <c r="I221" i="54"/>
  <c r="I48" i="54"/>
  <c r="I225" i="54"/>
  <c r="C49" i="54"/>
  <c r="K49" i="54"/>
  <c r="K226" i="54"/>
  <c r="E50" i="54"/>
  <c r="M50" i="54"/>
  <c r="M227" i="54"/>
  <c r="B17" i="54"/>
  <c r="B194" i="54"/>
  <c r="L27" i="54"/>
  <c r="L204" i="54"/>
  <c r="H6" i="54"/>
  <c r="J7" i="54"/>
  <c r="J184" i="54"/>
  <c r="N13" i="54"/>
  <c r="N190" i="54"/>
  <c r="J40" i="54"/>
  <c r="H47" i="54"/>
  <c r="D49" i="54"/>
  <c r="I56" i="54"/>
  <c r="I46" i="54"/>
  <c r="J31" i="111"/>
  <c r="K7" i="54"/>
  <c r="K184" i="54"/>
  <c r="E8" i="54"/>
  <c r="M8" i="54"/>
  <c r="M185" i="54"/>
  <c r="E12" i="54"/>
  <c r="M12" i="54"/>
  <c r="M189" i="54"/>
  <c r="G13" i="54"/>
  <c r="O13" i="54"/>
  <c r="I14" i="54"/>
  <c r="I191" i="54"/>
  <c r="N17" i="54"/>
  <c r="N194" i="54"/>
  <c r="G22" i="54"/>
  <c r="O22" i="54"/>
  <c r="I23" i="54"/>
  <c r="C24" i="54"/>
  <c r="C201" i="54"/>
  <c r="K24" i="54"/>
  <c r="K201" i="54"/>
  <c r="H27" i="54"/>
  <c r="B32" i="54"/>
  <c r="B209" i="54"/>
  <c r="J32" i="54"/>
  <c r="J209" i="54"/>
  <c r="D33" i="54"/>
  <c r="H35" i="54"/>
  <c r="O38" i="54"/>
  <c r="O215" i="54"/>
  <c r="I39" i="54"/>
  <c r="I216" i="54"/>
  <c r="C40" i="54"/>
  <c r="K40" i="54"/>
  <c r="K217" i="54"/>
  <c r="G42" i="54"/>
  <c r="G219" i="54"/>
  <c r="O42" i="54"/>
  <c r="O219" i="54"/>
  <c r="I47" i="54"/>
  <c r="I224" i="54"/>
  <c r="C48" i="54"/>
  <c r="K48" i="54"/>
  <c r="K225" i="54"/>
  <c r="K17" i="54"/>
  <c r="K194" i="54"/>
  <c r="H5" i="54"/>
  <c r="I31" i="54"/>
  <c r="I208" i="54"/>
  <c r="C32" i="54"/>
  <c r="C209" i="54"/>
  <c r="K32" i="54"/>
  <c r="K209" i="54"/>
  <c r="B39" i="54"/>
  <c r="J39" i="54"/>
  <c r="J216" i="54"/>
  <c r="H46" i="54"/>
  <c r="J47" i="54"/>
  <c r="J224" i="54"/>
  <c r="H54" i="54"/>
  <c r="I55" i="54"/>
  <c r="I232" i="54"/>
  <c r="C56" i="54"/>
  <c r="C233" i="54"/>
  <c r="C46" i="54"/>
  <c r="C223" i="54"/>
  <c r="J48" i="111"/>
  <c r="K56" i="54"/>
  <c r="K233" i="54"/>
  <c r="J56" i="111"/>
  <c r="J17" i="54"/>
  <c r="J194" i="54"/>
  <c r="D27" i="54"/>
  <c r="K42" i="54"/>
  <c r="K219" i="54"/>
  <c r="B7" i="54"/>
  <c r="B184" i="54"/>
  <c r="F13" i="54"/>
  <c r="H14" i="54"/>
  <c r="H39" i="54"/>
  <c r="B40" i="54"/>
  <c r="B217" i="54"/>
  <c r="D41" i="54"/>
  <c r="L41" i="54"/>
  <c r="L218" i="54"/>
  <c r="B48" i="54"/>
  <c r="B225" i="54"/>
  <c r="J48" i="54"/>
  <c r="J225" i="54"/>
  <c r="L49" i="54"/>
  <c r="L226" i="54"/>
  <c r="E11" i="54"/>
  <c r="M11" i="54"/>
  <c r="M188" i="54"/>
  <c r="G12" i="54"/>
  <c r="G189" i="54"/>
  <c r="O12" i="54"/>
  <c r="O189" i="54"/>
  <c r="F20" i="54"/>
  <c r="N20" i="54"/>
  <c r="N197" i="54"/>
  <c r="G21" i="54"/>
  <c r="G198" i="54"/>
  <c r="O21" i="54"/>
  <c r="O198" i="54"/>
  <c r="I22" i="54"/>
  <c r="I199" i="54"/>
  <c r="H30" i="54"/>
  <c r="B31" i="54"/>
  <c r="B208" i="54"/>
  <c r="J31" i="54"/>
  <c r="J208" i="54"/>
  <c r="H38" i="54"/>
  <c r="E44" i="54"/>
  <c r="G45" i="54"/>
  <c r="G222" i="54"/>
  <c r="I223" i="54"/>
  <c r="E48" i="54"/>
  <c r="E225" i="54"/>
  <c r="M48" i="54"/>
  <c r="M225" i="54"/>
  <c r="E52" i="54"/>
  <c r="E229" i="54"/>
  <c r="M52" i="54"/>
  <c r="M229" i="54"/>
  <c r="G53" i="54"/>
  <c r="O53" i="54"/>
  <c r="O230" i="54"/>
  <c r="I54" i="54"/>
  <c r="I231" i="54"/>
  <c r="B55" i="54"/>
  <c r="B232" i="54"/>
  <c r="J55" i="54"/>
  <c r="J232" i="54"/>
  <c r="D56" i="54"/>
  <c r="J26" i="111"/>
  <c r="L56" i="54"/>
  <c r="L233" i="54"/>
  <c r="J57" i="111"/>
  <c r="P10" i="8"/>
  <c r="P10" i="54"/>
  <c r="P43" i="8"/>
  <c r="P43" i="54"/>
  <c r="P220" i="54"/>
  <c r="C7" i="54"/>
  <c r="C184" i="54"/>
  <c r="M9" i="54"/>
  <c r="M186" i="54"/>
  <c r="F10" i="54"/>
  <c r="F187" i="54"/>
  <c r="N10" i="54"/>
  <c r="N187" i="54"/>
  <c r="G11" i="54"/>
  <c r="O11" i="54"/>
  <c r="O188" i="54"/>
  <c r="B14" i="54"/>
  <c r="J14" i="54"/>
  <c r="J191" i="54"/>
  <c r="C15" i="54"/>
  <c r="C192" i="54"/>
  <c r="D16" i="54"/>
  <c r="E17" i="54"/>
  <c r="H20" i="54"/>
  <c r="H197" i="54"/>
  <c r="C23" i="54"/>
  <c r="D24" i="54"/>
  <c r="L24" i="54"/>
  <c r="L201" i="54"/>
  <c r="E25" i="54"/>
  <c r="F26" i="54"/>
  <c r="F203" i="54"/>
  <c r="G27" i="54"/>
  <c r="G204" i="54"/>
  <c r="O27" i="54"/>
  <c r="O204" i="54"/>
  <c r="H28" i="54"/>
  <c r="H205" i="54"/>
  <c r="P28" i="54"/>
  <c r="P205" i="54"/>
  <c r="I29" i="54"/>
  <c r="I206" i="54"/>
  <c r="N34" i="54"/>
  <c r="N211" i="54"/>
  <c r="G35" i="54"/>
  <c r="G212" i="54"/>
  <c r="O35" i="54"/>
  <c r="O212" i="54"/>
  <c r="H36" i="54"/>
  <c r="H213" i="54"/>
  <c r="P36" i="54"/>
  <c r="P213" i="54"/>
  <c r="I37" i="54"/>
  <c r="I214" i="54"/>
  <c r="B38" i="54"/>
  <c r="B215" i="54"/>
  <c r="B46" i="54"/>
  <c r="B223" i="54"/>
  <c r="J223" i="54"/>
  <c r="C47" i="54"/>
  <c r="C224" i="54"/>
  <c r="K47" i="54"/>
  <c r="K224" i="54"/>
  <c r="E49" i="54"/>
  <c r="M49" i="54"/>
  <c r="M226" i="54"/>
  <c r="I53" i="54"/>
  <c r="I230" i="54"/>
  <c r="B54" i="54"/>
  <c r="B231" i="54"/>
  <c r="J54" i="54"/>
  <c r="D35" i="54"/>
  <c r="L35" i="54"/>
  <c r="L212" i="54"/>
  <c r="C42" i="54"/>
  <c r="C219" i="54"/>
  <c r="D7" i="54"/>
  <c r="D184" i="54"/>
  <c r="L7" i="54"/>
  <c r="L184" i="54"/>
  <c r="O10" i="54"/>
  <c r="O187" i="54"/>
  <c r="I12" i="54"/>
  <c r="I189" i="54"/>
  <c r="F17" i="54"/>
  <c r="B29" i="54"/>
  <c r="B206" i="54"/>
  <c r="J29" i="54"/>
  <c r="J206" i="54"/>
  <c r="K30" i="54"/>
  <c r="K207" i="54"/>
  <c r="B45" i="54"/>
  <c r="B222" i="54"/>
  <c r="D55" i="54"/>
  <c r="D232" i="54"/>
  <c r="L55" i="54"/>
  <c r="L232" i="54"/>
  <c r="N6" i="54"/>
  <c r="N183" i="54"/>
  <c r="I9" i="54"/>
  <c r="I186" i="54"/>
  <c r="K11" i="54"/>
  <c r="K188" i="54"/>
  <c r="D12" i="54"/>
  <c r="D189" i="54"/>
  <c r="C19" i="54"/>
  <c r="K19" i="54"/>
  <c r="K196" i="54"/>
  <c r="E21" i="54"/>
  <c r="E198" i="54"/>
  <c r="F22" i="54"/>
  <c r="G23" i="54"/>
  <c r="F30" i="54"/>
  <c r="G31" i="54"/>
  <c r="G208" i="54"/>
  <c r="O31" i="54"/>
  <c r="O208" i="54"/>
  <c r="H32" i="54"/>
  <c r="G39" i="54"/>
  <c r="G216" i="54"/>
  <c r="O39" i="54"/>
  <c r="O216" i="54"/>
  <c r="H40" i="54"/>
  <c r="I41" i="54"/>
  <c r="I218" i="54"/>
  <c r="J42" i="54"/>
  <c r="J219" i="54"/>
  <c r="H48" i="54"/>
  <c r="H225" i="54"/>
  <c r="B50" i="54"/>
  <c r="B227" i="54"/>
  <c r="J50" i="54"/>
  <c r="J227" i="54"/>
  <c r="C51" i="54"/>
  <c r="C228" i="54"/>
  <c r="E53" i="54"/>
  <c r="E230" i="54"/>
  <c r="M53" i="54"/>
  <c r="N54" i="54"/>
  <c r="N231" i="54"/>
  <c r="O55" i="54"/>
  <c r="O232" i="54"/>
  <c r="H56" i="54"/>
  <c r="L30" i="95"/>
  <c r="I28" i="111"/>
  <c r="J28" i="95"/>
  <c r="J49" i="95"/>
  <c r="I36" i="111"/>
  <c r="N233" i="52"/>
  <c r="I59" i="111"/>
  <c r="E187" i="52"/>
  <c r="J36" i="95"/>
  <c r="J57" i="95"/>
  <c r="J35" i="95"/>
  <c r="J56" i="95"/>
  <c r="I35" i="111"/>
  <c r="M233" i="52"/>
  <c r="I58" i="111"/>
  <c r="D19" i="52"/>
  <c r="M20" i="52"/>
  <c r="M197" i="52"/>
  <c r="N21" i="52"/>
  <c r="N198" i="52"/>
  <c r="P23" i="52"/>
  <c r="P200" i="52"/>
  <c r="J25" i="52"/>
  <c r="J202" i="52"/>
  <c r="L27" i="52"/>
  <c r="L204" i="52"/>
  <c r="F29" i="52"/>
  <c r="F206" i="52"/>
  <c r="G30" i="52"/>
  <c r="P31" i="52"/>
  <c r="P208" i="52"/>
  <c r="J33" i="52"/>
  <c r="J210" i="52"/>
  <c r="K34" i="52"/>
  <c r="K211" i="52"/>
  <c r="M36" i="52"/>
  <c r="M213" i="52"/>
  <c r="G38" i="52"/>
  <c r="B41" i="52"/>
  <c r="B218" i="52"/>
  <c r="K42" i="52"/>
  <c r="K219" i="52"/>
  <c r="M44" i="52"/>
  <c r="M221" i="52"/>
  <c r="G46" i="52"/>
  <c r="P47" i="52"/>
  <c r="P224" i="52"/>
  <c r="I48" i="52"/>
  <c r="I225" i="52"/>
  <c r="J49" i="52"/>
  <c r="J226" i="52"/>
  <c r="K50" i="52"/>
  <c r="K227" i="52"/>
  <c r="L51" i="52"/>
  <c r="L228" i="52"/>
  <c r="M52" i="52"/>
  <c r="M229" i="52"/>
  <c r="N53" i="52"/>
  <c r="N230" i="52"/>
  <c r="G54" i="52"/>
  <c r="H55" i="52"/>
  <c r="I56" i="52"/>
  <c r="I233" i="52"/>
  <c r="I54" i="111"/>
  <c r="L19" i="52"/>
  <c r="L196" i="52"/>
  <c r="F21" i="52"/>
  <c r="F198" i="52"/>
  <c r="H23" i="52"/>
  <c r="H200" i="52"/>
  <c r="B25" i="52"/>
  <c r="B202" i="52"/>
  <c r="C26" i="52"/>
  <c r="E28" i="52"/>
  <c r="N29" i="52"/>
  <c r="N206" i="52"/>
  <c r="I32" i="52"/>
  <c r="I209" i="52"/>
  <c r="C34" i="52"/>
  <c r="E36" i="52"/>
  <c r="N37" i="52"/>
  <c r="N214" i="52"/>
  <c r="O38" i="52"/>
  <c r="O215" i="52"/>
  <c r="I40" i="52"/>
  <c r="I217" i="52"/>
  <c r="C42" i="52"/>
  <c r="D43" i="52"/>
  <c r="F45" i="52"/>
  <c r="F222" i="52"/>
  <c r="O223" i="52"/>
  <c r="H47" i="52"/>
  <c r="B49" i="52"/>
  <c r="B226" i="52"/>
  <c r="C50" i="52"/>
  <c r="C227" i="52"/>
  <c r="D51" i="52"/>
  <c r="E52" i="52"/>
  <c r="F53" i="52"/>
  <c r="O54" i="52"/>
  <c r="O231" i="52"/>
  <c r="P55" i="52"/>
  <c r="P232" i="52"/>
  <c r="J30" i="95"/>
  <c r="J51" i="95"/>
  <c r="J50" i="95"/>
  <c r="J38" i="95"/>
  <c r="J59" i="95"/>
  <c r="J45" i="95"/>
  <c r="J61" i="95"/>
  <c r="P233" i="52"/>
  <c r="I61" i="111"/>
  <c r="I29" i="111"/>
  <c r="L233" i="52"/>
  <c r="I57" i="111"/>
  <c r="J34" i="95"/>
  <c r="J55" i="95"/>
  <c r="I34" i="111"/>
  <c r="I31" i="111"/>
  <c r="J27" i="95"/>
  <c r="J48" i="95"/>
  <c r="J26" i="95"/>
  <c r="J47" i="95"/>
  <c r="I26" i="111"/>
  <c r="J37" i="95"/>
  <c r="J58" i="95"/>
  <c r="O233" i="52"/>
  <c r="I60" i="111"/>
  <c r="J25" i="95"/>
  <c r="J46" i="95"/>
  <c r="I25" i="111"/>
  <c r="J33" i="95"/>
  <c r="J54" i="95"/>
  <c r="K233" i="52"/>
  <c r="I56" i="111"/>
  <c r="I33" i="111"/>
  <c r="J233" i="52"/>
  <c r="I55" i="111"/>
  <c r="I32" i="111"/>
  <c r="I24" i="111"/>
  <c r="J60" i="95"/>
  <c r="L12" i="54"/>
  <c r="L189" i="54"/>
  <c r="N38" i="54"/>
  <c r="N215" i="54"/>
  <c r="G47" i="54"/>
  <c r="G224" i="54"/>
  <c r="O47" i="54"/>
  <c r="O224" i="54"/>
  <c r="O15" i="54"/>
  <c r="O192" i="54"/>
  <c r="H16" i="54"/>
  <c r="H193" i="54"/>
  <c r="I25" i="54"/>
  <c r="I202" i="54"/>
  <c r="J26" i="54"/>
  <c r="J203" i="54"/>
  <c r="B30" i="54"/>
  <c r="B207" i="54"/>
  <c r="B34" i="54"/>
  <c r="B211" i="54"/>
  <c r="C55" i="54"/>
  <c r="C232" i="54"/>
  <c r="E5" i="54"/>
  <c r="E182" i="54"/>
  <c r="M5" i="54"/>
  <c r="M182" i="54"/>
  <c r="G6" i="54"/>
  <c r="G183" i="54"/>
  <c r="O6" i="54"/>
  <c r="O183" i="54"/>
  <c r="E9" i="54"/>
  <c r="E186" i="54"/>
  <c r="G10" i="54"/>
  <c r="G187" i="54"/>
  <c r="H11" i="54"/>
  <c r="H188" i="54"/>
  <c r="F14" i="54"/>
  <c r="N14" i="54"/>
  <c r="N191" i="54"/>
  <c r="H15" i="54"/>
  <c r="H192" i="54"/>
  <c r="I16" i="54"/>
  <c r="I193" i="54"/>
  <c r="G19" i="54"/>
  <c r="G196" i="54"/>
  <c r="O19" i="54"/>
  <c r="O196" i="54"/>
  <c r="I20" i="54"/>
  <c r="I197" i="54"/>
  <c r="B21" i="54"/>
  <c r="B198" i="54"/>
  <c r="J21" i="54"/>
  <c r="J198" i="54"/>
  <c r="H24" i="54"/>
  <c r="H201" i="54"/>
  <c r="B25" i="54"/>
  <c r="B202" i="54"/>
  <c r="J25" i="54"/>
  <c r="J202" i="54"/>
  <c r="C26" i="54"/>
  <c r="C203" i="54"/>
  <c r="K26" i="54"/>
  <c r="K203" i="54"/>
  <c r="C30" i="54"/>
  <c r="C207" i="54"/>
  <c r="I33" i="54"/>
  <c r="I210" i="54"/>
  <c r="K34" i="54"/>
  <c r="K211" i="54"/>
  <c r="C38" i="54"/>
  <c r="C215" i="54"/>
  <c r="B41" i="54"/>
  <c r="B218" i="54"/>
  <c r="I45" i="54"/>
  <c r="I222" i="54"/>
  <c r="I49" i="54"/>
  <c r="I226" i="54"/>
  <c r="C50" i="54"/>
  <c r="C227" i="54"/>
  <c r="K50" i="54"/>
  <c r="K227" i="54"/>
  <c r="C54" i="54"/>
  <c r="C231" i="54"/>
  <c r="K54" i="54"/>
  <c r="K231" i="54"/>
  <c r="P11" i="54"/>
  <c r="P188" i="54"/>
  <c r="G15" i="54"/>
  <c r="G192" i="54"/>
  <c r="I21" i="54"/>
  <c r="I198" i="54"/>
  <c r="B26" i="54"/>
  <c r="B203" i="54"/>
  <c r="J30" i="54"/>
  <c r="J207" i="54"/>
  <c r="J34" i="54"/>
  <c r="J211" i="54"/>
  <c r="K55" i="54"/>
  <c r="F5" i="54"/>
  <c r="F182" i="54"/>
  <c r="N5" i="54"/>
  <c r="N182" i="54"/>
  <c r="D8" i="54"/>
  <c r="L8" i="54"/>
  <c r="L185" i="54"/>
  <c r="F9" i="54"/>
  <c r="N9" i="54"/>
  <c r="N186" i="54"/>
  <c r="E13" i="54"/>
  <c r="E190" i="54"/>
  <c r="M13" i="54"/>
  <c r="M190" i="54"/>
  <c r="G14" i="54"/>
  <c r="F18" i="54"/>
  <c r="F195" i="54"/>
  <c r="N18" i="54"/>
  <c r="N195" i="54"/>
  <c r="H19" i="54"/>
  <c r="H196" i="54"/>
  <c r="O23" i="54"/>
  <c r="O200" i="54"/>
  <c r="I24" i="54"/>
  <c r="I201" i="54"/>
  <c r="G43" i="54"/>
  <c r="O43" i="54"/>
  <c r="O220" i="54"/>
  <c r="H44" i="54"/>
  <c r="H221" i="54"/>
  <c r="H52" i="54"/>
  <c r="H229" i="54"/>
  <c r="B53" i="54"/>
  <c r="B230" i="54"/>
  <c r="J53" i="54"/>
  <c r="J230" i="54"/>
  <c r="P51" i="54"/>
  <c r="P228" i="54"/>
  <c r="J6" i="54"/>
  <c r="J183" i="54"/>
  <c r="J10" i="54"/>
  <c r="J187" i="54"/>
  <c r="K15" i="54"/>
  <c r="K192" i="54"/>
  <c r="D20" i="54"/>
  <c r="M25" i="54"/>
  <c r="M202" i="54"/>
  <c r="N26" i="54"/>
  <c r="N203" i="54"/>
  <c r="F34" i="54"/>
  <c r="F211" i="54"/>
  <c r="F38" i="54"/>
  <c r="E41" i="54"/>
  <c r="E218" i="54"/>
  <c r="F46" i="54"/>
  <c r="F223" i="54"/>
  <c r="F54" i="54"/>
  <c r="F231" i="54"/>
  <c r="E29" i="54"/>
  <c r="E206" i="54"/>
  <c r="M29" i="54"/>
  <c r="M206" i="54"/>
  <c r="G30" i="54"/>
  <c r="G207" i="54"/>
  <c r="O30" i="54"/>
  <c r="O207" i="54"/>
  <c r="E33" i="54"/>
  <c r="E210" i="54"/>
  <c r="M33" i="54"/>
  <c r="M210" i="54"/>
  <c r="G34" i="54"/>
  <c r="G211" i="54"/>
  <c r="O34" i="54"/>
  <c r="O211" i="54"/>
  <c r="E37" i="54"/>
  <c r="E214" i="54"/>
  <c r="M37" i="54"/>
  <c r="M214" i="54"/>
  <c r="G38" i="54"/>
  <c r="D40" i="54"/>
  <c r="D217" i="54"/>
  <c r="L40" i="54"/>
  <c r="L217" i="54"/>
  <c r="F41" i="54"/>
  <c r="F218" i="54"/>
  <c r="N41" i="54"/>
  <c r="N218" i="54"/>
  <c r="E45" i="54"/>
  <c r="E222" i="54"/>
  <c r="M45" i="54"/>
  <c r="M222" i="54"/>
  <c r="G46" i="54"/>
  <c r="G223" i="54"/>
  <c r="O46" i="54"/>
  <c r="O223" i="54"/>
  <c r="B6" i="54"/>
  <c r="B183" i="54"/>
  <c r="B10" i="54"/>
  <c r="B187" i="54"/>
  <c r="C11" i="54"/>
  <c r="C188" i="54"/>
  <c r="L16" i="54"/>
  <c r="L193" i="54"/>
  <c r="L20" i="54"/>
  <c r="M21" i="54"/>
  <c r="M198" i="54"/>
  <c r="N30" i="54"/>
  <c r="N207" i="54"/>
  <c r="M41" i="54"/>
  <c r="M218" i="54"/>
  <c r="N46" i="54"/>
  <c r="N223" i="54"/>
  <c r="F50" i="54"/>
  <c r="F227" i="54"/>
  <c r="G55" i="54"/>
  <c r="G232" i="54"/>
  <c r="B5" i="54"/>
  <c r="B182" i="54"/>
  <c r="J5" i="54"/>
  <c r="J182" i="54"/>
  <c r="H8" i="54"/>
  <c r="B9" i="54"/>
  <c r="B186" i="54"/>
  <c r="I13" i="54"/>
  <c r="I190" i="54"/>
  <c r="C14" i="54"/>
  <c r="K14" i="54"/>
  <c r="K191" i="54"/>
  <c r="B18" i="54"/>
  <c r="B195" i="54"/>
  <c r="J18" i="54"/>
  <c r="J195" i="54"/>
  <c r="D19" i="54"/>
  <c r="D196" i="54"/>
  <c r="L19" i="54"/>
  <c r="L196" i="54"/>
  <c r="K23" i="54"/>
  <c r="K200" i="54"/>
  <c r="E24" i="54"/>
  <c r="M24" i="54"/>
  <c r="M201" i="54"/>
  <c r="D28" i="54"/>
  <c r="D205" i="54"/>
  <c r="L28" i="54"/>
  <c r="L205" i="54"/>
  <c r="F29" i="54"/>
  <c r="F206" i="54"/>
  <c r="N29" i="54"/>
  <c r="N206" i="54"/>
  <c r="D32" i="54"/>
  <c r="L32" i="54"/>
  <c r="L209" i="54"/>
  <c r="F33" i="54"/>
  <c r="F210" i="54"/>
  <c r="N33" i="54"/>
  <c r="N210" i="54"/>
  <c r="D36" i="54"/>
  <c r="D213" i="54"/>
  <c r="L36" i="54"/>
  <c r="L213" i="54"/>
  <c r="F37" i="54"/>
  <c r="F214" i="54"/>
  <c r="N37" i="54"/>
  <c r="N214" i="54"/>
  <c r="C39" i="54"/>
  <c r="C216" i="54"/>
  <c r="K39" i="54"/>
  <c r="K216" i="54"/>
  <c r="E40" i="54"/>
  <c r="E217" i="54"/>
  <c r="M40" i="54"/>
  <c r="M217" i="54"/>
  <c r="C43" i="54"/>
  <c r="K43" i="54"/>
  <c r="K220" i="54"/>
  <c r="D44" i="54"/>
  <c r="D221" i="54"/>
  <c r="L44" i="54"/>
  <c r="L221" i="54"/>
  <c r="F45" i="54"/>
  <c r="F222" i="54"/>
  <c r="N45" i="54"/>
  <c r="N222" i="54"/>
  <c r="D48" i="54"/>
  <c r="L48" i="54"/>
  <c r="L225" i="54"/>
  <c r="F49" i="54"/>
  <c r="F226" i="54"/>
  <c r="N49" i="54"/>
  <c r="N226" i="54"/>
  <c r="D52" i="54"/>
  <c r="D229" i="54"/>
  <c r="L52" i="54"/>
  <c r="F53" i="54"/>
  <c r="F230" i="54"/>
  <c r="N53" i="54"/>
  <c r="N230" i="54"/>
  <c r="P8" i="54"/>
  <c r="P16" i="54"/>
  <c r="P193" i="54"/>
  <c r="P24" i="54"/>
  <c r="P201" i="54"/>
  <c r="P32" i="54"/>
  <c r="P209" i="54"/>
  <c r="F186" i="20"/>
  <c r="F186" i="12"/>
  <c r="F186" i="52"/>
  <c r="F186" i="11"/>
  <c r="F186" i="7"/>
  <c r="F186" i="4"/>
  <c r="F186" i="15"/>
  <c r="D193" i="20"/>
  <c r="D193" i="12"/>
  <c r="D193" i="52"/>
  <c r="D193" i="11"/>
  <c r="D193" i="7"/>
  <c r="D193" i="15"/>
  <c r="D193" i="4"/>
  <c r="H195" i="20"/>
  <c r="H195" i="52"/>
  <c r="H195" i="12"/>
  <c r="H195" i="15"/>
  <c r="H195" i="4"/>
  <c r="H195" i="11"/>
  <c r="H195" i="7"/>
  <c r="H195" i="68"/>
  <c r="H199" i="20"/>
  <c r="H199" i="52"/>
  <c r="H199" i="12"/>
  <c r="H199" i="15"/>
  <c r="H199" i="4"/>
  <c r="H199" i="11"/>
  <c r="H199" i="68"/>
  <c r="H199" i="7"/>
  <c r="D201" i="20"/>
  <c r="D201" i="12"/>
  <c r="D201" i="52"/>
  <c r="D201" i="11"/>
  <c r="D201" i="7"/>
  <c r="D201" i="15"/>
  <c r="D201" i="4"/>
  <c r="H203" i="20"/>
  <c r="H203" i="52"/>
  <c r="H203" i="12"/>
  <c r="H203" i="15"/>
  <c r="H203" i="4"/>
  <c r="H203" i="68"/>
  <c r="H203" i="11"/>
  <c r="H203" i="7"/>
  <c r="F218" i="12"/>
  <c r="F218" i="11"/>
  <c r="F218" i="52"/>
  <c r="F218" i="20"/>
  <c r="F218" i="7"/>
  <c r="F218" i="4"/>
  <c r="F218" i="15"/>
  <c r="F218" i="68"/>
  <c r="C194" i="52"/>
  <c r="C194" i="20"/>
  <c r="C194" i="11"/>
  <c r="C194" i="12"/>
  <c r="C194" i="7"/>
  <c r="C194" i="15"/>
  <c r="C194" i="4"/>
  <c r="C198" i="52"/>
  <c r="C198" i="11"/>
  <c r="C198" i="12"/>
  <c r="C198" i="15"/>
  <c r="C198" i="7"/>
  <c r="C198" i="4"/>
  <c r="C198" i="68"/>
  <c r="C198" i="20"/>
  <c r="G220" i="20"/>
  <c r="G220" i="52"/>
  <c r="G220" i="12"/>
  <c r="G220" i="11"/>
  <c r="G220" i="15"/>
  <c r="G220" i="7"/>
  <c r="G220" i="4"/>
  <c r="G220" i="68"/>
  <c r="E202" i="20"/>
  <c r="E202" i="52"/>
  <c r="E202" i="12"/>
  <c r="E202" i="11"/>
  <c r="E202" i="7"/>
  <c r="E202" i="4"/>
  <c r="E202" i="15"/>
  <c r="G203" i="52"/>
  <c r="G203" i="20"/>
  <c r="G203" i="12"/>
  <c r="G203" i="11"/>
  <c r="G203" i="15"/>
  <c r="G203" i="7"/>
  <c r="G203" i="4"/>
  <c r="G203" i="51"/>
  <c r="H183" i="20"/>
  <c r="H183" i="52"/>
  <c r="H183" i="12"/>
  <c r="H183" i="15"/>
  <c r="H183" i="4"/>
  <c r="H183" i="11"/>
  <c r="H183" i="7"/>
  <c r="D185" i="20"/>
  <c r="D185" i="12"/>
  <c r="D185" i="52"/>
  <c r="D185" i="11"/>
  <c r="D185" i="7"/>
  <c r="D185" i="15"/>
  <c r="D185" i="4"/>
  <c r="H187" i="20"/>
  <c r="H187" i="52"/>
  <c r="H187" i="12"/>
  <c r="H187" i="15"/>
  <c r="H187" i="4"/>
  <c r="H187" i="68"/>
  <c r="H187" i="11"/>
  <c r="H187" i="7"/>
  <c r="H191" i="20"/>
  <c r="H191" i="52"/>
  <c r="H191" i="12"/>
  <c r="H191" i="15"/>
  <c r="H191" i="7"/>
  <c r="H191" i="4"/>
  <c r="H191" i="11"/>
  <c r="F194" i="20"/>
  <c r="F194" i="12"/>
  <c r="F194" i="11"/>
  <c r="F194" i="7"/>
  <c r="F194" i="4"/>
  <c r="F194" i="15"/>
  <c r="F194" i="68"/>
  <c r="F194" i="52"/>
  <c r="F202" i="20"/>
  <c r="F202" i="12"/>
  <c r="F202" i="52"/>
  <c r="F202" i="11"/>
  <c r="F202" i="7"/>
  <c r="F202" i="4"/>
  <c r="F202" i="15"/>
  <c r="F210" i="20"/>
  <c r="F210" i="12"/>
  <c r="F210" i="52"/>
  <c r="F210" i="11"/>
  <c r="F210" i="7"/>
  <c r="F210" i="4"/>
  <c r="F210" i="15"/>
  <c r="H211" i="20"/>
  <c r="H211" i="52"/>
  <c r="H211" i="12"/>
  <c r="H211" i="15"/>
  <c r="H211" i="4"/>
  <c r="H211" i="11"/>
  <c r="H211" i="7"/>
  <c r="H211" i="68"/>
  <c r="H215" i="20"/>
  <c r="H215" i="52"/>
  <c r="H215" i="12"/>
  <c r="H215" i="15"/>
  <c r="H215" i="4"/>
  <c r="H215" i="11"/>
  <c r="H215" i="7"/>
  <c r="D217" i="20"/>
  <c r="D217" i="52"/>
  <c r="D217" i="11"/>
  <c r="D217" i="7"/>
  <c r="D217" i="15"/>
  <c r="D217" i="4"/>
  <c r="D217" i="68"/>
  <c r="D217" i="12"/>
  <c r="H219" i="52"/>
  <c r="H219" i="20"/>
  <c r="H219" i="12"/>
  <c r="H219" i="15"/>
  <c r="H219" i="68"/>
  <c r="H219" i="7"/>
  <c r="H219" i="11"/>
  <c r="H219" i="4"/>
  <c r="H219" i="51"/>
  <c r="H223" i="20"/>
  <c r="H223" i="52"/>
  <c r="H223" i="12"/>
  <c r="H223" i="15"/>
  <c r="H223" i="4"/>
  <c r="D225" i="20"/>
  <c r="D225" i="11"/>
  <c r="D225" i="52"/>
  <c r="D225" i="12"/>
  <c r="D225" i="7"/>
  <c r="D225" i="15"/>
  <c r="D225" i="4"/>
  <c r="D225" i="68"/>
  <c r="F226" i="12"/>
  <c r="F226" i="11"/>
  <c r="F226" i="20"/>
  <c r="F226" i="52"/>
  <c r="F226" i="7"/>
  <c r="F226" i="4"/>
  <c r="F226" i="15"/>
  <c r="H227" i="52"/>
  <c r="H227" i="20"/>
  <c r="H227" i="12"/>
  <c r="H227" i="11"/>
  <c r="H227" i="15"/>
  <c r="H227" i="4"/>
  <c r="H227" i="7"/>
  <c r="H227" i="68"/>
  <c r="H231" i="20"/>
  <c r="H231" i="52"/>
  <c r="H231" i="12"/>
  <c r="H231" i="11"/>
  <c r="H231" i="15"/>
  <c r="H231" i="4"/>
  <c r="H231" i="7"/>
  <c r="D233" i="20"/>
  <c r="D223" i="20"/>
  <c r="H49" i="111"/>
  <c r="D233" i="52"/>
  <c r="D223" i="52"/>
  <c r="I49" i="111"/>
  <c r="D233" i="11"/>
  <c r="D223" i="11"/>
  <c r="F49" i="111"/>
  <c r="D233" i="7"/>
  <c r="D223" i="7"/>
  <c r="D49" i="111"/>
  <c r="D233" i="4"/>
  <c r="D223" i="4"/>
  <c r="B49" i="111"/>
  <c r="D233" i="15"/>
  <c r="D223" i="15"/>
  <c r="E49" i="111"/>
  <c r="D233" i="12"/>
  <c r="D223" i="12"/>
  <c r="G49" i="111"/>
  <c r="D185" i="51"/>
  <c r="D193" i="51"/>
  <c r="G196" i="51"/>
  <c r="G182" i="52"/>
  <c r="G182" i="20"/>
  <c r="G182" i="11"/>
  <c r="G182" i="7"/>
  <c r="G182" i="15"/>
  <c r="G182" i="12"/>
  <c r="G182" i="4"/>
  <c r="G182" i="68"/>
  <c r="C184" i="52"/>
  <c r="C184" i="11"/>
  <c r="C184" i="12"/>
  <c r="C184" i="15"/>
  <c r="C184" i="7"/>
  <c r="C184" i="4"/>
  <c r="C184" i="20"/>
  <c r="E185" i="20"/>
  <c r="E185" i="12"/>
  <c r="E185" i="11"/>
  <c r="E185" i="7"/>
  <c r="E185" i="4"/>
  <c r="E185" i="52"/>
  <c r="E185" i="15"/>
  <c r="G186" i="52"/>
  <c r="G186" i="20"/>
  <c r="G186" i="11"/>
  <c r="G186" i="12"/>
  <c r="G186" i="15"/>
  <c r="G186" i="7"/>
  <c r="G186" i="4"/>
  <c r="E193" i="20"/>
  <c r="E193" i="12"/>
  <c r="E193" i="11"/>
  <c r="E193" i="52"/>
  <c r="E193" i="7"/>
  <c r="E193" i="4"/>
  <c r="E193" i="15"/>
  <c r="G198" i="52"/>
  <c r="G198" i="20"/>
  <c r="G198" i="11"/>
  <c r="G198" i="7"/>
  <c r="G198" i="15"/>
  <c r="G198" i="12"/>
  <c r="G198" i="4"/>
  <c r="C200" i="52"/>
  <c r="C200" i="20"/>
  <c r="C200" i="11"/>
  <c r="C200" i="12"/>
  <c r="C200" i="15"/>
  <c r="C200" i="7"/>
  <c r="C200" i="4"/>
  <c r="E201" i="20"/>
  <c r="E201" i="12"/>
  <c r="E201" i="11"/>
  <c r="E201" i="7"/>
  <c r="E201" i="52"/>
  <c r="E201" i="4"/>
  <c r="E201" i="15"/>
  <c r="E201" i="51"/>
  <c r="G202" i="52"/>
  <c r="G202" i="20"/>
  <c r="G202" i="11"/>
  <c r="G202" i="12"/>
  <c r="G202" i="15"/>
  <c r="G202" i="4"/>
  <c r="G202" i="7"/>
  <c r="G202" i="68"/>
  <c r="G206" i="52"/>
  <c r="G206" i="12"/>
  <c r="G206" i="20"/>
  <c r="G206" i="11"/>
  <c r="G206" i="7"/>
  <c r="G206" i="15"/>
  <c r="G206" i="4"/>
  <c r="G206" i="51"/>
  <c r="G206" i="68"/>
  <c r="C208" i="20"/>
  <c r="C208" i="12"/>
  <c r="C208" i="52"/>
  <c r="C208" i="11"/>
  <c r="C208" i="15"/>
  <c r="C208" i="4"/>
  <c r="C208" i="7"/>
  <c r="G210" i="52"/>
  <c r="G210" i="20"/>
  <c r="G210" i="12"/>
  <c r="G210" i="11"/>
  <c r="G210" i="15"/>
  <c r="G210" i="4"/>
  <c r="G210" i="7"/>
  <c r="G210" i="68"/>
  <c r="G214" i="52"/>
  <c r="G214" i="12"/>
  <c r="G214" i="11"/>
  <c r="G214" i="7"/>
  <c r="G214" i="15"/>
  <c r="G214" i="20"/>
  <c r="G214" i="4"/>
  <c r="G214" i="51"/>
  <c r="G214" i="68"/>
  <c r="C216" i="20"/>
  <c r="C216" i="12"/>
  <c r="C216" i="52"/>
  <c r="C216" i="11"/>
  <c r="C216" i="15"/>
  <c r="C216" i="7"/>
  <c r="C216" i="4"/>
  <c r="C216" i="68"/>
  <c r="E217" i="20"/>
  <c r="E217" i="12"/>
  <c r="E217" i="11"/>
  <c r="E217" i="7"/>
  <c r="E217" i="4"/>
  <c r="E217" i="15"/>
  <c r="E217" i="51"/>
  <c r="E217" i="52"/>
  <c r="E217" i="68"/>
  <c r="G218" i="52"/>
  <c r="G218" i="20"/>
  <c r="G218" i="12"/>
  <c r="G218" i="11"/>
  <c r="G218" i="15"/>
  <c r="G218" i="4"/>
  <c r="G218" i="68"/>
  <c r="G218" i="7"/>
  <c r="G222" i="20"/>
  <c r="G222" i="52"/>
  <c r="G222" i="12"/>
  <c r="G222" i="7"/>
  <c r="G222" i="15"/>
  <c r="G222" i="11"/>
  <c r="G222" i="4"/>
  <c r="G222" i="68"/>
  <c r="C224" i="20"/>
  <c r="C224" i="12"/>
  <c r="C224" i="52"/>
  <c r="C224" i="11"/>
  <c r="C224" i="15"/>
  <c r="C224" i="4"/>
  <c r="C224" i="7"/>
  <c r="C224" i="68"/>
  <c r="E225" i="20"/>
  <c r="E225" i="12"/>
  <c r="E225" i="52"/>
  <c r="E225" i="11"/>
  <c r="E225" i="7"/>
  <c r="E225" i="4"/>
  <c r="E225" i="15"/>
  <c r="G226" i="20"/>
  <c r="G226" i="52"/>
  <c r="G226" i="12"/>
  <c r="G226" i="15"/>
  <c r="G226" i="11"/>
  <c r="G226" i="68"/>
  <c r="G226" i="4"/>
  <c r="G226" i="7"/>
  <c r="G226" i="51"/>
  <c r="E185" i="51"/>
  <c r="F186" i="51"/>
  <c r="E193" i="51"/>
  <c r="F194" i="51"/>
  <c r="E225" i="51"/>
  <c r="F226" i="51"/>
  <c r="G196" i="52"/>
  <c r="G196" i="20"/>
  <c r="G196" i="11"/>
  <c r="G196" i="12"/>
  <c r="G196" i="15"/>
  <c r="G196" i="7"/>
  <c r="G196" i="4"/>
  <c r="C218" i="20"/>
  <c r="C218" i="12"/>
  <c r="C218" i="52"/>
  <c r="C218" i="11"/>
  <c r="C218" i="7"/>
  <c r="C218" i="15"/>
  <c r="C218" i="4"/>
  <c r="C218" i="51"/>
  <c r="G190" i="52"/>
  <c r="G190" i="20"/>
  <c r="G190" i="11"/>
  <c r="G190" i="12"/>
  <c r="G190" i="7"/>
  <c r="G190" i="15"/>
  <c r="G190" i="4"/>
  <c r="C206" i="12"/>
  <c r="C206" i="52"/>
  <c r="C206" i="20"/>
  <c r="C206" i="11"/>
  <c r="C206" i="15"/>
  <c r="C206" i="7"/>
  <c r="C206" i="4"/>
  <c r="G211" i="52"/>
  <c r="G211" i="20"/>
  <c r="G211" i="11"/>
  <c r="G211" i="15"/>
  <c r="G211" i="12"/>
  <c r="G211" i="7"/>
  <c r="D216" i="20"/>
  <c r="D216" i="52"/>
  <c r="D216" i="11"/>
  <c r="D216" i="12"/>
  <c r="D216" i="7"/>
  <c r="D216" i="4"/>
  <c r="H221" i="52"/>
  <c r="H221" i="20"/>
  <c r="H221" i="12"/>
  <c r="H221" i="7"/>
  <c r="H221" i="15"/>
  <c r="H221" i="11"/>
  <c r="H221" i="4"/>
  <c r="D227" i="20"/>
  <c r="D227" i="11"/>
  <c r="D227" i="12"/>
  <c r="D227" i="52"/>
  <c r="D227" i="4"/>
  <c r="D227" i="7"/>
  <c r="D227" i="15"/>
  <c r="E233" i="20"/>
  <c r="E223" i="20"/>
  <c r="H50" i="111"/>
  <c r="E233" i="52"/>
  <c r="E223" i="52"/>
  <c r="I50" i="111"/>
  <c r="E233" i="12"/>
  <c r="E223" i="12"/>
  <c r="G50" i="111"/>
  <c r="E233" i="11"/>
  <c r="E223" i="11"/>
  <c r="F50" i="111"/>
  <c r="E233" i="7"/>
  <c r="E223" i="7"/>
  <c r="D50" i="111"/>
  <c r="E233" i="4"/>
  <c r="E223" i="4"/>
  <c r="B50" i="111"/>
  <c r="E233" i="15"/>
  <c r="E223" i="15"/>
  <c r="E50" i="111"/>
  <c r="F198" i="20"/>
  <c r="F198" i="12"/>
  <c r="F198" i="11"/>
  <c r="F198" i="7"/>
  <c r="F198" i="4"/>
  <c r="F198" i="15"/>
  <c r="D205" i="20"/>
  <c r="D205" i="52"/>
  <c r="D205" i="11"/>
  <c r="D205" i="12"/>
  <c r="D205" i="4"/>
  <c r="D205" i="7"/>
  <c r="D221" i="20"/>
  <c r="D221" i="11"/>
  <c r="D221" i="52"/>
  <c r="D221" i="12"/>
  <c r="D221" i="7"/>
  <c r="F230" i="20"/>
  <c r="F230" i="12"/>
  <c r="F230" i="11"/>
  <c r="F230" i="52"/>
  <c r="F230" i="7"/>
  <c r="F230" i="15"/>
  <c r="C200" i="51"/>
  <c r="G228" i="51"/>
  <c r="C182" i="52"/>
  <c r="C182" i="11"/>
  <c r="C182" i="12"/>
  <c r="C182" i="20"/>
  <c r="C182" i="15"/>
  <c r="C182" i="4"/>
  <c r="E186" i="20"/>
  <c r="E186" i="52"/>
  <c r="E186" i="12"/>
  <c r="E186" i="11"/>
  <c r="E186" i="7"/>
  <c r="E186" i="4"/>
  <c r="E186" i="15"/>
  <c r="D192" i="20"/>
  <c r="D192" i="12"/>
  <c r="D192" i="11"/>
  <c r="D192" i="52"/>
  <c r="D192" i="7"/>
  <c r="D192" i="4"/>
  <c r="D192" i="15"/>
  <c r="H197" i="20"/>
  <c r="H197" i="52"/>
  <c r="H197" i="12"/>
  <c r="H197" i="7"/>
  <c r="H197" i="15"/>
  <c r="H197" i="4"/>
  <c r="G204" i="52"/>
  <c r="G204" i="12"/>
  <c r="G204" i="11"/>
  <c r="G204" i="15"/>
  <c r="G204" i="7"/>
  <c r="G204" i="20"/>
  <c r="G204" i="4"/>
  <c r="G230" i="52"/>
  <c r="G230" i="20"/>
  <c r="G230" i="12"/>
  <c r="G230" i="7"/>
  <c r="G230" i="15"/>
  <c r="E189" i="20"/>
  <c r="E189" i="52"/>
  <c r="E189" i="12"/>
  <c r="E189" i="11"/>
  <c r="E189" i="4"/>
  <c r="E189" i="15"/>
  <c r="E205" i="20"/>
  <c r="E205" i="52"/>
  <c r="E205" i="11"/>
  <c r="E205" i="12"/>
  <c r="E205" i="4"/>
  <c r="E205" i="15"/>
  <c r="C212" i="20"/>
  <c r="C212" i="12"/>
  <c r="C212" i="52"/>
  <c r="C212" i="11"/>
  <c r="C212" i="15"/>
  <c r="C212" i="4"/>
  <c r="C220" i="20"/>
  <c r="C220" i="12"/>
  <c r="C220" i="52"/>
  <c r="C220" i="11"/>
  <c r="C220" i="15"/>
  <c r="C220" i="4"/>
  <c r="G187" i="51"/>
  <c r="F218" i="51"/>
  <c r="H228" i="51"/>
  <c r="D205" i="68"/>
  <c r="C182" i="68"/>
  <c r="D216" i="68"/>
  <c r="C27" i="62"/>
  <c r="F27" i="62"/>
  <c r="H27" i="62"/>
  <c r="C183" i="20"/>
  <c r="C183" i="52"/>
  <c r="C183" i="12"/>
  <c r="C183" i="11"/>
  <c r="C183" i="15"/>
  <c r="C183" i="4"/>
  <c r="C190" i="52"/>
  <c r="C190" i="11"/>
  <c r="C190" i="12"/>
  <c r="C190" i="20"/>
  <c r="C190" i="15"/>
  <c r="C190" i="7"/>
  <c r="C190" i="4"/>
  <c r="C190" i="68"/>
  <c r="E194" i="20"/>
  <c r="E194" i="52"/>
  <c r="E194" i="12"/>
  <c r="E194" i="11"/>
  <c r="E194" i="4"/>
  <c r="E194" i="15"/>
  <c r="G195" i="52"/>
  <c r="G195" i="12"/>
  <c r="G195" i="20"/>
  <c r="G195" i="11"/>
  <c r="G195" i="15"/>
  <c r="D200" i="20"/>
  <c r="D200" i="12"/>
  <c r="D200" i="52"/>
  <c r="D200" i="11"/>
  <c r="D200" i="7"/>
  <c r="D200" i="4"/>
  <c r="H205" i="20"/>
  <c r="H205" i="52"/>
  <c r="H205" i="12"/>
  <c r="H205" i="7"/>
  <c r="H205" i="15"/>
  <c r="H205" i="4"/>
  <c r="D207" i="20"/>
  <c r="D207" i="52"/>
  <c r="D207" i="12"/>
  <c r="D207" i="11"/>
  <c r="D207" i="7"/>
  <c r="D207" i="15"/>
  <c r="D207" i="4"/>
  <c r="C210" i="20"/>
  <c r="C210" i="12"/>
  <c r="C210" i="52"/>
  <c r="C210" i="11"/>
  <c r="C210" i="7"/>
  <c r="C210" i="15"/>
  <c r="C210" i="4"/>
  <c r="C210" i="68"/>
  <c r="D211" i="20"/>
  <c r="D211" i="12"/>
  <c r="D211" i="11"/>
  <c r="D211" i="52"/>
  <c r="D211" i="4"/>
  <c r="D211" i="7"/>
  <c r="D211" i="15"/>
  <c r="G212" i="20"/>
  <c r="G212" i="52"/>
  <c r="G212" i="12"/>
  <c r="G212" i="11"/>
  <c r="G212" i="15"/>
  <c r="G212" i="4"/>
  <c r="G212" i="7"/>
  <c r="F221" i="52"/>
  <c r="F221" i="11"/>
  <c r="F221" i="12"/>
  <c r="F221" i="20"/>
  <c r="F221" i="15"/>
  <c r="F221" i="7"/>
  <c r="E224" i="20"/>
  <c r="E224" i="12"/>
  <c r="E224" i="52"/>
  <c r="E224" i="11"/>
  <c r="E224" i="4"/>
  <c r="E224" i="7"/>
  <c r="E224" i="15"/>
  <c r="E224" i="68"/>
  <c r="E228" i="20"/>
  <c r="E228" i="12"/>
  <c r="E228" i="52"/>
  <c r="E228" i="11"/>
  <c r="E228" i="4"/>
  <c r="E228" i="15"/>
  <c r="E228" i="7"/>
  <c r="G182" i="51"/>
  <c r="H183" i="51"/>
  <c r="G190" i="51"/>
  <c r="H191" i="51"/>
  <c r="C194" i="51"/>
  <c r="G198" i="51"/>
  <c r="H199" i="51"/>
  <c r="D203" i="51"/>
  <c r="H207" i="51"/>
  <c r="D211" i="51"/>
  <c r="F213" i="51"/>
  <c r="H215" i="51"/>
  <c r="F221" i="51"/>
  <c r="G222" i="51"/>
  <c r="G230" i="51"/>
  <c r="E189" i="51"/>
  <c r="C210" i="51"/>
  <c r="G195" i="4"/>
  <c r="G211" i="4"/>
  <c r="E205" i="7"/>
  <c r="C206" i="68"/>
  <c r="C232" i="68"/>
  <c r="D183" i="20"/>
  <c r="D183" i="52"/>
  <c r="D183" i="12"/>
  <c r="D183" i="11"/>
  <c r="D183" i="15"/>
  <c r="D183" i="4"/>
  <c r="D183" i="7"/>
  <c r="D183" i="68"/>
  <c r="C186" i="52"/>
  <c r="C186" i="11"/>
  <c r="C186" i="12"/>
  <c r="C186" i="7"/>
  <c r="C186" i="15"/>
  <c r="C186" i="4"/>
  <c r="C186" i="20"/>
  <c r="D187" i="20"/>
  <c r="D187" i="12"/>
  <c r="D187" i="11"/>
  <c r="D187" i="52"/>
  <c r="D187" i="7"/>
  <c r="D187" i="4"/>
  <c r="D187" i="15"/>
  <c r="G188" i="52"/>
  <c r="G188" i="20"/>
  <c r="G188" i="11"/>
  <c r="G188" i="15"/>
  <c r="G188" i="12"/>
  <c r="G188" i="7"/>
  <c r="G188" i="4"/>
  <c r="F197" i="20"/>
  <c r="F197" i="52"/>
  <c r="F197" i="12"/>
  <c r="F197" i="4"/>
  <c r="F197" i="15"/>
  <c r="F197" i="11"/>
  <c r="F197" i="68"/>
  <c r="E200" i="20"/>
  <c r="E200" i="12"/>
  <c r="E200" i="52"/>
  <c r="E200" i="11"/>
  <c r="E200" i="7"/>
  <c r="E200" i="4"/>
  <c r="E204" i="20"/>
  <c r="E204" i="12"/>
  <c r="E204" i="52"/>
  <c r="E204" i="11"/>
  <c r="E204" i="15"/>
  <c r="E204" i="4"/>
  <c r="E204" i="7"/>
  <c r="F211" i="20"/>
  <c r="F211" i="12"/>
  <c r="F211" i="52"/>
  <c r="F211" i="4"/>
  <c r="F211" i="11"/>
  <c r="F211" i="7"/>
  <c r="H212" i="20"/>
  <c r="H212" i="52"/>
  <c r="H212" i="12"/>
  <c r="H212" i="11"/>
  <c r="H212" i="15"/>
  <c r="H212" i="7"/>
  <c r="H212" i="4"/>
  <c r="F217" i="20"/>
  <c r="F217" i="11"/>
  <c r="F217" i="12"/>
  <c r="F217" i="52"/>
  <c r="F217" i="4"/>
  <c r="F217" i="15"/>
  <c r="F217" i="7"/>
  <c r="C223" i="20"/>
  <c r="C223" i="12"/>
  <c r="C223" i="52"/>
  <c r="C223" i="11"/>
  <c r="C223" i="15"/>
  <c r="C223" i="7"/>
  <c r="C230" i="20"/>
  <c r="C230" i="12"/>
  <c r="C230" i="52"/>
  <c r="C230" i="11"/>
  <c r="C230" i="15"/>
  <c r="C230" i="4"/>
  <c r="C230" i="7"/>
  <c r="E182" i="20"/>
  <c r="E182" i="12"/>
  <c r="E182" i="11"/>
  <c r="E182" i="7"/>
  <c r="E182" i="52"/>
  <c r="E182" i="4"/>
  <c r="E182" i="15"/>
  <c r="E182" i="68"/>
  <c r="G183" i="52"/>
  <c r="G183" i="20"/>
  <c r="G183" i="12"/>
  <c r="G183" i="11"/>
  <c r="G183" i="7"/>
  <c r="G183" i="15"/>
  <c r="C185" i="20"/>
  <c r="C185" i="52"/>
  <c r="C185" i="12"/>
  <c r="C185" i="11"/>
  <c r="C185" i="7"/>
  <c r="C185" i="15"/>
  <c r="C185" i="4"/>
  <c r="C189" i="20"/>
  <c r="C189" i="52"/>
  <c r="C189" i="12"/>
  <c r="C189" i="11"/>
  <c r="C189" i="7"/>
  <c r="C189" i="15"/>
  <c r="C189" i="4"/>
  <c r="E190" i="20"/>
  <c r="E190" i="12"/>
  <c r="E190" i="11"/>
  <c r="E190" i="4"/>
  <c r="E190" i="7"/>
  <c r="E190" i="15"/>
  <c r="E190" i="52"/>
  <c r="G191" i="52"/>
  <c r="G191" i="20"/>
  <c r="G191" i="12"/>
  <c r="G191" i="11"/>
  <c r="G191" i="7"/>
  <c r="G191" i="15"/>
  <c r="C193" i="20"/>
  <c r="C193" i="52"/>
  <c r="C193" i="12"/>
  <c r="C193" i="11"/>
  <c r="C193" i="7"/>
  <c r="C193" i="15"/>
  <c r="C193" i="4"/>
  <c r="C197" i="20"/>
  <c r="C197" i="52"/>
  <c r="C197" i="12"/>
  <c r="C197" i="11"/>
  <c r="C197" i="7"/>
  <c r="C197" i="15"/>
  <c r="C197" i="4"/>
  <c r="E198" i="20"/>
  <c r="E198" i="12"/>
  <c r="E198" i="11"/>
  <c r="E198" i="52"/>
  <c r="E198" i="4"/>
  <c r="E198" i="7"/>
  <c r="E198" i="15"/>
  <c r="E198" i="68"/>
  <c r="G199" i="52"/>
  <c r="G199" i="12"/>
  <c r="G199" i="11"/>
  <c r="G199" i="7"/>
  <c r="G199" i="20"/>
  <c r="G199" i="15"/>
  <c r="C201" i="20"/>
  <c r="C201" i="52"/>
  <c r="C201" i="12"/>
  <c r="C201" i="11"/>
  <c r="C201" i="7"/>
  <c r="C201" i="15"/>
  <c r="C201" i="4"/>
  <c r="C205" i="20"/>
  <c r="C205" i="12"/>
  <c r="C205" i="52"/>
  <c r="C205" i="11"/>
  <c r="C205" i="7"/>
  <c r="C205" i="15"/>
  <c r="C205" i="4"/>
  <c r="E206" i="20"/>
  <c r="E206" i="11"/>
  <c r="E206" i="12"/>
  <c r="E206" i="4"/>
  <c r="E206" i="52"/>
  <c r="E206" i="7"/>
  <c r="E206" i="15"/>
  <c r="G207" i="52"/>
  <c r="G207" i="11"/>
  <c r="G207" i="7"/>
  <c r="G207" i="15"/>
  <c r="G207" i="20"/>
  <c r="C209" i="20"/>
  <c r="C209" i="12"/>
  <c r="C209" i="52"/>
  <c r="C209" i="11"/>
  <c r="C209" i="7"/>
  <c r="C209" i="15"/>
  <c r="C209" i="4"/>
  <c r="C213" i="20"/>
  <c r="C213" i="12"/>
  <c r="C213" i="52"/>
  <c r="C213" i="11"/>
  <c r="C213" i="7"/>
  <c r="C213" i="15"/>
  <c r="C213" i="4"/>
  <c r="E214" i="20"/>
  <c r="E214" i="12"/>
  <c r="E214" i="11"/>
  <c r="E214" i="4"/>
  <c r="E214" i="7"/>
  <c r="E214" i="15"/>
  <c r="E214" i="52"/>
  <c r="G215" i="20"/>
  <c r="G215" i="52"/>
  <c r="G215" i="11"/>
  <c r="G215" i="7"/>
  <c r="G215" i="15"/>
  <c r="G215" i="12"/>
  <c r="C217" i="20"/>
  <c r="C217" i="12"/>
  <c r="C217" i="52"/>
  <c r="C217" i="11"/>
  <c r="C217" i="7"/>
  <c r="C217" i="15"/>
  <c r="C217" i="4"/>
  <c r="C221" i="20"/>
  <c r="C221" i="12"/>
  <c r="C221" i="52"/>
  <c r="C221" i="11"/>
  <c r="C221" i="7"/>
  <c r="C221" i="15"/>
  <c r="C221" i="4"/>
  <c r="E222" i="20"/>
  <c r="E222" i="12"/>
  <c r="E222" i="11"/>
  <c r="E222" i="4"/>
  <c r="E222" i="52"/>
  <c r="E222" i="7"/>
  <c r="E222" i="15"/>
  <c r="G223" i="20"/>
  <c r="G223" i="52"/>
  <c r="G223" i="11"/>
  <c r="G223" i="7"/>
  <c r="G223" i="15"/>
  <c r="G223" i="12"/>
  <c r="G223" i="4"/>
  <c r="C225" i="20"/>
  <c r="C225" i="12"/>
  <c r="C225" i="52"/>
  <c r="C225" i="11"/>
  <c r="C225" i="7"/>
  <c r="C225" i="15"/>
  <c r="C225" i="4"/>
  <c r="C229" i="20"/>
  <c r="C229" i="12"/>
  <c r="C229" i="52"/>
  <c r="C229" i="11"/>
  <c r="C229" i="7"/>
  <c r="C229" i="15"/>
  <c r="C229" i="4"/>
  <c r="E230" i="20"/>
  <c r="E230" i="12"/>
  <c r="E230" i="11"/>
  <c r="E230" i="4"/>
  <c r="E230" i="52"/>
  <c r="E230" i="7"/>
  <c r="E230" i="15"/>
  <c r="G231" i="20"/>
  <c r="G231" i="52"/>
  <c r="G231" i="11"/>
  <c r="G231" i="12"/>
  <c r="G231" i="7"/>
  <c r="G231" i="15"/>
  <c r="G231" i="4"/>
  <c r="C233" i="20"/>
  <c r="H48" i="111"/>
  <c r="C233" i="52"/>
  <c r="I48" i="111"/>
  <c r="C233" i="12"/>
  <c r="G48" i="111"/>
  <c r="C233" i="11"/>
  <c r="F48" i="111"/>
  <c r="C233" i="7"/>
  <c r="D48" i="111"/>
  <c r="C233" i="4"/>
  <c r="B48" i="111"/>
  <c r="C233" i="15"/>
  <c r="E48" i="111"/>
  <c r="C185" i="51"/>
  <c r="C193" i="51"/>
  <c r="C201" i="51"/>
  <c r="C209" i="51"/>
  <c r="C217" i="51"/>
  <c r="E219" i="51"/>
  <c r="C225" i="51"/>
  <c r="C233" i="51"/>
  <c r="E182" i="51"/>
  <c r="D183" i="51"/>
  <c r="E190" i="51"/>
  <c r="M233" i="51"/>
  <c r="D221" i="4"/>
  <c r="F203" i="11"/>
  <c r="G207" i="12"/>
  <c r="F187" i="20"/>
  <c r="F187" i="12"/>
  <c r="F187" i="52"/>
  <c r="F187" i="4"/>
  <c r="F187" i="7"/>
  <c r="F187" i="15"/>
  <c r="G194" i="52"/>
  <c r="G194" i="20"/>
  <c r="G194" i="11"/>
  <c r="G194" i="15"/>
  <c r="G194" i="12"/>
  <c r="G194" i="4"/>
  <c r="E210" i="20"/>
  <c r="E210" i="52"/>
  <c r="E210" i="12"/>
  <c r="E210" i="11"/>
  <c r="E210" i="4"/>
  <c r="E210" i="15"/>
  <c r="E210" i="7"/>
  <c r="C226" i="20"/>
  <c r="C226" i="12"/>
  <c r="C226" i="52"/>
  <c r="C226" i="11"/>
  <c r="C226" i="7"/>
  <c r="C226" i="15"/>
  <c r="C226" i="4"/>
  <c r="F190" i="20"/>
  <c r="F190" i="12"/>
  <c r="F190" i="52"/>
  <c r="F190" i="11"/>
  <c r="F190" i="7"/>
  <c r="F190" i="4"/>
  <c r="F190" i="15"/>
  <c r="D213" i="20"/>
  <c r="D213" i="52"/>
  <c r="D213" i="11"/>
  <c r="D213" i="12"/>
  <c r="D213" i="7"/>
  <c r="D213" i="4"/>
  <c r="C192" i="51"/>
  <c r="E202" i="51"/>
  <c r="D209" i="51"/>
  <c r="C224" i="51"/>
  <c r="D233" i="51"/>
  <c r="D199" i="20"/>
  <c r="D199" i="52"/>
  <c r="D199" i="12"/>
  <c r="D199" i="11"/>
  <c r="D199" i="15"/>
  <c r="D199" i="4"/>
  <c r="D199" i="7"/>
  <c r="E209" i="20"/>
  <c r="E209" i="11"/>
  <c r="E209" i="52"/>
  <c r="E209" i="12"/>
  <c r="E209" i="7"/>
  <c r="E209" i="4"/>
  <c r="F213" i="20"/>
  <c r="F213" i="52"/>
  <c r="F213" i="12"/>
  <c r="F213" i="4"/>
  <c r="F213" i="15"/>
  <c r="F213" i="11"/>
  <c r="F227" i="12"/>
  <c r="F227" i="20"/>
  <c r="F227" i="52"/>
  <c r="F227" i="11"/>
  <c r="F227" i="4"/>
  <c r="F233" i="52"/>
  <c r="F223" i="52"/>
  <c r="I51" i="111"/>
  <c r="F233" i="20"/>
  <c r="F223" i="20"/>
  <c r="H51" i="111"/>
  <c r="F233" i="11"/>
  <c r="F223" i="11"/>
  <c r="F51" i="111"/>
  <c r="F233" i="12"/>
  <c r="F223" i="12"/>
  <c r="G51" i="111"/>
  <c r="F233" i="15"/>
  <c r="F223" i="15"/>
  <c r="E51" i="111"/>
  <c r="F233" i="4"/>
  <c r="B51" i="111"/>
  <c r="C196" i="52"/>
  <c r="C196" i="20"/>
  <c r="C196" i="11"/>
  <c r="C196" i="12"/>
  <c r="C196" i="15"/>
  <c r="C196" i="7"/>
  <c r="C196" i="4"/>
  <c r="F202" i="51"/>
  <c r="C226" i="51"/>
  <c r="F233" i="51"/>
  <c r="C182" i="7"/>
  <c r="H197" i="11"/>
  <c r="G230" i="11"/>
  <c r="C223" i="68"/>
  <c r="E220" i="68"/>
  <c r="G194" i="68"/>
  <c r="F185" i="20"/>
  <c r="F185" i="12"/>
  <c r="F185" i="4"/>
  <c r="F185" i="52"/>
  <c r="F185" i="11"/>
  <c r="F185" i="15"/>
  <c r="C191" i="20"/>
  <c r="C191" i="52"/>
  <c r="C191" i="12"/>
  <c r="C191" i="11"/>
  <c r="C191" i="15"/>
  <c r="C191" i="7"/>
  <c r="C191" i="4"/>
  <c r="D208" i="20"/>
  <c r="D208" i="11"/>
  <c r="D208" i="12"/>
  <c r="D208" i="7"/>
  <c r="D208" i="52"/>
  <c r="D208" i="4"/>
  <c r="D208" i="15"/>
  <c r="H213" i="52"/>
  <c r="H213" i="20"/>
  <c r="H213" i="12"/>
  <c r="H213" i="7"/>
  <c r="H213" i="15"/>
  <c r="H213" i="4"/>
  <c r="H213" i="68"/>
  <c r="D215" i="20"/>
  <c r="D215" i="52"/>
  <c r="D215" i="12"/>
  <c r="D215" i="11"/>
  <c r="D215" i="15"/>
  <c r="D215" i="4"/>
  <c r="D215" i="7"/>
  <c r="D215" i="68"/>
  <c r="D219" i="20"/>
  <c r="D219" i="11"/>
  <c r="D219" i="12"/>
  <c r="D219" i="52"/>
  <c r="D219" i="7"/>
  <c r="D219" i="4"/>
  <c r="D219" i="15"/>
  <c r="F229" i="20"/>
  <c r="F229" i="52"/>
  <c r="F229" i="11"/>
  <c r="F229" i="12"/>
  <c r="F229" i="15"/>
  <c r="F229" i="4"/>
  <c r="F229" i="7"/>
  <c r="E232" i="20"/>
  <c r="E232" i="12"/>
  <c r="E232" i="52"/>
  <c r="E232" i="11"/>
  <c r="E232" i="4"/>
  <c r="E232" i="7"/>
  <c r="C189" i="51"/>
  <c r="C197" i="51"/>
  <c r="E199" i="51"/>
  <c r="E207" i="51"/>
  <c r="E215" i="51"/>
  <c r="E223" i="51"/>
  <c r="E231" i="51"/>
  <c r="F185" i="51"/>
  <c r="D187" i="51"/>
  <c r="C205" i="51"/>
  <c r="C213" i="51"/>
  <c r="C220" i="51"/>
  <c r="F230" i="4"/>
  <c r="E200" i="15"/>
  <c r="E209" i="15"/>
  <c r="D221" i="15"/>
  <c r="F227" i="15"/>
  <c r="F185" i="7"/>
  <c r="C220" i="7"/>
  <c r="F187" i="11"/>
  <c r="C192" i="52"/>
  <c r="C192" i="20"/>
  <c r="C192" i="11"/>
  <c r="C192" i="12"/>
  <c r="C192" i="15"/>
  <c r="C192" i="7"/>
  <c r="C192" i="4"/>
  <c r="C199" i="20"/>
  <c r="C199" i="52"/>
  <c r="C199" i="12"/>
  <c r="C199" i="11"/>
  <c r="C199" i="15"/>
  <c r="C199" i="7"/>
  <c r="C199" i="4"/>
  <c r="D209" i="20"/>
  <c r="D209" i="12"/>
  <c r="D209" i="52"/>
  <c r="D209" i="11"/>
  <c r="D209" i="7"/>
  <c r="D209" i="15"/>
  <c r="D209" i="4"/>
  <c r="D223" i="68"/>
  <c r="G228" i="20"/>
  <c r="G228" i="52"/>
  <c r="G228" i="12"/>
  <c r="G228" i="11"/>
  <c r="G228" i="15"/>
  <c r="G228" i="4"/>
  <c r="D197" i="20"/>
  <c r="D197" i="52"/>
  <c r="D197" i="12"/>
  <c r="D197" i="11"/>
  <c r="D197" i="7"/>
  <c r="D197" i="4"/>
  <c r="C184" i="51"/>
  <c r="C208" i="51"/>
  <c r="E210" i="51"/>
  <c r="D217" i="51"/>
  <c r="H221" i="51"/>
  <c r="D225" i="51"/>
  <c r="G211" i="51"/>
  <c r="D205" i="15"/>
  <c r="G187" i="52"/>
  <c r="G187" i="20"/>
  <c r="G187" i="12"/>
  <c r="G187" i="11"/>
  <c r="G187" i="15"/>
  <c r="G187" i="7"/>
  <c r="C202" i="52"/>
  <c r="C202" i="11"/>
  <c r="C202" i="12"/>
  <c r="C202" i="7"/>
  <c r="C202" i="20"/>
  <c r="C202" i="15"/>
  <c r="C202" i="4"/>
  <c r="E216" i="20"/>
  <c r="E216" i="12"/>
  <c r="E216" i="52"/>
  <c r="E216" i="11"/>
  <c r="E216" i="7"/>
  <c r="E216" i="4"/>
  <c r="H228" i="20"/>
  <c r="H228" i="52"/>
  <c r="H228" i="12"/>
  <c r="H228" i="11"/>
  <c r="H228" i="15"/>
  <c r="H228" i="7"/>
  <c r="H228" i="4"/>
  <c r="C232" i="20"/>
  <c r="C232" i="12"/>
  <c r="C232" i="52"/>
  <c r="C232" i="11"/>
  <c r="C232" i="4"/>
  <c r="C232" i="15"/>
  <c r="C232" i="7"/>
  <c r="E197" i="20"/>
  <c r="E197" i="52"/>
  <c r="E197" i="12"/>
  <c r="E197" i="11"/>
  <c r="E197" i="7"/>
  <c r="E197" i="4"/>
  <c r="E197" i="15"/>
  <c r="E221" i="20"/>
  <c r="E221" i="12"/>
  <c r="E221" i="52"/>
  <c r="E221" i="11"/>
  <c r="E221" i="4"/>
  <c r="E221" i="7"/>
  <c r="E221" i="15"/>
  <c r="C228" i="20"/>
  <c r="C228" i="12"/>
  <c r="C228" i="52"/>
  <c r="C228" i="11"/>
  <c r="C228" i="15"/>
  <c r="C228" i="7"/>
  <c r="C228" i="4"/>
  <c r="E216" i="51"/>
  <c r="F189" i="20"/>
  <c r="F189" i="52"/>
  <c r="F189" i="12"/>
  <c r="F189" i="4"/>
  <c r="F189" i="15"/>
  <c r="F189" i="11"/>
  <c r="E192" i="20"/>
  <c r="E192" i="12"/>
  <c r="E192" i="52"/>
  <c r="E192" i="11"/>
  <c r="E192" i="7"/>
  <c r="E192" i="4"/>
  <c r="E192" i="15"/>
  <c r="E196" i="20"/>
  <c r="E196" i="12"/>
  <c r="E196" i="52"/>
  <c r="E196" i="11"/>
  <c r="E196" i="15"/>
  <c r="E196" i="4"/>
  <c r="E196" i="7"/>
  <c r="F203" i="20"/>
  <c r="F203" i="12"/>
  <c r="F203" i="52"/>
  <c r="F203" i="4"/>
  <c r="F203" i="7"/>
  <c r="F203" i="15"/>
  <c r="H204" i="20"/>
  <c r="H204" i="52"/>
  <c r="H204" i="11"/>
  <c r="H204" i="15"/>
  <c r="H204" i="7"/>
  <c r="H204" i="4"/>
  <c r="H204" i="68"/>
  <c r="F209" i="20"/>
  <c r="F209" i="12"/>
  <c r="F209" i="52"/>
  <c r="F209" i="4"/>
  <c r="F209" i="7"/>
  <c r="F209" i="11"/>
  <c r="F209" i="15"/>
  <c r="C215" i="20"/>
  <c r="C215" i="12"/>
  <c r="C215" i="52"/>
  <c r="C215" i="11"/>
  <c r="C215" i="15"/>
  <c r="C215" i="7"/>
  <c r="C215" i="4"/>
  <c r="C222" i="20"/>
  <c r="C222" i="12"/>
  <c r="C222" i="52"/>
  <c r="C222" i="11"/>
  <c r="C222" i="15"/>
  <c r="C222" i="7"/>
  <c r="C222" i="4"/>
  <c r="C222" i="68"/>
  <c r="E226" i="20"/>
  <c r="E226" i="12"/>
  <c r="E226" i="52"/>
  <c r="E226" i="4"/>
  <c r="E226" i="11"/>
  <c r="E226" i="15"/>
  <c r="E226" i="7"/>
  <c r="E226" i="68"/>
  <c r="G227" i="20"/>
  <c r="G227" i="52"/>
  <c r="G227" i="11"/>
  <c r="G227" i="15"/>
  <c r="G227" i="4"/>
  <c r="G227" i="12"/>
  <c r="G227" i="68"/>
  <c r="D232" i="20"/>
  <c r="D232" i="11"/>
  <c r="D232" i="52"/>
  <c r="D232" i="12"/>
  <c r="D232" i="4"/>
  <c r="D232" i="7"/>
  <c r="C182" i="51"/>
  <c r="G186" i="51"/>
  <c r="H187" i="51"/>
  <c r="C190" i="51"/>
  <c r="G194" i="51"/>
  <c r="H195" i="51"/>
  <c r="C198" i="51"/>
  <c r="D199" i="51"/>
  <c r="G202" i="51"/>
  <c r="H203" i="51"/>
  <c r="C206" i="51"/>
  <c r="D207" i="51"/>
  <c r="F209" i="51"/>
  <c r="G210" i="51"/>
  <c r="H211" i="51"/>
  <c r="G218" i="51"/>
  <c r="G187" i="4"/>
  <c r="D197" i="15"/>
  <c r="D200" i="15"/>
  <c r="D38" i="111"/>
  <c r="G38" i="95"/>
  <c r="G59" i="95"/>
  <c r="P233" i="7"/>
  <c r="D61" i="111"/>
  <c r="C212" i="7"/>
  <c r="F209" i="68"/>
  <c r="C26" i="62"/>
  <c r="F26" i="62"/>
  <c r="H26" i="62"/>
  <c r="D184" i="20"/>
  <c r="D184" i="12"/>
  <c r="D184" i="52"/>
  <c r="D184" i="11"/>
  <c r="D184" i="7"/>
  <c r="D184" i="4"/>
  <c r="H189" i="20"/>
  <c r="H189" i="52"/>
  <c r="H189" i="12"/>
  <c r="H189" i="7"/>
  <c r="H189" i="15"/>
  <c r="H189" i="4"/>
  <c r="D191" i="20"/>
  <c r="D191" i="52"/>
  <c r="D191" i="12"/>
  <c r="D191" i="11"/>
  <c r="D191" i="7"/>
  <c r="D191" i="15"/>
  <c r="D191" i="4"/>
  <c r="D195" i="20"/>
  <c r="D195" i="12"/>
  <c r="D195" i="11"/>
  <c r="D195" i="52"/>
  <c r="D195" i="4"/>
  <c r="D195" i="7"/>
  <c r="D195" i="15"/>
  <c r="F205" i="20"/>
  <c r="F205" i="52"/>
  <c r="F205" i="12"/>
  <c r="F205" i="4"/>
  <c r="F205" i="15"/>
  <c r="F205" i="11"/>
  <c r="F205" i="7"/>
  <c r="E208" i="20"/>
  <c r="E208" i="52"/>
  <c r="E208" i="12"/>
  <c r="E208" i="11"/>
  <c r="E208" i="7"/>
  <c r="E208" i="4"/>
  <c r="E208" i="15"/>
  <c r="E212" i="20"/>
  <c r="E212" i="12"/>
  <c r="E212" i="52"/>
  <c r="E212" i="11"/>
  <c r="E212" i="15"/>
  <c r="E212" i="4"/>
  <c r="E212" i="7"/>
  <c r="E212" i="68"/>
  <c r="F219" i="20"/>
  <c r="F219" i="12"/>
  <c r="F219" i="52"/>
  <c r="F219" i="11"/>
  <c r="F219" i="7"/>
  <c r="F219" i="4"/>
  <c r="F219" i="15"/>
  <c r="H220" i="20"/>
  <c r="H220" i="52"/>
  <c r="H220" i="12"/>
  <c r="H220" i="11"/>
  <c r="H220" i="15"/>
  <c r="H220" i="7"/>
  <c r="H220" i="4"/>
  <c r="H220" i="68"/>
  <c r="F225" i="20"/>
  <c r="F225" i="11"/>
  <c r="F225" i="52"/>
  <c r="F225" i="12"/>
  <c r="F225" i="7"/>
  <c r="F225" i="15"/>
  <c r="F225" i="4"/>
  <c r="C231" i="20"/>
  <c r="C231" i="12"/>
  <c r="C231" i="52"/>
  <c r="C231" i="11"/>
  <c r="C231" i="4"/>
  <c r="C231" i="15"/>
  <c r="C231" i="7"/>
  <c r="G184" i="51"/>
  <c r="C188" i="51"/>
  <c r="G192" i="51"/>
  <c r="C196" i="51"/>
  <c r="D197" i="51"/>
  <c r="E198" i="51"/>
  <c r="G200" i="51"/>
  <c r="C204" i="51"/>
  <c r="E206" i="51"/>
  <c r="G208" i="51"/>
  <c r="C212" i="51"/>
  <c r="E214" i="51"/>
  <c r="G216" i="51"/>
  <c r="E222" i="51"/>
  <c r="G224" i="51"/>
  <c r="E230" i="51"/>
  <c r="G232" i="51"/>
  <c r="D205" i="51"/>
  <c r="D213" i="51"/>
  <c r="E228" i="51"/>
  <c r="G191" i="4"/>
  <c r="G207" i="4"/>
  <c r="G230" i="4"/>
  <c r="C183" i="7"/>
  <c r="H188" i="20"/>
  <c r="H188" i="52"/>
  <c r="H188" i="12"/>
  <c r="H188" i="11"/>
  <c r="H188" i="15"/>
  <c r="H188" i="7"/>
  <c r="H188" i="4"/>
  <c r="F193" i="20"/>
  <c r="F193" i="12"/>
  <c r="F193" i="52"/>
  <c r="F193" i="4"/>
  <c r="F193" i="7"/>
  <c r="F193" i="11"/>
  <c r="F193" i="15"/>
  <c r="F193" i="68"/>
  <c r="H207" i="20"/>
  <c r="H207" i="52"/>
  <c r="H207" i="12"/>
  <c r="H207" i="15"/>
  <c r="H207" i="7"/>
  <c r="H207" i="4"/>
  <c r="H207" i="11"/>
  <c r="F182" i="20"/>
  <c r="F182" i="12"/>
  <c r="F182" i="52"/>
  <c r="F182" i="11"/>
  <c r="F182" i="7"/>
  <c r="F182" i="4"/>
  <c r="F182" i="15"/>
  <c r="D189" i="20"/>
  <c r="D189" i="52"/>
  <c r="D189" i="12"/>
  <c r="D189" i="11"/>
  <c r="D189" i="4"/>
  <c r="D189" i="7"/>
  <c r="F206" i="20"/>
  <c r="F206" i="11"/>
  <c r="F206" i="7"/>
  <c r="F206" i="4"/>
  <c r="F206" i="15"/>
  <c r="F214" i="20"/>
  <c r="F214" i="12"/>
  <c r="F214" i="52"/>
  <c r="F214" i="11"/>
  <c r="F214" i="7"/>
  <c r="F214" i="4"/>
  <c r="F214" i="15"/>
  <c r="F222" i="20"/>
  <c r="F222" i="12"/>
  <c r="F222" i="11"/>
  <c r="F222" i="7"/>
  <c r="F222" i="4"/>
  <c r="F222" i="15"/>
  <c r="D229" i="20"/>
  <c r="D229" i="11"/>
  <c r="D229" i="52"/>
  <c r="D229" i="12"/>
  <c r="D229" i="7"/>
  <c r="D229" i="4"/>
  <c r="D201" i="51"/>
  <c r="C216" i="51"/>
  <c r="G220" i="51"/>
  <c r="L233" i="51"/>
  <c r="C34" i="62"/>
  <c r="F34" i="62"/>
  <c r="H34" i="62"/>
  <c r="F182" i="51"/>
  <c r="D216" i="51"/>
  <c r="D203" i="20"/>
  <c r="D203" i="12"/>
  <c r="D203" i="11"/>
  <c r="D203" i="52"/>
  <c r="D203" i="7"/>
  <c r="D203" i="4"/>
  <c r="D203" i="15"/>
  <c r="E220" i="20"/>
  <c r="E220" i="12"/>
  <c r="E220" i="52"/>
  <c r="E220" i="11"/>
  <c r="E220" i="4"/>
  <c r="E220" i="15"/>
  <c r="E220" i="7"/>
  <c r="C188" i="52"/>
  <c r="C188" i="20"/>
  <c r="C188" i="11"/>
  <c r="C188" i="12"/>
  <c r="C188" i="15"/>
  <c r="C188" i="7"/>
  <c r="C188" i="4"/>
  <c r="C204" i="12"/>
  <c r="C204" i="52"/>
  <c r="C204" i="20"/>
  <c r="C204" i="11"/>
  <c r="C204" i="15"/>
  <c r="C204" i="4"/>
  <c r="E213" i="20"/>
  <c r="E213" i="12"/>
  <c r="E213" i="52"/>
  <c r="E213" i="11"/>
  <c r="E213" i="7"/>
  <c r="E213" i="4"/>
  <c r="E213" i="15"/>
  <c r="E229" i="20"/>
  <c r="E229" i="12"/>
  <c r="E229" i="52"/>
  <c r="E229" i="4"/>
  <c r="E229" i="7"/>
  <c r="E229" i="11"/>
  <c r="E229" i="15"/>
  <c r="H188" i="51"/>
  <c r="F210" i="51"/>
  <c r="G230" i="68"/>
  <c r="E224" i="51"/>
  <c r="F189" i="68"/>
  <c r="E184" i="20"/>
  <c r="E184" i="12"/>
  <c r="E184" i="52"/>
  <c r="E184" i="11"/>
  <c r="E184" i="7"/>
  <c r="E184" i="4"/>
  <c r="E188" i="20"/>
  <c r="E188" i="12"/>
  <c r="E188" i="52"/>
  <c r="E188" i="11"/>
  <c r="E188" i="15"/>
  <c r="E188" i="4"/>
  <c r="E188" i="7"/>
  <c r="F195" i="20"/>
  <c r="F195" i="12"/>
  <c r="F195" i="52"/>
  <c r="F195" i="4"/>
  <c r="F195" i="7"/>
  <c r="F195" i="11"/>
  <c r="H196" i="20"/>
  <c r="H196" i="52"/>
  <c r="H196" i="12"/>
  <c r="H196" i="11"/>
  <c r="H196" i="15"/>
  <c r="H196" i="7"/>
  <c r="H196" i="4"/>
  <c r="F201" i="20"/>
  <c r="F201" i="12"/>
  <c r="F201" i="52"/>
  <c r="F201" i="4"/>
  <c r="F201" i="11"/>
  <c r="F201" i="15"/>
  <c r="C207" i="20"/>
  <c r="C207" i="12"/>
  <c r="C207" i="52"/>
  <c r="C207" i="11"/>
  <c r="C207" i="15"/>
  <c r="C207" i="7"/>
  <c r="C207" i="4"/>
  <c r="C214" i="20"/>
  <c r="C214" i="12"/>
  <c r="C214" i="52"/>
  <c r="C214" i="11"/>
  <c r="C214" i="15"/>
  <c r="C214" i="4"/>
  <c r="E218" i="20"/>
  <c r="E218" i="12"/>
  <c r="E218" i="52"/>
  <c r="E218" i="11"/>
  <c r="E218" i="7"/>
  <c r="E218" i="4"/>
  <c r="E218" i="15"/>
  <c r="G219" i="20"/>
  <c r="G219" i="52"/>
  <c r="G219" i="11"/>
  <c r="G219" i="12"/>
  <c r="G219" i="15"/>
  <c r="G219" i="7"/>
  <c r="G219" i="4"/>
  <c r="D224" i="20"/>
  <c r="D224" i="11"/>
  <c r="D224" i="12"/>
  <c r="D224" i="7"/>
  <c r="D224" i="15"/>
  <c r="D224" i="4"/>
  <c r="D224" i="68"/>
  <c r="H229" i="52"/>
  <c r="H229" i="12"/>
  <c r="H229" i="20"/>
  <c r="H229" i="7"/>
  <c r="H229" i="15"/>
  <c r="H229" i="11"/>
  <c r="H229" i="4"/>
  <c r="D231" i="20"/>
  <c r="D231" i="52"/>
  <c r="D231" i="11"/>
  <c r="D231" i="12"/>
  <c r="D231" i="4"/>
  <c r="D231" i="15"/>
  <c r="D231" i="7"/>
  <c r="E183" i="20"/>
  <c r="E183" i="12"/>
  <c r="E183" i="11"/>
  <c r="E183" i="52"/>
  <c r="E183" i="7"/>
  <c r="E183" i="15"/>
  <c r="E183" i="4"/>
  <c r="G184" i="52"/>
  <c r="G184" i="11"/>
  <c r="G184" i="15"/>
  <c r="G184" i="7"/>
  <c r="G184" i="12"/>
  <c r="G184" i="20"/>
  <c r="G184" i="4"/>
  <c r="G184" i="68"/>
  <c r="E187" i="20"/>
  <c r="E187" i="12"/>
  <c r="E187" i="11"/>
  <c r="E187" i="7"/>
  <c r="E187" i="4"/>
  <c r="E187" i="15"/>
  <c r="E191" i="20"/>
  <c r="E191" i="12"/>
  <c r="E191" i="11"/>
  <c r="E191" i="7"/>
  <c r="E191" i="15"/>
  <c r="E191" i="4"/>
  <c r="E191" i="52"/>
  <c r="G192" i="52"/>
  <c r="G192" i="20"/>
  <c r="G192" i="11"/>
  <c r="G192" i="15"/>
  <c r="G192" i="7"/>
  <c r="G192" i="4"/>
  <c r="G192" i="12"/>
  <c r="E195" i="20"/>
  <c r="E195" i="12"/>
  <c r="E195" i="11"/>
  <c r="E195" i="52"/>
  <c r="E195" i="7"/>
  <c r="E195" i="4"/>
  <c r="E195" i="15"/>
  <c r="E199" i="20"/>
  <c r="E199" i="12"/>
  <c r="E199" i="11"/>
  <c r="E199" i="7"/>
  <c r="E199" i="15"/>
  <c r="E199" i="4"/>
  <c r="E199" i="52"/>
  <c r="G200" i="52"/>
  <c r="G200" i="20"/>
  <c r="G200" i="11"/>
  <c r="G200" i="68"/>
  <c r="G200" i="15"/>
  <c r="G200" i="7"/>
  <c r="G200" i="4"/>
  <c r="E203" i="20"/>
  <c r="E203" i="12"/>
  <c r="E203" i="11"/>
  <c r="E203" i="7"/>
  <c r="E203" i="4"/>
  <c r="E203" i="52"/>
  <c r="E203" i="15"/>
  <c r="E207" i="20"/>
  <c r="E207" i="11"/>
  <c r="E207" i="12"/>
  <c r="E207" i="52"/>
  <c r="E207" i="7"/>
  <c r="E207" i="15"/>
  <c r="E207" i="4"/>
  <c r="G208" i="20"/>
  <c r="G208" i="52"/>
  <c r="G208" i="12"/>
  <c r="G208" i="11"/>
  <c r="G208" i="15"/>
  <c r="G208" i="4"/>
  <c r="E211" i="20"/>
  <c r="E211" i="12"/>
  <c r="E211" i="11"/>
  <c r="E211" i="52"/>
  <c r="E211" i="7"/>
  <c r="E211" i="4"/>
  <c r="E211" i="15"/>
  <c r="E215" i="20"/>
  <c r="E215" i="12"/>
  <c r="E215" i="11"/>
  <c r="E215" i="7"/>
  <c r="E215" i="52"/>
  <c r="E215" i="15"/>
  <c r="E215" i="4"/>
  <c r="G216" i="52"/>
  <c r="G216" i="20"/>
  <c r="G216" i="12"/>
  <c r="G216" i="11"/>
  <c r="G216" i="15"/>
  <c r="G216" i="7"/>
  <c r="G216" i="4"/>
  <c r="E219" i="20"/>
  <c r="E219" i="12"/>
  <c r="E219" i="4"/>
  <c r="E219" i="52"/>
  <c r="E219" i="11"/>
  <c r="E219" i="7"/>
  <c r="E219" i="15"/>
  <c r="G224" i="20"/>
  <c r="G224" i="52"/>
  <c r="G224" i="12"/>
  <c r="G224" i="15"/>
  <c r="G224" i="11"/>
  <c r="E227" i="20"/>
  <c r="E227" i="12"/>
  <c r="E227" i="52"/>
  <c r="E227" i="4"/>
  <c r="E227" i="11"/>
  <c r="E227" i="7"/>
  <c r="E227" i="15"/>
  <c r="E231" i="20"/>
  <c r="E231" i="12"/>
  <c r="E231" i="4"/>
  <c r="E231" i="52"/>
  <c r="E231" i="7"/>
  <c r="E231" i="15"/>
  <c r="E231" i="11"/>
  <c r="G232" i="20"/>
  <c r="G232" i="52"/>
  <c r="G232" i="12"/>
  <c r="G232" i="11"/>
  <c r="G232" i="15"/>
  <c r="G232" i="4"/>
  <c r="G232" i="7"/>
  <c r="G183" i="51"/>
  <c r="G191" i="51"/>
  <c r="F222" i="51"/>
  <c r="F230" i="51"/>
  <c r="E32" i="96"/>
  <c r="H32" i="96"/>
  <c r="J32" i="96"/>
  <c r="I233" i="51"/>
  <c r="E188" i="51"/>
  <c r="D189" i="51"/>
  <c r="C222" i="51"/>
  <c r="C230" i="51"/>
  <c r="D189" i="15"/>
  <c r="F195" i="15"/>
  <c r="D213" i="15"/>
  <c r="D216" i="15"/>
  <c r="E194" i="7"/>
  <c r="H205" i="11"/>
  <c r="H182" i="20"/>
  <c r="H182" i="52"/>
  <c r="H182" i="12"/>
  <c r="H182" i="11"/>
  <c r="H182" i="15"/>
  <c r="H182" i="7"/>
  <c r="H182" i="4"/>
  <c r="D186" i="20"/>
  <c r="D186" i="52"/>
  <c r="D186" i="12"/>
  <c r="D186" i="11"/>
  <c r="D186" i="7"/>
  <c r="D186" i="4"/>
  <c r="F188" i="20"/>
  <c r="F188" i="12"/>
  <c r="F188" i="52"/>
  <c r="F188" i="11"/>
  <c r="F188" i="4"/>
  <c r="F188" i="7"/>
  <c r="G189" i="52"/>
  <c r="G189" i="20"/>
  <c r="G189" i="12"/>
  <c r="G189" i="11"/>
  <c r="G189" i="7"/>
  <c r="G189" i="15"/>
  <c r="H190" i="20"/>
  <c r="H190" i="52"/>
  <c r="H190" i="12"/>
  <c r="H190" i="11"/>
  <c r="H190" i="7"/>
  <c r="H190" i="15"/>
  <c r="H190" i="4"/>
  <c r="D194" i="20"/>
  <c r="D194" i="52"/>
  <c r="D194" i="12"/>
  <c r="D194" i="11"/>
  <c r="D194" i="7"/>
  <c r="D194" i="4"/>
  <c r="F196" i="20"/>
  <c r="F196" i="12"/>
  <c r="F196" i="11"/>
  <c r="F196" i="4"/>
  <c r="F196" i="52"/>
  <c r="G197" i="52"/>
  <c r="G197" i="20"/>
  <c r="G197" i="12"/>
  <c r="G197" i="11"/>
  <c r="G197" i="7"/>
  <c r="G197" i="15"/>
  <c r="H198" i="20"/>
  <c r="H198" i="52"/>
  <c r="H198" i="12"/>
  <c r="H198" i="11"/>
  <c r="H198" i="7"/>
  <c r="H198" i="15"/>
  <c r="H198" i="4"/>
  <c r="D202" i="20"/>
  <c r="D202" i="52"/>
  <c r="D202" i="12"/>
  <c r="D202" i="11"/>
  <c r="D202" i="7"/>
  <c r="D202" i="4"/>
  <c r="F204" i="20"/>
  <c r="F204" i="12"/>
  <c r="F204" i="52"/>
  <c r="F204" i="11"/>
  <c r="F204" i="4"/>
  <c r="F204" i="7"/>
  <c r="G205" i="52"/>
  <c r="G205" i="12"/>
  <c r="G205" i="20"/>
  <c r="G205" i="11"/>
  <c r="G205" i="7"/>
  <c r="G205" i="15"/>
  <c r="H206" i="20"/>
  <c r="H206" i="52"/>
  <c r="H206" i="12"/>
  <c r="H206" i="11"/>
  <c r="H206" i="7"/>
  <c r="H206" i="15"/>
  <c r="H206" i="4"/>
  <c r="D210" i="52"/>
  <c r="D210" i="12"/>
  <c r="D210" i="20"/>
  <c r="D210" i="11"/>
  <c r="D210" i="7"/>
  <c r="D210" i="4"/>
  <c r="F212" i="20"/>
  <c r="F212" i="12"/>
  <c r="F212" i="11"/>
  <c r="F212" i="4"/>
  <c r="F212" i="52"/>
  <c r="G213" i="20"/>
  <c r="G213" i="52"/>
  <c r="G213" i="11"/>
  <c r="G213" i="12"/>
  <c r="G213" i="7"/>
  <c r="G213" i="15"/>
  <c r="H214" i="20"/>
  <c r="H214" i="52"/>
  <c r="H214" i="12"/>
  <c r="H214" i="11"/>
  <c r="H214" i="7"/>
  <c r="H214" i="15"/>
  <c r="H214" i="4"/>
  <c r="D218" i="20"/>
  <c r="D218" i="11"/>
  <c r="D218" i="52"/>
  <c r="D218" i="12"/>
  <c r="D218" i="7"/>
  <c r="D218" i="4"/>
  <c r="F220" i="20"/>
  <c r="F220" i="12"/>
  <c r="F220" i="11"/>
  <c r="F220" i="52"/>
  <c r="F220" i="7"/>
  <c r="F220" i="4"/>
  <c r="G221" i="52"/>
  <c r="G221" i="20"/>
  <c r="G221" i="7"/>
  <c r="G221" i="15"/>
  <c r="G221" i="11"/>
  <c r="G221" i="12"/>
  <c r="G221" i="4"/>
  <c r="H222" i="20"/>
  <c r="H222" i="52"/>
  <c r="H222" i="12"/>
  <c r="H222" i="11"/>
  <c r="H222" i="7"/>
  <c r="H222" i="15"/>
  <c r="H222" i="4"/>
  <c r="D226" i="20"/>
  <c r="D226" i="11"/>
  <c r="D226" i="52"/>
  <c r="D226" i="12"/>
  <c r="D226" i="7"/>
  <c r="D226" i="4"/>
  <c r="F228" i="20"/>
  <c r="F228" i="12"/>
  <c r="F228" i="11"/>
  <c r="F228" i="52"/>
  <c r="F228" i="4"/>
  <c r="G229" i="20"/>
  <c r="G229" i="52"/>
  <c r="G229" i="7"/>
  <c r="G229" i="15"/>
  <c r="G229" i="11"/>
  <c r="G229" i="4"/>
  <c r="H230" i="20"/>
  <c r="H230" i="52"/>
  <c r="H230" i="12"/>
  <c r="H230" i="11"/>
  <c r="H230" i="7"/>
  <c r="H230" i="15"/>
  <c r="H230" i="4"/>
  <c r="D219" i="51"/>
  <c r="H223" i="51"/>
  <c r="D227" i="51"/>
  <c r="H231" i="51"/>
  <c r="F188" i="15"/>
  <c r="F204" i="15"/>
  <c r="F220" i="15"/>
  <c r="D182" i="20"/>
  <c r="D182" i="12"/>
  <c r="D182" i="52"/>
  <c r="D182" i="11"/>
  <c r="D182" i="4"/>
  <c r="F184" i="20"/>
  <c r="F184" i="12"/>
  <c r="F184" i="52"/>
  <c r="F184" i="7"/>
  <c r="F184" i="11"/>
  <c r="F184" i="4"/>
  <c r="G185" i="52"/>
  <c r="G185" i="20"/>
  <c r="G185" i="12"/>
  <c r="G185" i="11"/>
  <c r="G185" i="15"/>
  <c r="G185" i="7"/>
  <c r="H186" i="20"/>
  <c r="H186" i="52"/>
  <c r="H186" i="12"/>
  <c r="H186" i="11"/>
  <c r="H186" i="15"/>
  <c r="H186" i="7"/>
  <c r="H186" i="4"/>
  <c r="D190" i="20"/>
  <c r="D190" i="12"/>
  <c r="D190" i="11"/>
  <c r="D190" i="52"/>
  <c r="D190" i="4"/>
  <c r="F192" i="20"/>
  <c r="F192" i="12"/>
  <c r="F192" i="52"/>
  <c r="F192" i="7"/>
  <c r="F192" i="11"/>
  <c r="F192" i="4"/>
  <c r="G193" i="52"/>
  <c r="G193" i="12"/>
  <c r="G193" i="11"/>
  <c r="G193" i="15"/>
  <c r="G193" i="7"/>
  <c r="G193" i="20"/>
  <c r="H194" i="20"/>
  <c r="H194" i="52"/>
  <c r="H194" i="12"/>
  <c r="H194" i="11"/>
  <c r="H194" i="15"/>
  <c r="H194" i="7"/>
  <c r="H194" i="4"/>
  <c r="D198" i="20"/>
  <c r="D198" i="12"/>
  <c r="D198" i="52"/>
  <c r="D198" i="11"/>
  <c r="D198" i="4"/>
  <c r="F200" i="20"/>
  <c r="F200" i="12"/>
  <c r="F200" i="52"/>
  <c r="F200" i="7"/>
  <c r="F200" i="11"/>
  <c r="F200" i="4"/>
  <c r="G201" i="52"/>
  <c r="G201" i="20"/>
  <c r="G201" i="12"/>
  <c r="G201" i="11"/>
  <c r="G201" i="15"/>
  <c r="G201" i="7"/>
  <c r="H202" i="20"/>
  <c r="H202" i="52"/>
  <c r="H202" i="12"/>
  <c r="H202" i="11"/>
  <c r="H202" i="15"/>
  <c r="H202" i="7"/>
  <c r="H202" i="4"/>
  <c r="D206" i="20"/>
  <c r="D206" i="11"/>
  <c r="D206" i="12"/>
  <c r="D206" i="4"/>
  <c r="F208" i="20"/>
  <c r="F208" i="52"/>
  <c r="F208" i="12"/>
  <c r="F208" i="7"/>
  <c r="F208" i="11"/>
  <c r="F208" i="4"/>
  <c r="G209" i="52"/>
  <c r="G209" i="20"/>
  <c r="G209" i="11"/>
  <c r="G209" i="15"/>
  <c r="G209" i="7"/>
  <c r="H210" i="52"/>
  <c r="H210" i="20"/>
  <c r="H210" i="12"/>
  <c r="H210" i="11"/>
  <c r="H210" i="15"/>
  <c r="H210" i="7"/>
  <c r="H210" i="4"/>
  <c r="D214" i="20"/>
  <c r="D214" i="52"/>
  <c r="D214" i="11"/>
  <c r="D214" i="12"/>
  <c r="D214" i="4"/>
  <c r="F216" i="20"/>
  <c r="F216" i="52"/>
  <c r="F216" i="12"/>
  <c r="F216" i="7"/>
  <c r="F216" i="11"/>
  <c r="F216" i="4"/>
  <c r="G217" i="20"/>
  <c r="G217" i="52"/>
  <c r="G217" i="11"/>
  <c r="G217" i="15"/>
  <c r="G217" i="12"/>
  <c r="G217" i="7"/>
  <c r="H218" i="20"/>
  <c r="H218" i="52"/>
  <c r="H218" i="12"/>
  <c r="H218" i="11"/>
  <c r="H218" i="15"/>
  <c r="H218" i="7"/>
  <c r="H218" i="4"/>
  <c r="D222" i="20"/>
  <c r="D222" i="11"/>
  <c r="D222" i="12"/>
  <c r="D222" i="52"/>
  <c r="F224" i="20"/>
  <c r="F224" i="52"/>
  <c r="F224" i="12"/>
  <c r="F224" i="11"/>
  <c r="F224" i="7"/>
  <c r="F224" i="4"/>
  <c r="G225" i="20"/>
  <c r="G225" i="52"/>
  <c r="G225" i="11"/>
  <c r="G225" i="12"/>
  <c r="G225" i="15"/>
  <c r="G225" i="7"/>
  <c r="G225" i="4"/>
  <c r="H226" i="20"/>
  <c r="H226" i="52"/>
  <c r="H226" i="12"/>
  <c r="H226" i="11"/>
  <c r="H226" i="15"/>
  <c r="H226" i="7"/>
  <c r="H226" i="4"/>
  <c r="D230" i="20"/>
  <c r="D230" i="11"/>
  <c r="D230" i="52"/>
  <c r="D230" i="12"/>
  <c r="F232" i="52"/>
  <c r="F232" i="20"/>
  <c r="F232" i="12"/>
  <c r="F232" i="11"/>
  <c r="F232" i="7"/>
  <c r="G233" i="20"/>
  <c r="H52" i="111"/>
  <c r="G233" i="52"/>
  <c r="I52" i="111"/>
  <c r="G233" i="11"/>
  <c r="F52" i="111"/>
  <c r="G233" i="12"/>
  <c r="G52" i="111"/>
  <c r="G233" i="15"/>
  <c r="E52" i="111"/>
  <c r="G233" i="7"/>
  <c r="D52" i="111"/>
  <c r="G233" i="4"/>
  <c r="B52" i="111"/>
  <c r="D223" i="51"/>
  <c r="H227" i="51"/>
  <c r="D231" i="51"/>
  <c r="F196" i="15"/>
  <c r="F212" i="15"/>
  <c r="F228" i="15"/>
  <c r="G203" i="68"/>
  <c r="D206" i="68"/>
  <c r="F223" i="68"/>
  <c r="F183" i="20"/>
  <c r="F183" i="12"/>
  <c r="F183" i="52"/>
  <c r="F183" i="7"/>
  <c r="F183" i="11"/>
  <c r="F183" i="15"/>
  <c r="F183" i="4"/>
  <c r="H185" i="20"/>
  <c r="H185" i="52"/>
  <c r="H185" i="12"/>
  <c r="H185" i="15"/>
  <c r="H185" i="11"/>
  <c r="H185" i="4"/>
  <c r="F191" i="20"/>
  <c r="F191" i="12"/>
  <c r="F191" i="52"/>
  <c r="F191" i="7"/>
  <c r="F191" i="11"/>
  <c r="F191" i="15"/>
  <c r="F191" i="4"/>
  <c r="H193" i="20"/>
  <c r="H193" i="52"/>
  <c r="H193" i="12"/>
  <c r="H193" i="15"/>
  <c r="H193" i="7"/>
  <c r="H193" i="11"/>
  <c r="H193" i="4"/>
  <c r="F199" i="20"/>
  <c r="F199" i="12"/>
  <c r="F199" i="52"/>
  <c r="F199" i="7"/>
  <c r="F199" i="11"/>
  <c r="F199" i="15"/>
  <c r="F199" i="4"/>
  <c r="H201" i="20"/>
  <c r="H201" i="52"/>
  <c r="H201" i="12"/>
  <c r="H201" i="15"/>
  <c r="H201" i="11"/>
  <c r="H201" i="4"/>
  <c r="F207" i="20"/>
  <c r="F207" i="52"/>
  <c r="F207" i="12"/>
  <c r="F207" i="7"/>
  <c r="F207" i="11"/>
  <c r="F207" i="15"/>
  <c r="F207" i="4"/>
  <c r="H209" i="20"/>
  <c r="H209" i="52"/>
  <c r="H209" i="15"/>
  <c r="H209" i="7"/>
  <c r="H209" i="11"/>
  <c r="H209" i="12"/>
  <c r="H209" i="4"/>
  <c r="F215" i="54"/>
  <c r="F215" i="20"/>
  <c r="F215" i="12"/>
  <c r="F215" i="52"/>
  <c r="F215" i="7"/>
  <c r="F215" i="11"/>
  <c r="F215" i="15"/>
  <c r="F215" i="4"/>
  <c r="H217" i="52"/>
  <c r="H217" i="20"/>
  <c r="H217" i="12"/>
  <c r="H217" i="15"/>
  <c r="H217" i="11"/>
  <c r="H217" i="4"/>
  <c r="H225" i="52"/>
  <c r="H225" i="20"/>
  <c r="H225" i="12"/>
  <c r="H225" i="11"/>
  <c r="H225" i="15"/>
  <c r="H225" i="7"/>
  <c r="F231" i="20"/>
  <c r="F231" i="12"/>
  <c r="F231" i="52"/>
  <c r="F231" i="11"/>
  <c r="F231" i="7"/>
  <c r="F231" i="15"/>
  <c r="H233" i="52"/>
  <c r="I53" i="111"/>
  <c r="H233" i="20"/>
  <c r="H53" i="111"/>
  <c r="H233" i="12"/>
  <c r="G53" i="111"/>
  <c r="H233" i="15"/>
  <c r="E53" i="111"/>
  <c r="H233" i="4"/>
  <c r="B53" i="111"/>
  <c r="D222" i="51"/>
  <c r="H226" i="51"/>
  <c r="D230" i="51"/>
  <c r="D222" i="4"/>
  <c r="D194" i="15"/>
  <c r="D210" i="15"/>
  <c r="D226" i="15"/>
  <c r="D190" i="7"/>
  <c r="F196" i="7"/>
  <c r="D198" i="7"/>
  <c r="G198" i="68"/>
  <c r="F31" i="62"/>
  <c r="H31" i="62"/>
  <c r="H184" i="20"/>
  <c r="H184" i="52"/>
  <c r="H184" i="12"/>
  <c r="H184" i="11"/>
  <c r="H184" i="15"/>
  <c r="H184" i="7"/>
  <c r="H184" i="4"/>
  <c r="C187" i="20"/>
  <c r="C187" i="52"/>
  <c r="C187" i="12"/>
  <c r="C187" i="11"/>
  <c r="C187" i="7"/>
  <c r="C187" i="15"/>
  <c r="D188" i="20"/>
  <c r="D188" i="12"/>
  <c r="D188" i="11"/>
  <c r="D188" i="52"/>
  <c r="D188" i="7"/>
  <c r="D188" i="15"/>
  <c r="D188" i="4"/>
  <c r="H192" i="20"/>
  <c r="H192" i="52"/>
  <c r="H192" i="12"/>
  <c r="H192" i="11"/>
  <c r="H192" i="15"/>
  <c r="H192" i="7"/>
  <c r="H192" i="4"/>
  <c r="C195" i="20"/>
  <c r="C195" i="52"/>
  <c r="C195" i="12"/>
  <c r="C195" i="11"/>
  <c r="C195" i="7"/>
  <c r="C195" i="15"/>
  <c r="D196" i="20"/>
  <c r="D196" i="12"/>
  <c r="D196" i="11"/>
  <c r="D196" i="52"/>
  <c r="D196" i="7"/>
  <c r="D196" i="15"/>
  <c r="D196" i="4"/>
  <c r="H200" i="20"/>
  <c r="H200" i="12"/>
  <c r="H200" i="11"/>
  <c r="H200" i="15"/>
  <c r="H200" i="7"/>
  <c r="H200" i="4"/>
  <c r="C203" i="20"/>
  <c r="C203" i="52"/>
  <c r="C203" i="12"/>
  <c r="C203" i="11"/>
  <c r="C203" i="7"/>
  <c r="C203" i="68"/>
  <c r="C203" i="15"/>
  <c r="D204" i="20"/>
  <c r="D204" i="11"/>
  <c r="D204" i="52"/>
  <c r="D204" i="12"/>
  <c r="D204" i="7"/>
  <c r="D204" i="15"/>
  <c r="D204" i="4"/>
  <c r="H208" i="20"/>
  <c r="H208" i="52"/>
  <c r="H208" i="12"/>
  <c r="H208" i="11"/>
  <c r="H208" i="15"/>
  <c r="H208" i="7"/>
  <c r="H208" i="4"/>
  <c r="C211" i="20"/>
  <c r="C211" i="12"/>
  <c r="C211" i="52"/>
  <c r="C211" i="11"/>
  <c r="C211" i="7"/>
  <c r="C211" i="15"/>
  <c r="D212" i="20"/>
  <c r="D212" i="11"/>
  <c r="D212" i="12"/>
  <c r="D212" i="52"/>
  <c r="D212" i="7"/>
  <c r="D212" i="15"/>
  <c r="D212" i="4"/>
  <c r="H216" i="52"/>
  <c r="H216" i="20"/>
  <c r="H216" i="12"/>
  <c r="H216" i="11"/>
  <c r="H216" i="15"/>
  <c r="H216" i="7"/>
  <c r="H216" i="4"/>
  <c r="C219" i="20"/>
  <c r="C219" i="12"/>
  <c r="C219" i="52"/>
  <c r="C219" i="11"/>
  <c r="C219" i="7"/>
  <c r="C219" i="15"/>
  <c r="D220" i="20"/>
  <c r="D220" i="11"/>
  <c r="D220" i="52"/>
  <c r="D220" i="12"/>
  <c r="D220" i="7"/>
  <c r="D220" i="15"/>
  <c r="H224" i="20"/>
  <c r="H224" i="52"/>
  <c r="H224" i="12"/>
  <c r="H224" i="15"/>
  <c r="H224" i="7"/>
  <c r="C227" i="20"/>
  <c r="C227" i="12"/>
  <c r="C227" i="11"/>
  <c r="C227" i="7"/>
  <c r="C227" i="15"/>
  <c r="D228" i="20"/>
  <c r="D228" i="11"/>
  <c r="D228" i="12"/>
  <c r="D228" i="52"/>
  <c r="D228" i="7"/>
  <c r="D228" i="15"/>
  <c r="H232" i="52"/>
  <c r="H232" i="12"/>
  <c r="H232" i="20"/>
  <c r="H232" i="11"/>
  <c r="H232" i="15"/>
  <c r="H232" i="7"/>
  <c r="H232" i="4"/>
  <c r="D221" i="51"/>
  <c r="H225" i="51"/>
  <c r="D229" i="51"/>
  <c r="H233" i="51"/>
  <c r="H225" i="4"/>
  <c r="F231" i="4"/>
  <c r="H217" i="7"/>
  <c r="E190" i="68"/>
  <c r="G192" i="68"/>
  <c r="G204" i="68"/>
  <c r="H205" i="68"/>
  <c r="F217" i="68"/>
  <c r="C185" i="68"/>
  <c r="D186" i="68"/>
  <c r="E187" i="68"/>
  <c r="F188" i="68"/>
  <c r="G189" i="68"/>
  <c r="H190" i="68"/>
  <c r="C193" i="68"/>
  <c r="D194" i="68"/>
  <c r="E195" i="68"/>
  <c r="F196" i="68"/>
  <c r="G197" i="68"/>
  <c r="H198" i="68"/>
  <c r="C201" i="68"/>
  <c r="D202" i="68"/>
  <c r="E203" i="68"/>
  <c r="F204" i="68"/>
  <c r="G205" i="68"/>
  <c r="H206" i="68"/>
  <c r="D210" i="68"/>
  <c r="E211" i="68"/>
  <c r="F212" i="68"/>
  <c r="G213" i="68"/>
  <c r="H214" i="68"/>
  <c r="C217" i="68"/>
  <c r="E219" i="68"/>
  <c r="F220" i="68"/>
  <c r="G221" i="68"/>
  <c r="H222" i="68"/>
  <c r="C225" i="68"/>
  <c r="D226" i="68"/>
  <c r="E227" i="68"/>
  <c r="H230" i="68"/>
  <c r="C189" i="68"/>
  <c r="E191" i="68"/>
  <c r="F192" i="68"/>
  <c r="G193" i="68"/>
  <c r="H194" i="68"/>
  <c r="C197" i="68"/>
  <c r="D198" i="68"/>
  <c r="H210" i="68"/>
  <c r="C218" i="68"/>
  <c r="D219" i="68"/>
  <c r="C226" i="68"/>
  <c r="D227" i="68"/>
  <c r="H184" i="68"/>
  <c r="D189" i="68"/>
  <c r="G190" i="68"/>
  <c r="C196" i="68"/>
  <c r="E199" i="68"/>
  <c r="E200" i="68"/>
  <c r="H231" i="68"/>
  <c r="H182" i="68"/>
  <c r="F183" i="68"/>
  <c r="D187" i="68"/>
  <c r="E188" i="68"/>
  <c r="E196" i="68"/>
  <c r="C204" i="68"/>
  <c r="C205" i="68"/>
  <c r="D211" i="68"/>
  <c r="H185" i="68"/>
  <c r="H186" i="68"/>
  <c r="C194" i="68"/>
  <c r="D203" i="68"/>
  <c r="C212" i="68"/>
  <c r="C230" i="68"/>
  <c r="E183" i="68"/>
  <c r="C188" i="68"/>
  <c r="H189" i="68"/>
  <c r="D196" i="68"/>
  <c r="F200" i="68"/>
  <c r="E225" i="68"/>
  <c r="F226" i="68"/>
  <c r="G183" i="68"/>
  <c r="C187" i="68"/>
  <c r="D188" i="68"/>
  <c r="E189" i="68"/>
  <c r="F190" i="68"/>
  <c r="G191" i="68"/>
  <c r="C195" i="68"/>
  <c r="E197" i="68"/>
  <c r="F198" i="68"/>
  <c r="G199" i="68"/>
  <c r="H200" i="68"/>
  <c r="D204" i="68"/>
  <c r="E205" i="68"/>
  <c r="F206" i="68"/>
  <c r="G207" i="68"/>
  <c r="H208" i="68"/>
  <c r="C211" i="68"/>
  <c r="D212" i="68"/>
  <c r="E213" i="68"/>
  <c r="F214" i="68"/>
  <c r="D184" i="68"/>
  <c r="E185" i="68"/>
  <c r="G187" i="68"/>
  <c r="H188" i="68"/>
  <c r="C191" i="68"/>
  <c r="D192" i="68"/>
  <c r="E193" i="68"/>
  <c r="G195" i="68"/>
  <c r="H196" i="68"/>
  <c r="C199" i="68"/>
  <c r="D200" i="68"/>
  <c r="E201" i="68"/>
  <c r="F202" i="68"/>
  <c r="E209" i="68"/>
  <c r="F210" i="68"/>
  <c r="G211" i="68"/>
  <c r="H212" i="68"/>
  <c r="D214" i="68"/>
  <c r="C220" i="68"/>
  <c r="D221" i="68"/>
  <c r="E222" i="68"/>
  <c r="H225" i="68"/>
  <c r="C228" i="68"/>
  <c r="D229" i="68"/>
  <c r="E230" i="68"/>
  <c r="F184" i="54"/>
  <c r="D187" i="54"/>
  <c r="E188" i="54"/>
  <c r="F186" i="68"/>
  <c r="G188" i="68"/>
  <c r="E204" i="68"/>
  <c r="G216" i="68"/>
  <c r="H183" i="68"/>
  <c r="F205" i="68"/>
  <c r="H207" i="68"/>
  <c r="F213" i="68"/>
  <c r="H215" i="68"/>
  <c r="E192" i="68"/>
  <c r="E183" i="54"/>
  <c r="E184" i="54"/>
  <c r="C196" i="54"/>
  <c r="G200" i="54"/>
  <c r="D202" i="54"/>
  <c r="D206" i="54"/>
  <c r="H209" i="54"/>
  <c r="F212" i="54"/>
  <c r="F216" i="54"/>
  <c r="H226" i="54"/>
  <c r="C229" i="54"/>
  <c r="F183" i="54"/>
  <c r="H184" i="54"/>
  <c r="C193" i="54"/>
  <c r="E194" i="54"/>
  <c r="E199" i="54"/>
  <c r="H200" i="54"/>
  <c r="C205" i="54"/>
  <c r="E185" i="54"/>
  <c r="F190" i="54"/>
  <c r="H191" i="54"/>
  <c r="G195" i="54"/>
  <c r="C214" i="54"/>
  <c r="E215" i="54"/>
  <c r="D218" i="54"/>
  <c r="F219" i="54"/>
  <c r="H220" i="54"/>
  <c r="C222" i="54"/>
  <c r="E223" i="54"/>
  <c r="C226" i="54"/>
  <c r="E227" i="54"/>
  <c r="G228" i="54"/>
  <c r="H186" i="54"/>
  <c r="E187" i="54"/>
  <c r="F188" i="54"/>
  <c r="E197" i="54"/>
  <c r="F207" i="54"/>
  <c r="F213" i="54"/>
  <c r="H214" i="54"/>
  <c r="D216" i="54"/>
  <c r="H217" i="54"/>
  <c r="F221" i="54"/>
  <c r="D197" i="54"/>
  <c r="G199" i="54"/>
  <c r="D210" i="54"/>
  <c r="H212" i="54"/>
  <c r="D214" i="54"/>
  <c r="C217" i="54"/>
  <c r="H224" i="54"/>
  <c r="D226" i="54"/>
  <c r="H228" i="54"/>
  <c r="C183" i="54"/>
  <c r="G188" i="54"/>
  <c r="C200" i="54"/>
  <c r="C202" i="54"/>
  <c r="G203" i="54"/>
  <c r="C206" i="54"/>
  <c r="D212" i="54"/>
  <c r="E216" i="54"/>
  <c r="C213" i="54"/>
  <c r="G215" i="54"/>
  <c r="C221" i="54"/>
  <c r="C225" i="54"/>
  <c r="G186" i="54"/>
  <c r="C187" i="54"/>
  <c r="D188" i="54"/>
  <c r="F189" i="54"/>
  <c r="D191" i="54"/>
  <c r="G193" i="54"/>
  <c r="C195" i="54"/>
  <c r="F198" i="54"/>
  <c r="E203" i="54"/>
  <c r="E207" i="54"/>
  <c r="C210" i="54"/>
  <c r="G214" i="54"/>
  <c r="G217" i="54"/>
  <c r="E224" i="54"/>
  <c r="G231" i="54"/>
  <c r="H183" i="54"/>
  <c r="D185" i="54"/>
  <c r="F186" i="54"/>
  <c r="H187" i="54"/>
  <c r="C189" i="54"/>
  <c r="G191" i="54"/>
  <c r="C198" i="54"/>
  <c r="G220" i="54"/>
  <c r="D223" i="54"/>
  <c r="D182" i="54"/>
  <c r="G190" i="54"/>
  <c r="D193" i="54"/>
  <c r="F194" i="54"/>
  <c r="F199" i="54"/>
  <c r="F202" i="54"/>
  <c r="F204" i="54"/>
  <c r="F208" i="54"/>
  <c r="D211" i="54"/>
  <c r="D215" i="54"/>
  <c r="H218" i="54"/>
  <c r="E220" i="54"/>
  <c r="F225" i="54"/>
  <c r="C182" i="54"/>
  <c r="C186" i="54"/>
  <c r="G182" i="54"/>
  <c r="H190" i="54"/>
  <c r="D192" i="54"/>
  <c r="G194" i="54"/>
  <c r="D198" i="54"/>
  <c r="H199" i="54"/>
  <c r="E211" i="54"/>
  <c r="H222" i="54"/>
  <c r="C230" i="54"/>
  <c r="E232" i="54"/>
  <c r="D186" i="54"/>
  <c r="F193" i="54"/>
  <c r="D201" i="54"/>
  <c r="H204" i="54"/>
  <c r="D207" i="54"/>
  <c r="H208" i="54"/>
  <c r="F217" i="54"/>
  <c r="D224" i="54"/>
  <c r="D227" i="54"/>
  <c r="F228" i="54"/>
  <c r="E231" i="54"/>
  <c r="H233" i="54"/>
  <c r="H223" i="54"/>
  <c r="J53" i="111"/>
  <c r="C191" i="54"/>
  <c r="E192" i="54"/>
  <c r="H194" i="54"/>
  <c r="F197" i="54"/>
  <c r="E201" i="54"/>
  <c r="G202" i="54"/>
  <c r="H203" i="54"/>
  <c r="H207" i="54"/>
  <c r="D209" i="54"/>
  <c r="H211" i="54"/>
  <c r="H215" i="54"/>
  <c r="G218" i="54"/>
  <c r="H231" i="54"/>
  <c r="G55" i="95"/>
  <c r="H189" i="54"/>
  <c r="F192" i="54"/>
  <c r="E196" i="54"/>
  <c r="G197" i="54"/>
  <c r="H198" i="54"/>
  <c r="D200" i="54"/>
  <c r="F201" i="54"/>
  <c r="H202" i="54"/>
  <c r="C204" i="54"/>
  <c r="E205" i="54"/>
  <c r="G206" i="54"/>
  <c r="E209" i="54"/>
  <c r="G210" i="54"/>
  <c r="C212" i="54"/>
  <c r="D220" i="54"/>
  <c r="E221" i="54"/>
  <c r="G230" i="54"/>
  <c r="G54" i="95"/>
  <c r="C190" i="54"/>
  <c r="E191" i="54"/>
  <c r="D195" i="54"/>
  <c r="F196" i="54"/>
  <c r="C199" i="54"/>
  <c r="E200" i="54"/>
  <c r="G201" i="54"/>
  <c r="D204" i="54"/>
  <c r="F205" i="54"/>
  <c r="H206" i="54"/>
  <c r="D208" i="54"/>
  <c r="F209" i="54"/>
  <c r="H210" i="54"/>
  <c r="D228" i="54"/>
  <c r="G53" i="95"/>
  <c r="D190" i="54"/>
  <c r="F191" i="54"/>
  <c r="E195" i="54"/>
  <c r="E204" i="54"/>
  <c r="G205" i="54"/>
  <c r="E208" i="54"/>
  <c r="G209" i="54"/>
  <c r="D219" i="54"/>
  <c r="G221" i="54"/>
  <c r="G225" i="54"/>
  <c r="E228" i="54"/>
  <c r="G229" i="54"/>
  <c r="G52" i="95"/>
  <c r="G60" i="95"/>
  <c r="G61" i="95"/>
  <c r="G38" i="68"/>
  <c r="G215" i="68"/>
  <c r="O38" i="68"/>
  <c r="O215" i="68"/>
  <c r="H39" i="68"/>
  <c r="H216" i="68"/>
  <c r="I40" i="68"/>
  <c r="I217" i="68"/>
  <c r="B41" i="68"/>
  <c r="B218" i="68"/>
  <c r="J41" i="68"/>
  <c r="J218" i="68"/>
  <c r="C42" i="68"/>
  <c r="C219" i="68"/>
  <c r="K42" i="68"/>
  <c r="K219" i="68"/>
  <c r="D43" i="68"/>
  <c r="D220" i="68"/>
  <c r="L43" i="68"/>
  <c r="L220" i="68"/>
  <c r="E44" i="68"/>
  <c r="E221" i="68"/>
  <c r="N45" i="68"/>
  <c r="N222" i="68"/>
  <c r="G46" i="68"/>
  <c r="G223" i="68"/>
  <c r="H47" i="68"/>
  <c r="H224" i="68"/>
  <c r="I48" i="68"/>
  <c r="I225" i="68"/>
  <c r="B49" i="68"/>
  <c r="B226" i="68"/>
  <c r="J49" i="68"/>
  <c r="J226" i="68"/>
  <c r="C50" i="68"/>
  <c r="C227" i="68"/>
  <c r="K50" i="68"/>
  <c r="K227" i="68"/>
  <c r="D51" i="68"/>
  <c r="D228" i="68"/>
  <c r="L51" i="68"/>
  <c r="L228" i="68"/>
  <c r="E52" i="68"/>
  <c r="E229" i="68"/>
  <c r="M52" i="68"/>
  <c r="M229" i="68"/>
  <c r="F53" i="68"/>
  <c r="F230" i="68"/>
  <c r="N53" i="68"/>
  <c r="N230" i="68"/>
  <c r="G54" i="68"/>
  <c r="G231" i="68"/>
  <c r="O54" i="68"/>
  <c r="O231" i="68"/>
  <c r="H55" i="68"/>
  <c r="H232" i="68"/>
  <c r="B56" i="68"/>
  <c r="C24" i="111"/>
  <c r="J56" i="68"/>
  <c r="K56" i="68"/>
  <c r="I5" i="68"/>
  <c r="I182" i="68"/>
  <c r="C7" i="68"/>
  <c r="C184" i="68"/>
  <c r="K7" i="68"/>
  <c r="K184" i="68"/>
  <c r="D8" i="68"/>
  <c r="D185" i="68"/>
  <c r="L8" i="68"/>
  <c r="L185" i="68"/>
  <c r="E9" i="68"/>
  <c r="E186" i="68"/>
  <c r="M9" i="68"/>
  <c r="M186" i="68"/>
  <c r="N10" i="68"/>
  <c r="N187" i="68"/>
  <c r="O11" i="68"/>
  <c r="O188" i="68"/>
  <c r="P12" i="68"/>
  <c r="P189" i="68"/>
  <c r="J14" i="68"/>
  <c r="J191" i="68"/>
  <c r="C15" i="68"/>
  <c r="C192" i="68"/>
  <c r="K15" i="68"/>
  <c r="K192" i="68"/>
  <c r="D16" i="68"/>
  <c r="D193" i="68"/>
  <c r="M17" i="68"/>
  <c r="M194" i="68"/>
  <c r="F18" i="68"/>
  <c r="F195" i="68"/>
  <c r="N18" i="68"/>
  <c r="N195" i="68"/>
  <c r="G19" i="68"/>
  <c r="G196" i="68"/>
  <c r="P20" i="68"/>
  <c r="P197" i="68"/>
  <c r="I21" i="68"/>
  <c r="I198" i="68"/>
  <c r="B22" i="68"/>
  <c r="B199" i="68"/>
  <c r="J22" i="68"/>
  <c r="J199" i="68"/>
  <c r="C23" i="68"/>
  <c r="C200" i="68"/>
  <c r="D24" i="68"/>
  <c r="D201" i="68"/>
  <c r="L24" i="68"/>
  <c r="L201" i="68"/>
  <c r="E25" i="68"/>
  <c r="E202" i="68"/>
  <c r="M25" i="68"/>
  <c r="M202" i="68"/>
  <c r="N26" i="68"/>
  <c r="N203" i="68"/>
  <c r="O27" i="68"/>
  <c r="O204" i="68"/>
  <c r="P28" i="68"/>
  <c r="P205" i="68"/>
  <c r="I29" i="68"/>
  <c r="I206" i="68"/>
  <c r="B30" i="68"/>
  <c r="B207" i="68"/>
  <c r="J30" i="68"/>
  <c r="J207" i="68"/>
  <c r="C31" i="68"/>
  <c r="C208" i="68"/>
  <c r="K31" i="68"/>
  <c r="K208" i="68"/>
  <c r="D32" i="68"/>
  <c r="D209" i="68"/>
  <c r="E33" i="68"/>
  <c r="E210" i="68"/>
  <c r="M33" i="68"/>
  <c r="M210" i="68"/>
  <c r="F34" i="68"/>
  <c r="F211" i="68"/>
  <c r="N34" i="68"/>
  <c r="N211" i="68"/>
  <c r="G35" i="68"/>
  <c r="G212" i="68"/>
  <c r="O35" i="68"/>
  <c r="O212" i="68"/>
  <c r="I36" i="68"/>
  <c r="I213" i="68"/>
  <c r="B37" i="68"/>
  <c r="B214" i="68"/>
  <c r="K37" i="68"/>
  <c r="K214" i="68"/>
  <c r="G40" i="68"/>
  <c r="G217" i="68"/>
  <c r="O40" i="68"/>
  <c r="O217" i="68"/>
  <c r="H41" i="68"/>
  <c r="H218" i="68"/>
  <c r="I42" i="68"/>
  <c r="I219" i="68"/>
  <c r="B43" i="68"/>
  <c r="B220" i="68"/>
  <c r="J43" i="68"/>
  <c r="J220" i="68"/>
  <c r="C44" i="68"/>
  <c r="C221" i="68"/>
  <c r="K44" i="68"/>
  <c r="K221" i="68"/>
  <c r="D45" i="68"/>
  <c r="D222" i="68"/>
  <c r="L45" i="68"/>
  <c r="L222" i="68"/>
  <c r="E46" i="68"/>
  <c r="E223" i="68"/>
  <c r="M46" i="68"/>
  <c r="M223" i="68"/>
  <c r="F47" i="68"/>
  <c r="F224" i="68"/>
  <c r="N47" i="68"/>
  <c r="N224" i="68"/>
  <c r="G48" i="68"/>
  <c r="G225" i="68"/>
  <c r="H49" i="68"/>
  <c r="H226" i="68"/>
  <c r="P49" i="68"/>
  <c r="P226" i="68"/>
  <c r="I50" i="68"/>
  <c r="I227" i="68"/>
  <c r="B51" i="68"/>
  <c r="B228" i="68"/>
  <c r="J51" i="68"/>
  <c r="J228" i="68"/>
  <c r="C52" i="68"/>
  <c r="C229" i="68"/>
  <c r="K52" i="68"/>
  <c r="K229" i="68"/>
  <c r="D53" i="68"/>
  <c r="D230" i="68"/>
  <c r="L53" i="68"/>
  <c r="L230" i="68"/>
  <c r="D56" i="68"/>
  <c r="L56" i="68"/>
  <c r="Q200" i="68"/>
  <c r="Q53" i="68"/>
  <c r="Q21" i="68"/>
  <c r="Q39" i="68"/>
  <c r="Q7" i="68"/>
  <c r="Q8" i="68"/>
  <c r="Q16" i="68"/>
  <c r="Q24" i="68"/>
  <c r="Q32" i="68"/>
  <c r="Q40" i="68"/>
  <c r="Q217" i="68"/>
  <c r="Q48" i="68"/>
  <c r="Q223" i="68"/>
  <c r="Q207" i="68"/>
  <c r="Q191" i="68"/>
  <c r="Q222" i="68"/>
  <c r="Q206" i="68"/>
  <c r="Q190" i="68"/>
  <c r="Q224" i="68"/>
  <c r="Q208" i="68"/>
  <c r="Q192" i="68"/>
  <c r="Q182" i="68"/>
  <c r="Q11" i="68"/>
  <c r="Q19" i="68"/>
  <c r="Q27" i="68"/>
  <c r="Q204" i="68"/>
  <c r="Q35" i="68"/>
  <c r="Q212" i="68"/>
  <c r="Q43" i="68"/>
  <c r="Q51" i="68"/>
  <c r="Q214" i="68"/>
  <c r="Q56" i="68"/>
  <c r="Q232" i="68"/>
  <c r="Q9" i="68"/>
  <c r="Q17" i="68"/>
  <c r="Q25" i="68"/>
  <c r="Q202" i="68"/>
  <c r="Q33" i="68"/>
  <c r="Q210" i="68"/>
  <c r="Q41" i="68"/>
  <c r="Q218" i="68"/>
  <c r="Q49" i="68"/>
  <c r="Q226" i="68"/>
  <c r="Q6" i="68"/>
  <c r="Q10" i="68"/>
  <c r="Q187" i="68"/>
  <c r="Q18" i="68"/>
  <c r="Q26" i="68"/>
  <c r="Q203" i="68"/>
  <c r="Q34" i="68"/>
  <c r="Q42" i="68"/>
  <c r="Q50" i="68"/>
  <c r="Q227" i="68"/>
  <c r="Q193" i="68"/>
  <c r="F32" i="95"/>
  <c r="C32" i="111"/>
  <c r="J233" i="68"/>
  <c r="C55" i="111"/>
  <c r="M56" i="9"/>
  <c r="M56" i="68"/>
  <c r="M174" i="68"/>
  <c r="Y17" i="97"/>
  <c r="Z17" i="97"/>
  <c r="M215" i="68"/>
  <c r="J206" i="68"/>
  <c r="Q230" i="68"/>
  <c r="Q221" i="68"/>
  <c r="Q205" i="68"/>
  <c r="K210" i="68"/>
  <c r="E194" i="68"/>
  <c r="B192" i="68"/>
  <c r="F37" i="95"/>
  <c r="P233" i="68"/>
  <c r="C61" i="111"/>
  <c r="P229" i="68"/>
  <c r="P222" i="68"/>
  <c r="P219" i="68"/>
  <c r="P218" i="68"/>
  <c r="P217" i="68"/>
  <c r="J115" i="68"/>
  <c r="X14" i="97"/>
  <c r="Z14" i="97"/>
  <c r="Q213" i="68"/>
  <c r="E215" i="68"/>
  <c r="G186" i="68"/>
  <c r="N56" i="9"/>
  <c r="N56" i="68"/>
  <c r="N174" i="68"/>
  <c r="Y18" i="97"/>
  <c r="Z18" i="97"/>
  <c r="Q196" i="68"/>
  <c r="Q197" i="68"/>
  <c r="M220" i="68"/>
  <c r="E216" i="68"/>
  <c r="O197" i="68"/>
  <c r="K193" i="68"/>
  <c r="F187" i="68"/>
  <c r="B183" i="68"/>
  <c r="H202" i="68"/>
  <c r="H197" i="68"/>
  <c r="C183" i="68"/>
  <c r="Q231" i="68"/>
  <c r="Q215" i="68"/>
  <c r="C37" i="111"/>
  <c r="I56" i="9"/>
  <c r="I56" i="68"/>
  <c r="I115" i="68"/>
  <c r="X13" i="97"/>
  <c r="Z13" i="97"/>
  <c r="Q211" i="68"/>
  <c r="F56" i="9"/>
  <c r="F56" i="68"/>
  <c r="F174" i="68"/>
  <c r="Y10" i="97"/>
  <c r="Z10" i="97"/>
  <c r="M206" i="68"/>
  <c r="P200" i="68"/>
  <c r="O198" i="68"/>
  <c r="M197" i="68"/>
  <c r="H191" i="68"/>
  <c r="F231" i="68"/>
  <c r="F229" i="68"/>
  <c r="F228" i="68"/>
  <c r="F227" i="68"/>
  <c r="F225" i="68"/>
  <c r="F222" i="68"/>
  <c r="F215" i="68"/>
  <c r="F38" i="95"/>
  <c r="L209" i="68"/>
  <c r="F182" i="68"/>
  <c r="Q199" i="68"/>
  <c r="E56" i="9"/>
  <c r="E56" i="68"/>
  <c r="E174" i="68"/>
  <c r="Y9" i="97"/>
  <c r="Z9" i="97"/>
  <c r="G224" i="68"/>
  <c r="P196" i="68"/>
  <c r="O201" i="68"/>
  <c r="J196" i="68"/>
  <c r="D208" i="68"/>
  <c r="O183" i="68"/>
  <c r="N182" i="68"/>
  <c r="Q229" i="68"/>
  <c r="Q209" i="68"/>
  <c r="Q225" i="68"/>
  <c r="G174" i="68"/>
  <c r="Y11" i="97"/>
  <c r="Z11" i="97"/>
  <c r="G56" i="9"/>
  <c r="G56" i="68"/>
  <c r="Q233" i="68"/>
  <c r="C62" i="111"/>
  <c r="J56" i="25"/>
  <c r="C174" i="9"/>
  <c r="C56" i="9"/>
  <c r="H56" i="25"/>
  <c r="C37" i="25"/>
  <c r="I56" i="25"/>
  <c r="C38" i="9"/>
  <c r="C156" i="68"/>
  <c r="C36" i="25"/>
  <c r="N56" i="25"/>
  <c r="C155" i="68"/>
  <c r="C37" i="9"/>
  <c r="F56" i="25"/>
  <c r="G56" i="25"/>
  <c r="C174" i="25"/>
  <c r="C56" i="25"/>
  <c r="C5" i="25"/>
  <c r="C174" i="68"/>
  <c r="Y7" i="97"/>
  <c r="Z7" i="97"/>
  <c r="C36" i="9"/>
  <c r="C154" i="68"/>
  <c r="P18" i="8"/>
  <c r="P18" i="54"/>
  <c r="P195" i="54"/>
  <c r="P48" i="8"/>
  <c r="P19" i="8"/>
  <c r="P19" i="54"/>
  <c r="P196" i="54"/>
  <c r="P56" i="8"/>
  <c r="P56" i="54"/>
  <c r="X64" i="97"/>
  <c r="Z64" i="97"/>
  <c r="P34" i="8"/>
  <c r="P34" i="54"/>
  <c r="P211" i="54"/>
  <c r="N220" i="54"/>
  <c r="F224" i="54"/>
  <c r="N224" i="54"/>
  <c r="J226" i="54"/>
  <c r="L29" i="95"/>
  <c r="J29" i="111"/>
  <c r="G233" i="54"/>
  <c r="J52" i="111"/>
  <c r="L37" i="95"/>
  <c r="J37" i="111"/>
  <c r="O233" i="54"/>
  <c r="J60" i="111"/>
  <c r="I207" i="54"/>
  <c r="K208" i="54"/>
  <c r="B212" i="54"/>
  <c r="G213" i="54"/>
  <c r="N217" i="54"/>
  <c r="N225" i="54"/>
  <c r="D231" i="54"/>
  <c r="L231" i="54"/>
  <c r="F232" i="54"/>
  <c r="J30" i="111"/>
  <c r="B193" i="54"/>
  <c r="L197" i="54"/>
  <c r="I215" i="54"/>
  <c r="F220" i="54"/>
  <c r="J231" i="54"/>
  <c r="L28" i="95"/>
  <c r="J28" i="111"/>
  <c r="F233" i="54"/>
  <c r="J51" i="111"/>
  <c r="J188" i="54"/>
  <c r="J217" i="54"/>
  <c r="B221" i="54"/>
  <c r="F185" i="54"/>
  <c r="D194" i="54"/>
  <c r="D199" i="54"/>
  <c r="F200" i="54"/>
  <c r="N204" i="54"/>
  <c r="E226" i="54"/>
  <c r="G227" i="54"/>
  <c r="B229" i="54"/>
  <c r="D230" i="54"/>
  <c r="H232" i="54"/>
  <c r="L24" i="95"/>
  <c r="L45" i="95"/>
  <c r="J24" i="111"/>
  <c r="B233" i="54"/>
  <c r="J47" i="111"/>
  <c r="L32" i="95"/>
  <c r="J233" i="54"/>
  <c r="J55" i="111"/>
  <c r="H182" i="54"/>
  <c r="D183" i="54"/>
  <c r="E202" i="54"/>
  <c r="P40" i="8"/>
  <c r="P40" i="54"/>
  <c r="E193" i="54"/>
  <c r="O194" i="54"/>
  <c r="C197" i="54"/>
  <c r="O213" i="54"/>
  <c r="K232" i="54"/>
  <c r="J27" i="111"/>
  <c r="L27" i="95"/>
  <c r="E233" i="54"/>
  <c r="J50" i="111"/>
  <c r="J35" i="111"/>
  <c r="L35" i="95"/>
  <c r="M233" i="54"/>
  <c r="J58" i="111"/>
  <c r="G184" i="54"/>
  <c r="M193" i="54"/>
  <c r="F229" i="54"/>
  <c r="L36" i="95"/>
  <c r="J36" i="111"/>
  <c r="N233" i="54"/>
  <c r="J59" i="111"/>
  <c r="I200" i="54"/>
  <c r="I187" i="54"/>
  <c r="O210" i="54"/>
  <c r="J212" i="54"/>
  <c r="H216" i="54"/>
  <c r="D222" i="54"/>
  <c r="O199" i="54"/>
  <c r="H230" i="54"/>
  <c r="G185" i="54"/>
  <c r="E189" i="54"/>
  <c r="J192" i="54"/>
  <c r="K193" i="54"/>
  <c r="E213" i="54"/>
  <c r="H219" i="54"/>
  <c r="H227" i="54"/>
  <c r="J228" i="54"/>
  <c r="K229" i="54"/>
  <c r="M230" i="54"/>
  <c r="O231" i="54"/>
  <c r="L25" i="95"/>
  <c r="J25" i="111"/>
  <c r="B191" i="54"/>
  <c r="C208" i="54"/>
  <c r="B216" i="54"/>
  <c r="L219" i="54"/>
  <c r="I220" i="54"/>
  <c r="D225" i="54"/>
  <c r="B188" i="54"/>
  <c r="M209" i="54"/>
  <c r="H185" i="54"/>
  <c r="O190" i="54"/>
  <c r="H195" i="54"/>
  <c r="J210" i="54"/>
  <c r="I219" i="54"/>
  <c r="C220" i="54"/>
  <c r="G226" i="54"/>
  <c r="O226" i="54"/>
  <c r="L229" i="54"/>
  <c r="L26" i="95"/>
  <c r="J193" i="54"/>
  <c r="M221" i="54"/>
  <c r="P35" i="8"/>
  <c r="P35" i="54"/>
  <c r="P212" i="54"/>
  <c r="P47" i="8"/>
  <c r="P7" i="54"/>
  <c r="P184" i="54"/>
  <c r="P30" i="8"/>
  <c r="P48" i="54"/>
  <c r="P14" i="8"/>
  <c r="P31" i="8"/>
  <c r="P31" i="54"/>
  <c r="P23" i="8"/>
  <c r="P55" i="8"/>
  <c r="P22" i="54"/>
  <c r="P25" i="54"/>
  <c r="P5" i="8"/>
  <c r="P21" i="8"/>
  <c r="P37" i="8"/>
  <c r="P54" i="54"/>
  <c r="P53" i="8"/>
  <c r="P192" i="54"/>
  <c r="P203" i="54"/>
  <c r="P39" i="8"/>
  <c r="P52" i="8"/>
  <c r="P6" i="8"/>
  <c r="P17" i="54"/>
  <c r="P46" i="54"/>
  <c r="P20" i="54"/>
  <c r="P33" i="54"/>
  <c r="P38" i="54"/>
  <c r="P49" i="54"/>
  <c r="P13" i="8"/>
  <c r="P29" i="8"/>
  <c r="P45" i="8"/>
  <c r="P187" i="54"/>
  <c r="P41" i="54"/>
  <c r="P185" i="54"/>
  <c r="P9" i="54"/>
  <c r="P44" i="8"/>
  <c r="P42" i="8"/>
  <c r="P50" i="8"/>
  <c r="D55" i="96"/>
  <c r="D46" i="96"/>
  <c r="D62" i="96"/>
  <c r="D56" i="96"/>
  <c r="D49" i="96"/>
  <c r="D53" i="96"/>
  <c r="E38" i="96"/>
  <c r="D27" i="96"/>
  <c r="D48" i="96"/>
  <c r="G32" i="96"/>
  <c r="D36" i="96"/>
  <c r="D57" i="96"/>
  <c r="D39" i="96"/>
  <c r="D60" i="96"/>
  <c r="F29" i="96"/>
  <c r="G37" i="96"/>
  <c r="G30" i="96"/>
  <c r="D29" i="96"/>
  <c r="D50" i="96"/>
  <c r="D30" i="96"/>
  <c r="I38" i="96"/>
  <c r="F31" i="96"/>
  <c r="E40" i="96"/>
  <c r="I60" i="96"/>
  <c r="G31" i="96"/>
  <c r="D33" i="96"/>
  <c r="D54" i="96"/>
  <c r="D38" i="96"/>
  <c r="D59" i="96"/>
  <c r="F37" i="96"/>
  <c r="F30" i="96"/>
  <c r="F38" i="96"/>
  <c r="I40" i="96"/>
  <c r="G47" i="96"/>
  <c r="E33" i="96"/>
  <c r="E53" i="96"/>
  <c r="I31" i="96"/>
  <c r="G35" i="96"/>
  <c r="F39" i="96"/>
  <c r="F61" i="96"/>
  <c r="E27" i="96"/>
  <c r="I33" i="96"/>
  <c r="I54" i="96"/>
  <c r="F35" i="96"/>
  <c r="E36" i="96"/>
  <c r="E39" i="96"/>
  <c r="E29" i="96"/>
  <c r="G27" i="96"/>
  <c r="I28" i="96"/>
  <c r="I30" i="96"/>
  <c r="E31" i="96"/>
  <c r="I34" i="96"/>
  <c r="F36" i="96"/>
  <c r="E37" i="96"/>
  <c r="G39" i="96"/>
  <c r="G29" i="96"/>
  <c r="D40" i="96"/>
  <c r="D61" i="96"/>
  <c r="F26" i="96"/>
  <c r="E28" i="96"/>
  <c r="E34" i="96"/>
  <c r="G36" i="96"/>
  <c r="G57" i="96"/>
  <c r="D37" i="96"/>
  <c r="D58" i="96"/>
  <c r="I26" i="96"/>
  <c r="E26" i="96"/>
  <c r="I35" i="96"/>
  <c r="D26" i="96"/>
  <c r="G28" i="96"/>
  <c r="G49" i="96"/>
  <c r="F34" i="96"/>
  <c r="E35" i="96"/>
  <c r="E56" i="96"/>
  <c r="F27" i="96"/>
  <c r="G34" i="96"/>
  <c r="R26" i="62"/>
  <c r="F39" i="62"/>
  <c r="H39" i="62"/>
  <c r="Q32" i="62"/>
  <c r="R28" i="62"/>
  <c r="Q30" i="62"/>
  <c r="H28" i="62"/>
  <c r="R29" i="62"/>
  <c r="H25" i="62"/>
  <c r="Q31" i="62"/>
  <c r="P33" i="62"/>
  <c r="P35" i="62"/>
  <c r="Q39" i="62"/>
  <c r="P29" i="62"/>
  <c r="Z42" i="97"/>
  <c r="D53" i="97"/>
  <c r="Z31" i="97"/>
  <c r="Z35" i="97"/>
  <c r="Z39" i="97"/>
  <c r="D52" i="97"/>
  <c r="D60" i="97"/>
  <c r="D54" i="97"/>
  <c r="D56" i="97"/>
  <c r="D7" i="97"/>
  <c r="D13" i="97"/>
  <c r="D57" i="97"/>
  <c r="Z19" i="97"/>
  <c r="D8" i="97"/>
  <c r="D16" i="97"/>
  <c r="N17" i="97"/>
  <c r="D20" i="97"/>
  <c r="Z8" i="97"/>
  <c r="D10" i="97"/>
  <c r="D11" i="97"/>
  <c r="D15" i="97"/>
  <c r="D19" i="97"/>
  <c r="N20" i="97"/>
  <c r="Z20" i="97"/>
  <c r="D17" i="97"/>
  <c r="D21" i="97"/>
  <c r="Z65" i="97"/>
  <c r="Q27" i="62"/>
  <c r="F32" i="62"/>
  <c r="H32" i="62"/>
  <c r="Q34" i="62"/>
  <c r="Q38" i="62"/>
  <c r="P30" i="62"/>
  <c r="Q36" i="62"/>
  <c r="Q25" i="62"/>
  <c r="F36" i="62"/>
  <c r="H36" i="62"/>
  <c r="P36" i="62"/>
  <c r="P32" i="62"/>
  <c r="Q24" i="62"/>
  <c r="P24" i="62"/>
  <c r="R30" i="62"/>
  <c r="P28" i="62"/>
  <c r="F38" i="62"/>
  <c r="H38" i="62"/>
  <c r="P38" i="62"/>
  <c r="P25" i="62"/>
  <c r="Q35" i="62"/>
  <c r="F35" i="62"/>
  <c r="H35" i="62"/>
  <c r="Z52" i="97"/>
  <c r="Z60" i="97"/>
  <c r="Z50" i="97"/>
  <c r="Z63" i="97"/>
  <c r="Z29" i="97"/>
  <c r="Z28" i="97"/>
  <c r="Z30" i="97"/>
  <c r="Z37" i="97"/>
  <c r="Z32" i="97"/>
  <c r="Z15" i="97"/>
  <c r="Z36" i="97"/>
  <c r="D64" i="97"/>
  <c r="I43" i="111"/>
  <c r="K40" i="111"/>
  <c r="R34" i="62"/>
  <c r="P27" i="62"/>
  <c r="P31" i="62"/>
  <c r="P34" i="62"/>
  <c r="R35" i="62"/>
  <c r="H24" i="62"/>
  <c r="R27" i="62"/>
  <c r="R38" i="62"/>
  <c r="R39" i="62"/>
  <c r="P39" i="62"/>
  <c r="F29" i="62"/>
  <c r="H29" i="62"/>
  <c r="F40" i="62"/>
  <c r="H40" i="62"/>
  <c r="F33" i="62"/>
  <c r="H33" i="62"/>
  <c r="F30" i="62"/>
  <c r="H30" i="62"/>
  <c r="F37" i="62"/>
  <c r="H37" i="62"/>
  <c r="Z59" i="97"/>
  <c r="N9" i="97"/>
  <c r="N18" i="97"/>
  <c r="D28" i="97"/>
  <c r="D12" i="97"/>
  <c r="Z51" i="97"/>
  <c r="D6" i="97"/>
  <c r="N7" i="97"/>
  <c r="N11" i="97"/>
  <c r="Z41" i="97"/>
  <c r="D9" i="97"/>
  <c r="D14" i="97"/>
  <c r="N15" i="97"/>
  <c r="Z16" i="97"/>
  <c r="D18" i="97"/>
  <c r="N19" i="97"/>
  <c r="Z21" i="97"/>
  <c r="Z58" i="97"/>
  <c r="Z57" i="97"/>
  <c r="N6" i="97"/>
  <c r="N14" i="97"/>
  <c r="N21" i="97"/>
  <c r="N28" i="97"/>
  <c r="Z34" i="97"/>
  <c r="Z40" i="97"/>
  <c r="D62" i="97"/>
  <c r="Z6" i="97"/>
  <c r="N12" i="97"/>
  <c r="N13" i="97"/>
  <c r="Z33" i="97"/>
  <c r="Z38" i="97"/>
  <c r="D61" i="97"/>
  <c r="Z43" i="97"/>
  <c r="D59" i="97"/>
  <c r="Z62" i="97"/>
  <c r="Z61" i="97"/>
  <c r="N8" i="97"/>
  <c r="N10" i="97"/>
  <c r="Z12" i="97"/>
  <c r="N16" i="97"/>
  <c r="D50" i="97"/>
  <c r="D58" i="97"/>
  <c r="D65" i="97"/>
  <c r="Z54" i="97"/>
  <c r="Z55" i="97"/>
  <c r="Z56" i="97"/>
  <c r="Z53" i="97"/>
  <c r="K32" i="111"/>
  <c r="D61" i="95"/>
  <c r="D50" i="95"/>
  <c r="D53" i="95"/>
  <c r="D59" i="95"/>
  <c r="D47" i="95"/>
  <c r="D52" i="95"/>
  <c r="D48" i="95"/>
  <c r="F47" i="96"/>
  <c r="I55" i="96"/>
  <c r="I52" i="96"/>
  <c r="G52" i="96"/>
  <c r="G58" i="96"/>
  <c r="F57" i="96"/>
  <c r="G51" i="96"/>
  <c r="K30" i="111"/>
  <c r="I57" i="96"/>
  <c r="I48" i="96"/>
  <c r="F49" i="96"/>
  <c r="F54" i="96"/>
  <c r="F48" i="96"/>
  <c r="F55" i="96"/>
  <c r="F56" i="96"/>
  <c r="F50" i="96"/>
  <c r="D233" i="54"/>
  <c r="J49" i="111"/>
  <c r="I233" i="54"/>
  <c r="J54" i="111"/>
  <c r="J34" i="111"/>
  <c r="J33" i="111"/>
  <c r="L31" i="95"/>
  <c r="L52" i="95"/>
  <c r="L34" i="95"/>
  <c r="L55" i="95"/>
  <c r="L33" i="95"/>
  <c r="M30" i="95"/>
  <c r="L72" i="95"/>
  <c r="J31" i="95"/>
  <c r="J52" i="95"/>
  <c r="K37" i="111"/>
  <c r="E58" i="96"/>
  <c r="E60" i="96"/>
  <c r="E59" i="96"/>
  <c r="Q216" i="68"/>
  <c r="Q185" i="68"/>
  <c r="C33" i="111"/>
  <c r="K33" i="111"/>
  <c r="F33" i="95"/>
  <c r="K233" i="68"/>
  <c r="C56" i="111"/>
  <c r="F34" i="95"/>
  <c r="C34" i="111"/>
  <c r="L233" i="68"/>
  <c r="C57" i="111"/>
  <c r="C26" i="111"/>
  <c r="K26" i="111"/>
  <c r="F26" i="95"/>
  <c r="D233" i="68"/>
  <c r="C49" i="111"/>
  <c r="F24" i="95"/>
  <c r="F59" i="95"/>
  <c r="B233" i="68"/>
  <c r="C47" i="111"/>
  <c r="K24" i="111"/>
  <c r="Q219" i="68"/>
  <c r="Q228" i="68"/>
  <c r="Q220" i="68"/>
  <c r="Q198" i="68"/>
  <c r="Q201" i="68"/>
  <c r="Q184" i="68"/>
  <c r="Q194" i="68"/>
  <c r="C39" i="111"/>
  <c r="K39" i="111"/>
  <c r="Q195" i="68"/>
  <c r="Q188" i="68"/>
  <c r="Q186" i="68"/>
  <c r="M37" i="95"/>
  <c r="I79" i="95"/>
  <c r="Q183" i="68"/>
  <c r="F39" i="95"/>
  <c r="M32" i="95"/>
  <c r="D74" i="95"/>
  <c r="F36" i="95"/>
  <c r="C36" i="111"/>
  <c r="K36" i="111"/>
  <c r="N233" i="68"/>
  <c r="C59" i="111"/>
  <c r="C29" i="111"/>
  <c r="G233" i="68"/>
  <c r="C52" i="111"/>
  <c r="F29" i="95"/>
  <c r="F35" i="95"/>
  <c r="M35" i="95"/>
  <c r="H77" i="95"/>
  <c r="M29" i="95"/>
  <c r="D71" i="95"/>
  <c r="C35" i="111"/>
  <c r="K35" i="111"/>
  <c r="M233" i="68"/>
  <c r="C58" i="111"/>
  <c r="C27" i="111"/>
  <c r="K27" i="111"/>
  <c r="E233" i="68"/>
  <c r="C50" i="111"/>
  <c r="F27" i="95"/>
  <c r="F28" i="95"/>
  <c r="F49" i="95"/>
  <c r="F233" i="68"/>
  <c r="C51" i="111"/>
  <c r="C28" i="111"/>
  <c r="K28" i="111"/>
  <c r="C31" i="111"/>
  <c r="K31" i="111"/>
  <c r="I233" i="68"/>
  <c r="C54" i="111"/>
  <c r="F31" i="95"/>
  <c r="C38" i="68"/>
  <c r="C37" i="68"/>
  <c r="C36" i="68"/>
  <c r="C56" i="68"/>
  <c r="L50" i="95"/>
  <c r="L60" i="95"/>
  <c r="L38" i="95"/>
  <c r="L59" i="95"/>
  <c r="L58" i="95"/>
  <c r="L49" i="95"/>
  <c r="L46" i="95"/>
  <c r="L51" i="95"/>
  <c r="L57" i="95"/>
  <c r="L56" i="95"/>
  <c r="L48" i="95"/>
  <c r="L47" i="95"/>
  <c r="L53" i="95"/>
  <c r="L61" i="95"/>
  <c r="P47" i="54"/>
  <c r="P224" i="54"/>
  <c r="P217" i="54"/>
  <c r="P14" i="54"/>
  <c r="P208" i="54"/>
  <c r="P23" i="54"/>
  <c r="P225" i="54"/>
  <c r="P55" i="54"/>
  <c r="P30" i="54"/>
  <c r="P207" i="54"/>
  <c r="J38" i="111"/>
  <c r="K38" i="111"/>
  <c r="P233" i="54"/>
  <c r="P223" i="54"/>
  <c r="J61" i="111"/>
  <c r="P52" i="54"/>
  <c r="P44" i="54"/>
  <c r="P226" i="54"/>
  <c r="P202" i="54"/>
  <c r="P42" i="54"/>
  <c r="P37" i="54"/>
  <c r="P199" i="54"/>
  <c r="P218" i="54"/>
  <c r="P194" i="54"/>
  <c r="P50" i="54"/>
  <c r="P197" i="54"/>
  <c r="P6" i="54"/>
  <c r="P186" i="54"/>
  <c r="P45" i="54"/>
  <c r="P29" i="54"/>
  <c r="P53" i="54"/>
  <c r="P215" i="54"/>
  <c r="P21" i="54"/>
  <c r="P5" i="54"/>
  <c r="P210" i="54"/>
  <c r="P39" i="54"/>
  <c r="P13" i="54"/>
  <c r="P231" i="54"/>
  <c r="H27" i="96"/>
  <c r="J27" i="96"/>
  <c r="I58" i="96"/>
  <c r="I50" i="96"/>
  <c r="H28" i="96"/>
  <c r="J28" i="96"/>
  <c r="E49" i="96"/>
  <c r="G46" i="96"/>
  <c r="G62" i="96"/>
  <c r="E48" i="96"/>
  <c r="E61" i="96"/>
  <c r="I56" i="96"/>
  <c r="I49" i="96"/>
  <c r="F46" i="96"/>
  <c r="F62" i="96"/>
  <c r="F59" i="96"/>
  <c r="F52" i="96"/>
  <c r="G61" i="96"/>
  <c r="G59" i="96"/>
  <c r="E46" i="96"/>
  <c r="E62" i="96"/>
  <c r="H34" i="96"/>
  <c r="E55" i="96"/>
  <c r="E54" i="96"/>
  <c r="E52" i="96"/>
  <c r="I46" i="96"/>
  <c r="I62" i="96"/>
  <c r="H26" i="96"/>
  <c r="J26" i="96"/>
  <c r="D47" i="96"/>
  <c r="I51" i="96"/>
  <c r="I61" i="96"/>
  <c r="E47" i="96"/>
  <c r="G50" i="96"/>
  <c r="G48" i="96"/>
  <c r="F60" i="96"/>
  <c r="F51" i="96"/>
  <c r="I59" i="96"/>
  <c r="G53" i="96"/>
  <c r="F53" i="96"/>
  <c r="E51" i="96"/>
  <c r="H36" i="96"/>
  <c r="E57" i="96"/>
  <c r="H37" i="96"/>
  <c r="G55" i="96"/>
  <c r="I47" i="96"/>
  <c r="G60" i="96"/>
  <c r="E50" i="96"/>
  <c r="G56" i="96"/>
  <c r="F58" i="96"/>
  <c r="H30" i="96"/>
  <c r="J30" i="96"/>
  <c r="D51" i="96"/>
  <c r="I53" i="96"/>
  <c r="G54" i="96"/>
  <c r="H39" i="96"/>
  <c r="H33" i="96"/>
  <c r="H40" i="96"/>
  <c r="H38" i="96"/>
  <c r="H29" i="96"/>
  <c r="H31" i="96"/>
  <c r="H35" i="96"/>
  <c r="K72" i="95"/>
  <c r="M33" i="95"/>
  <c r="I75" i="95"/>
  <c r="F54" i="95"/>
  <c r="M24" i="95"/>
  <c r="K66" i="95"/>
  <c r="E77" i="95"/>
  <c r="F52" i="95"/>
  <c r="F56" i="95"/>
  <c r="G77" i="95"/>
  <c r="F57" i="95"/>
  <c r="K34" i="111"/>
  <c r="I72" i="95"/>
  <c r="F72" i="95"/>
  <c r="J72" i="95"/>
  <c r="E72" i="95"/>
  <c r="L54" i="95"/>
  <c r="G72" i="95"/>
  <c r="D72" i="95"/>
  <c r="H72" i="95"/>
  <c r="H74" i="95"/>
  <c r="E71" i="95"/>
  <c r="K77" i="95"/>
  <c r="D77" i="95"/>
  <c r="J74" i="95"/>
  <c r="I74" i="95"/>
  <c r="H79" i="95"/>
  <c r="E79" i="95"/>
  <c r="F55" i="95"/>
  <c r="M34" i="95"/>
  <c r="L77" i="95"/>
  <c r="I77" i="95"/>
  <c r="F47" i="95"/>
  <c r="M26" i="95"/>
  <c r="F68" i="95"/>
  <c r="F74" i="95"/>
  <c r="F77" i="95"/>
  <c r="M36" i="95"/>
  <c r="I78" i="95"/>
  <c r="L74" i="95"/>
  <c r="K71" i="95"/>
  <c r="M31" i="95"/>
  <c r="G73" i="95"/>
  <c r="F50" i="95"/>
  <c r="J71" i="95"/>
  <c r="G74" i="95"/>
  <c r="H71" i="95"/>
  <c r="M28" i="95"/>
  <c r="G70" i="95"/>
  <c r="F53" i="95"/>
  <c r="F45" i="95"/>
  <c r="F61" i="95"/>
  <c r="F51" i="95"/>
  <c r="F58" i="95"/>
  <c r="G71" i="95"/>
  <c r="I71" i="95"/>
  <c r="K74" i="95"/>
  <c r="L71" i="95"/>
  <c r="E74" i="95"/>
  <c r="F71" i="95"/>
  <c r="J77" i="95"/>
  <c r="D79" i="95"/>
  <c r="K79" i="95"/>
  <c r="G79" i="95"/>
  <c r="J79" i="95"/>
  <c r="L79" i="95"/>
  <c r="F60" i="95"/>
  <c r="M39" i="95"/>
  <c r="F79" i="95"/>
  <c r="K29" i="111"/>
  <c r="C215" i="68"/>
  <c r="C214" i="68"/>
  <c r="M27" i="95"/>
  <c r="F69" i="95"/>
  <c r="F48" i="95"/>
  <c r="F25" i="95"/>
  <c r="C25" i="111"/>
  <c r="C233" i="68"/>
  <c r="C48" i="111"/>
  <c r="C213" i="68"/>
  <c r="M38" i="95"/>
  <c r="J80" i="95"/>
  <c r="G66" i="95"/>
  <c r="P232" i="54"/>
  <c r="P191" i="54"/>
  <c r="P200" i="54"/>
  <c r="P214" i="54"/>
  <c r="P206" i="54"/>
  <c r="P183" i="54"/>
  <c r="P216" i="54"/>
  <c r="P219" i="54"/>
  <c r="P230" i="54"/>
  <c r="P229" i="54"/>
  <c r="P198" i="54"/>
  <c r="P222" i="54"/>
  <c r="P221" i="54"/>
  <c r="P227" i="54"/>
  <c r="P190" i="54"/>
  <c r="P182" i="54"/>
  <c r="J47" i="96"/>
  <c r="H46" i="96"/>
  <c r="H62" i="96"/>
  <c r="H50" i="96"/>
  <c r="H53" i="96"/>
  <c r="J34" i="96"/>
  <c r="H55" i="96"/>
  <c r="H49" i="96"/>
  <c r="J40" i="96"/>
  <c r="H61" i="96"/>
  <c r="J37" i="96"/>
  <c r="H58" i="96"/>
  <c r="H48" i="96"/>
  <c r="J35" i="96"/>
  <c r="H56" i="96"/>
  <c r="J31" i="96"/>
  <c r="H52" i="96"/>
  <c r="J33" i="96"/>
  <c r="H54" i="96"/>
  <c r="H51" i="96"/>
  <c r="H47" i="96"/>
  <c r="J38" i="96"/>
  <c r="H59" i="96"/>
  <c r="J39" i="96"/>
  <c r="H60" i="96"/>
  <c r="J36" i="96"/>
  <c r="H57" i="96"/>
  <c r="J29" i="96"/>
  <c r="H73" i="95"/>
  <c r="D66" i="95"/>
  <c r="E66" i="95"/>
  <c r="F75" i="95"/>
  <c r="L75" i="95"/>
  <c r="J75" i="95"/>
  <c r="G75" i="95"/>
  <c r="E75" i="95"/>
  <c r="F66" i="95"/>
  <c r="J66" i="95"/>
  <c r="H66" i="95"/>
  <c r="D75" i="95"/>
  <c r="K75" i="95"/>
  <c r="H75" i="95"/>
  <c r="J51" i="96"/>
  <c r="J52" i="96"/>
  <c r="J49" i="96"/>
  <c r="I66" i="95"/>
  <c r="L66" i="95"/>
  <c r="J59" i="96"/>
  <c r="E73" i="95"/>
  <c r="D73" i="95"/>
  <c r="E70" i="95"/>
  <c r="F70" i="95"/>
  <c r="I70" i="95"/>
  <c r="L70" i="95"/>
  <c r="H70" i="95"/>
  <c r="J70" i="95"/>
  <c r="D70" i="95"/>
  <c r="J50" i="96"/>
  <c r="J48" i="96"/>
  <c r="J56" i="96"/>
  <c r="J55" i="96"/>
  <c r="F73" i="95"/>
  <c r="J73" i="95"/>
  <c r="J76" i="95"/>
  <c r="H76" i="95"/>
  <c r="K76" i="95"/>
  <c r="D76" i="95"/>
  <c r="I76" i="95"/>
  <c r="L76" i="95"/>
  <c r="E76" i="95"/>
  <c r="G76" i="95"/>
  <c r="K73" i="95"/>
  <c r="L73" i="95"/>
  <c r="H78" i="95"/>
  <c r="K70" i="95"/>
  <c r="J78" i="95"/>
  <c r="D78" i="95"/>
  <c r="F78" i="95"/>
  <c r="F76" i="95"/>
  <c r="G68" i="95"/>
  <c r="E68" i="95"/>
  <c r="L68" i="95"/>
  <c r="H68" i="95"/>
  <c r="D68" i="95"/>
  <c r="I68" i="95"/>
  <c r="K68" i="95"/>
  <c r="J68" i="95"/>
  <c r="I73" i="95"/>
  <c r="L78" i="95"/>
  <c r="E78" i="95"/>
  <c r="G78" i="95"/>
  <c r="K78" i="95"/>
  <c r="K81" i="95"/>
  <c r="J81" i="95"/>
  <c r="L81" i="95"/>
  <c r="E81" i="95"/>
  <c r="H81" i="95"/>
  <c r="F81" i="95"/>
  <c r="I81" i="95"/>
  <c r="D81" i="95"/>
  <c r="G81" i="95"/>
  <c r="E69" i="95"/>
  <c r="J69" i="95"/>
  <c r="G69" i="95"/>
  <c r="K69" i="95"/>
  <c r="L69" i="95"/>
  <c r="D69" i="95"/>
  <c r="H69" i="95"/>
  <c r="I69" i="95"/>
  <c r="F46" i="95"/>
  <c r="M25" i="95"/>
  <c r="F67" i="95"/>
  <c r="K25" i="111"/>
  <c r="D80" i="95"/>
  <c r="F80" i="95"/>
  <c r="H80" i="95"/>
  <c r="I80" i="95"/>
  <c r="K80" i="95"/>
  <c r="G80" i="95"/>
  <c r="L80" i="95"/>
  <c r="E80" i="95"/>
  <c r="J57" i="96"/>
  <c r="J58" i="96"/>
  <c r="J60" i="96"/>
  <c r="J54" i="96"/>
  <c r="J61" i="96"/>
  <c r="J46" i="96"/>
  <c r="J62" i="96"/>
  <c r="J53" i="96"/>
  <c r="D67" i="95"/>
  <c r="J67" i="95"/>
  <c r="K67" i="95"/>
  <c r="I67" i="95"/>
  <c r="G67" i="95"/>
  <c r="E67" i="95"/>
  <c r="L67" i="95"/>
  <c r="H67" i="95"/>
</calcChain>
</file>

<file path=xl/comments1.xml><?xml version="1.0" encoding="utf-8"?>
<comments xmlns="http://schemas.openxmlformats.org/spreadsheetml/2006/main">
  <authors>
    <author>rejeski</author>
  </authors>
  <commentList>
    <comment ref="AD3" authorId="0">
      <text>
        <r>
          <rPr>
            <b/>
            <sz val="8"/>
            <color indexed="81"/>
            <rFont val="Tahoma"/>
            <family val="2"/>
          </rPr>
          <t>rejeski:</t>
        </r>
        <r>
          <rPr>
            <sz val="8"/>
            <color indexed="81"/>
            <rFont val="Tahoma"/>
            <family val="2"/>
          </rPr>
          <t xml:space="preserve">
The amount reported in this column is the amount of federal funds remaining from the original award.
</t>
        </r>
      </text>
    </comment>
    <comment ref="AG3" authorId="0">
      <text>
        <r>
          <rPr>
            <b/>
            <sz val="8"/>
            <color indexed="81"/>
            <rFont val="Tahoma"/>
            <family val="2"/>
          </rPr>
          <t>rejeski:</t>
        </r>
        <r>
          <rPr>
            <sz val="8"/>
            <color indexed="81"/>
            <rFont val="Tahoma"/>
            <family val="2"/>
          </rPr>
          <t xml:space="preserve">
ignore for now</t>
        </r>
      </text>
    </comment>
  </commentList>
</comments>
</file>

<file path=xl/sharedStrings.xml><?xml version="1.0" encoding="utf-8"?>
<sst xmlns="http://schemas.openxmlformats.org/spreadsheetml/2006/main" count="8254" uniqueCount="191">
  <si>
    <t>Wyoming</t>
  </si>
  <si>
    <t>1997</t>
  </si>
  <si>
    <t>1998</t>
  </si>
  <si>
    <t>1999</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</si>
  <si>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</si>
  <si>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</si>
  <si>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</si>
  <si>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</si>
  <si>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</si>
  <si>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</si>
  <si>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</si>
  <si>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</si>
  <si>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</si>
  <si>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</si>
  <si>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</si>
  <si>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</si>
  <si>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</si>
  <si>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</si>
  <si>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</si>
  <si>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</si>
  <si>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</si>
  <si>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</si>
  <si>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</si>
  <si>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</si>
  <si>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</si>
  <si>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</si>
  <si>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</si>
  <si>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</si>
  <si>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</si>
  <si>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</si>
  <si>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</si>
  <si>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</si>
  <si>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</si>
  <si>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</si>
  <si>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</si>
  <si>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</si>
  <si>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</si>
  <si>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</si>
  <si>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</si>
  <si>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</si>
  <si>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</si>
  <si>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</si>
  <si>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</si>
  <si>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</si>
  <si>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</si>
  <si>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</si>
  <si>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</si>
  <si>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</si>
  <si>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</si>
  <si>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</si>
  <si>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</si>
  <si>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</si>
  <si>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</si>
  <si>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US Total</t>
  </si>
  <si>
    <t>Dist. of Col.</t>
  </si>
  <si>
    <t>2000</t>
  </si>
  <si>
    <t>2001</t>
  </si>
  <si>
    <t>2002</t>
  </si>
  <si>
    <t>2003</t>
  </si>
  <si>
    <t>2004</t>
  </si>
  <si>
    <t>2005</t>
  </si>
  <si>
    <t>2006</t>
  </si>
  <si>
    <t>2007</t>
  </si>
  <si>
    <t>2008</t>
  </si>
  <si>
    <t>2009</t>
  </si>
  <si>
    <t>2010</t>
  </si>
  <si>
    <t>2011</t>
  </si>
  <si>
    <t>2012</t>
  </si>
  <si>
    <t>2013</t>
  </si>
  <si>
    <t>2014</t>
  </si>
  <si>
    <t>2015</t>
  </si>
  <si>
    <t>Total TANF Spending</t>
  </si>
  <si>
    <t>Block Grant Spending</t>
  </si>
  <si>
    <t>MOE Spending</t>
  </si>
  <si>
    <t>TANF Breakdown</t>
  </si>
  <si>
    <t>NOT APPLICABLE</t>
  </si>
  <si>
    <t>MOE General</t>
  </si>
  <si>
    <t>75% MOE</t>
  </si>
  <si>
    <t>80% MOE</t>
  </si>
  <si>
    <t>100% MOE</t>
  </si>
  <si>
    <t>State:</t>
  </si>
  <si>
    <t>&lt;--- select state here</t>
  </si>
  <si>
    <t>Vlookup Index Numbers</t>
  </si>
  <si>
    <t>Basic Assistance Spending</t>
  </si>
  <si>
    <t>Total</t>
  </si>
  <si>
    <t>1. Basic Assistance Spending</t>
  </si>
  <si>
    <t>5. Refundable Tax Credits</t>
  </si>
  <si>
    <t>6. Non-recurrent short term Benefits</t>
  </si>
  <si>
    <t>9. AUPL+Other Nonassistance</t>
  </si>
  <si>
    <t>Block Grant+100%MOE</t>
  </si>
  <si>
    <t>Basic Assistance</t>
  </si>
  <si>
    <t>TANF Spending</t>
  </si>
  <si>
    <t>Total Spending</t>
  </si>
  <si>
    <t>Percentage of Total Funds Used</t>
  </si>
  <si>
    <t>Administration and Systems</t>
  </si>
  <si>
    <t>Refundable Tax Credits</t>
  </si>
  <si>
    <t>CBPP Category</t>
  </si>
  <si>
    <t>Federal Reporting Categories</t>
  </si>
  <si>
    <t>Administration</t>
  </si>
  <si>
    <t>Systems</t>
  </si>
  <si>
    <t>Work-related Activities and Supports</t>
  </si>
  <si>
    <t>Work Subsidies</t>
  </si>
  <si>
    <t>Education and Training</t>
  </si>
  <si>
    <t>Other Work Activities/Expenses</t>
  </si>
  <si>
    <t>Individual Development Accounts</t>
  </si>
  <si>
    <t>Other Transportation Nonassistance</t>
  </si>
  <si>
    <t>Child Care (including transfers to Child Care and Development Fund</t>
  </si>
  <si>
    <t xml:space="preserve">Transferred to Child Care and Development Fund </t>
  </si>
  <si>
    <t>Refundable Earned Income Tax Credit</t>
  </si>
  <si>
    <t>Other Refundable Tax Credits</t>
  </si>
  <si>
    <t>Nonrecurrent Short-Term Benefits</t>
  </si>
  <si>
    <t>Pregnancy Prevention</t>
  </si>
  <si>
    <t>Two-Parent Family Formation and Maintenance</t>
  </si>
  <si>
    <t>Transferred to Social Services Block Grant</t>
  </si>
  <si>
    <t>Transportation Assistance</t>
  </si>
  <si>
    <t>Child Care Assistance</t>
  </si>
  <si>
    <t>Child Care Nonassistance</t>
  </si>
  <si>
    <t>Other Nonassistance</t>
  </si>
  <si>
    <t>Transportation Nonassistance: Job Access</t>
  </si>
  <si>
    <t>Assistance Solely Under Prior Law</t>
  </si>
  <si>
    <t>Non-Assistance Solely Under Prior Law</t>
  </si>
  <si>
    <t>State</t>
  </si>
  <si>
    <t>TANF Funds Transferred to SSBG&amp;CCDBG</t>
  </si>
  <si>
    <t>TANF Funds Transferred to SSBG</t>
  </si>
  <si>
    <t>TANF Funds Transferred to CCDBG</t>
  </si>
  <si>
    <t>n/a</t>
  </si>
  <si>
    <t>Total Funds Used</t>
  </si>
  <si>
    <t>Transferred out of TANF</t>
  </si>
  <si>
    <t>Total Funds Spent</t>
  </si>
  <si>
    <t>Percentage of Total Funds</t>
  </si>
  <si>
    <t>Total Assistance and Nonassistance Expenditures</t>
  </si>
  <si>
    <t>Total SFAG</t>
  </si>
  <si>
    <t xml:space="preserve"> </t>
  </si>
  <si>
    <t>SFAG w/o MOE</t>
  </si>
  <si>
    <t>SFAG+80%MOE</t>
  </si>
  <si>
    <t>Federal TANF Spending</t>
  </si>
  <si>
    <t>Total TANF Funds Used</t>
  </si>
  <si>
    <t>Federal Spending</t>
  </si>
  <si>
    <t>2011 Tribal TANF</t>
  </si>
  <si>
    <t>2011 adjusted SFAG allocation</t>
  </si>
  <si>
    <t>Child Care</t>
  </si>
  <si>
    <t>AUPL and Other Non-Assistance</t>
  </si>
  <si>
    <t>Work-related Activities</t>
  </si>
  <si>
    <t>Non-recurrent Short Term Benefits</t>
  </si>
  <si>
    <t>Pregnancy Prevention+Family Formation</t>
  </si>
  <si>
    <t>Transferred to SSBG</t>
  </si>
  <si>
    <t>Percentage of 1997 Value</t>
  </si>
  <si>
    <t>Total SFAG + MOE 75%</t>
  </si>
  <si>
    <t>Total SFAG + MOE 80%</t>
  </si>
  <si>
    <t>FY 1994 State Expenditures*</t>
  </si>
  <si>
    <t>SFAG (without MOE Spending)</t>
  </si>
  <si>
    <t>SFAG and 80% MOE Spending</t>
  </si>
  <si>
    <t>75% MOE Spending Requirement</t>
  </si>
  <si>
    <t>80% MOE Spending Requirement</t>
  </si>
  <si>
    <t>Excess MOE Spending (Assuming a 75% Requirement)</t>
  </si>
  <si>
    <t>Excess MOE Spending (Assuming a 80% Requirement)</t>
  </si>
  <si>
    <t>Current Year MOE Spending as a Percent of Historical MOE Spending</t>
  </si>
  <si>
    <t>Adjustment Factor</t>
  </si>
  <si>
    <t>Fiscal Year CPI</t>
  </si>
  <si>
    <t>SFAG and 75% MOE Spending</t>
  </si>
  <si>
    <t>SFAG+75%MOE</t>
  </si>
  <si>
    <t>*Data found here: http://www.acf.hhs.gov/programs/ofa/policy/pi-ofa/1997/pi9709.htm</t>
  </si>
  <si>
    <t>MOE at 80% of historic state spending</t>
  </si>
  <si>
    <r>
      <t xml:space="preserve">*Note:  Expenditures not otherwise consistent with the purposes of TANF and are reported as </t>
    </r>
    <r>
      <rPr>
        <i/>
        <sz val="11"/>
        <color rgb="FF000000"/>
        <rFont val="Calibri"/>
        <family val="2"/>
        <scheme val="minor"/>
      </rPr>
      <t>Authorized Under Prior Law</t>
    </r>
    <r>
      <rPr>
        <sz val="11"/>
        <color rgb="FF000000"/>
        <rFont val="Calibri"/>
        <family val="2"/>
        <scheme val="minor"/>
      </rPr>
      <t xml:space="preserve">.  </t>
    </r>
    <r>
      <rPr>
        <i/>
        <sz val="11"/>
        <color rgb="FF000000"/>
        <rFont val="Calibri"/>
        <family val="2"/>
        <scheme val="minor"/>
      </rPr>
      <t>Other Nonassistance</t>
    </r>
    <r>
      <rPr>
        <sz val="11"/>
        <color rgb="FF000000"/>
        <rFont val="Calibri"/>
        <family val="2"/>
        <scheme val="minor"/>
      </rPr>
      <t xml:space="preserve"> is a catch-all category for expenditures that meet one of the purposes of TANF, do not fall within the definition of “assistance,” and which do not fit in any other reporting category.   </t>
    </r>
  </si>
  <si>
    <t>2012 adjusted SFAG allocation</t>
  </si>
  <si>
    <t>2012 Tribal TANF</t>
  </si>
  <si>
    <t>Percent Change in spending since 1997</t>
  </si>
  <si>
    <t>Non-recurrent short term Benefits</t>
  </si>
  <si>
    <t>Pregancy Prevention&amp; Two Parent Family Formation+Maintenance</t>
  </si>
  <si>
    <t>AUPL+Other Nonassistance</t>
  </si>
  <si>
    <t>Percent decline in real dollars</t>
  </si>
  <si>
    <t>Share of total spending in real dollars</t>
  </si>
  <si>
    <t>2. Work-related Activities and Supports</t>
  </si>
  <si>
    <t>3. Child Care</t>
  </si>
  <si>
    <t>4. Administration and Systems</t>
  </si>
  <si>
    <t>8. Pregancy Prevention&amp; Two Parent Family Formation+Maintenance</t>
  </si>
  <si>
    <t>7. Transferred to SSBG</t>
  </si>
  <si>
    <t>2013 adjusted SFAG allocation</t>
  </si>
  <si>
    <t>2013 Tribal TANF</t>
  </si>
  <si>
    <t>Total Federal TANF Funds Used</t>
  </si>
  <si>
    <t>Contingency Fund Spending</t>
  </si>
  <si>
    <t>Other Areas</t>
  </si>
  <si>
    <t xml:space="preserve">     Nonrecurrent Short-Term Benefits</t>
  </si>
  <si>
    <t xml:space="preserve">     Transferred to Social Services Block Grant</t>
  </si>
  <si>
    <t xml:space="preserve">     Authorized Under Prior Law and Other Nonassistance*</t>
  </si>
  <si>
    <r>
      <t xml:space="preserve">     Pregnancy Prevention&amp; 2-Parent Family                                                                     </t>
    </r>
    <r>
      <rPr>
        <sz val="10.5"/>
        <color rgb="FFD6E4F0"/>
        <rFont val="Calibri"/>
        <family val="2"/>
        <scheme val="minor"/>
      </rPr>
      <t>11</t>
    </r>
    <r>
      <rPr>
        <sz val="10.5"/>
        <color theme="1"/>
        <rFont val="Calibri"/>
        <family val="2"/>
        <scheme val="minor"/>
      </rPr>
      <t>Formation and Maintenance</t>
    </r>
  </si>
  <si>
    <t>2014 adjusted SFAG allocation</t>
  </si>
  <si>
    <t>2014 Tribal TANF</t>
  </si>
  <si>
    <t>Rank 2014</t>
  </si>
  <si>
    <t>MOE at 75% of historic state spending</t>
  </si>
  <si>
    <t>2014 National Ranking</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</si>
</sst>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5" formatCode="&quot;$&quot;#,##0_);\(&quot;$&quot;#,##0\)"/>
    <numFmt numFmtId="6" formatCode="&quot;$&quot;#,##0_);[Red]\(&quot;$&quot;#,##0\)"/>
    <numFmt numFmtId="44" formatCode="_(&quot;$&quot;* #,##0.00_);_(&quot;$&quot;* \(#,##0.00\);_(&quot;$&quot;* &quot;-&quot;??_);_(@_)"/>
    <numFmt numFmtId="43" formatCode="_(* #,##0.00_);_(* \(#,##0.00\);_(* &quot;-&quot;??_);_(@_)"/>
    <numFmt numFmtId="164" formatCode="0.0%"/>
    <numFmt numFmtId="165" formatCode="&quot;$&quot;#,##0"/>
    <numFmt numFmtId="166" formatCode="&quot;$&quot;#,##0.00"/>
    <numFmt numFmtId="167" formatCode="_(* #,##0_);_(* \(#,##0\);_(* &quot;-&quot;??_);_(@_)"/>
    <numFmt numFmtId="168" formatCode="0.0"/>
  </numFmts>
  <fonts count="56" x14ac:knownFonts="1">
    <font>
      <sz val="11"/>
      <color theme="1"/>
      <name val="Calibri"/>
      <family val="2"/>
      <scheme val="minor"/>
    </font>
    <font>
      <sz val="10"/>
      <color theme="1"/>
      <name val="Calibri"/>
      <family val="2"/>
      <scheme val="minor"/>
    </font>
    <font>
      <sz val="11"/>
      <color indexed="8"/>
      <name val="Calibri"/>
      <family val="2"/>
    </font>
    <font>
      <b/>
      <i/>
      <sz val="10"/>
      <color theme="1"/>
      <name val="Calibri"/>
      <family val="2"/>
      <scheme val="minor"/>
    </font>
    <font>
      <sz val="12"/>
      <name val="Arial"/>
      <family val="2"/>
    </font>
    <font>
      <sz val="10"/>
      <name val="Arial"/>
      <family val="2"/>
    </font>
    <font>
      <b/>
      <sz val="10"/>
      <color theme="1"/>
      <name val="Calibri"/>
      <family val="2"/>
      <scheme val="minor"/>
    </font>
    <font>
      <sz val="8"/>
      <name val="Arial"/>
      <family val="2"/>
    </font>
    <font>
      <sz val="8"/>
      <color indexed="81"/>
      <name val="Tahoma"/>
      <family val="2"/>
    </font>
    <font>
      <b/>
      <sz val="8"/>
      <color indexed="81"/>
      <name val="Tahoma"/>
      <family val="2"/>
    </font>
    <font>
      <sz val="11"/>
      <color theme="1"/>
      <name val="Calibri"/>
      <family val="2"/>
      <scheme val="minor"/>
    </font>
    <font>
      <sz val="11"/>
      <color rgb="FFFF0000"/>
      <name val="Calibri"/>
      <family val="2"/>
      <scheme val="minor"/>
    </font>
    <font>
      <sz val="9"/>
      <name val="Arial"/>
      <family val="2"/>
    </font>
    <font>
      <sz val="11"/>
      <name val="Calibri"/>
      <family val="2"/>
      <scheme val="minor"/>
    </font>
    <font>
      <b/>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i/>
      <sz val="11"/>
      <color rgb="FF7F7F7F"/>
      <name val="Calibri"/>
      <family val="2"/>
      <scheme val="minor"/>
    </font>
    <font>
      <sz val="11"/>
      <color theme="0"/>
      <name val="Calibri"/>
      <family val="2"/>
      <scheme val="minor"/>
    </font>
    <font>
      <sz val="10"/>
      <color rgb="FFB45318"/>
      <name val="Calibri"/>
      <family val="2"/>
      <scheme val="minor"/>
    </font>
    <font>
      <sz val="10"/>
      <color rgb="FF92D050"/>
      <name val="Calibri"/>
      <family val="2"/>
      <scheme val="minor"/>
    </font>
    <font>
      <sz val="10"/>
      <color rgb="FFFF0000"/>
      <name val="Calibri"/>
      <family val="2"/>
      <scheme val="minor"/>
    </font>
    <font>
      <sz val="10"/>
      <color rgb="FF00B0F0"/>
      <name val="Calibri"/>
      <family val="2"/>
      <scheme val="minor"/>
    </font>
    <font>
      <sz val="10"/>
      <color rgb="FF7030A0"/>
      <name val="Calibri"/>
      <family val="2"/>
      <scheme val="minor"/>
    </font>
    <font>
      <b/>
      <sz val="11"/>
      <color rgb="FFE1382B"/>
      <name val="Calibri"/>
      <family val="2"/>
      <scheme val="minor"/>
    </font>
    <font>
      <b/>
      <sz val="11"/>
      <color rgb="FF00B050"/>
      <name val="Calibri"/>
      <family val="2"/>
      <scheme val="minor"/>
    </font>
    <font>
      <b/>
      <sz val="7"/>
      <name val="Arial Narrow"/>
      <family val="2"/>
    </font>
    <font>
      <b/>
      <sz val="11"/>
      <name val="Calibri"/>
      <family val="2"/>
      <scheme val="minor"/>
    </font>
    <font>
      <sz val="10"/>
      <name val="Calibri"/>
      <family val="2"/>
      <scheme val="minor"/>
    </font>
    <font>
      <sz val="10"/>
      <color indexed="8"/>
      <name val="Calibri"/>
      <family val="2"/>
      <scheme val="minor"/>
    </font>
    <font>
      <sz val="10"/>
      <color indexed="10"/>
      <name val="Calibri"/>
      <family val="2"/>
      <scheme val="minor"/>
    </font>
    <font>
      <sz val="10"/>
      <color theme="9" tint="-0.499984740745262"/>
      <name val="Calibri"/>
      <family val="2"/>
      <scheme val="minor"/>
    </font>
    <font>
      <b/>
      <sz val="10"/>
      <name val="Calibri"/>
      <family val="2"/>
      <scheme val="minor"/>
    </font>
    <font>
      <b/>
      <i/>
      <sz val="10"/>
      <color rgb="FFFF0000"/>
      <name val="Calibri"/>
      <family val="2"/>
      <scheme val="minor"/>
    </font>
    <font>
      <b/>
      <i/>
      <sz val="10"/>
      <name val="Calibri"/>
      <family val="2"/>
      <scheme val="minor"/>
    </font>
    <font>
      <i/>
      <sz val="10"/>
      <name val="Calibri"/>
      <family val="2"/>
      <scheme val="minor"/>
    </font>
    <font>
      <vertAlign val="superscript"/>
      <sz val="10"/>
      <color rgb="FFFF0000"/>
      <name val="Calibri"/>
      <family val="2"/>
      <scheme val="minor"/>
    </font>
    <font>
      <sz val="10"/>
      <color rgb="FF000000"/>
      <name val="Calibri"/>
      <family val="2"/>
      <scheme val="minor"/>
    </font>
    <font>
      <sz val="11"/>
      <color rgb="FF000000"/>
      <name val="Calibri"/>
      <family val="2"/>
      <scheme val="minor"/>
    </font>
    <font>
      <i/>
      <sz val="11"/>
      <color rgb="FF000000"/>
      <name val="Calibri"/>
      <family val="2"/>
      <scheme val="minor"/>
    </font>
    <font>
      <sz val="10"/>
      <color indexed="8"/>
      <name val="Arial"/>
      <family val="2"/>
    </font>
    <font>
      <u/>
      <sz val="10"/>
      <color indexed="12"/>
      <name val="Arial"/>
      <family val="2"/>
    </font>
    <font>
      <sz val="10"/>
      <color indexed="8"/>
      <name val="MS Shell Dlg 2"/>
      <charset val="1"/>
    </font>
    <font>
      <sz val="11"/>
      <color indexed="8"/>
      <name val="Calibri"/>
      <family val="2"/>
      <scheme val="minor"/>
    </font>
    <font>
      <sz val="10.5"/>
      <color theme="1"/>
      <name val="Calibri"/>
      <family val="2"/>
      <scheme val="minor"/>
    </font>
    <font>
      <sz val="10.5"/>
      <color rgb="FFD6E4F0"/>
      <name val="Calibri"/>
      <family val="2"/>
      <scheme val="minor"/>
    </font>
  </fonts>
  <fills count="61">
    <fill>
      <patternFill patternType="none"/>
    </fill>
    <fill>
      <patternFill patternType="gray125"/>
    </fill>
    <fill>
      <patternFill patternType="solid">
        <fgColor theme="0" tint="-0.14999847407452621"/>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9" tint="0.39994506668294322"/>
        <bgColor indexed="64"/>
      </patternFill>
    </fill>
    <fill>
      <patternFill patternType="solid">
        <fgColor rgb="FFF1B265"/>
        <bgColor indexed="64"/>
      </patternFill>
    </fill>
    <fill>
      <patternFill patternType="solid">
        <fgColor rgb="FFFDB813"/>
        <bgColor indexed="64"/>
      </patternFill>
    </fill>
    <fill>
      <patternFill patternType="solid">
        <fgColor rgb="FF0C61A4"/>
        <bgColor indexed="64"/>
      </patternFill>
    </fill>
    <fill>
      <patternFill patternType="solid">
        <fgColor rgb="FFD6E4F0"/>
        <bgColor indexed="64"/>
      </patternFill>
    </fill>
    <fill>
      <patternFill patternType="solid">
        <fgColor rgb="FF5590BF"/>
        <bgColor indexed="64"/>
      </patternFill>
    </fill>
    <fill>
      <patternFill patternType="solid">
        <fgColor rgb="FFAAC8DF"/>
        <bgColor indexed="64"/>
      </patternFill>
    </fill>
    <fill>
      <patternFill patternType="solid">
        <fgColor rgb="FFEB9123"/>
        <bgColor indexed="64"/>
      </patternFill>
    </fill>
    <fill>
      <patternFill patternType="solid">
        <fgColor rgb="FFB9292F"/>
        <bgColor indexed="64"/>
      </patternFill>
    </fill>
    <fill>
      <patternFill patternType="solid">
        <fgColor rgb="FFFCEEDE"/>
        <bgColor indexed="64"/>
      </patternFill>
    </fill>
    <fill>
      <patternFill patternType="solid">
        <fgColor rgb="FFF8D8B2"/>
        <bgColor indexed="64"/>
      </patternFill>
    </fill>
    <fill>
      <patternFill patternType="solid">
        <fgColor rgb="FFE79599"/>
        <bgColor indexed="64"/>
      </patternFill>
    </fill>
    <fill>
      <patternFill patternType="solid">
        <fgColor theme="4" tint="0.79998168889431442"/>
        <bgColor indexed="64"/>
      </patternFill>
    </fill>
    <fill>
      <patternFill patternType="solid">
        <fgColor rgb="FFFFE6B6"/>
        <bgColor indexed="64"/>
      </patternFill>
    </fill>
    <fill>
      <patternFill patternType="solid">
        <fgColor rgb="FFFECD5A"/>
        <bgColor indexed="64"/>
      </patternFill>
    </fill>
    <fill>
      <patternFill patternType="solid">
        <fgColor rgb="FFD74D54"/>
        <bgColor indexed="64"/>
      </patternFill>
    </fill>
    <fill>
      <patternFill patternType="solid">
        <fgColor rgb="FFFBE5CD"/>
        <bgColor indexed="64"/>
      </patternFill>
    </fill>
    <fill>
      <patternFill patternType="solid">
        <fgColor rgb="FFF7D3A7"/>
        <bgColor indexed="64"/>
      </patternFill>
    </fill>
    <fill>
      <patternFill patternType="solid">
        <fgColor rgb="FFFC6028"/>
        <bgColor indexed="64"/>
      </patternFill>
    </fill>
    <fill>
      <patternFill patternType="solid">
        <fgColor rgb="FFFD9567"/>
        <bgColor indexed="64"/>
      </patternFill>
    </fill>
    <fill>
      <patternFill patternType="solid">
        <fgColor rgb="FFFEC5AC"/>
        <bgColor indexed="64"/>
      </patternFill>
    </fill>
    <fill>
      <patternFill patternType="solid">
        <fgColor rgb="FFE7EFF6"/>
        <bgColor indexed="64"/>
      </patternFill>
    </fill>
    <fill>
      <patternFill patternType="solid">
        <fgColor rgb="FFB6D0E4"/>
        <bgColor indexed="64"/>
      </patternFill>
    </fill>
    <fill>
      <patternFill patternType="solid">
        <fgColor rgb="FF6CA0C8"/>
        <bgColor indexed="64"/>
      </patternFill>
    </fill>
    <fill>
      <patternFill patternType="solid">
        <fgColor rgb="FFFFE2A7"/>
        <bgColor indexed="64"/>
      </patternFill>
    </fill>
    <fill>
      <patternFill patternType="solid">
        <fgColor rgb="FFFDC642"/>
        <bgColor indexed="64"/>
      </patternFill>
    </fill>
    <fill>
      <patternFill patternType="solid">
        <fgColor rgb="FFEA9127"/>
        <bgColor indexed="64"/>
      </patternFill>
    </fill>
  </fills>
  <borders count="30">
    <border>
      <left/>
      <right/>
      <top/>
      <bottom/>
      <diagonal/>
    </border>
    <border>
      <left/>
      <right/>
      <top/>
      <bottom style="hair">
        <color auto="1"/>
      </bottom>
      <diagonal/>
    </border>
    <border>
      <left/>
      <right/>
      <top/>
      <bottom style="thin">
        <color auto="1"/>
      </bottom>
      <diagonal/>
    </border>
    <border>
      <left style="thin">
        <color auto="1"/>
      </left>
      <right style="thin">
        <color auto="1"/>
      </right>
      <top/>
      <bottom style="thin">
        <color auto="1"/>
      </bottom>
      <diagonal/>
    </border>
    <border>
      <left/>
      <right style="thin">
        <color auto="1"/>
      </right>
      <top/>
      <bottom style="thin">
        <color auto="1"/>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auto="1"/>
      </left>
      <right style="thin">
        <color auto="1"/>
      </right>
      <top style="thin">
        <color auto="1"/>
      </top>
      <bottom style="thin">
        <color auto="1"/>
      </bottom>
      <diagonal/>
    </border>
    <border>
      <left style="medium">
        <color auto="1"/>
      </left>
      <right/>
      <top style="medium">
        <color auto="1"/>
      </top>
      <bottom/>
      <diagonal/>
    </border>
    <border>
      <left style="medium">
        <color auto="1"/>
      </left>
      <right/>
      <top/>
      <bottom/>
      <diagonal/>
    </border>
    <border>
      <left style="medium">
        <color auto="1"/>
      </left>
      <right/>
      <top/>
      <bottom style="medium">
        <color auto="1"/>
      </bottom>
      <diagonal/>
    </border>
    <border>
      <left style="medium">
        <color auto="1"/>
      </left>
      <right/>
      <top style="thin">
        <color auto="1"/>
      </top>
      <bottom style="thin">
        <color auto="1"/>
      </bottom>
      <diagonal/>
    </border>
    <border>
      <left style="medium">
        <color auto="1"/>
      </left>
      <right/>
      <top style="thin">
        <color auto="1"/>
      </top>
      <bottom/>
      <diagonal/>
    </border>
    <border>
      <left style="medium">
        <color auto="1"/>
      </left>
      <right/>
      <top/>
      <bottom style="thin">
        <color auto="1"/>
      </bottom>
      <diagonal/>
    </border>
    <border>
      <left style="thin">
        <color auto="1"/>
      </left>
      <right style="medium">
        <color auto="1"/>
      </right>
      <top style="medium">
        <color auto="1"/>
      </top>
      <bottom/>
      <diagonal/>
    </border>
    <border>
      <left style="thin">
        <color auto="1"/>
      </left>
      <right style="medium">
        <color auto="1"/>
      </right>
      <top/>
      <bottom/>
      <diagonal/>
    </border>
    <border>
      <left style="thin">
        <color auto="1"/>
      </left>
      <right style="medium">
        <color auto="1"/>
      </right>
      <top style="thin">
        <color auto="1"/>
      </top>
      <bottom style="thin">
        <color auto="1"/>
      </bottom>
      <diagonal/>
    </border>
    <border>
      <left style="thin">
        <color auto="1"/>
      </left>
      <right style="medium">
        <color auto="1"/>
      </right>
      <top style="thin">
        <color auto="1"/>
      </top>
      <bottom/>
      <diagonal/>
    </border>
    <border>
      <left style="thin">
        <color auto="1"/>
      </left>
      <right style="medium">
        <color auto="1"/>
      </right>
      <top/>
      <bottom style="thin">
        <color auto="1"/>
      </bottom>
      <diagonal/>
    </border>
    <border>
      <left style="thin">
        <color auto="1"/>
      </left>
      <right style="medium">
        <color auto="1"/>
      </right>
      <top/>
      <bottom style="medium">
        <color auto="1"/>
      </bottom>
      <diagonal/>
    </border>
    <border>
      <left/>
      <right style="thin">
        <color auto="1"/>
      </right>
      <top style="thin">
        <color auto="1"/>
      </top>
      <bottom/>
      <diagonal/>
    </border>
    <border>
      <left style="thin">
        <color auto="1"/>
      </left>
      <right style="thin">
        <color auto="1"/>
      </right>
      <top style="medium">
        <color auto="1"/>
      </top>
      <bottom/>
      <diagonal/>
    </border>
    <border>
      <left style="thin">
        <color auto="1"/>
      </left>
      <right/>
      <top/>
      <bottom/>
      <diagonal/>
    </border>
  </borders>
  <cellStyleXfs count="152">
    <xf numFmtId="0" fontId="0" fillId="0" borderId="0"/>
    <xf numFmtId="9" fontId="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3" fontId="5" fillId="0" borderId="0" applyFont="0" applyFill="0" applyBorder="0" applyAlignment="0" applyProtection="0"/>
    <xf numFmtId="5" fontId="5" fillId="0" borderId="0" applyFont="0" applyFill="0" applyBorder="0" applyAlignment="0" applyProtection="0"/>
    <xf numFmtId="0" fontId="5" fillId="0" borderId="0" applyFont="0" applyFill="0" applyBorder="0" applyAlignment="0" applyProtection="0"/>
    <xf numFmtId="2" fontId="5" fillId="0" borderId="0" applyFont="0" applyFill="0" applyBorder="0" applyAlignment="0" applyProtection="0"/>
    <xf numFmtId="0" fontId="5"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4" fillId="0" borderId="0"/>
    <xf numFmtId="0" fontId="4" fillId="0" borderId="0"/>
    <xf numFmtId="0" fontId="4" fillId="0" borderId="0"/>
    <xf numFmtId="0" fontId="4" fillId="0" borderId="0"/>
    <xf numFmtId="0" fontId="5" fillId="0" borderId="0"/>
    <xf numFmtId="0" fontId="5" fillId="0" borderId="0"/>
    <xf numFmtId="0" fontId="5" fillId="0" borderId="0"/>
    <xf numFmtId="0" fontId="4" fillId="0" borderId="0"/>
    <xf numFmtId="0" fontId="15" fillId="0" borderId="0" applyNumberFormat="0" applyFill="0" applyBorder="0" applyAlignment="0" applyProtection="0"/>
    <xf numFmtId="0" fontId="16" fillId="0" borderId="5" applyNumberFormat="0" applyFill="0" applyAlignment="0" applyProtection="0"/>
    <xf numFmtId="0" fontId="17" fillId="0" borderId="6" applyNumberFormat="0" applyFill="0" applyAlignment="0" applyProtection="0"/>
    <xf numFmtId="0" fontId="18" fillId="0" borderId="7" applyNumberFormat="0" applyFill="0" applyAlignment="0" applyProtection="0"/>
    <xf numFmtId="0" fontId="18" fillId="0" borderId="0" applyNumberFormat="0" applyFill="0" applyBorder="0" applyAlignment="0" applyProtection="0"/>
    <xf numFmtId="0" fontId="19" fillId="3" borderId="0" applyNumberFormat="0" applyBorder="0" applyAlignment="0" applyProtection="0"/>
    <xf numFmtId="0" fontId="20" fillId="4" borderId="0" applyNumberFormat="0" applyBorder="0" applyAlignment="0" applyProtection="0"/>
    <xf numFmtId="0" fontId="21" fillId="5" borderId="0" applyNumberFormat="0" applyBorder="0" applyAlignment="0" applyProtection="0"/>
    <xf numFmtId="0" fontId="22" fillId="6" borderId="8" applyNumberFormat="0" applyAlignment="0" applyProtection="0"/>
    <xf numFmtId="0" fontId="23" fillId="7" borderId="9" applyNumberFormat="0" applyAlignment="0" applyProtection="0"/>
    <xf numFmtId="0" fontId="24" fillId="7" borderId="8" applyNumberFormat="0" applyAlignment="0" applyProtection="0"/>
    <xf numFmtId="0" fontId="25" fillId="0" borderId="10" applyNumberFormat="0" applyFill="0" applyAlignment="0" applyProtection="0"/>
    <xf numFmtId="0" fontId="26" fillId="8" borderId="11" applyNumberFormat="0" applyAlignment="0" applyProtection="0"/>
    <xf numFmtId="0" fontId="11" fillId="0" borderId="0" applyNumberFormat="0" applyFill="0" applyBorder="0" applyAlignment="0" applyProtection="0"/>
    <xf numFmtId="0" fontId="10" fillId="9" borderId="12" applyNumberFormat="0" applyFont="0" applyAlignment="0" applyProtection="0"/>
    <xf numFmtId="0" fontId="27" fillId="0" borderId="0" applyNumberFormat="0" applyFill="0" applyBorder="0" applyAlignment="0" applyProtection="0"/>
    <xf numFmtId="0" fontId="14" fillId="0" borderId="13" applyNumberFormat="0" applyFill="0" applyAlignment="0" applyProtection="0"/>
    <xf numFmtId="0" fontId="28" fillId="10" borderId="0" applyNumberFormat="0" applyBorder="0" applyAlignment="0" applyProtection="0"/>
    <xf numFmtId="0" fontId="10" fillId="11" borderId="0" applyNumberFormat="0" applyBorder="0" applyAlignment="0" applyProtection="0"/>
    <xf numFmtId="0" fontId="10" fillId="12" borderId="0" applyNumberFormat="0" applyBorder="0" applyAlignment="0" applyProtection="0"/>
    <xf numFmtId="0" fontId="28" fillId="13" borderId="0" applyNumberFormat="0" applyBorder="0" applyAlignment="0" applyProtection="0"/>
    <xf numFmtId="0" fontId="28" fillId="14" borderId="0" applyNumberFormat="0" applyBorder="0" applyAlignment="0" applyProtection="0"/>
    <xf numFmtId="0" fontId="10" fillId="15" borderId="0" applyNumberFormat="0" applyBorder="0" applyAlignment="0" applyProtection="0"/>
    <xf numFmtId="0" fontId="10" fillId="16" borderId="0" applyNumberFormat="0" applyBorder="0" applyAlignment="0" applyProtection="0"/>
    <xf numFmtId="0" fontId="28" fillId="17" borderId="0" applyNumberFormat="0" applyBorder="0" applyAlignment="0" applyProtection="0"/>
    <xf numFmtId="0" fontId="28" fillId="18" borderId="0" applyNumberFormat="0" applyBorder="0" applyAlignment="0" applyProtection="0"/>
    <xf numFmtId="0" fontId="10" fillId="19" borderId="0" applyNumberFormat="0" applyBorder="0" applyAlignment="0" applyProtection="0"/>
    <xf numFmtId="0" fontId="10" fillId="20" borderId="0" applyNumberFormat="0" applyBorder="0" applyAlignment="0" applyProtection="0"/>
    <xf numFmtId="0" fontId="28" fillId="21" borderId="0" applyNumberFormat="0" applyBorder="0" applyAlignment="0" applyProtection="0"/>
    <xf numFmtId="0" fontId="28" fillId="22" borderId="0" applyNumberFormat="0" applyBorder="0" applyAlignment="0" applyProtection="0"/>
    <xf numFmtId="0" fontId="10" fillId="23" borderId="0" applyNumberFormat="0" applyBorder="0" applyAlignment="0" applyProtection="0"/>
    <xf numFmtId="0" fontId="10" fillId="24" borderId="0" applyNumberFormat="0" applyBorder="0" applyAlignment="0" applyProtection="0"/>
    <xf numFmtId="0" fontId="28" fillId="25" borderId="0" applyNumberFormat="0" applyBorder="0" applyAlignment="0" applyProtection="0"/>
    <xf numFmtId="0" fontId="28" fillId="26" borderId="0" applyNumberFormat="0" applyBorder="0" applyAlignment="0" applyProtection="0"/>
    <xf numFmtId="0" fontId="10" fillId="27" borderId="0" applyNumberFormat="0" applyBorder="0" applyAlignment="0" applyProtection="0"/>
    <xf numFmtId="0" fontId="10" fillId="28" borderId="0" applyNumberFormat="0" applyBorder="0" applyAlignment="0" applyProtection="0"/>
    <xf numFmtId="0" fontId="28" fillId="29" borderId="0" applyNumberFormat="0" applyBorder="0" applyAlignment="0" applyProtection="0"/>
    <xf numFmtId="0" fontId="28" fillId="30" borderId="0" applyNumberFormat="0" applyBorder="0" applyAlignment="0" applyProtection="0"/>
    <xf numFmtId="0" fontId="10" fillId="31" borderId="0" applyNumberFormat="0" applyBorder="0" applyAlignment="0" applyProtection="0"/>
    <xf numFmtId="0" fontId="10" fillId="32" borderId="0" applyNumberFormat="0" applyBorder="0" applyAlignment="0" applyProtection="0"/>
    <xf numFmtId="0" fontId="28" fillId="33" borderId="0" applyNumberFormat="0" applyBorder="0" applyAlignment="0" applyProtection="0"/>
    <xf numFmtId="43" fontId="10" fillId="0" borderId="0" applyFont="0" applyFill="0" applyBorder="0" applyAlignment="0" applyProtection="0"/>
    <xf numFmtId="43" fontId="4" fillId="0" borderId="0" applyFont="0" applyFill="0" applyBorder="0" applyAlignment="0" applyProtection="0"/>
    <xf numFmtId="9" fontId="10" fillId="0" borderId="0" applyFont="0" applyFill="0" applyBorder="0" applyAlignment="0" applyProtection="0"/>
    <xf numFmtId="44" fontId="10"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0" fontId="51" fillId="0" borderId="0" applyNumberFormat="0" applyFill="0" applyBorder="0" applyAlignment="0" applyProtection="0">
      <alignment vertical="top"/>
      <protection locked="0"/>
    </xf>
    <xf numFmtId="0" fontId="5" fillId="0" borderId="0" applyNumberFormat="0"/>
    <xf numFmtId="0" fontId="50" fillId="0" borderId="0"/>
    <xf numFmtId="9" fontId="5" fillId="0" borderId="0" applyFont="0" applyFill="0" applyBorder="0" applyAlignment="0" applyProtection="0"/>
    <xf numFmtId="44" fontId="50" fillId="0" borderId="0"/>
    <xf numFmtId="0" fontId="52" fillId="0" borderId="0"/>
    <xf numFmtId="0" fontId="50" fillId="0" borderId="0"/>
    <xf numFmtId="0" fontId="4" fillId="0" borderId="0"/>
  </cellStyleXfs>
  <cellXfs count="403">
    <xf numFmtId="0" fontId="0" fillId="0" borderId="0" xfId="0"/>
    <xf numFmtId="0" fontId="1" fillId="0" borderId="0" xfId="0" applyFont="1"/>
    <xf numFmtId="164" fontId="1" fillId="0" borderId="0" xfId="1" applyNumberFormat="1" applyFont="1"/>
    <xf numFmtId="0" fontId="3" fillId="0" borderId="0" xfId="0" applyFont="1"/>
    <xf numFmtId="49" fontId="1" fillId="0" borderId="0" xfId="0" applyNumberFormat="1" applyFont="1" applyAlignment="1">
      <alignment wrapText="1"/>
    </xf>
    <xf numFmtId="0" fontId="1" fillId="0" borderId="0" xfId="0" applyFont="1" applyBorder="1"/>
    <xf numFmtId="0" fontId="1" fillId="2" borderId="0" xfId="0" applyFont="1" applyFill="1" applyAlignment="1">
      <alignment horizontal="left" vertical="center"/>
    </xf>
    <xf numFmtId="0" fontId="3" fillId="2" borderId="0" xfId="0" applyFont="1" applyFill="1"/>
    <xf numFmtId="165" fontId="1" fillId="0" borderId="0" xfId="0" applyNumberFormat="1" applyFont="1"/>
    <xf numFmtId="3" fontId="0" fillId="0" borderId="0" xfId="0" applyNumberFormat="1"/>
    <xf numFmtId="0" fontId="1" fillId="0" borderId="0" xfId="0" applyFont="1" applyFill="1"/>
    <xf numFmtId="0" fontId="0" fillId="0" borderId="0" xfId="0" applyFill="1"/>
    <xf numFmtId="3" fontId="1" fillId="0" borderId="0" xfId="0" applyNumberFormat="1" applyFont="1"/>
    <xf numFmtId="38" fontId="12" fillId="0" borderId="0" xfId="0" applyNumberFormat="1" applyFont="1"/>
    <xf numFmtId="38" fontId="1" fillId="0" borderId="0" xfId="0" applyNumberFormat="1" applyFont="1"/>
    <xf numFmtId="10" fontId="0" fillId="0" borderId="0" xfId="0" applyNumberFormat="1"/>
    <xf numFmtId="9" fontId="0" fillId="0" borderId="0" xfId="0" applyNumberFormat="1"/>
    <xf numFmtId="0" fontId="0" fillId="0" borderId="0" xfId="0" applyAlignment="1">
      <alignment wrapText="1"/>
    </xf>
    <xf numFmtId="0" fontId="0" fillId="0" borderId="0" xfId="0"/>
    <xf numFmtId="0" fontId="14" fillId="0" borderId="0" xfId="0" applyFont="1"/>
    <xf numFmtId="0" fontId="14" fillId="34" borderId="14" xfId="0" applyFont="1" applyFill="1" applyBorder="1" applyAlignment="1">
      <alignment horizontal="center"/>
    </xf>
    <xf numFmtId="38" fontId="1" fillId="0" borderId="0" xfId="0" applyNumberFormat="1" applyFont="1" applyBorder="1"/>
    <xf numFmtId="0" fontId="34" fillId="0" borderId="0" xfId="0" applyFont="1" applyAlignment="1">
      <alignment wrapText="1"/>
    </xf>
    <xf numFmtId="3" fontId="34" fillId="0" borderId="0" xfId="0" applyNumberFormat="1" applyFont="1"/>
    <xf numFmtId="0" fontId="35" fillId="0" borderId="0" xfId="0" applyFont="1" applyAlignment="1">
      <alignment wrapText="1"/>
    </xf>
    <xf numFmtId="0" fontId="35" fillId="0" borderId="0" xfId="0" applyFont="1"/>
    <xf numFmtId="0" fontId="0" fillId="0" borderId="0" xfId="0" quotePrefix="1"/>
    <xf numFmtId="0" fontId="7" fillId="0" borderId="0" xfId="0" applyFont="1" applyFill="1" applyBorder="1" applyAlignment="1">
      <alignment horizontal="left" vertical="center" wrapText="1"/>
    </xf>
    <xf numFmtId="0" fontId="0" fillId="0" borderId="0" xfId="0" applyBorder="1"/>
    <xf numFmtId="0" fontId="0" fillId="0" borderId="0" xfId="0" applyAlignment="1">
      <alignment vertical="center"/>
    </xf>
    <xf numFmtId="0" fontId="0" fillId="0" borderId="0" xfId="0" quotePrefix="1" applyBorder="1"/>
    <xf numFmtId="38" fontId="36" fillId="0" borderId="0" xfId="0" applyNumberFormat="1" applyFont="1" applyFill="1" applyBorder="1" applyAlignment="1">
      <alignment vertical="center"/>
    </xf>
    <xf numFmtId="0" fontId="0" fillId="38" borderId="23" xfId="0" applyFill="1" applyBorder="1"/>
    <xf numFmtId="0" fontId="0" fillId="38" borderId="24" xfId="0" applyFill="1" applyBorder="1"/>
    <xf numFmtId="0" fontId="0" fillId="38" borderId="25" xfId="0" applyFill="1" applyBorder="1"/>
    <xf numFmtId="0" fontId="0" fillId="38" borderId="22" xfId="0" applyFill="1" applyBorder="1"/>
    <xf numFmtId="0" fontId="0" fillId="38" borderId="26" xfId="0" applyFill="1" applyBorder="1"/>
    <xf numFmtId="0" fontId="26" fillId="37" borderId="15" xfId="0" applyFont="1" applyFill="1" applyBorder="1" applyAlignment="1">
      <alignment horizontal="center" vertical="center"/>
    </xf>
    <xf numFmtId="0" fontId="26" fillId="37" borderId="21" xfId="0" applyFont="1" applyFill="1" applyBorder="1" applyAlignment="1">
      <alignment horizontal="center" vertical="center" wrapText="1"/>
    </xf>
    <xf numFmtId="166" fontId="1" fillId="0" borderId="0" xfId="0" applyNumberFormat="1" applyFont="1"/>
    <xf numFmtId="3" fontId="0" fillId="0" borderId="0" xfId="0" applyNumberFormat="1" applyFill="1"/>
    <xf numFmtId="0" fontId="0" fillId="0" borderId="0" xfId="0" applyFill="1" applyBorder="1"/>
    <xf numFmtId="0" fontId="26" fillId="37" borderId="0" xfId="0" applyFont="1" applyFill="1" applyAlignment="1">
      <alignment horizontal="center" vertical="center" wrapText="1"/>
    </xf>
    <xf numFmtId="0" fontId="26" fillId="39" borderId="0" xfId="0" applyFont="1" applyFill="1" applyAlignment="1">
      <alignment horizontal="center" vertical="center" wrapText="1"/>
    </xf>
    <xf numFmtId="0" fontId="28" fillId="39" borderId="0" xfId="0" applyFont="1" applyFill="1" applyAlignment="1">
      <alignment horizontal="center" wrapText="1"/>
    </xf>
    <xf numFmtId="0" fontId="37" fillId="40" borderId="0" xfId="0" applyFont="1" applyFill="1" applyAlignment="1">
      <alignment horizontal="center" vertical="center" wrapText="1"/>
    </xf>
    <xf numFmtId="0" fontId="37" fillId="36" borderId="0" xfId="0" applyFont="1" applyFill="1" applyAlignment="1">
      <alignment horizontal="center" vertical="center" wrapText="1"/>
    </xf>
    <xf numFmtId="0" fontId="26" fillId="42" borderId="0" xfId="0" applyFont="1" applyFill="1" applyAlignment="1">
      <alignment horizontal="center" vertical="center" wrapText="1"/>
    </xf>
    <xf numFmtId="0" fontId="0" fillId="42" borderId="0" xfId="0" applyFill="1"/>
    <xf numFmtId="0" fontId="14" fillId="43" borderId="0" xfId="0" applyFont="1" applyFill="1" applyAlignment="1">
      <alignment horizontal="center" vertical="center" wrapText="1"/>
    </xf>
    <xf numFmtId="38" fontId="12" fillId="0" borderId="0" xfId="0" applyNumberFormat="1" applyFont="1" applyFill="1"/>
    <xf numFmtId="38" fontId="0" fillId="0" borderId="0" xfId="0" applyNumberFormat="1" applyBorder="1"/>
    <xf numFmtId="3" fontId="0" fillId="0" borderId="0" xfId="0" applyNumberFormat="1" applyBorder="1"/>
    <xf numFmtId="38" fontId="0" fillId="0" borderId="0" xfId="0" applyNumberFormat="1" applyFill="1" applyBorder="1"/>
    <xf numFmtId="38" fontId="5" fillId="0" borderId="0" xfId="0" applyNumberFormat="1" applyFont="1" applyFill="1" applyBorder="1"/>
    <xf numFmtId="38" fontId="0" fillId="0" borderId="0" xfId="0" applyNumberFormat="1" applyFont="1" applyBorder="1"/>
    <xf numFmtId="38" fontId="13" fillId="0" borderId="0" xfId="0" applyNumberFormat="1" applyFont="1" applyFill="1" applyBorder="1" applyAlignment="1">
      <alignment horizontal="right" indent="1"/>
    </xf>
    <xf numFmtId="38" fontId="0" fillId="0" borderId="0" xfId="0" applyNumberFormat="1" applyFont="1" applyFill="1" applyBorder="1"/>
    <xf numFmtId="38" fontId="38" fillId="0" borderId="0" xfId="0" applyNumberFormat="1" applyFont="1" applyFill="1" applyBorder="1" applyAlignment="1">
      <alignment horizontal="right" vertical="center" wrapText="1"/>
    </xf>
    <xf numFmtId="38" fontId="1" fillId="0" borderId="0" xfId="0" applyNumberFormat="1" applyFont="1" applyFill="1" applyBorder="1"/>
    <xf numFmtId="38" fontId="1" fillId="0" borderId="0" xfId="0" applyNumberFormat="1" applyFont="1" applyFill="1"/>
    <xf numFmtId="38" fontId="38" fillId="0" borderId="0" xfId="0" applyNumberFormat="1" applyFont="1" applyFill="1" applyBorder="1" applyAlignment="1">
      <alignment horizontal="right" indent="1"/>
    </xf>
    <xf numFmtId="0" fontId="0" fillId="0" borderId="0" xfId="0" applyAlignment="1">
      <alignment horizontal="center" vertical="center"/>
    </xf>
    <xf numFmtId="0" fontId="0" fillId="38" borderId="27" xfId="0" applyFill="1" applyBorder="1"/>
    <xf numFmtId="0" fontId="0" fillId="38" borderId="4" xfId="0" applyFill="1" applyBorder="1"/>
    <xf numFmtId="0" fontId="0" fillId="0" borderId="0" xfId="0" applyAlignment="1">
      <alignment horizontal="left"/>
    </xf>
    <xf numFmtId="0" fontId="0" fillId="38" borderId="14" xfId="0" applyFill="1" applyBorder="1"/>
    <xf numFmtId="10" fontId="1" fillId="0" borderId="0" xfId="140" applyNumberFormat="1" applyFont="1"/>
    <xf numFmtId="38" fontId="3" fillId="0" borderId="0" xfId="0" applyNumberFormat="1" applyFont="1"/>
    <xf numFmtId="49" fontId="1" fillId="2" borderId="0" xfId="0" applyNumberFormat="1" applyFont="1" applyFill="1" applyBorder="1" applyAlignment="1">
      <alignment horizontal="center" vertical="center" wrapText="1"/>
    </xf>
    <xf numFmtId="167" fontId="1" fillId="0" borderId="0" xfId="138" applyNumberFormat="1" applyFont="1" applyBorder="1"/>
    <xf numFmtId="167" fontId="38" fillId="0" borderId="0" xfId="138" applyNumberFormat="1" applyFont="1" applyFill="1" applyBorder="1" applyAlignment="1">
      <alignment horizontal="right" indent="1"/>
    </xf>
    <xf numFmtId="38" fontId="39" fillId="0" borderId="0" xfId="0" applyNumberFormat="1" applyFont="1" applyFill="1" applyBorder="1" applyAlignment="1">
      <alignment vertical="center" wrapText="1"/>
    </xf>
    <xf numFmtId="38" fontId="38" fillId="0" borderId="0" xfId="0" applyNumberFormat="1" applyFont="1" applyBorder="1" applyAlignment="1">
      <alignment horizontal="right" vertical="top" wrapText="1"/>
    </xf>
    <xf numFmtId="49" fontId="1" fillId="0" borderId="0" xfId="0" applyNumberFormat="1" applyFont="1" applyFill="1" applyBorder="1" applyAlignment="1">
      <alignment horizontal="center" vertical="center" wrapText="1"/>
    </xf>
    <xf numFmtId="49" fontId="1" fillId="0" borderId="0" xfId="0" applyNumberFormat="1" applyFont="1" applyBorder="1" applyAlignment="1">
      <alignment wrapText="1"/>
    </xf>
    <xf numFmtId="49" fontId="31" fillId="0" borderId="0" xfId="0" applyNumberFormat="1" applyFont="1" applyFill="1" applyBorder="1" applyAlignment="1">
      <alignment horizontal="center" vertical="center"/>
    </xf>
    <xf numFmtId="49" fontId="6" fillId="0" borderId="0" xfId="0" applyNumberFormat="1" applyFont="1" applyBorder="1" applyAlignment="1">
      <alignment wrapText="1"/>
    </xf>
    <xf numFmtId="0" fontId="1" fillId="2" borderId="0" xfId="0" applyFont="1" applyFill="1" applyBorder="1" applyAlignment="1">
      <alignment horizontal="left" vertical="center"/>
    </xf>
    <xf numFmtId="0" fontId="31" fillId="0" borderId="0" xfId="0" applyFont="1" applyBorder="1"/>
    <xf numFmtId="166" fontId="1" fillId="0" borderId="0" xfId="0" applyNumberFormat="1" applyFont="1" applyBorder="1"/>
    <xf numFmtId="0" fontId="3" fillId="2" borderId="0" xfId="0" applyFont="1" applyFill="1" applyBorder="1"/>
    <xf numFmtId="0" fontId="3" fillId="0" borderId="0" xfId="0" applyFont="1" applyBorder="1"/>
    <xf numFmtId="0" fontId="43" fillId="0" borderId="0" xfId="0" applyFont="1" applyBorder="1"/>
    <xf numFmtId="0" fontId="29" fillId="0" borderId="0" xfId="0" applyFont="1" applyBorder="1"/>
    <xf numFmtId="3" fontId="29" fillId="0" borderId="0" xfId="0" applyNumberFormat="1" applyFont="1" applyBorder="1"/>
    <xf numFmtId="0" fontId="30" fillId="0" borderId="0" xfId="0" applyFont="1" applyBorder="1"/>
    <xf numFmtId="0" fontId="30" fillId="0" borderId="0" xfId="0" applyNumberFormat="1" applyFont="1" applyBorder="1"/>
    <xf numFmtId="3" fontId="31" fillId="0" borderId="0" xfId="0" applyNumberFormat="1" applyFont="1" applyBorder="1"/>
    <xf numFmtId="0" fontId="32" fillId="0" borderId="0" xfId="0" applyFont="1" applyBorder="1"/>
    <xf numFmtId="0" fontId="33" fillId="0" borderId="0" xfId="0" applyFont="1" applyBorder="1"/>
    <xf numFmtId="3" fontId="33" fillId="0" borderId="0" xfId="0" applyNumberFormat="1" applyFont="1" applyBorder="1"/>
    <xf numFmtId="164" fontId="1" fillId="0" borderId="0" xfId="1" applyNumberFormat="1" applyFont="1" applyBorder="1"/>
    <xf numFmtId="6" fontId="1" fillId="0" borderId="0" xfId="0" applyNumberFormat="1" applyFont="1" applyBorder="1"/>
    <xf numFmtId="0" fontId="1" fillId="0" borderId="0" xfId="0" applyFont="1" applyBorder="1" applyAlignment="1">
      <alignment wrapText="1"/>
    </xf>
    <xf numFmtId="10" fontId="1" fillId="0" borderId="0" xfId="0" applyNumberFormat="1" applyFont="1" applyBorder="1"/>
    <xf numFmtId="167" fontId="39" fillId="0" borderId="0" xfId="138" applyNumberFormat="1" applyFont="1" applyFill="1" applyBorder="1" applyAlignment="1">
      <alignment vertical="center" wrapText="1"/>
    </xf>
    <xf numFmtId="38" fontId="1" fillId="0" borderId="0" xfId="138" applyNumberFormat="1" applyFont="1" applyBorder="1"/>
    <xf numFmtId="38" fontId="1" fillId="0" borderId="0" xfId="0" applyNumberFormat="1" applyFont="1" applyBorder="1" applyAlignment="1">
      <alignment wrapText="1"/>
    </xf>
    <xf numFmtId="38" fontId="1" fillId="2" borderId="0" xfId="0" applyNumberFormat="1" applyFont="1" applyFill="1" applyBorder="1" applyAlignment="1">
      <alignment horizontal="left" vertical="center"/>
    </xf>
    <xf numFmtId="38" fontId="3" fillId="2" borderId="0" xfId="0" applyNumberFormat="1" applyFont="1" applyFill="1" applyBorder="1"/>
    <xf numFmtId="38" fontId="3" fillId="0" borderId="0" xfId="0" applyNumberFormat="1" applyFont="1" applyBorder="1"/>
    <xf numFmtId="38" fontId="1" fillId="0" borderId="0" xfId="1" applyNumberFormat="1" applyFont="1" applyBorder="1"/>
    <xf numFmtId="38" fontId="38" fillId="0" borderId="0" xfId="0" applyNumberFormat="1" applyFont="1" applyFill="1" applyBorder="1"/>
    <xf numFmtId="38" fontId="42" fillId="0" borderId="0" xfId="0" applyNumberFormat="1" applyFont="1" applyFill="1" applyBorder="1"/>
    <xf numFmtId="167" fontId="39" fillId="0" borderId="0" xfId="138" applyNumberFormat="1" applyFont="1" applyFill="1" applyBorder="1" applyAlignment="1">
      <alignment horizontal="right" vertical="top" wrapText="1"/>
    </xf>
    <xf numFmtId="38" fontId="38" fillId="0" borderId="0" xfId="0" applyNumberFormat="1" applyFont="1"/>
    <xf numFmtId="38" fontId="38" fillId="0" borderId="0" xfId="0" applyNumberFormat="1" applyFont="1" applyBorder="1"/>
    <xf numFmtId="38" fontId="38" fillId="0" borderId="0" xfId="0" applyNumberFormat="1" applyFont="1" applyBorder="1" applyAlignment="1">
      <alignment horizontal="right"/>
    </xf>
    <xf numFmtId="38" fontId="38" fillId="0" borderId="0" xfId="0" applyNumberFormat="1" applyFont="1" applyFill="1" applyBorder="1" applyAlignment="1">
      <alignment horizontal="right"/>
    </xf>
    <xf numFmtId="38" fontId="1" fillId="0" borderId="0" xfId="0" applyNumberFormat="1" applyFont="1" applyFill="1" applyBorder="1" applyAlignment="1">
      <alignment horizontal="center" vertical="center" wrapText="1"/>
    </xf>
    <xf numFmtId="38" fontId="31" fillId="0" borderId="0" xfId="0" applyNumberFormat="1" applyFont="1" applyFill="1" applyBorder="1" applyAlignment="1">
      <alignment horizontal="center" vertical="center"/>
    </xf>
    <xf numFmtId="38" fontId="6" fillId="0" borderId="0" xfId="0" applyNumberFormat="1" applyFont="1" applyBorder="1" applyAlignment="1">
      <alignment wrapText="1"/>
    </xf>
    <xf numFmtId="38" fontId="31" fillId="0" borderId="0" xfId="0" applyNumberFormat="1" applyFont="1" applyBorder="1"/>
    <xf numFmtId="38" fontId="43" fillId="0" borderId="0" xfId="0" applyNumberFormat="1" applyFont="1" applyFill="1" applyBorder="1"/>
    <xf numFmtId="38" fontId="29" fillId="0" borderId="0" xfId="0" applyNumberFormat="1" applyFont="1" applyBorder="1"/>
    <xf numFmtId="38" fontId="30" fillId="0" borderId="0" xfId="0" applyNumberFormat="1" applyFont="1" applyBorder="1"/>
    <xf numFmtId="38" fontId="32" fillId="0" borderId="0" xfId="0" applyNumberFormat="1" applyFont="1" applyBorder="1"/>
    <xf numFmtId="38" fontId="33" fillId="0" borderId="0" xfId="0" applyNumberFormat="1" applyFont="1" applyBorder="1"/>
    <xf numFmtId="38" fontId="29" fillId="0" borderId="0" xfId="0" applyNumberFormat="1" applyFont="1" applyFill="1" applyBorder="1"/>
    <xf numFmtId="38" fontId="39" fillId="0" borderId="0" xfId="0" applyNumberFormat="1" applyFont="1" applyBorder="1"/>
    <xf numFmtId="38" fontId="1" fillId="2" borderId="0" xfId="0" applyNumberFormat="1" applyFont="1" applyFill="1" applyBorder="1" applyAlignment="1">
      <alignment horizontal="center" vertical="center" wrapText="1"/>
    </xf>
    <xf numFmtId="38" fontId="31" fillId="2" borderId="0" xfId="0" applyNumberFormat="1" applyFont="1" applyFill="1" applyBorder="1" applyAlignment="1">
      <alignment horizontal="center" vertical="center"/>
    </xf>
    <xf numFmtId="38" fontId="1" fillId="0" borderId="0" xfId="140" applyNumberFormat="1" applyFont="1" applyBorder="1"/>
    <xf numFmtId="38" fontId="1" fillId="2" borderId="0" xfId="0" applyNumberFormat="1" applyFont="1" applyFill="1" applyAlignment="1">
      <alignment horizontal="left" vertical="center"/>
    </xf>
    <xf numFmtId="38" fontId="3" fillId="2" borderId="0" xfId="0" applyNumberFormat="1" applyFont="1" applyFill="1"/>
    <xf numFmtId="38" fontId="39" fillId="0" borderId="0" xfId="0" applyNumberFormat="1" applyFont="1" applyFill="1" applyBorder="1" applyAlignment="1">
      <alignment horizontal="right" vertical="top" wrapText="1"/>
    </xf>
    <xf numFmtId="38" fontId="38" fillId="0" borderId="0" xfId="0" applyNumberFormat="1" applyFont="1" applyFill="1" applyBorder="1" applyAlignment="1">
      <alignment horizontal="right" vertical="top" wrapText="1"/>
    </xf>
    <xf numFmtId="38" fontId="40" fillId="0" borderId="0" xfId="0" applyNumberFormat="1" applyFont="1" applyFill="1" applyBorder="1" applyAlignment="1">
      <alignment horizontal="right" vertical="top" wrapText="1"/>
    </xf>
    <xf numFmtId="38" fontId="40" fillId="0" borderId="0" xfId="0" applyNumberFormat="1" applyFont="1" applyFill="1" applyBorder="1" applyAlignment="1">
      <alignment vertical="center" wrapText="1"/>
    </xf>
    <xf numFmtId="38" fontId="1" fillId="0" borderId="0" xfId="0" applyNumberFormat="1" applyFont="1" applyAlignment="1">
      <alignment wrapText="1"/>
    </xf>
    <xf numFmtId="38" fontId="6" fillId="0" borderId="0" xfId="0" applyNumberFormat="1" applyFont="1" applyAlignment="1">
      <alignment wrapText="1"/>
    </xf>
    <xf numFmtId="38" fontId="31" fillId="0" borderId="0" xfId="0" applyNumberFormat="1" applyFont="1"/>
    <xf numFmtId="38" fontId="43" fillId="0" borderId="0" xfId="0" applyNumberFormat="1" applyFont="1" applyFill="1"/>
    <xf numFmtId="38" fontId="29" fillId="0" borderId="0" xfId="0" applyNumberFormat="1" applyFont="1"/>
    <xf numFmtId="38" fontId="30" fillId="0" borderId="0" xfId="0" applyNumberFormat="1" applyFont="1"/>
    <xf numFmtId="38" fontId="32" fillId="0" borderId="0" xfId="0" applyNumberFormat="1" applyFont="1"/>
    <xf numFmtId="38" fontId="33" fillId="0" borderId="0" xfId="0" applyNumberFormat="1" applyFont="1"/>
    <xf numFmtId="38" fontId="1" fillId="0" borderId="0" xfId="0" applyNumberFormat="1" applyFont="1" applyFill="1" applyAlignment="1">
      <alignment horizontal="center" vertical="center" wrapText="1"/>
    </xf>
    <xf numFmtId="38" fontId="1" fillId="0" borderId="0" xfId="1" applyNumberFormat="1" applyFont="1"/>
    <xf numFmtId="10" fontId="1" fillId="0" borderId="0" xfId="140" applyNumberFormat="1" applyFont="1" applyBorder="1"/>
    <xf numFmtId="38" fontId="39" fillId="0" borderId="0" xfId="0" applyNumberFormat="1" applyFont="1" applyFill="1" applyBorder="1" applyAlignment="1">
      <alignment horizontal="right" vertical="center" wrapText="1"/>
    </xf>
    <xf numFmtId="38" fontId="38" fillId="0" borderId="0" xfId="0" applyNumberFormat="1" applyFont="1" applyFill="1" applyBorder="1" applyAlignment="1">
      <alignment horizontal="center" vertical="center" wrapText="1"/>
    </xf>
    <xf numFmtId="38" fontId="31" fillId="0" borderId="0" xfId="0" applyNumberFormat="1" applyFont="1" applyFill="1" applyBorder="1" applyAlignment="1">
      <alignment horizontal="right" indent="1"/>
    </xf>
    <xf numFmtId="38" fontId="41" fillId="0" borderId="0" xfId="0" applyNumberFormat="1" applyFont="1" applyBorder="1"/>
    <xf numFmtId="38" fontId="38" fillId="0" borderId="0" xfId="0" applyNumberFormat="1" applyFont="1" applyFill="1" applyBorder="1" applyAlignment="1"/>
    <xf numFmtId="38" fontId="31" fillId="0" borderId="0" xfId="0" applyNumberFormat="1" applyFont="1" applyFill="1" applyAlignment="1">
      <alignment horizontal="center" vertical="center"/>
    </xf>
    <xf numFmtId="38" fontId="1" fillId="0" borderId="0" xfId="141" applyNumberFormat="1" applyFont="1"/>
    <xf numFmtId="38" fontId="31" fillId="0" borderId="0" xfId="141" applyNumberFormat="1" applyFont="1" applyFill="1"/>
    <xf numFmtId="38" fontId="29" fillId="0" borderId="0" xfId="0" applyNumberFormat="1" applyFont="1" applyFill="1"/>
    <xf numFmtId="38" fontId="42" fillId="0" borderId="0" xfId="0" applyNumberFormat="1" applyFont="1" applyFill="1" applyBorder="1" applyAlignment="1">
      <alignment horizontal="right" vertical="center" wrapText="1"/>
    </xf>
    <xf numFmtId="38" fontId="1" fillId="0" borderId="0" xfId="0" applyNumberFormat="1" applyFont="1" applyBorder="1" applyAlignment="1"/>
    <xf numFmtId="38" fontId="1" fillId="2" borderId="0" xfId="0" applyNumberFormat="1" applyFont="1" applyFill="1" applyBorder="1" applyAlignment="1">
      <alignment horizontal="center" vertical="center"/>
    </xf>
    <xf numFmtId="38" fontId="38" fillId="0" borderId="0" xfId="0" applyNumberFormat="1" applyFont="1" applyFill="1" applyBorder="1" applyAlignment="1">
      <alignment wrapText="1"/>
    </xf>
    <xf numFmtId="38" fontId="38" fillId="0" borderId="0" xfId="0" applyNumberFormat="1" applyFont="1" applyBorder="1" applyAlignment="1">
      <alignment wrapText="1"/>
    </xf>
    <xf numFmtId="38" fontId="38" fillId="0" borderId="0" xfId="0" applyNumberFormat="1" applyFont="1" applyFill="1" applyBorder="1" applyAlignment="1">
      <alignment horizontal="center" wrapText="1"/>
    </xf>
    <xf numFmtId="38" fontId="38" fillId="2" borderId="0" xfId="0" applyNumberFormat="1" applyFont="1" applyFill="1" applyBorder="1" applyAlignment="1">
      <alignment horizontal="left" vertical="center"/>
    </xf>
    <xf numFmtId="38" fontId="44" fillId="2" borderId="0" xfId="0" applyNumberFormat="1" applyFont="1" applyFill="1" applyBorder="1"/>
    <xf numFmtId="38" fontId="38" fillId="0" borderId="0" xfId="65" applyNumberFormat="1" applyFont="1" applyFill="1" applyBorder="1"/>
    <xf numFmtId="38" fontId="38" fillId="0" borderId="0" xfId="65" applyNumberFormat="1" applyFont="1" applyFill="1" applyBorder="1" applyAlignment="1">
      <alignment vertical="center" wrapText="1"/>
    </xf>
    <xf numFmtId="38" fontId="38" fillId="2" borderId="0" xfId="0" applyNumberFormat="1" applyFont="1" applyFill="1" applyBorder="1" applyAlignment="1">
      <alignment vertical="center" wrapText="1"/>
    </xf>
    <xf numFmtId="38" fontId="45" fillId="0" borderId="0" xfId="0" applyNumberFormat="1" applyFont="1" applyFill="1" applyBorder="1" applyAlignment="1">
      <alignment horizontal="left" wrapText="1"/>
    </xf>
    <xf numFmtId="38" fontId="39" fillId="0" borderId="0" xfId="0" applyNumberFormat="1" applyFont="1" applyFill="1" applyBorder="1" applyAlignment="1">
      <alignment horizontal="right" vertical="center"/>
    </xf>
    <xf numFmtId="165" fontId="1" fillId="0" borderId="0" xfId="0" applyNumberFormat="1" applyFont="1" applyBorder="1"/>
    <xf numFmtId="38" fontId="39" fillId="0" borderId="0" xfId="0" applyNumberFormat="1" applyFont="1" applyBorder="1" applyAlignment="1">
      <alignment horizontal="right" vertical="top" wrapText="1"/>
    </xf>
    <xf numFmtId="38" fontId="38" fillId="0" borderId="0" xfId="0" applyNumberFormat="1" applyFont="1" applyBorder="1" applyAlignment="1">
      <alignment vertical="top" wrapText="1"/>
    </xf>
    <xf numFmtId="38" fontId="39" fillId="0" borderId="0" xfId="0" applyNumberFormat="1" applyFont="1" applyBorder="1" applyAlignment="1">
      <alignment vertical="top" wrapText="1"/>
    </xf>
    <xf numFmtId="165" fontId="38" fillId="0" borderId="0" xfId="0" applyNumberFormat="1" applyFont="1" applyFill="1" applyBorder="1" applyAlignment="1"/>
    <xf numFmtId="168" fontId="1" fillId="0" borderId="0" xfId="0" applyNumberFormat="1" applyFont="1" applyFill="1" applyAlignment="1">
      <alignment horizontal="right" vertical="center"/>
    </xf>
    <xf numFmtId="168" fontId="0" fillId="0" borderId="0" xfId="0" applyNumberFormat="1"/>
    <xf numFmtId="10" fontId="0" fillId="0" borderId="0" xfId="0" applyNumberFormat="1" applyFill="1"/>
    <xf numFmtId="0" fontId="26" fillId="0" borderId="0" xfId="0" applyFont="1" applyFill="1" applyAlignment="1">
      <alignment horizontal="center" vertical="center" wrapText="1"/>
    </xf>
    <xf numFmtId="0" fontId="0" fillId="0" borderId="0" xfId="0" applyFill="1" applyAlignment="1">
      <alignment horizontal="left"/>
    </xf>
    <xf numFmtId="38" fontId="1" fillId="2" borderId="0" xfId="0" applyNumberFormat="1" applyFont="1" applyFill="1" applyBorder="1" applyAlignment="1">
      <alignment horizontal="center" vertical="center" wrapText="1"/>
    </xf>
    <xf numFmtId="167" fontId="0" fillId="0" borderId="0" xfId="138" applyNumberFormat="1" applyFont="1"/>
    <xf numFmtId="38" fontId="38" fillId="2" borderId="0" xfId="0" applyNumberFormat="1" applyFont="1" applyFill="1" applyBorder="1" applyAlignment="1">
      <alignment horizontal="center" vertical="center" wrapText="1"/>
    </xf>
    <xf numFmtId="0" fontId="37" fillId="43" borderId="0" xfId="0" applyFont="1" applyFill="1" applyAlignment="1">
      <alignment horizontal="center" vertical="center" wrapText="1"/>
    </xf>
    <xf numFmtId="0" fontId="14" fillId="47" borderId="0" xfId="0" applyFont="1" applyFill="1" applyAlignment="1">
      <alignment horizontal="center" vertical="center" wrapText="1"/>
    </xf>
    <xf numFmtId="0" fontId="37" fillId="47" borderId="0" xfId="0" applyFont="1" applyFill="1" applyAlignment="1">
      <alignment horizontal="center" vertical="center" wrapText="1"/>
    </xf>
    <xf numFmtId="0" fontId="14" fillId="48" borderId="0" xfId="0" applyFont="1" applyFill="1" applyAlignment="1">
      <alignment horizontal="center" vertical="center" wrapText="1"/>
    </xf>
    <xf numFmtId="3" fontId="0" fillId="43" borderId="0" xfId="0" applyNumberFormat="1" applyFill="1"/>
    <xf numFmtId="3" fontId="0" fillId="47" borderId="0" xfId="0" applyNumberFormat="1" applyFill="1"/>
    <xf numFmtId="9" fontId="0" fillId="48" borderId="0" xfId="0" applyNumberFormat="1" applyFill="1"/>
    <xf numFmtId="38" fontId="1" fillId="0" borderId="0" xfId="0" applyNumberFormat="1" applyFont="1" applyFill="1" applyBorder="1" applyAlignment="1">
      <alignment wrapText="1"/>
    </xf>
    <xf numFmtId="38" fontId="38" fillId="0" borderId="0" xfId="0" applyNumberFormat="1" applyFont="1" applyFill="1" applyBorder="1" applyAlignment="1">
      <alignment vertical="center" wrapText="1"/>
    </xf>
    <xf numFmtId="38" fontId="1" fillId="2" borderId="0" xfId="0" applyNumberFormat="1" applyFont="1" applyFill="1" applyBorder="1" applyAlignment="1">
      <alignment horizontal="left" vertical="center" wrapText="1"/>
    </xf>
    <xf numFmtId="38" fontId="38" fillId="0" borderId="0" xfId="0" applyNumberFormat="1" applyFont="1" applyFill="1" applyBorder="1" applyAlignment="1">
      <alignment horizontal="right" wrapText="1"/>
    </xf>
    <xf numFmtId="38" fontId="3" fillId="2" borderId="0" xfId="0" applyNumberFormat="1" applyFont="1" applyFill="1" applyBorder="1" applyAlignment="1">
      <alignment wrapText="1"/>
    </xf>
    <xf numFmtId="38" fontId="3" fillId="0" borderId="0" xfId="0" applyNumberFormat="1" applyFont="1" applyBorder="1" applyAlignment="1">
      <alignment wrapText="1"/>
    </xf>
    <xf numFmtId="38" fontId="3" fillId="0" borderId="0" xfId="0" applyNumberFormat="1" applyFont="1" applyAlignment="1">
      <alignment wrapText="1"/>
    </xf>
    <xf numFmtId="38" fontId="1" fillId="0" borderId="0" xfId="1" applyNumberFormat="1" applyFont="1" applyAlignment="1">
      <alignment wrapText="1"/>
    </xf>
    <xf numFmtId="0" fontId="0" fillId="46" borderId="28" xfId="0" applyFill="1" applyBorder="1" applyAlignment="1">
      <alignment horizontal="center"/>
    </xf>
    <xf numFmtId="0" fontId="0" fillId="46" borderId="3" xfId="0" applyFill="1" applyBorder="1"/>
    <xf numFmtId="0" fontId="0" fillId="46" borderId="14" xfId="0" applyFill="1" applyBorder="1" applyAlignment="1">
      <alignment horizontal="center"/>
    </xf>
    <xf numFmtId="0" fontId="46" fillId="0" borderId="0" xfId="0" applyFont="1" applyAlignment="1">
      <alignment horizontal="left" indent="2"/>
    </xf>
    <xf numFmtId="0" fontId="47" fillId="0" borderId="0" xfId="0" applyFont="1" applyAlignment="1">
      <alignment horizontal="left" indent="2"/>
    </xf>
    <xf numFmtId="0" fontId="1" fillId="0" borderId="0" xfId="0" applyFont="1" applyBorder="1" applyAlignment="1">
      <alignment horizontal="left" vertical="center"/>
    </xf>
    <xf numFmtId="0" fontId="1" fillId="0" borderId="0" xfId="0" applyFont="1" applyBorder="1" applyAlignment="1">
      <alignment horizontal="center" vertical="center" wrapText="1"/>
    </xf>
    <xf numFmtId="6" fontId="1" fillId="0" borderId="0" xfId="0" applyNumberFormat="1" applyFont="1" applyBorder="1" applyAlignment="1">
      <alignment horizontal="right" wrapText="1"/>
    </xf>
    <xf numFmtId="3" fontId="1" fillId="0" borderId="0" xfId="0" applyNumberFormat="1" applyFont="1" applyBorder="1" applyAlignment="1">
      <alignment horizontal="right" wrapText="1"/>
    </xf>
    <xf numFmtId="6" fontId="1" fillId="0" borderId="0" xfId="0" applyNumberFormat="1" applyFont="1" applyBorder="1" applyAlignment="1">
      <alignment horizontal="right" vertical="center" wrapText="1"/>
    </xf>
    <xf numFmtId="6" fontId="38" fillId="0" borderId="0" xfId="0" applyNumberFormat="1" applyFont="1" applyBorder="1"/>
    <xf numFmtId="3" fontId="38" fillId="0" borderId="0" xfId="0" applyNumberFormat="1" applyFont="1" applyBorder="1"/>
    <xf numFmtId="0" fontId="38" fillId="2" borderId="0" xfId="0" applyFont="1" applyFill="1" applyBorder="1" applyAlignment="1">
      <alignment horizontal="center" vertical="center" wrapText="1"/>
    </xf>
    <xf numFmtId="6" fontId="38" fillId="0" borderId="0" xfId="65" applyNumberFormat="1" applyFont="1" applyFill="1" applyBorder="1"/>
    <xf numFmtId="3" fontId="38" fillId="0" borderId="0" xfId="65" applyNumberFormat="1" applyFont="1" applyFill="1" applyBorder="1"/>
    <xf numFmtId="6" fontId="38" fillId="0" borderId="0" xfId="65" applyNumberFormat="1" applyFont="1" applyFill="1" applyBorder="1" applyAlignment="1">
      <alignment vertical="center" wrapText="1"/>
    </xf>
    <xf numFmtId="6" fontId="0" fillId="0" borderId="14" xfId="0" applyNumberFormat="1" applyBorder="1"/>
    <xf numFmtId="0" fontId="0" fillId="0" borderId="14" xfId="0" applyBorder="1"/>
    <xf numFmtId="0" fontId="0" fillId="0" borderId="14" xfId="0" applyBorder="1" applyAlignment="1">
      <alignment horizontal="left"/>
    </xf>
    <xf numFmtId="10" fontId="0" fillId="0" borderId="14" xfId="0" applyNumberFormat="1" applyBorder="1"/>
    <xf numFmtId="3" fontId="0" fillId="0" borderId="14" xfId="0" applyNumberFormat="1" applyBorder="1"/>
    <xf numFmtId="0" fontId="0" fillId="0" borderId="0" xfId="0" applyAlignment="1">
      <alignment horizontal="center" vertical="center" wrapText="1"/>
    </xf>
    <xf numFmtId="0" fontId="0" fillId="0" borderId="0" xfId="0" applyAlignment="1">
      <alignment vertical="center" wrapText="1"/>
    </xf>
    <xf numFmtId="167" fontId="0" fillId="0" borderId="0" xfId="0" applyNumberFormat="1"/>
    <xf numFmtId="44" fontId="0" fillId="0" borderId="0" xfId="141" applyFont="1" applyFill="1"/>
    <xf numFmtId="0" fontId="48" fillId="0" borderId="0" xfId="0" applyFont="1" applyAlignment="1"/>
    <xf numFmtId="38" fontId="1" fillId="2" borderId="0" xfId="0" applyNumberFormat="1" applyFont="1" applyFill="1" applyBorder="1" applyAlignment="1">
      <alignment vertical="center"/>
    </xf>
    <xf numFmtId="38" fontId="3" fillId="2" borderId="0" xfId="0" applyNumberFormat="1" applyFont="1" applyFill="1" applyBorder="1" applyAlignment="1"/>
    <xf numFmtId="38" fontId="1" fillId="0" borderId="0" xfId="140" applyNumberFormat="1" applyFont="1" applyBorder="1" applyAlignment="1"/>
    <xf numFmtId="38" fontId="3" fillId="0" borderId="0" xfId="0" applyNumberFormat="1" applyFont="1" applyBorder="1" applyAlignment="1"/>
    <xf numFmtId="38" fontId="38" fillId="0" borderId="0" xfId="0" applyNumberFormat="1" applyFont="1" applyBorder="1" applyAlignment="1"/>
    <xf numFmtId="38" fontId="39" fillId="0" borderId="0" xfId="0" applyNumberFormat="1" applyFont="1" applyBorder="1" applyAlignment="1"/>
    <xf numFmtId="38" fontId="1" fillId="0" borderId="0" xfId="0" applyNumberFormat="1" applyFont="1" applyFill="1" applyBorder="1" applyAlignment="1"/>
    <xf numFmtId="38" fontId="39" fillId="0" borderId="0" xfId="138" applyNumberFormat="1" applyFont="1" applyBorder="1" applyAlignment="1"/>
    <xf numFmtId="164" fontId="1" fillId="0" borderId="0" xfId="140" applyNumberFormat="1" applyFont="1" applyFill="1" applyBorder="1" applyAlignment="1"/>
    <xf numFmtId="38" fontId="1" fillId="0" borderId="0" xfId="0" applyNumberFormat="1" applyFont="1" applyBorder="1" applyAlignment="1">
      <alignment horizontal="center" wrapText="1"/>
    </xf>
    <xf numFmtId="38" fontId="1" fillId="0" borderId="0" xfId="0" applyNumberFormat="1" applyFont="1" applyBorder="1" applyAlignment="1">
      <alignment horizontal="center" vertical="center" wrapText="1"/>
    </xf>
    <xf numFmtId="38" fontId="1" fillId="0" borderId="0" xfId="0" applyNumberFormat="1" applyFont="1" applyBorder="1" applyAlignment="1">
      <alignment horizontal="center"/>
    </xf>
    <xf numFmtId="38" fontId="1" fillId="0" borderId="0" xfId="1" applyNumberFormat="1" applyFont="1" applyBorder="1" applyAlignment="1">
      <alignment horizontal="center"/>
    </xf>
    <xf numFmtId="38" fontId="39" fillId="0" borderId="0" xfId="0" applyNumberFormat="1" applyFont="1" applyFill="1" applyBorder="1" applyAlignment="1">
      <alignment vertical="top" wrapText="1"/>
    </xf>
    <xf numFmtId="38" fontId="40" fillId="0" borderId="0" xfId="0" applyNumberFormat="1" applyFont="1" applyFill="1" applyBorder="1" applyAlignment="1">
      <alignment vertical="top" wrapText="1"/>
    </xf>
    <xf numFmtId="38" fontId="38" fillId="0" borderId="0" xfId="0" applyNumberFormat="1" applyFont="1" applyFill="1" applyBorder="1" applyAlignment="1">
      <alignment vertical="top" wrapText="1"/>
    </xf>
    <xf numFmtId="38" fontId="1" fillId="2" borderId="0" xfId="0" applyNumberFormat="1" applyFont="1" applyFill="1" applyBorder="1" applyAlignment="1">
      <alignment horizontal="center" vertical="center" wrapText="1"/>
    </xf>
    <xf numFmtId="38" fontId="1" fillId="0" borderId="0" xfId="0" applyNumberFormat="1" applyFont="1" applyFill="1" applyBorder="1" applyAlignment="1">
      <alignment horizontal="center" vertical="center" wrapText="1"/>
    </xf>
    <xf numFmtId="6" fontId="0" fillId="0" borderId="0" xfId="0" applyNumberFormat="1" applyFill="1"/>
    <xf numFmtId="9" fontId="0" fillId="0" borderId="0" xfId="140" applyFont="1" applyFill="1"/>
    <xf numFmtId="9" fontId="38" fillId="0" borderId="0" xfId="140" applyFont="1" applyFill="1" applyBorder="1"/>
    <xf numFmtId="167" fontId="38" fillId="0" borderId="0" xfId="138" applyNumberFormat="1" applyFont="1" applyFill="1" applyBorder="1" applyAlignment="1">
      <alignment horizontal="right" vertical="top" wrapText="1"/>
    </xf>
    <xf numFmtId="167" fontId="40" fillId="0" borderId="0" xfId="138" applyNumberFormat="1" applyFont="1" applyFill="1" applyBorder="1" applyAlignment="1">
      <alignment horizontal="right" vertical="top" wrapText="1"/>
    </xf>
    <xf numFmtId="167" fontId="1" fillId="0" borderId="0" xfId="138" applyNumberFormat="1" applyFont="1" applyFill="1" applyBorder="1"/>
    <xf numFmtId="3" fontId="1" fillId="0" borderId="0" xfId="0" applyNumberFormat="1" applyFont="1" applyBorder="1"/>
    <xf numFmtId="3" fontId="38" fillId="0" borderId="0" xfId="0" applyNumberFormat="1" applyFont="1" applyFill="1" applyBorder="1" applyAlignment="1">
      <alignment horizontal="right" vertical="center" wrapText="1"/>
    </xf>
    <xf numFmtId="3" fontId="1" fillId="0" borderId="0" xfId="0" applyNumberFormat="1" applyFont="1" applyFill="1" applyBorder="1"/>
    <xf numFmtId="0" fontId="1" fillId="0" borderId="0" xfId="0" applyFont="1" applyFill="1" applyBorder="1"/>
    <xf numFmtId="38" fontId="30" fillId="0" borderId="0" xfId="0" applyNumberFormat="1" applyFont="1" applyFill="1" applyBorder="1"/>
    <xf numFmtId="38" fontId="31" fillId="0" borderId="0" xfId="0" applyNumberFormat="1" applyFont="1" applyFill="1" applyBorder="1"/>
    <xf numFmtId="38" fontId="32" fillId="0" borderId="0" xfId="0" applyNumberFormat="1" applyFont="1" applyFill="1" applyBorder="1"/>
    <xf numFmtId="38" fontId="33" fillId="0" borderId="0" xfId="0" applyNumberFormat="1" applyFont="1" applyFill="1" applyBorder="1"/>
    <xf numFmtId="9" fontId="0" fillId="0" borderId="0" xfId="140" applyFont="1"/>
    <xf numFmtId="38" fontId="1" fillId="2" borderId="0" xfId="0" applyNumberFormat="1" applyFont="1" applyFill="1" applyBorder="1" applyAlignment="1">
      <alignment horizontal="center" vertical="center" wrapText="1"/>
    </xf>
    <xf numFmtId="164" fontId="1" fillId="0" borderId="0" xfId="140" applyNumberFormat="1" applyFont="1" applyBorder="1"/>
    <xf numFmtId="164" fontId="0" fillId="0" borderId="0" xfId="140" applyNumberFormat="1" applyFont="1"/>
    <xf numFmtId="164" fontId="1" fillId="0" borderId="0" xfId="140" applyNumberFormat="1" applyFont="1"/>
    <xf numFmtId="6" fontId="0" fillId="0" borderId="0" xfId="0" applyNumberFormat="1"/>
    <xf numFmtId="0" fontId="0" fillId="0" borderId="0" xfId="0" applyNumberFormat="1"/>
    <xf numFmtId="0" fontId="14" fillId="0" borderId="0" xfId="0" applyFont="1" applyAlignment="1">
      <alignment vertical="center"/>
    </xf>
    <xf numFmtId="0" fontId="14" fillId="34" borderId="14" xfId="0" applyFont="1" applyFill="1" applyBorder="1" applyAlignment="1">
      <alignment horizontal="center" vertical="center"/>
    </xf>
    <xf numFmtId="0" fontId="14" fillId="0" borderId="0" xfId="0" applyFont="1" applyFill="1" applyBorder="1" applyAlignment="1">
      <alignment horizontal="center" vertical="center"/>
    </xf>
    <xf numFmtId="0" fontId="0" fillId="0" borderId="3" xfId="0" applyBorder="1" applyAlignment="1">
      <alignment vertical="center"/>
    </xf>
    <xf numFmtId="0" fontId="0" fillId="0" borderId="14" xfId="0" applyBorder="1" applyAlignment="1">
      <alignment vertical="center" wrapText="1"/>
    </xf>
    <xf numFmtId="0" fontId="0" fillId="0" borderId="14" xfId="0" applyBorder="1" applyAlignment="1">
      <alignment vertical="center"/>
    </xf>
    <xf numFmtId="6" fontId="0" fillId="0" borderId="14" xfId="0" applyNumberFormat="1" applyBorder="1" applyAlignment="1">
      <alignment vertical="center"/>
    </xf>
    <xf numFmtId="0" fontId="0" fillId="0" borderId="0" xfId="0" applyBorder="1" applyAlignment="1">
      <alignment vertical="center"/>
    </xf>
    <xf numFmtId="6" fontId="0" fillId="0" borderId="0" xfId="0" applyNumberFormat="1" applyBorder="1" applyAlignment="1">
      <alignment vertical="center"/>
    </xf>
    <xf numFmtId="10" fontId="0" fillId="0" borderId="0" xfId="0" applyNumberFormat="1" applyAlignment="1">
      <alignment vertical="center"/>
    </xf>
    <xf numFmtId="0" fontId="0" fillId="0" borderId="0" xfId="0" applyFill="1" applyAlignment="1">
      <alignment vertical="center"/>
    </xf>
    <xf numFmtId="6" fontId="0" fillId="0" borderId="0" xfId="0" applyNumberFormat="1" applyAlignment="1">
      <alignment vertical="center"/>
    </xf>
    <xf numFmtId="0" fontId="37" fillId="53" borderId="0" xfId="0" applyFont="1" applyFill="1" applyAlignment="1">
      <alignment horizontal="center" vertical="center" wrapText="1"/>
    </xf>
    <xf numFmtId="0" fontId="37" fillId="55" borderId="0" xfId="0" applyFont="1" applyFill="1" applyAlignment="1">
      <alignment horizontal="center" vertical="center" wrapText="1"/>
    </xf>
    <xf numFmtId="0" fontId="37" fillId="56" borderId="0" xfId="0" applyFont="1" applyFill="1" applyAlignment="1">
      <alignment horizontal="center" vertical="center" wrapText="1"/>
    </xf>
    <xf numFmtId="0" fontId="37" fillId="57" borderId="0" xfId="0" applyFont="1" applyFill="1" applyAlignment="1">
      <alignment horizontal="center" vertical="center" wrapText="1"/>
    </xf>
    <xf numFmtId="0" fontId="37" fillId="58" borderId="0" xfId="0" applyFont="1" applyFill="1" applyAlignment="1">
      <alignment horizontal="center" vertical="center" wrapText="1"/>
    </xf>
    <xf numFmtId="0" fontId="37" fillId="59" borderId="0" xfId="0" applyFont="1" applyFill="1" applyAlignment="1">
      <alignment horizontal="center" vertical="center" wrapText="1"/>
    </xf>
    <xf numFmtId="0" fontId="37" fillId="60" borderId="0" xfId="0" applyFont="1" applyFill="1" applyAlignment="1">
      <alignment horizontal="center" vertical="center" wrapText="1"/>
    </xf>
    <xf numFmtId="49" fontId="37" fillId="52" borderId="0" xfId="0" applyNumberFormat="1" applyFont="1" applyFill="1" applyAlignment="1">
      <alignment horizontal="center" vertical="center" wrapText="1"/>
    </xf>
    <xf numFmtId="0" fontId="37" fillId="54" borderId="0" xfId="0" applyFont="1" applyFill="1" applyAlignment="1">
      <alignment horizontal="center" vertical="center" wrapText="1"/>
    </xf>
    <xf numFmtId="0" fontId="14" fillId="2" borderId="0" xfId="0" applyFont="1" applyFill="1" applyAlignment="1">
      <alignment horizontal="center" vertical="center"/>
    </xf>
    <xf numFmtId="0" fontId="14" fillId="2" borderId="0" xfId="0" applyFont="1" applyFill="1" applyAlignment="1">
      <alignment vertical="center" wrapText="1"/>
    </xf>
    <xf numFmtId="0" fontId="0" fillId="2" borderId="0" xfId="0" applyFill="1" applyAlignment="1">
      <alignment vertical="center"/>
    </xf>
    <xf numFmtId="164" fontId="0" fillId="0" borderId="0" xfId="140" applyNumberFormat="1" applyFont="1" applyAlignment="1">
      <alignment vertical="center"/>
    </xf>
    <xf numFmtId="164" fontId="0" fillId="0" borderId="0" xfId="0" applyNumberFormat="1" applyAlignment="1">
      <alignment vertical="center"/>
    </xf>
    <xf numFmtId="0" fontId="0" fillId="55" borderId="0" xfId="0" applyFill="1"/>
    <xf numFmtId="0" fontId="26" fillId="57" borderId="0" xfId="0" applyFont="1" applyFill="1" applyAlignment="1">
      <alignment horizontal="center" vertical="center" wrapText="1"/>
    </xf>
    <xf numFmtId="0" fontId="14" fillId="56" borderId="0" xfId="0" applyFont="1" applyFill="1" applyAlignment="1">
      <alignment horizontal="center" vertical="center" wrapText="1"/>
    </xf>
    <xf numFmtId="0" fontId="0" fillId="56" borderId="0" xfId="0" applyFont="1" applyFill="1" applyAlignment="1">
      <alignment horizontal="center" vertical="center" wrapText="1"/>
    </xf>
    <xf numFmtId="0" fontId="0" fillId="59" borderId="0" xfId="0" applyFill="1"/>
    <xf numFmtId="0" fontId="0" fillId="0" borderId="0" xfId="0" quotePrefix="1" applyBorder="1" applyAlignment="1">
      <alignment horizontal="left"/>
    </xf>
    <xf numFmtId="6" fontId="0" fillId="0" borderId="0" xfId="0" quotePrefix="1" applyNumberFormat="1" applyBorder="1"/>
    <xf numFmtId="38" fontId="1" fillId="2" borderId="0" xfId="0" applyNumberFormat="1" applyFont="1" applyFill="1" applyBorder="1" applyAlignment="1">
      <alignment horizontal="center" vertical="center" wrapText="1"/>
    </xf>
    <xf numFmtId="0" fontId="14" fillId="2" borderId="0" xfId="0" applyFont="1" applyFill="1" applyAlignment="1">
      <alignment horizontal="center" vertical="center"/>
    </xf>
    <xf numFmtId="38" fontId="1" fillId="0" borderId="0" xfId="138" applyNumberFormat="1" applyFont="1"/>
    <xf numFmtId="38" fontId="1" fillId="0" borderId="0" xfId="0" applyNumberFormat="1" applyFont="1" applyBorder="1" applyAlignment="1">
      <alignment vertical="center" wrapText="1"/>
    </xf>
    <xf numFmtId="3" fontId="39" fillId="0" borderId="0" xfId="142" applyNumberFormat="1" applyFont="1" applyBorder="1" applyAlignment="1">
      <alignment horizontal="right"/>
    </xf>
    <xf numFmtId="0" fontId="37" fillId="0" borderId="0" xfId="0" applyFont="1" applyFill="1" applyAlignment="1">
      <alignment horizontal="center" vertical="center" wrapText="1"/>
    </xf>
    <xf numFmtId="38" fontId="0" fillId="0" borderId="0" xfId="0" applyNumberFormat="1" applyFill="1" applyAlignment="1">
      <alignment vertical="center"/>
    </xf>
    <xf numFmtId="38" fontId="0" fillId="0" borderId="0" xfId="138" applyNumberFormat="1" applyFont="1" applyAlignment="1">
      <alignment vertical="center"/>
    </xf>
    <xf numFmtId="38" fontId="53" fillId="0" borderId="0" xfId="138" applyNumberFormat="1" applyFont="1" applyFill="1" applyBorder="1" applyAlignment="1">
      <alignment vertical="center"/>
    </xf>
    <xf numFmtId="168" fontId="0" fillId="0" borderId="0" xfId="0" applyNumberFormat="1" applyFont="1" applyFill="1" applyBorder="1" applyAlignment="1">
      <alignment horizontal="right" vertical="center"/>
    </xf>
    <xf numFmtId="168" fontId="0" fillId="0" borderId="0" xfId="0" applyNumberFormat="1" applyFill="1" applyBorder="1" applyAlignment="1">
      <alignment vertical="center"/>
    </xf>
    <xf numFmtId="0" fontId="0" fillId="0" borderId="0" xfId="0" applyFill="1" applyBorder="1" applyAlignment="1">
      <alignment vertical="center"/>
    </xf>
    <xf numFmtId="0" fontId="0" fillId="0" borderId="0" xfId="0" applyFill="1" applyBorder="1" applyAlignment="1">
      <alignment vertical="center" wrapText="1"/>
    </xf>
    <xf numFmtId="6" fontId="0" fillId="0" borderId="0" xfId="0" applyNumberFormat="1" applyFill="1" applyBorder="1" applyAlignment="1">
      <alignment vertical="center"/>
    </xf>
    <xf numFmtId="164" fontId="0" fillId="0" borderId="0" xfId="140" applyNumberFormat="1" applyFont="1" applyFill="1" applyBorder="1" applyAlignment="1">
      <alignment vertical="center"/>
    </xf>
    <xf numFmtId="0" fontId="28" fillId="0" borderId="0" xfId="0" applyFont="1" applyFill="1" applyBorder="1" applyAlignment="1">
      <alignment vertical="center"/>
    </xf>
    <xf numFmtId="38" fontId="1" fillId="0" borderId="0" xfId="0" applyNumberFormat="1" applyFont="1" applyFill="1" applyBorder="1" applyAlignment="1">
      <alignment vertical="center"/>
    </xf>
    <xf numFmtId="38" fontId="3" fillId="0" borderId="0" xfId="0" applyNumberFormat="1" applyFont="1" applyFill="1" applyBorder="1" applyAlignment="1"/>
    <xf numFmtId="38" fontId="0" fillId="0" borderId="0" xfId="0" applyNumberFormat="1" applyAlignment="1">
      <alignment wrapText="1"/>
    </xf>
    <xf numFmtId="0" fontId="0" fillId="0" borderId="29" xfId="0" quotePrefix="1" applyBorder="1"/>
    <xf numFmtId="0" fontId="0" fillId="0" borderId="29" xfId="0" quotePrefix="1" applyBorder="1" applyAlignment="1">
      <alignment horizontal="left"/>
    </xf>
    <xf numFmtId="38" fontId="1" fillId="2" borderId="0" xfId="0" applyNumberFormat="1" applyFont="1" applyFill="1" applyBorder="1" applyAlignment="1">
      <alignment horizontal="center" vertical="center" wrapText="1"/>
    </xf>
    <xf numFmtId="38" fontId="1" fillId="0" borderId="0" xfId="0" applyNumberFormat="1" applyFont="1" applyFill="1" applyBorder="1" applyAlignment="1">
      <alignment horizontal="center" vertical="center" wrapText="1"/>
    </xf>
    <xf numFmtId="0" fontId="0" fillId="38" borderId="18" xfId="0" applyFill="1" applyBorder="1" applyAlignment="1">
      <alignment vertical="center"/>
    </xf>
    <xf numFmtId="0" fontId="0" fillId="38" borderId="20" xfId="0" applyFill="1" applyBorder="1" applyAlignment="1">
      <alignment vertical="center"/>
    </xf>
    <xf numFmtId="0" fontId="54" fillId="38" borderId="18" xfId="0" applyFont="1" applyFill="1" applyBorder="1" applyAlignment="1">
      <alignment horizontal="left" vertical="center"/>
    </xf>
    <xf numFmtId="38" fontId="1" fillId="2" borderId="0" xfId="0" applyNumberFormat="1" applyFont="1" applyFill="1" applyBorder="1" applyAlignment="1">
      <alignment horizontal="center" vertical="center" wrapText="1"/>
    </xf>
    <xf numFmtId="0" fontId="14" fillId="2" borderId="0" xfId="0" applyFont="1" applyFill="1" applyAlignment="1">
      <alignment horizontal="center" vertical="center"/>
    </xf>
    <xf numFmtId="0" fontId="0" fillId="0" borderId="0" xfId="0" applyBorder="1" applyAlignment="1">
      <alignment horizontal="left" vertical="center"/>
    </xf>
    <xf numFmtId="0" fontId="0" fillId="0" borderId="14" xfId="0" applyBorder="1" applyAlignment="1">
      <alignment horizontal="left" vertical="center"/>
    </xf>
    <xf numFmtId="38" fontId="1" fillId="0" borderId="14" xfId="0" applyNumberFormat="1" applyFont="1" applyBorder="1" applyAlignment="1"/>
    <xf numFmtId="167" fontId="1" fillId="0" borderId="14" xfId="138" applyNumberFormat="1" applyFont="1" applyFill="1" applyBorder="1" applyAlignment="1">
      <alignment horizontal="right"/>
    </xf>
    <xf numFmtId="167" fontId="1" fillId="0" borderId="14" xfId="138" applyNumberFormat="1" applyFont="1" applyBorder="1"/>
    <xf numFmtId="0" fontId="1" fillId="0" borderId="14" xfId="0" applyFont="1" applyBorder="1"/>
    <xf numFmtId="38" fontId="1" fillId="0" borderId="14" xfId="0" applyNumberFormat="1" applyFont="1" applyBorder="1"/>
    <xf numFmtId="165" fontId="1" fillId="0" borderId="14" xfId="0" applyNumberFormat="1" applyFont="1" applyBorder="1"/>
    <xf numFmtId="0" fontId="0" fillId="0" borderId="14" xfId="0" applyNumberFormat="1" applyBorder="1"/>
    <xf numFmtId="164" fontId="0" fillId="0" borderId="14" xfId="140" applyNumberFormat="1" applyFont="1" applyBorder="1"/>
    <xf numFmtId="0" fontId="26" fillId="37" borderId="14" xfId="0" applyFont="1" applyFill="1" applyBorder="1" applyAlignment="1">
      <alignment horizontal="center" vertical="center" wrapText="1"/>
    </xf>
    <xf numFmtId="0" fontId="26" fillId="40" borderId="14" xfId="0" applyFont="1" applyFill="1" applyBorder="1" applyAlignment="1">
      <alignment horizontal="center" vertical="center" wrapText="1"/>
    </xf>
    <xf numFmtId="0" fontId="14" fillId="41" borderId="14" xfId="0" applyFont="1" applyFill="1" applyBorder="1" applyAlignment="1">
      <alignment horizontal="center" vertical="center" wrapText="1"/>
    </xf>
    <xf numFmtId="0" fontId="14" fillId="35" borderId="14" xfId="0" applyFont="1" applyFill="1" applyBorder="1" applyAlignment="1">
      <alignment horizontal="center" vertical="center" wrapText="1"/>
    </xf>
    <xf numFmtId="0" fontId="14" fillId="44" borderId="14" xfId="0" applyFont="1" applyFill="1" applyBorder="1" applyAlignment="1">
      <alignment horizontal="center" vertical="center" wrapText="1"/>
    </xf>
    <xf numFmtId="0" fontId="14" fillId="43" borderId="14" xfId="0" applyFont="1" applyFill="1" applyBorder="1" applyAlignment="1">
      <alignment horizontal="center" vertical="center" wrapText="1"/>
    </xf>
    <xf numFmtId="0" fontId="14" fillId="36" borderId="14" xfId="0" applyFont="1" applyFill="1" applyBorder="1" applyAlignment="1">
      <alignment horizontal="center" vertical="center" wrapText="1"/>
    </xf>
    <xf numFmtId="0" fontId="14" fillId="45" borderId="14" xfId="0" applyFont="1" applyFill="1" applyBorder="1" applyAlignment="1">
      <alignment horizontal="center" vertical="center" wrapText="1"/>
    </xf>
    <xf numFmtId="49" fontId="26" fillId="42" borderId="14" xfId="0" applyNumberFormat="1" applyFont="1" applyFill="1" applyBorder="1" applyAlignment="1">
      <alignment horizontal="center" vertical="center" wrapText="1"/>
    </xf>
    <xf numFmtId="10" fontId="0" fillId="0" borderId="14" xfId="0" applyNumberFormat="1" applyFill="1" applyBorder="1"/>
    <xf numFmtId="164" fontId="0" fillId="0" borderId="14" xfId="0" applyNumberFormat="1" applyFill="1" applyBorder="1"/>
    <xf numFmtId="0" fontId="0" fillId="0" borderId="14" xfId="0" applyBorder="1" applyAlignment="1">
      <alignment horizontal="center" vertical="center" wrapText="1"/>
    </xf>
    <xf numFmtId="0" fontId="37" fillId="57" borderId="14" xfId="0" applyFont="1" applyFill="1" applyBorder="1" applyAlignment="1">
      <alignment horizontal="center" vertical="center" wrapText="1"/>
    </xf>
    <xf numFmtId="0" fontId="37" fillId="56" borderId="14" xfId="0" applyFont="1" applyFill="1" applyBorder="1" applyAlignment="1">
      <alignment horizontal="center" vertical="center" wrapText="1"/>
    </xf>
    <xf numFmtId="0" fontId="37" fillId="55" borderId="14" xfId="0" applyFont="1" applyFill="1" applyBorder="1" applyAlignment="1">
      <alignment horizontal="center" vertical="center" wrapText="1"/>
    </xf>
    <xf numFmtId="0" fontId="37" fillId="59" borderId="14" xfId="0" applyFont="1" applyFill="1" applyBorder="1" applyAlignment="1">
      <alignment horizontal="center" vertical="center" wrapText="1"/>
    </xf>
    <xf numFmtId="0" fontId="37" fillId="60" borderId="14" xfId="0" applyFont="1" applyFill="1" applyBorder="1" applyAlignment="1">
      <alignment horizontal="center" vertical="center" wrapText="1"/>
    </xf>
    <xf numFmtId="0" fontId="37" fillId="58" borderId="14" xfId="0" applyFont="1" applyFill="1" applyBorder="1" applyAlignment="1">
      <alignment horizontal="center" vertical="center" wrapText="1"/>
    </xf>
    <xf numFmtId="0" fontId="37" fillId="53" borderId="14" xfId="0" applyFont="1" applyFill="1" applyBorder="1" applyAlignment="1">
      <alignment horizontal="center" vertical="center" wrapText="1"/>
    </xf>
    <xf numFmtId="0" fontId="37" fillId="54" borderId="14" xfId="0" applyFont="1" applyFill="1" applyBorder="1" applyAlignment="1">
      <alignment horizontal="center" vertical="center" wrapText="1"/>
    </xf>
    <xf numFmtId="49" fontId="37" fillId="52" borderId="14" xfId="0" applyNumberFormat="1" applyFont="1" applyFill="1" applyBorder="1" applyAlignment="1">
      <alignment horizontal="center" vertical="center" wrapText="1"/>
    </xf>
    <xf numFmtId="168" fontId="1" fillId="0" borderId="14" xfId="0" applyNumberFormat="1" applyFont="1" applyFill="1" applyBorder="1" applyAlignment="1">
      <alignment horizontal="right" vertical="center"/>
    </xf>
    <xf numFmtId="168" fontId="0" fillId="0" borderId="14" xfId="0" applyNumberFormat="1" applyBorder="1"/>
    <xf numFmtId="168" fontId="0" fillId="0" borderId="0" xfId="0" applyNumberFormat="1" applyAlignment="1">
      <alignment vertical="center"/>
    </xf>
    <xf numFmtId="168" fontId="0" fillId="0" borderId="14" xfId="0" applyNumberFormat="1" applyBorder="1" applyAlignment="1">
      <alignment vertical="center"/>
    </xf>
    <xf numFmtId="165" fontId="38" fillId="0" borderId="0" xfId="141" applyNumberFormat="1" applyFont="1" applyFill="1" applyBorder="1" applyAlignment="1"/>
    <xf numFmtId="165" fontId="1" fillId="0" borderId="0" xfId="141" applyNumberFormat="1" applyFont="1" applyBorder="1"/>
    <xf numFmtId="165" fontId="1" fillId="0" borderId="0" xfId="0" applyNumberFormat="1" applyFont="1" applyFill="1" applyBorder="1"/>
    <xf numFmtId="3" fontId="38" fillId="0" borderId="0" xfId="141" applyNumberFormat="1" applyFont="1" applyFill="1" applyBorder="1" applyAlignment="1"/>
    <xf numFmtId="3" fontId="1" fillId="0" borderId="0" xfId="141" applyNumberFormat="1" applyFont="1" applyBorder="1"/>
    <xf numFmtId="0" fontId="48" fillId="0" borderId="0" xfId="0" applyFont="1" applyAlignment="1">
      <alignment horizontal="left" vertical="center" wrapText="1"/>
    </xf>
    <xf numFmtId="0" fontId="54" fillId="38" borderId="19" xfId="0" applyFont="1" applyFill="1" applyBorder="1" applyAlignment="1">
      <alignment horizontal="left" vertical="center" wrapText="1"/>
    </xf>
    <xf numFmtId="0" fontId="54" fillId="38" borderId="20" xfId="0" applyFont="1" applyFill="1" applyBorder="1" applyAlignment="1">
      <alignment horizontal="left" vertical="center" wrapText="1"/>
    </xf>
    <xf numFmtId="0" fontId="54" fillId="38" borderId="16" xfId="0" applyFont="1" applyFill="1" applyBorder="1" applyAlignment="1">
      <alignment horizontal="left" vertical="center" wrapText="1"/>
    </xf>
    <xf numFmtId="0" fontId="54" fillId="38" borderId="17" xfId="0" applyFont="1" applyFill="1" applyBorder="1" applyAlignment="1">
      <alignment horizontal="left" vertical="center" wrapText="1"/>
    </xf>
    <xf numFmtId="0" fontId="0" fillId="38" borderId="19" xfId="0" applyFill="1" applyBorder="1" applyAlignment="1">
      <alignment vertical="center"/>
    </xf>
    <xf numFmtId="0" fontId="0" fillId="38" borderId="20" xfId="0" applyFill="1" applyBorder="1" applyAlignment="1">
      <alignment vertical="center"/>
    </xf>
    <xf numFmtId="0" fontId="0" fillId="38" borderId="16" xfId="0" applyFill="1" applyBorder="1" applyAlignment="1">
      <alignment vertical="center"/>
    </xf>
    <xf numFmtId="0" fontId="0" fillId="38" borderId="19" xfId="0" applyFill="1" applyBorder="1" applyAlignment="1">
      <alignment vertical="center" wrapText="1"/>
    </xf>
    <xf numFmtId="0" fontId="0" fillId="38" borderId="16" xfId="0" applyFill="1" applyBorder="1" applyAlignment="1">
      <alignment vertical="center" wrapText="1"/>
    </xf>
    <xf numFmtId="0" fontId="0" fillId="38" borderId="20" xfId="0" applyFill="1" applyBorder="1" applyAlignment="1">
      <alignment vertical="center" wrapText="1"/>
    </xf>
    <xf numFmtId="0" fontId="28" fillId="37" borderId="0" xfId="0" applyFont="1" applyFill="1" applyAlignment="1">
      <alignment horizontal="center" vertical="center"/>
    </xf>
    <xf numFmtId="0" fontId="0" fillId="35" borderId="0" xfId="0" applyFill="1" applyAlignment="1">
      <alignment horizontal="center" vertical="center"/>
    </xf>
    <xf numFmtId="0" fontId="28" fillId="42" borderId="0" xfId="0" applyFont="1" applyFill="1" applyAlignment="1">
      <alignment horizontal="center" vertical="center"/>
    </xf>
    <xf numFmtId="0" fontId="13" fillId="40" borderId="0" xfId="0" applyFont="1" applyFill="1" applyAlignment="1">
      <alignment horizontal="center" vertical="center"/>
    </xf>
    <xf numFmtId="0" fontId="0" fillId="41" borderId="2" xfId="0" applyFill="1" applyBorder="1" applyAlignment="1">
      <alignment horizontal="center" vertical="center"/>
    </xf>
    <xf numFmtId="0" fontId="0" fillId="51" borderId="0" xfId="0" applyFill="1" applyAlignment="1">
      <alignment horizontal="center" vertical="center"/>
    </xf>
    <xf numFmtId="0" fontId="0" fillId="50" borderId="0" xfId="0" applyFill="1" applyAlignment="1">
      <alignment horizontal="center" vertical="center"/>
    </xf>
    <xf numFmtId="0" fontId="0" fillId="36" borderId="0" xfId="0" applyFill="1" applyAlignment="1">
      <alignment horizontal="center" vertical="center"/>
    </xf>
    <xf numFmtId="0" fontId="0" fillId="49" borderId="0" xfId="0" applyFill="1" applyAlignment="1">
      <alignment horizontal="center" vertical="center"/>
    </xf>
    <xf numFmtId="38" fontId="1" fillId="2" borderId="0" xfId="0" applyNumberFormat="1" applyFont="1" applyFill="1" applyBorder="1" applyAlignment="1">
      <alignment horizontal="center" vertical="center" wrapText="1"/>
    </xf>
    <xf numFmtId="38" fontId="6" fillId="0" borderId="0" xfId="0" applyNumberFormat="1" applyFont="1" applyBorder="1" applyAlignment="1">
      <alignment horizontal="center" vertical="center" wrapText="1"/>
    </xf>
    <xf numFmtId="38" fontId="6" fillId="2" borderId="0" xfId="0" applyNumberFormat="1" applyFont="1" applyFill="1" applyBorder="1" applyAlignment="1">
      <alignment vertical="center" wrapText="1"/>
    </xf>
    <xf numFmtId="38" fontId="6" fillId="2" borderId="0" xfId="0" applyNumberFormat="1" applyFont="1" applyFill="1" applyBorder="1" applyAlignment="1">
      <alignment horizontal="center" vertical="center" wrapText="1"/>
    </xf>
    <xf numFmtId="38" fontId="1" fillId="0" borderId="0" xfId="0" applyNumberFormat="1" applyFont="1" applyFill="1" applyBorder="1" applyAlignment="1">
      <alignment horizontal="center" vertical="center" wrapText="1"/>
    </xf>
    <xf numFmtId="0" fontId="14" fillId="2" borderId="0" xfId="0" applyFont="1" applyFill="1" applyAlignment="1">
      <alignment horizontal="center" vertical="center"/>
    </xf>
    <xf numFmtId="0" fontId="14" fillId="2" borderId="0" xfId="0" applyFont="1" applyFill="1" applyAlignment="1">
      <alignment horizontal="center" vertical="center" wrapText="1"/>
    </xf>
    <xf numFmtId="38" fontId="6" fillId="2" borderId="0" xfId="0" applyNumberFormat="1" applyFont="1" applyFill="1" applyBorder="1" applyAlignment="1">
      <alignment horizontal="center" vertical="center"/>
    </xf>
    <xf numFmtId="38" fontId="6" fillId="0" borderId="0" xfId="0" applyNumberFormat="1" applyFont="1" applyBorder="1" applyAlignment="1">
      <alignment vertical="center" wrapText="1"/>
    </xf>
    <xf numFmtId="38" fontId="1" fillId="0" borderId="0" xfId="0" applyNumberFormat="1" applyFont="1" applyBorder="1" applyAlignment="1">
      <alignment horizontal="center" wrapText="1"/>
    </xf>
    <xf numFmtId="49" fontId="1" fillId="2" borderId="0" xfId="0" applyNumberFormat="1" applyFont="1" applyFill="1" applyAlignment="1">
      <alignment horizontal="center" vertical="center" wrapText="1"/>
    </xf>
    <xf numFmtId="49" fontId="1" fillId="2" borderId="0" xfId="0" applyNumberFormat="1" applyFont="1" applyFill="1" applyBorder="1" applyAlignment="1">
      <alignment horizontal="center" vertical="center" wrapText="1"/>
    </xf>
    <xf numFmtId="0" fontId="6" fillId="0" borderId="0" xfId="0" applyFont="1" applyBorder="1" applyAlignment="1">
      <alignment vertical="center" wrapText="1"/>
    </xf>
    <xf numFmtId="0" fontId="6" fillId="2" borderId="0" xfId="0" applyFont="1" applyFill="1" applyBorder="1" applyAlignment="1">
      <alignment vertical="center" wrapText="1"/>
    </xf>
    <xf numFmtId="38" fontId="1" fillId="0" borderId="0" xfId="0" applyNumberFormat="1" applyFont="1" applyBorder="1" applyAlignment="1">
      <alignment horizontal="center" vertical="center" wrapText="1"/>
    </xf>
    <xf numFmtId="38" fontId="1" fillId="2" borderId="0" xfId="0" applyNumberFormat="1" applyFont="1" applyFill="1" applyAlignment="1">
      <alignment horizontal="center" vertical="center" wrapText="1"/>
    </xf>
    <xf numFmtId="38" fontId="6" fillId="2" borderId="0" xfId="0" applyNumberFormat="1" applyFont="1" applyFill="1" applyAlignment="1">
      <alignment horizontal="center" vertical="center" wrapText="1"/>
    </xf>
    <xf numFmtId="38" fontId="6" fillId="2" borderId="0" xfId="0" applyNumberFormat="1" applyFont="1" applyFill="1" applyAlignment="1">
      <alignment horizontal="center" vertical="center"/>
    </xf>
    <xf numFmtId="38" fontId="1" fillId="2" borderId="1" xfId="0" applyNumberFormat="1" applyFont="1" applyFill="1" applyBorder="1" applyAlignment="1">
      <alignment horizontal="center" vertical="center" wrapText="1"/>
    </xf>
    <xf numFmtId="0" fontId="6" fillId="2" borderId="0" xfId="0" applyFont="1" applyFill="1" applyAlignment="1">
      <alignment horizontal="center" vertical="center"/>
    </xf>
    <xf numFmtId="0" fontId="6" fillId="2" borderId="0" xfId="0" applyFont="1" applyFill="1" applyAlignment="1">
      <alignment horizontal="center" vertical="center" wrapText="1"/>
    </xf>
    <xf numFmtId="49" fontId="1" fillId="2" borderId="1" xfId="0" applyNumberFormat="1" applyFont="1" applyFill="1" applyBorder="1" applyAlignment="1">
      <alignment horizontal="center" vertical="center" wrapText="1"/>
    </xf>
    <xf numFmtId="0" fontId="6" fillId="2" borderId="0" xfId="0" applyFont="1" applyFill="1" applyBorder="1" applyAlignment="1">
      <alignment horizontal="center" vertical="center" wrapText="1"/>
    </xf>
    <xf numFmtId="0" fontId="6" fillId="2" borderId="0" xfId="0" applyFont="1" applyFill="1" applyBorder="1" applyAlignment="1">
      <alignment horizontal="center" vertical="center"/>
    </xf>
    <xf numFmtId="38" fontId="1" fillId="2" borderId="2" xfId="0" applyNumberFormat="1" applyFont="1" applyFill="1" applyBorder="1" applyAlignment="1">
      <alignment horizontal="center" vertical="center" wrapText="1"/>
    </xf>
    <xf numFmtId="38" fontId="1" fillId="0" borderId="0" xfId="0" applyNumberFormat="1" applyFont="1" applyAlignment="1">
      <alignment horizontal="center" wrapText="1"/>
    </xf>
  </cellXfs>
  <cellStyles count="152">
    <cellStyle name="20% - Accent1" xfId="115" builtinId="30" customBuiltin="1"/>
    <cellStyle name="20% - Accent2" xfId="119" builtinId="34" customBuiltin="1"/>
    <cellStyle name="20% - Accent3" xfId="123" builtinId="38" customBuiltin="1"/>
    <cellStyle name="20% - Accent4" xfId="127" builtinId="42" customBuiltin="1"/>
    <cellStyle name="20% - Accent5" xfId="131" builtinId="46" customBuiltin="1"/>
    <cellStyle name="20% - Accent6" xfId="135" builtinId="50" customBuiltin="1"/>
    <cellStyle name="40% - Accent1" xfId="116" builtinId="31" customBuiltin="1"/>
    <cellStyle name="40% - Accent2" xfId="120" builtinId="35" customBuiltin="1"/>
    <cellStyle name="40% - Accent3" xfId="124" builtinId="39" customBuiltin="1"/>
    <cellStyle name="40% - Accent4" xfId="128" builtinId="43" customBuiltin="1"/>
    <cellStyle name="40% - Accent5" xfId="132" builtinId="47" customBuiltin="1"/>
    <cellStyle name="40% - Accent6" xfId="136" builtinId="51" customBuiltin="1"/>
    <cellStyle name="60% - Accent1" xfId="117" builtinId="32" customBuiltin="1"/>
    <cellStyle name="60% - Accent2" xfId="121" builtinId="36" customBuiltin="1"/>
    <cellStyle name="60% - Accent3" xfId="125" builtinId="40" customBuiltin="1"/>
    <cellStyle name="60% - Accent4" xfId="129" builtinId="44" customBuiltin="1"/>
    <cellStyle name="60% - Accent5" xfId="133" builtinId="48" customBuiltin="1"/>
    <cellStyle name="60% - Accent6" xfId="137" builtinId="52" customBuiltin="1"/>
    <cellStyle name="Accent1" xfId="114" builtinId="29" customBuiltin="1"/>
    <cellStyle name="Accent2" xfId="118" builtinId="33" customBuiltin="1"/>
    <cellStyle name="Accent3" xfId="122" builtinId="37" customBuiltin="1"/>
    <cellStyle name="Accent4" xfId="126" builtinId="41" customBuiltin="1"/>
    <cellStyle name="Accent5" xfId="130" builtinId="45" customBuiltin="1"/>
    <cellStyle name="Accent6" xfId="134" builtinId="49" customBuiltin="1"/>
    <cellStyle name="Bad" xfId="103" builtinId="27" customBuiltin="1"/>
    <cellStyle name="Calculation" xfId="107" builtinId="22" customBuiltin="1"/>
    <cellStyle name="Check Cell" xfId="109" builtinId="23" customBuiltin="1"/>
    <cellStyle name="Comma" xfId="138" builtinId="3"/>
    <cellStyle name="Comma 10" xfId="2"/>
    <cellStyle name="Comma 11" xfId="3"/>
    <cellStyle name="Comma 12" xfId="4"/>
    <cellStyle name="Comma 13" xfId="5"/>
    <cellStyle name="Comma 14" xfId="6"/>
    <cellStyle name="Comma 15" xfId="7"/>
    <cellStyle name="Comma 16" xfId="8"/>
    <cellStyle name="Comma 17" xfId="9"/>
    <cellStyle name="Comma 18" xfId="10"/>
    <cellStyle name="Comma 19" xfId="11"/>
    <cellStyle name="Comma 2" xfId="139"/>
    <cellStyle name="Comma 2 2" xfId="12"/>
    <cellStyle name="Comma 2 3" xfId="143"/>
    <cellStyle name="Comma 20" xfId="13"/>
    <cellStyle name="Comma 21" xfId="14"/>
    <cellStyle name="Comma 22" xfId="15"/>
    <cellStyle name="Comma 23" xfId="16"/>
    <cellStyle name="Comma 24" xfId="17"/>
    <cellStyle name="Comma 25" xfId="18"/>
    <cellStyle name="Comma 26" xfId="19"/>
    <cellStyle name="Comma 27" xfId="20"/>
    <cellStyle name="Comma 28" xfId="21"/>
    <cellStyle name="Comma 29" xfId="22"/>
    <cellStyle name="Comma 3" xfId="23"/>
    <cellStyle name="Comma 30" xfId="24"/>
    <cellStyle name="Comma 31" xfId="25"/>
    <cellStyle name="Comma 32" xfId="26"/>
    <cellStyle name="Comma 33" xfId="27"/>
    <cellStyle name="Comma 34" xfId="28"/>
    <cellStyle name="Comma 35" xfId="29"/>
    <cellStyle name="Comma 36" xfId="30"/>
    <cellStyle name="Comma 37" xfId="31"/>
    <cellStyle name="Comma 38" xfId="32"/>
    <cellStyle name="Comma 39" xfId="33"/>
    <cellStyle name="Comma 4" xfId="34"/>
    <cellStyle name="Comma 5" xfId="35"/>
    <cellStyle name="Comma 6" xfId="36"/>
    <cellStyle name="Comma 7" xfId="37"/>
    <cellStyle name="Comma 8" xfId="38"/>
    <cellStyle name="Comma 9" xfId="142"/>
    <cellStyle name="Comma0" xfId="39"/>
    <cellStyle name="Currency" xfId="141" builtinId="4"/>
    <cellStyle name="Currency 2" xfId="148"/>
    <cellStyle name="Currency0" xfId="40"/>
    <cellStyle name="Date" xfId="41"/>
    <cellStyle name="Explanatory Text" xfId="112" builtinId="53" customBuiltin="1"/>
    <cellStyle name="Fixed" xfId="42"/>
    <cellStyle name="Good" xfId="102" builtinId="26" customBuiltin="1"/>
    <cellStyle name="Heading 1" xfId="98" builtinId="16" customBuiltin="1"/>
    <cellStyle name="Heading 2" xfId="99" builtinId="17" customBuiltin="1"/>
    <cellStyle name="Heading 3" xfId="100" builtinId="18" customBuiltin="1"/>
    <cellStyle name="Heading 4" xfId="101" builtinId="19" customBuiltin="1"/>
    <cellStyle name="Hyperlink 2" xfId="144"/>
    <cellStyle name="Input" xfId="105" builtinId="20" customBuiltin="1"/>
    <cellStyle name="Linked Cell" xfId="108" builtinId="24" customBuiltin="1"/>
    <cellStyle name="Neutral" xfId="104" builtinId="28" customBuiltin="1"/>
    <cellStyle name="Normal" xfId="0" builtinId="0"/>
    <cellStyle name="Normal 10" xfId="43"/>
    <cellStyle name="Normal 11" xfId="44"/>
    <cellStyle name="Normal 12" xfId="45"/>
    <cellStyle name="Normal 13" xfId="46"/>
    <cellStyle name="Normal 14" xfId="47"/>
    <cellStyle name="Normal 15" xfId="48"/>
    <cellStyle name="Normal 16" xfId="49"/>
    <cellStyle name="Normal 17" xfId="50"/>
    <cellStyle name="Normal 18" xfId="51"/>
    <cellStyle name="Normal 19" xfId="52"/>
    <cellStyle name="Normal 2" xfId="53"/>
    <cellStyle name="Normal 2 2" xfId="54"/>
    <cellStyle name="Normal 2 2 2" xfId="150"/>
    <cellStyle name="Normal 2 3" xfId="145"/>
    <cellStyle name="Normal 20" xfId="55"/>
    <cellStyle name="Normal 21" xfId="56"/>
    <cellStyle name="Normal 22" xfId="57"/>
    <cellStyle name="Normal 23" xfId="58"/>
    <cellStyle name="Normal 24" xfId="59"/>
    <cellStyle name="Normal 25" xfId="60"/>
    <cellStyle name="Normal 26" xfId="61"/>
    <cellStyle name="Normal 27" xfId="62"/>
    <cellStyle name="Normal 28" xfId="63"/>
    <cellStyle name="Normal 29" xfId="64"/>
    <cellStyle name="Normal 3" xfId="65"/>
    <cellStyle name="Normal 3 2" xfId="66"/>
    <cellStyle name="Normal 3 3" xfId="146"/>
    <cellStyle name="Normal 30" xfId="67"/>
    <cellStyle name="Normal 31" xfId="68"/>
    <cellStyle name="Normal 32" xfId="69"/>
    <cellStyle name="Normal 33" xfId="70"/>
    <cellStyle name="Normal 34" xfId="71"/>
    <cellStyle name="Normal 35" xfId="72"/>
    <cellStyle name="Normal 36" xfId="73"/>
    <cellStyle name="Normal 37" xfId="74"/>
    <cellStyle name="Normal 38" xfId="75"/>
    <cellStyle name="Normal 39" xfId="76"/>
    <cellStyle name="Normal 4" xfId="77"/>
    <cellStyle name="Normal 4 2" xfId="149"/>
    <cellStyle name="Normal 40" xfId="78"/>
    <cellStyle name="Normal 41" xfId="79"/>
    <cellStyle name="Normal 42" xfId="80"/>
    <cellStyle name="Normal 43" xfId="81"/>
    <cellStyle name="Normal 44" xfId="82"/>
    <cellStyle name="Normal 45" xfId="83"/>
    <cellStyle name="Normal 46" xfId="84"/>
    <cellStyle name="Normal 47" xfId="85"/>
    <cellStyle name="Normal 48" xfId="86"/>
    <cellStyle name="Normal 49" xfId="87"/>
    <cellStyle name="Normal 5" xfId="88"/>
    <cellStyle name="Normal 5 2" xfId="151"/>
    <cellStyle name="Normal 50" xfId="89"/>
    <cellStyle name="Normal 51" xfId="90"/>
    <cellStyle name="Normal 52" xfId="91"/>
    <cellStyle name="Normal 53" xfId="92"/>
    <cellStyle name="Normal 6" xfId="93"/>
    <cellStyle name="Normal 7" xfId="94"/>
    <cellStyle name="Normal 8" xfId="95"/>
    <cellStyle name="Normal 9" xfId="96"/>
    <cellStyle name="Note" xfId="111" builtinId="10" customBuiltin="1"/>
    <cellStyle name="Output" xfId="106" builtinId="21" customBuiltin="1"/>
    <cellStyle name="Percent" xfId="140" builtinId="5"/>
    <cellStyle name="Percent 2" xfId="1"/>
    <cellStyle name="Percent 2 2" xfId="147"/>
    <cellStyle name="Title" xfId="97" builtinId="15" customBuiltin="1"/>
    <cellStyle name="Total" xfId="113" builtinId="25" customBuiltin="1"/>
    <cellStyle name="Warning Text" xfId="110" builtinId="11" customBuiltin="1"/>
  </cellStyles>
  <dxfs count="0"/>
  <tableStyles count="0" defaultTableStyle="TableStyleMedium9" defaultPivotStyle="PivotStyleLight16"/>
  <colors>
    <mruColors>
      <color rgb="FFD6E4F0"/>
      <color rgb="FF6CA0C8"/>
      <color rgb="FFB6D0E4"/>
      <color rgb="FFE7EFF6"/>
      <color rgb="FFFDC642"/>
      <color rgb="FFEA9127"/>
      <color rgb="FFFFE2A7"/>
      <color rgb="FFFD9567"/>
      <color rgb="FFFEC5AC"/>
      <color rgb="FFFC602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9" Type="http://schemas.openxmlformats.org/officeDocument/2006/relationships/worksheet" Target="worksheets/sheet9.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theme" Target="theme/theme1.xml"/><Relationship Id="rId41" Type="http://schemas.openxmlformats.org/officeDocument/2006/relationships/styles" Target="styles.xml"/><Relationship Id="rId42" Type="http://schemas.openxmlformats.org/officeDocument/2006/relationships/sharedStrings" Target="sharedStrings.xml"/><Relationship Id="rId43" Type="http://schemas.openxmlformats.org/officeDocument/2006/relationships/calcChain" Target="calcChain.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5.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latin typeface="+mn-lt"/>
              </a:rPr>
              <a:t>MOE and Block Grant Spending </a:t>
            </a:r>
          </a:p>
        </c:rich>
      </c:tx>
      <c:overlay val="0"/>
    </c:title>
    <c:autoTitleDeleted val="0"/>
    <c:plotArea>
      <c:layout/>
      <c:areaChart>
        <c:grouping val="stacked"/>
        <c:varyColors val="0"/>
        <c:ser>
          <c:idx val="0"/>
          <c:order val="0"/>
          <c:tx>
            <c:v>TANF Spending</c:v>
          </c:tx>
          <c:spPr>
            <a:solidFill>
              <a:srgbClr val="6CA0C8"/>
            </a:solidFill>
            <a:ln w="25400">
              <a:noFill/>
            </a:ln>
          </c:spPr>
          <c:cat>
            <c:strRef>
              <c:f>'Total Fund Use'!$A$24:$A$41</c:f>
              <c:strCache>
                <c:ptCount val="18"/>
                <c:pt idx="0">
                  <c:v>1997</c:v>
                </c:pt>
                <c:pt idx="1">
                  <c:v>1998</c:v>
                </c:pt>
                <c:pt idx="2">
                  <c:v>1999</c:v>
                </c:pt>
                <c:pt idx="3">
                  <c:v>2000</c:v>
                </c:pt>
                <c:pt idx="4">
                  <c:v>2001</c:v>
                </c:pt>
                <c:pt idx="5">
                  <c:v>2002</c:v>
                </c:pt>
                <c:pt idx="6">
                  <c:v>2003</c:v>
                </c:pt>
                <c:pt idx="7">
                  <c:v>2004</c:v>
                </c:pt>
                <c:pt idx="8">
                  <c:v>2005</c:v>
                </c:pt>
                <c:pt idx="9">
                  <c:v>2006</c:v>
                </c:pt>
                <c:pt idx="10">
                  <c:v>2007</c:v>
                </c:pt>
                <c:pt idx="11">
                  <c:v>2008</c:v>
                </c:pt>
                <c:pt idx="12">
                  <c:v>2009</c:v>
                </c:pt>
                <c:pt idx="13">
                  <c:v>2010</c:v>
                </c:pt>
                <c:pt idx="14">
                  <c:v>2011</c:v>
                </c:pt>
                <c:pt idx="15">
                  <c:v>2012</c:v>
                </c:pt>
                <c:pt idx="16">
                  <c:v>2013</c:v>
                </c:pt>
                <c:pt idx="17">
                  <c:v>2014</c:v>
                </c:pt>
              </c:strCache>
            </c:strRef>
          </c:cat>
          <c:val>
            <c:numRef>
              <c:f>'Total Fund Use'!$B$24:$B$41</c:f>
              <c:numCache>
                <c:formatCode>#,##0</c:formatCode>
                <c:ptCount val="18"/>
                <c:pt idx="0">
                  <c:v>1.0040044543E10</c:v>
                </c:pt>
                <c:pt idx="1">
                  <c:v>1.1353278023E10</c:v>
                </c:pt>
                <c:pt idx="2">
                  <c:v>1.2337974737E10</c:v>
                </c:pt>
                <c:pt idx="3">
                  <c:v>1.3383654889E10</c:v>
                </c:pt>
                <c:pt idx="4">
                  <c:v>1.4960011292E10</c:v>
                </c:pt>
                <c:pt idx="5">
                  <c:v>1.4587709021E10</c:v>
                </c:pt>
                <c:pt idx="6">
                  <c:v>1.6253643459E10</c:v>
                </c:pt>
                <c:pt idx="7">
                  <c:v>1.448102701E10</c:v>
                </c:pt>
                <c:pt idx="8">
                  <c:v>1.4163665138E10</c:v>
                </c:pt>
                <c:pt idx="9">
                  <c:v>1.3570132221E10</c:v>
                </c:pt>
                <c:pt idx="10">
                  <c:v>1.3562524925E10</c:v>
                </c:pt>
                <c:pt idx="11">
                  <c:v>1.4473923565E10</c:v>
                </c:pt>
                <c:pt idx="12">
                  <c:v>1.5178579134E10</c:v>
                </c:pt>
                <c:pt idx="13">
                  <c:v>1.8064729502E10</c:v>
                </c:pt>
                <c:pt idx="14">
                  <c:v>1.5183349454E10</c:v>
                </c:pt>
                <c:pt idx="15">
                  <c:v>1.4119778222E10</c:v>
                </c:pt>
                <c:pt idx="16">
                  <c:v>1.4151847731E10</c:v>
                </c:pt>
                <c:pt idx="17">
                  <c:v>1.4027105056E10</c:v>
                </c:pt>
              </c:numCache>
            </c:numRef>
          </c:val>
        </c:ser>
        <c:ser>
          <c:idx val="2"/>
          <c:order val="1"/>
          <c:tx>
            <c:v>TANF Funds Transferred to SSBG &amp; CCDBG</c:v>
          </c:tx>
          <c:spPr>
            <a:solidFill>
              <a:srgbClr val="B6D0E4"/>
            </a:solidFill>
            <a:ln w="25400">
              <a:noFill/>
            </a:ln>
          </c:spPr>
          <c:cat>
            <c:strRef>
              <c:f>'Total Fund Use'!$A$24:$A$41</c:f>
              <c:strCache>
                <c:ptCount val="18"/>
                <c:pt idx="0">
                  <c:v>1997</c:v>
                </c:pt>
                <c:pt idx="1">
                  <c:v>1998</c:v>
                </c:pt>
                <c:pt idx="2">
                  <c:v>1999</c:v>
                </c:pt>
                <c:pt idx="3">
                  <c:v>2000</c:v>
                </c:pt>
                <c:pt idx="4">
                  <c:v>2001</c:v>
                </c:pt>
                <c:pt idx="5">
                  <c:v>2002</c:v>
                </c:pt>
                <c:pt idx="6">
                  <c:v>2003</c:v>
                </c:pt>
                <c:pt idx="7">
                  <c:v>2004</c:v>
                </c:pt>
                <c:pt idx="8">
                  <c:v>2005</c:v>
                </c:pt>
                <c:pt idx="9">
                  <c:v>2006</c:v>
                </c:pt>
                <c:pt idx="10">
                  <c:v>2007</c:v>
                </c:pt>
                <c:pt idx="11">
                  <c:v>2008</c:v>
                </c:pt>
                <c:pt idx="12">
                  <c:v>2009</c:v>
                </c:pt>
                <c:pt idx="13">
                  <c:v>2010</c:v>
                </c:pt>
                <c:pt idx="14">
                  <c:v>2011</c:v>
                </c:pt>
                <c:pt idx="15">
                  <c:v>2012</c:v>
                </c:pt>
                <c:pt idx="16">
                  <c:v>2013</c:v>
                </c:pt>
                <c:pt idx="17">
                  <c:v>2014</c:v>
                </c:pt>
              </c:strCache>
            </c:strRef>
          </c:cat>
          <c:val>
            <c:numRef>
              <c:f>'Total Fund Use'!$C$24:$C$41</c:f>
              <c:numCache>
                <c:formatCode>#,##0</c:formatCode>
                <c:ptCount val="18"/>
                <c:pt idx="0">
                  <c:v>5.9292382E8</c:v>
                </c:pt>
                <c:pt idx="1">
                  <c:v>1.905593112E9</c:v>
                </c:pt>
                <c:pt idx="2">
                  <c:v>3.893018615E9</c:v>
                </c:pt>
                <c:pt idx="3">
                  <c:v>3.50929397E9</c:v>
                </c:pt>
                <c:pt idx="4">
                  <c:v>2.83236313E9</c:v>
                </c:pt>
                <c:pt idx="5">
                  <c:v>2.957674875E9</c:v>
                </c:pt>
                <c:pt idx="6">
                  <c:v>2.716895586E9</c:v>
                </c:pt>
                <c:pt idx="7">
                  <c:v>2.63213093E9</c:v>
                </c:pt>
                <c:pt idx="8">
                  <c:v>2.859790373E9</c:v>
                </c:pt>
                <c:pt idx="9">
                  <c:v>2.851928494E9</c:v>
                </c:pt>
                <c:pt idx="10">
                  <c:v>3.168475553E9</c:v>
                </c:pt>
                <c:pt idx="11">
                  <c:v>2.860123447E9</c:v>
                </c:pt>
                <c:pt idx="12">
                  <c:v>2.939008312E9</c:v>
                </c:pt>
                <c:pt idx="13">
                  <c:v>2.592637809E9</c:v>
                </c:pt>
                <c:pt idx="14">
                  <c:v>2.700323267E9</c:v>
                </c:pt>
                <c:pt idx="15">
                  <c:v>2.490797456E9</c:v>
                </c:pt>
                <c:pt idx="16">
                  <c:v>2.502114719E9</c:v>
                </c:pt>
                <c:pt idx="17">
                  <c:v>2.538326725E9</c:v>
                </c:pt>
              </c:numCache>
            </c:numRef>
          </c:val>
        </c:ser>
        <c:ser>
          <c:idx val="1"/>
          <c:order val="2"/>
          <c:tx>
            <c:v>Maintenance of Effort (MOE) Spending</c:v>
          </c:tx>
          <c:spPr>
            <a:solidFill>
              <a:srgbClr val="FDC642"/>
            </a:solidFill>
            <a:ln w="25400">
              <a:noFill/>
            </a:ln>
          </c:spPr>
          <c:cat>
            <c:strRef>
              <c:f>'Total Fund Use'!$A$24:$A$41</c:f>
              <c:strCache>
                <c:ptCount val="18"/>
                <c:pt idx="0">
                  <c:v>1997</c:v>
                </c:pt>
                <c:pt idx="1">
                  <c:v>1998</c:v>
                </c:pt>
                <c:pt idx="2">
                  <c:v>1999</c:v>
                </c:pt>
                <c:pt idx="3">
                  <c:v>2000</c:v>
                </c:pt>
                <c:pt idx="4">
                  <c:v>2001</c:v>
                </c:pt>
                <c:pt idx="5">
                  <c:v>2002</c:v>
                </c:pt>
                <c:pt idx="6">
                  <c:v>2003</c:v>
                </c:pt>
                <c:pt idx="7">
                  <c:v>2004</c:v>
                </c:pt>
                <c:pt idx="8">
                  <c:v>2005</c:v>
                </c:pt>
                <c:pt idx="9">
                  <c:v>2006</c:v>
                </c:pt>
                <c:pt idx="10">
                  <c:v>2007</c:v>
                </c:pt>
                <c:pt idx="11">
                  <c:v>2008</c:v>
                </c:pt>
                <c:pt idx="12">
                  <c:v>2009</c:v>
                </c:pt>
                <c:pt idx="13">
                  <c:v>2010</c:v>
                </c:pt>
                <c:pt idx="14">
                  <c:v>2011</c:v>
                </c:pt>
                <c:pt idx="15">
                  <c:v>2012</c:v>
                </c:pt>
                <c:pt idx="16">
                  <c:v>2013</c:v>
                </c:pt>
                <c:pt idx="17">
                  <c:v>2014</c:v>
                </c:pt>
              </c:strCache>
            </c:strRef>
          </c:cat>
          <c:val>
            <c:numRef>
              <c:f>'Total Fund Use'!$G$24:$G$41</c:f>
              <c:numCache>
                <c:formatCode>#,##0</c:formatCode>
                <c:ptCount val="18"/>
                <c:pt idx="0">
                  <c:v>8.970145905E9</c:v>
                </c:pt>
                <c:pt idx="1">
                  <c:v>1.0683141926E10</c:v>
                </c:pt>
                <c:pt idx="2">
                  <c:v>1.0776597555E10</c:v>
                </c:pt>
                <c:pt idx="3">
                  <c:v>1.1397055716E10</c:v>
                </c:pt>
                <c:pt idx="4">
                  <c:v>1.0707369663E10</c:v>
                </c:pt>
                <c:pt idx="5">
                  <c:v>1.0826673522E10</c:v>
                </c:pt>
                <c:pt idx="6">
                  <c:v>1.00863509E10</c:v>
                </c:pt>
                <c:pt idx="7">
                  <c:v>1.1428673876E10</c:v>
                </c:pt>
                <c:pt idx="8">
                  <c:v>1.1416445195E10</c:v>
                </c:pt>
                <c:pt idx="9">
                  <c:v>1.2023676841E10</c:v>
                </c:pt>
                <c:pt idx="10">
                  <c:v>1.3275456167E10</c:v>
                </c:pt>
                <c:pt idx="11">
                  <c:v>1.3655821527E10</c:v>
                </c:pt>
                <c:pt idx="12">
                  <c:v>1.5399185654E10</c:v>
                </c:pt>
                <c:pt idx="13">
                  <c:v>1.5190746535E10</c:v>
                </c:pt>
                <c:pt idx="14">
                  <c:v>1.544076886E10</c:v>
                </c:pt>
                <c:pt idx="15">
                  <c:v>1.4747521469E10</c:v>
                </c:pt>
                <c:pt idx="16">
                  <c:v>1.4995239118E10</c:v>
                </c:pt>
                <c:pt idx="17">
                  <c:v>1.532382204E10</c:v>
                </c:pt>
              </c:numCache>
            </c:numRef>
          </c:val>
        </c:ser>
        <c:dLbls>
          <c:showLegendKey val="0"/>
          <c:showVal val="0"/>
          <c:showCatName val="0"/>
          <c:showSerName val="0"/>
          <c:showPercent val="0"/>
          <c:showBubbleSize val="0"/>
        </c:dLbls>
        <c:axId val="1845185792"/>
        <c:axId val="1879512752"/>
      </c:areaChart>
      <c:dateAx>
        <c:axId val="1845185792"/>
        <c:scaling>
          <c:orientation val="minMax"/>
        </c:scaling>
        <c:delete val="0"/>
        <c:axPos val="b"/>
        <c:numFmt formatCode="[$-F400]h:mm:ss\ AM/PM" sourceLinked="0"/>
        <c:majorTickMark val="none"/>
        <c:minorTickMark val="none"/>
        <c:tickLblPos val="nextTo"/>
        <c:txPr>
          <a:bodyPr rot="-2700000"/>
          <a:lstStyle/>
          <a:p>
            <a:pPr>
              <a:defRPr/>
            </a:pPr>
            <a:endParaRPr lang="en-US"/>
          </a:p>
        </c:txPr>
        <c:crossAx val="1879512752"/>
        <c:crosses val="autoZero"/>
        <c:auto val="0"/>
        <c:lblOffset val="100"/>
        <c:baseTimeUnit val="days"/>
      </c:dateAx>
      <c:valAx>
        <c:axId val="1879512752"/>
        <c:scaling>
          <c:orientation val="minMax"/>
        </c:scaling>
        <c:delete val="0"/>
        <c:axPos val="l"/>
        <c:majorGridlines/>
        <c:title>
          <c:tx>
            <c:rich>
              <a:bodyPr/>
              <a:lstStyle/>
              <a:p>
                <a:pPr>
                  <a:defRPr/>
                </a:pPr>
                <a:r>
                  <a:rPr lang="en-US"/>
                  <a:t>In millions of</a:t>
                </a:r>
                <a:r>
                  <a:rPr lang="en-US" baseline="0"/>
                  <a:t> dollars</a:t>
                </a:r>
                <a:endParaRPr lang="en-US"/>
              </a:p>
            </c:rich>
          </c:tx>
          <c:layout>
            <c:manualLayout>
              <c:xMode val="edge"/>
              <c:yMode val="edge"/>
              <c:x val="0.00702678963548529"/>
              <c:y val="0.28188518381511"/>
            </c:manualLayout>
          </c:layout>
          <c:overlay val="0"/>
        </c:title>
        <c:numFmt formatCode="#,##0" sourceLinked="1"/>
        <c:majorTickMark val="none"/>
        <c:minorTickMark val="none"/>
        <c:tickLblPos val="nextTo"/>
        <c:crossAx val="1845185792"/>
        <c:crosses val="autoZero"/>
        <c:crossBetween val="between"/>
        <c:dispUnits>
          <c:builtInUnit val="millions"/>
        </c:dispUnits>
      </c:valAx>
    </c:plotArea>
    <c:legend>
      <c:legendPos val="r"/>
      <c:overlay val="0"/>
    </c:legend>
    <c:plotVisOnly val="1"/>
    <c:dispBlanksAs val="zero"/>
    <c:showDLblsOverMax val="0"/>
  </c:chart>
  <c:txPr>
    <a:bodyPr/>
    <a:lstStyle/>
    <a:p>
      <a:pPr>
        <a:defRPr>
          <a:latin typeface="Franklin Gothic Book" panose="020B0503020102020204" pitchFamily="34" charset="0"/>
        </a:defRPr>
      </a:pPr>
      <a:endParaRPr lang="en-US"/>
    </a:p>
  </c:txPr>
  <c:printSettings>
    <c:headerFooter/>
    <c:pageMargins b="0.750000000000015" l="0.700000000000001" r="0.700000000000001" t="0.75000000000001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Category Spending</a:t>
            </a:r>
          </a:p>
        </c:rich>
      </c:tx>
      <c:overlay val="0"/>
    </c:title>
    <c:autoTitleDeleted val="0"/>
    <c:plotArea>
      <c:layout/>
      <c:areaChart>
        <c:grouping val="stacked"/>
        <c:varyColors val="0"/>
        <c:ser>
          <c:idx val="0"/>
          <c:order val="0"/>
          <c:tx>
            <c:v>Basic Assistance</c:v>
          </c:tx>
          <c:spPr>
            <a:solidFill>
              <a:srgbClr val="6CA0C8"/>
            </a:solidFill>
          </c:spPr>
          <c:cat>
            <c:strRef>
              <c:f>'Category Spending'!$A$24:$A$41</c:f>
              <c:strCache>
                <c:ptCount val="18"/>
                <c:pt idx="0">
                  <c:v>1997</c:v>
                </c:pt>
                <c:pt idx="1">
                  <c:v>1998</c:v>
                </c:pt>
                <c:pt idx="2">
                  <c:v>1999</c:v>
                </c:pt>
                <c:pt idx="3">
                  <c:v>2000</c:v>
                </c:pt>
                <c:pt idx="4">
                  <c:v>2001</c:v>
                </c:pt>
                <c:pt idx="5">
                  <c:v>2002</c:v>
                </c:pt>
                <c:pt idx="6">
                  <c:v>2003</c:v>
                </c:pt>
                <c:pt idx="7">
                  <c:v>2004</c:v>
                </c:pt>
                <c:pt idx="8">
                  <c:v>2005</c:v>
                </c:pt>
                <c:pt idx="9">
                  <c:v>2006</c:v>
                </c:pt>
                <c:pt idx="10">
                  <c:v>2007</c:v>
                </c:pt>
                <c:pt idx="11">
                  <c:v>2008</c:v>
                </c:pt>
                <c:pt idx="12">
                  <c:v>2009</c:v>
                </c:pt>
                <c:pt idx="13">
                  <c:v>2010</c:v>
                </c:pt>
                <c:pt idx="14">
                  <c:v>2011</c:v>
                </c:pt>
                <c:pt idx="15">
                  <c:v>2012</c:v>
                </c:pt>
                <c:pt idx="16">
                  <c:v>2013</c:v>
                </c:pt>
                <c:pt idx="17">
                  <c:v>2014</c:v>
                </c:pt>
              </c:strCache>
            </c:strRef>
          </c:cat>
          <c:val>
            <c:numRef>
              <c:f>'Category Spending'!$B$24:$B$41</c:f>
              <c:numCache>
                <c:formatCode>"$"#,##0_);[Red]\("$"#,##0\)</c:formatCode>
                <c:ptCount val="18"/>
                <c:pt idx="0">
                  <c:v>1.3132666E7</c:v>
                </c:pt>
                <c:pt idx="1">
                  <c:v>1.3935122E7</c:v>
                </c:pt>
                <c:pt idx="2">
                  <c:v>1.1056218E7</c:v>
                </c:pt>
                <c:pt idx="3">
                  <c:v>1.0223868E7</c:v>
                </c:pt>
                <c:pt idx="4">
                  <c:v>9.719525E6</c:v>
                </c:pt>
                <c:pt idx="5">
                  <c:v>1.11111E7</c:v>
                </c:pt>
                <c:pt idx="6">
                  <c:v>1.112555E7</c:v>
                </c:pt>
                <c:pt idx="7">
                  <c:v>1.1252265E7</c:v>
                </c:pt>
                <c:pt idx="8">
                  <c:v>1.1646469E7</c:v>
                </c:pt>
                <c:pt idx="9">
                  <c:v>1.2156628E7</c:v>
                </c:pt>
                <c:pt idx="10">
                  <c:v>1.2539309E7</c:v>
                </c:pt>
                <c:pt idx="11">
                  <c:v>1.2784415E7</c:v>
                </c:pt>
                <c:pt idx="12">
                  <c:v>1.3646526E7</c:v>
                </c:pt>
                <c:pt idx="13">
                  <c:v>1.5662935E7</c:v>
                </c:pt>
                <c:pt idx="14">
                  <c:v>1.5039373E7</c:v>
                </c:pt>
                <c:pt idx="15">
                  <c:v>1.4156411E7</c:v>
                </c:pt>
                <c:pt idx="16">
                  <c:v>1.2609711E7</c:v>
                </c:pt>
                <c:pt idx="17">
                  <c:v>1.5528999E7</c:v>
                </c:pt>
              </c:numCache>
            </c:numRef>
          </c:val>
        </c:ser>
        <c:ser>
          <c:idx val="2"/>
          <c:order val="1"/>
          <c:tx>
            <c:v>Work-related Activities and Supports</c:v>
          </c:tx>
          <c:spPr>
            <a:solidFill>
              <a:srgbClr val="B6D0E4"/>
            </a:solidFill>
            <a:ln w="25400">
              <a:noFill/>
            </a:ln>
          </c:spPr>
          <c:cat>
            <c:strRef>
              <c:f>'Category Spending'!$A$24:$A$41</c:f>
              <c:strCache>
                <c:ptCount val="18"/>
                <c:pt idx="0">
                  <c:v>1997</c:v>
                </c:pt>
                <c:pt idx="1">
                  <c:v>1998</c:v>
                </c:pt>
                <c:pt idx="2">
                  <c:v>1999</c:v>
                </c:pt>
                <c:pt idx="3">
                  <c:v>2000</c:v>
                </c:pt>
                <c:pt idx="4">
                  <c:v>2001</c:v>
                </c:pt>
                <c:pt idx="5">
                  <c:v>2002</c:v>
                </c:pt>
                <c:pt idx="6">
                  <c:v>2003</c:v>
                </c:pt>
                <c:pt idx="7">
                  <c:v>2004</c:v>
                </c:pt>
                <c:pt idx="8">
                  <c:v>2005</c:v>
                </c:pt>
                <c:pt idx="9">
                  <c:v>2006</c:v>
                </c:pt>
                <c:pt idx="10">
                  <c:v>2007</c:v>
                </c:pt>
                <c:pt idx="11">
                  <c:v>2008</c:v>
                </c:pt>
                <c:pt idx="12">
                  <c:v>2009</c:v>
                </c:pt>
                <c:pt idx="13">
                  <c:v>2010</c:v>
                </c:pt>
                <c:pt idx="14">
                  <c:v>2011</c:v>
                </c:pt>
                <c:pt idx="15">
                  <c:v>2012</c:v>
                </c:pt>
                <c:pt idx="16">
                  <c:v>2013</c:v>
                </c:pt>
                <c:pt idx="17">
                  <c:v>2014</c:v>
                </c:pt>
              </c:strCache>
            </c:strRef>
          </c:cat>
          <c:val>
            <c:numRef>
              <c:f>'Category Spending'!$C$24:$C$41</c:f>
              <c:numCache>
                <c:formatCode>"$"#,##0_);[Red]\("$"#,##0\)</c:formatCode>
                <c:ptCount val="18"/>
                <c:pt idx="0">
                  <c:v>1.308364E6</c:v>
                </c:pt>
                <c:pt idx="1">
                  <c:v>2.531612E6</c:v>
                </c:pt>
                <c:pt idx="2">
                  <c:v>3.621389E6</c:v>
                </c:pt>
                <c:pt idx="3">
                  <c:v>3.55534E6</c:v>
                </c:pt>
                <c:pt idx="4">
                  <c:v>3.34465E6</c:v>
                </c:pt>
                <c:pt idx="5">
                  <c:v>3.406732E6</c:v>
                </c:pt>
                <c:pt idx="6">
                  <c:v>3.108008E6</c:v>
                </c:pt>
                <c:pt idx="7">
                  <c:v>3.33771E6</c:v>
                </c:pt>
                <c:pt idx="8">
                  <c:v>3.541032E6</c:v>
                </c:pt>
                <c:pt idx="9">
                  <c:v>4.184402E6</c:v>
                </c:pt>
                <c:pt idx="10">
                  <c:v>3.470569E6</c:v>
                </c:pt>
                <c:pt idx="11">
                  <c:v>4.014906E6</c:v>
                </c:pt>
                <c:pt idx="12">
                  <c:v>3.880104E6</c:v>
                </c:pt>
                <c:pt idx="13">
                  <c:v>4.613464E6</c:v>
                </c:pt>
                <c:pt idx="14">
                  <c:v>4.168513E6</c:v>
                </c:pt>
                <c:pt idx="15">
                  <c:v>4.236157E6</c:v>
                </c:pt>
                <c:pt idx="16">
                  <c:v>4.327133E6</c:v>
                </c:pt>
                <c:pt idx="17">
                  <c:v>4.203124E6</c:v>
                </c:pt>
              </c:numCache>
            </c:numRef>
          </c:val>
        </c:ser>
        <c:ser>
          <c:idx val="4"/>
          <c:order val="2"/>
          <c:tx>
            <c:v>Child Care</c:v>
          </c:tx>
          <c:spPr>
            <a:solidFill>
              <a:srgbClr val="E7EFF6"/>
            </a:solidFill>
            <a:ln w="25400">
              <a:noFill/>
            </a:ln>
          </c:spPr>
          <c:cat>
            <c:strRef>
              <c:f>'Category Spending'!$A$24:$A$41</c:f>
              <c:strCache>
                <c:ptCount val="18"/>
                <c:pt idx="0">
                  <c:v>1997</c:v>
                </c:pt>
                <c:pt idx="1">
                  <c:v>1998</c:v>
                </c:pt>
                <c:pt idx="2">
                  <c:v>1999</c:v>
                </c:pt>
                <c:pt idx="3">
                  <c:v>2000</c:v>
                </c:pt>
                <c:pt idx="4">
                  <c:v>2001</c:v>
                </c:pt>
                <c:pt idx="5">
                  <c:v>2002</c:v>
                </c:pt>
                <c:pt idx="6">
                  <c:v>2003</c:v>
                </c:pt>
                <c:pt idx="7">
                  <c:v>2004</c:v>
                </c:pt>
                <c:pt idx="8">
                  <c:v>2005</c:v>
                </c:pt>
                <c:pt idx="9">
                  <c:v>2006</c:v>
                </c:pt>
                <c:pt idx="10">
                  <c:v>2007</c:v>
                </c:pt>
                <c:pt idx="11">
                  <c:v>2008</c:v>
                </c:pt>
                <c:pt idx="12">
                  <c:v>2009</c:v>
                </c:pt>
                <c:pt idx="13">
                  <c:v>2010</c:v>
                </c:pt>
                <c:pt idx="14">
                  <c:v>2011</c:v>
                </c:pt>
                <c:pt idx="15">
                  <c:v>2012</c:v>
                </c:pt>
                <c:pt idx="16">
                  <c:v>2013</c:v>
                </c:pt>
                <c:pt idx="17">
                  <c:v>2014</c:v>
                </c:pt>
              </c:strCache>
            </c:strRef>
          </c:cat>
          <c:val>
            <c:numRef>
              <c:f>'Category Spending'!$D$24:$D$41</c:f>
              <c:numCache>
                <c:formatCode>"$"#,##0_);[Red]\("$"#,##0\)</c:formatCode>
                <c:ptCount val="18"/>
                <c:pt idx="0">
                  <c:v>553087.0</c:v>
                </c:pt>
                <c:pt idx="1">
                  <c:v>802914.0</c:v>
                </c:pt>
                <c:pt idx="2">
                  <c:v>2.402914E6</c:v>
                </c:pt>
                <c:pt idx="3">
                  <c:v>5.166275E6</c:v>
                </c:pt>
                <c:pt idx="4">
                  <c:v>4.915135E6</c:v>
                </c:pt>
                <c:pt idx="5">
                  <c:v>2.802914E6</c:v>
                </c:pt>
                <c:pt idx="6">
                  <c:v>2.502914E6</c:v>
                </c:pt>
                <c:pt idx="7">
                  <c:v>802914.0</c:v>
                </c:pt>
                <c:pt idx="8">
                  <c:v>802914.0</c:v>
                </c:pt>
                <c:pt idx="9">
                  <c:v>802914.0</c:v>
                </c:pt>
                <c:pt idx="10">
                  <c:v>802914.0</c:v>
                </c:pt>
                <c:pt idx="11">
                  <c:v>802914.0</c:v>
                </c:pt>
                <c:pt idx="12">
                  <c:v>802914.0</c:v>
                </c:pt>
                <c:pt idx="13">
                  <c:v>5.058844E6</c:v>
                </c:pt>
                <c:pt idx="14">
                  <c:v>802914.0</c:v>
                </c:pt>
                <c:pt idx="15">
                  <c:v>802914.0</c:v>
                </c:pt>
                <c:pt idx="16">
                  <c:v>802914.0</c:v>
                </c:pt>
                <c:pt idx="17">
                  <c:v>0.0</c:v>
                </c:pt>
              </c:numCache>
            </c:numRef>
          </c:val>
        </c:ser>
        <c:ser>
          <c:idx val="1"/>
          <c:order val="3"/>
          <c:tx>
            <c:v>Administration and Systems</c:v>
          </c:tx>
          <c:spPr>
            <a:solidFill>
              <a:srgbClr val="FDC642"/>
            </a:solidFill>
            <a:ln w="25400">
              <a:noFill/>
            </a:ln>
          </c:spPr>
          <c:cat>
            <c:strRef>
              <c:f>'Category Spending'!$A$24:$A$41</c:f>
              <c:strCache>
                <c:ptCount val="18"/>
                <c:pt idx="0">
                  <c:v>1997</c:v>
                </c:pt>
                <c:pt idx="1">
                  <c:v>1998</c:v>
                </c:pt>
                <c:pt idx="2">
                  <c:v>1999</c:v>
                </c:pt>
                <c:pt idx="3">
                  <c:v>2000</c:v>
                </c:pt>
                <c:pt idx="4">
                  <c:v>2001</c:v>
                </c:pt>
                <c:pt idx="5">
                  <c:v>2002</c:v>
                </c:pt>
                <c:pt idx="6">
                  <c:v>2003</c:v>
                </c:pt>
                <c:pt idx="7">
                  <c:v>2004</c:v>
                </c:pt>
                <c:pt idx="8">
                  <c:v>2005</c:v>
                </c:pt>
                <c:pt idx="9">
                  <c:v>2006</c:v>
                </c:pt>
                <c:pt idx="10">
                  <c:v>2007</c:v>
                </c:pt>
                <c:pt idx="11">
                  <c:v>2008</c:v>
                </c:pt>
                <c:pt idx="12">
                  <c:v>2009</c:v>
                </c:pt>
                <c:pt idx="13">
                  <c:v>2010</c:v>
                </c:pt>
                <c:pt idx="14">
                  <c:v>2011</c:v>
                </c:pt>
                <c:pt idx="15">
                  <c:v>2012</c:v>
                </c:pt>
                <c:pt idx="16">
                  <c:v>2013</c:v>
                </c:pt>
                <c:pt idx="17">
                  <c:v>2014</c:v>
                </c:pt>
              </c:strCache>
            </c:strRef>
          </c:cat>
          <c:val>
            <c:numRef>
              <c:f>'Category Spending'!$E$24:$E$41</c:f>
              <c:numCache>
                <c:formatCode>"$"#,##0_);[Red]\("$"#,##0\)</c:formatCode>
                <c:ptCount val="18"/>
                <c:pt idx="0">
                  <c:v>3.828071E6</c:v>
                </c:pt>
                <c:pt idx="1">
                  <c:v>2.423414E6</c:v>
                </c:pt>
                <c:pt idx="2">
                  <c:v>3.28998E6</c:v>
                </c:pt>
                <c:pt idx="3">
                  <c:v>2.669862E6</c:v>
                </c:pt>
                <c:pt idx="4">
                  <c:v>2.698779E6</c:v>
                </c:pt>
                <c:pt idx="5">
                  <c:v>2.780174E6</c:v>
                </c:pt>
                <c:pt idx="6">
                  <c:v>3.149299E6</c:v>
                </c:pt>
                <c:pt idx="7">
                  <c:v>2.653021E6</c:v>
                </c:pt>
                <c:pt idx="8">
                  <c:v>2.901189E6</c:v>
                </c:pt>
                <c:pt idx="9">
                  <c:v>2.388424E6</c:v>
                </c:pt>
                <c:pt idx="10">
                  <c:v>2.735652E6</c:v>
                </c:pt>
                <c:pt idx="11">
                  <c:v>2.391543E6</c:v>
                </c:pt>
                <c:pt idx="12">
                  <c:v>3.329285E6</c:v>
                </c:pt>
                <c:pt idx="13">
                  <c:v>2.631927E6</c:v>
                </c:pt>
                <c:pt idx="14">
                  <c:v>2.824338E6</c:v>
                </c:pt>
                <c:pt idx="15">
                  <c:v>2.487199E6</c:v>
                </c:pt>
                <c:pt idx="16">
                  <c:v>2.75871E6</c:v>
                </c:pt>
                <c:pt idx="17">
                  <c:v>2.708852E6</c:v>
                </c:pt>
              </c:numCache>
            </c:numRef>
          </c:val>
        </c:ser>
        <c:ser>
          <c:idx val="7"/>
          <c:order val="4"/>
          <c:tx>
            <c:v>Refundable Tax Credits</c:v>
          </c:tx>
          <c:spPr>
            <a:solidFill>
              <a:srgbClr val="EA9127"/>
            </a:solidFill>
            <a:ln w="25400">
              <a:noFill/>
            </a:ln>
          </c:spPr>
          <c:cat>
            <c:strRef>
              <c:f>'Category Spending'!$A$24:$A$41</c:f>
              <c:strCache>
                <c:ptCount val="18"/>
                <c:pt idx="0">
                  <c:v>1997</c:v>
                </c:pt>
                <c:pt idx="1">
                  <c:v>1998</c:v>
                </c:pt>
                <c:pt idx="2">
                  <c:v>1999</c:v>
                </c:pt>
                <c:pt idx="3">
                  <c:v>2000</c:v>
                </c:pt>
                <c:pt idx="4">
                  <c:v>2001</c:v>
                </c:pt>
                <c:pt idx="5">
                  <c:v>2002</c:v>
                </c:pt>
                <c:pt idx="6">
                  <c:v>2003</c:v>
                </c:pt>
                <c:pt idx="7">
                  <c:v>2004</c:v>
                </c:pt>
                <c:pt idx="8">
                  <c:v>2005</c:v>
                </c:pt>
                <c:pt idx="9">
                  <c:v>2006</c:v>
                </c:pt>
                <c:pt idx="10">
                  <c:v>2007</c:v>
                </c:pt>
                <c:pt idx="11">
                  <c:v>2008</c:v>
                </c:pt>
                <c:pt idx="12">
                  <c:v>2009</c:v>
                </c:pt>
                <c:pt idx="13">
                  <c:v>2010</c:v>
                </c:pt>
                <c:pt idx="14">
                  <c:v>2011</c:v>
                </c:pt>
                <c:pt idx="15">
                  <c:v>2012</c:v>
                </c:pt>
                <c:pt idx="16">
                  <c:v>2013</c:v>
                </c:pt>
                <c:pt idx="17">
                  <c:v>2014</c:v>
                </c:pt>
              </c:strCache>
            </c:strRef>
          </c:cat>
          <c:val>
            <c:numRef>
              <c:f>'Category Spending'!$F$24:$F$41</c:f>
              <c:numCache>
                <c:formatCode>"$"#,##0_);[Red]\("$"#,##0\)</c:formatCode>
                <c:ptCount val="18"/>
                <c:pt idx="0">
                  <c:v>0.0</c:v>
                </c:pt>
                <c:pt idx="1">
                  <c:v>0.0</c:v>
                </c:pt>
                <c:pt idx="2">
                  <c:v>0.0</c:v>
                </c:pt>
                <c:pt idx="3">
                  <c:v>0.0</c:v>
                </c:pt>
                <c:pt idx="4">
                  <c:v>0.0</c:v>
                </c:pt>
                <c:pt idx="5">
                  <c:v>0.0</c:v>
                </c:pt>
                <c:pt idx="6">
                  <c:v>0.0</c:v>
                </c:pt>
                <c:pt idx="7">
                  <c:v>0.0</c:v>
                </c:pt>
                <c:pt idx="8">
                  <c:v>0.0</c:v>
                </c:pt>
                <c:pt idx="9">
                  <c:v>0.0</c:v>
                </c:pt>
                <c:pt idx="10">
                  <c:v>0.0</c:v>
                </c:pt>
                <c:pt idx="11">
                  <c:v>0.0</c:v>
                </c:pt>
                <c:pt idx="12">
                  <c:v>0.0</c:v>
                </c:pt>
                <c:pt idx="13">
                  <c:v>0.0</c:v>
                </c:pt>
                <c:pt idx="14">
                  <c:v>0.0</c:v>
                </c:pt>
                <c:pt idx="15">
                  <c:v>0.0</c:v>
                </c:pt>
                <c:pt idx="16">
                  <c:v>0.0</c:v>
                </c:pt>
                <c:pt idx="17">
                  <c:v>0.0</c:v>
                </c:pt>
              </c:numCache>
            </c:numRef>
          </c:val>
        </c:ser>
        <c:ser>
          <c:idx val="8"/>
          <c:order val="5"/>
          <c:tx>
            <c:v>Non-recurrent Short Term Benefits</c:v>
          </c:tx>
          <c:spPr>
            <a:solidFill>
              <a:srgbClr val="FFE2A7"/>
            </a:solidFill>
            <a:ln w="25400">
              <a:noFill/>
            </a:ln>
          </c:spPr>
          <c:cat>
            <c:strRef>
              <c:f>'Category Spending'!$A$24:$A$41</c:f>
              <c:strCache>
                <c:ptCount val="18"/>
                <c:pt idx="0">
                  <c:v>1997</c:v>
                </c:pt>
                <c:pt idx="1">
                  <c:v>1998</c:v>
                </c:pt>
                <c:pt idx="2">
                  <c:v>1999</c:v>
                </c:pt>
                <c:pt idx="3">
                  <c:v>2000</c:v>
                </c:pt>
                <c:pt idx="4">
                  <c:v>2001</c:v>
                </c:pt>
                <c:pt idx="5">
                  <c:v>2002</c:v>
                </c:pt>
                <c:pt idx="6">
                  <c:v>2003</c:v>
                </c:pt>
                <c:pt idx="7">
                  <c:v>2004</c:v>
                </c:pt>
                <c:pt idx="8">
                  <c:v>2005</c:v>
                </c:pt>
                <c:pt idx="9">
                  <c:v>2006</c:v>
                </c:pt>
                <c:pt idx="10">
                  <c:v>2007</c:v>
                </c:pt>
                <c:pt idx="11">
                  <c:v>2008</c:v>
                </c:pt>
                <c:pt idx="12">
                  <c:v>2009</c:v>
                </c:pt>
                <c:pt idx="13">
                  <c:v>2010</c:v>
                </c:pt>
                <c:pt idx="14">
                  <c:v>2011</c:v>
                </c:pt>
                <c:pt idx="15">
                  <c:v>2012</c:v>
                </c:pt>
                <c:pt idx="16">
                  <c:v>2013</c:v>
                </c:pt>
                <c:pt idx="17">
                  <c:v>2014</c:v>
                </c:pt>
              </c:strCache>
            </c:strRef>
          </c:cat>
          <c:val>
            <c:numRef>
              <c:f>'Category Spending'!$G$24:$G$41</c:f>
              <c:numCache>
                <c:formatCode>"$"#,##0_);[Red]\("$"#,##0\)</c:formatCode>
                <c:ptCount val="18"/>
                <c:pt idx="0">
                  <c:v>0.0</c:v>
                </c:pt>
                <c:pt idx="1">
                  <c:v>0.0</c:v>
                </c:pt>
                <c:pt idx="2">
                  <c:v>0.0</c:v>
                </c:pt>
                <c:pt idx="3">
                  <c:v>0.0</c:v>
                </c:pt>
                <c:pt idx="4">
                  <c:v>0.0</c:v>
                </c:pt>
                <c:pt idx="5">
                  <c:v>0.0</c:v>
                </c:pt>
                <c:pt idx="6">
                  <c:v>0.0</c:v>
                </c:pt>
                <c:pt idx="7">
                  <c:v>0.0</c:v>
                </c:pt>
                <c:pt idx="8">
                  <c:v>0.0</c:v>
                </c:pt>
                <c:pt idx="9">
                  <c:v>0.0</c:v>
                </c:pt>
                <c:pt idx="10">
                  <c:v>0.0</c:v>
                </c:pt>
                <c:pt idx="11">
                  <c:v>0.0</c:v>
                </c:pt>
                <c:pt idx="12">
                  <c:v>0.0</c:v>
                </c:pt>
                <c:pt idx="13">
                  <c:v>18058.0</c:v>
                </c:pt>
                <c:pt idx="14">
                  <c:v>582971.0</c:v>
                </c:pt>
                <c:pt idx="15">
                  <c:v>0.0</c:v>
                </c:pt>
                <c:pt idx="16">
                  <c:v>0.0</c:v>
                </c:pt>
                <c:pt idx="17">
                  <c:v>0.0</c:v>
                </c:pt>
              </c:numCache>
            </c:numRef>
          </c:val>
        </c:ser>
        <c:ser>
          <c:idx val="10"/>
          <c:order val="6"/>
          <c:tx>
            <c:v>Transferred to SSBG</c:v>
          </c:tx>
          <c:spPr>
            <a:solidFill>
              <a:srgbClr val="FD9567"/>
            </a:solidFill>
            <a:ln w="25400">
              <a:noFill/>
            </a:ln>
          </c:spPr>
          <c:cat>
            <c:strRef>
              <c:f>'Category Spending'!$A$24:$A$41</c:f>
              <c:strCache>
                <c:ptCount val="18"/>
                <c:pt idx="0">
                  <c:v>1997</c:v>
                </c:pt>
                <c:pt idx="1">
                  <c:v>1998</c:v>
                </c:pt>
                <c:pt idx="2">
                  <c:v>1999</c:v>
                </c:pt>
                <c:pt idx="3">
                  <c:v>2000</c:v>
                </c:pt>
                <c:pt idx="4">
                  <c:v>2001</c:v>
                </c:pt>
                <c:pt idx="5">
                  <c:v>2002</c:v>
                </c:pt>
                <c:pt idx="6">
                  <c:v>2003</c:v>
                </c:pt>
                <c:pt idx="7">
                  <c:v>2004</c:v>
                </c:pt>
                <c:pt idx="8">
                  <c:v>2005</c:v>
                </c:pt>
                <c:pt idx="9">
                  <c:v>2006</c:v>
                </c:pt>
                <c:pt idx="10">
                  <c:v>2007</c:v>
                </c:pt>
                <c:pt idx="11">
                  <c:v>2008</c:v>
                </c:pt>
                <c:pt idx="12">
                  <c:v>2009</c:v>
                </c:pt>
                <c:pt idx="13">
                  <c:v>2010</c:v>
                </c:pt>
                <c:pt idx="14">
                  <c:v>2011</c:v>
                </c:pt>
                <c:pt idx="15">
                  <c:v>2012</c:v>
                </c:pt>
                <c:pt idx="16">
                  <c:v>2013</c:v>
                </c:pt>
                <c:pt idx="17">
                  <c:v>2014</c:v>
                </c:pt>
              </c:strCache>
            </c:strRef>
          </c:cat>
          <c:val>
            <c:numRef>
              <c:f>'Category Spending'!$H$24:$H$41</c:f>
              <c:numCache>
                <c:formatCode>"$"#,##0_);[Red]\("$"#,##0\)</c:formatCode>
                <c:ptCount val="18"/>
                <c:pt idx="0">
                  <c:v>0.0</c:v>
                </c:pt>
                <c:pt idx="1">
                  <c:v>2.131341E6</c:v>
                </c:pt>
                <c:pt idx="2">
                  <c:v>3.94063E6</c:v>
                </c:pt>
                <c:pt idx="3">
                  <c:v>2.181681E6</c:v>
                </c:pt>
                <c:pt idx="4">
                  <c:v>2.127965E6</c:v>
                </c:pt>
                <c:pt idx="5">
                  <c:v>2.202049E6</c:v>
                </c:pt>
                <c:pt idx="6">
                  <c:v>2.286524E6</c:v>
                </c:pt>
                <c:pt idx="7">
                  <c:v>2.202692E6</c:v>
                </c:pt>
                <c:pt idx="8">
                  <c:v>2.172109E6</c:v>
                </c:pt>
                <c:pt idx="9">
                  <c:v>2.127965E6</c:v>
                </c:pt>
                <c:pt idx="10">
                  <c:v>2.127965E6</c:v>
                </c:pt>
                <c:pt idx="11">
                  <c:v>2.127965E6</c:v>
                </c:pt>
                <c:pt idx="12">
                  <c:v>2.127965E6</c:v>
                </c:pt>
                <c:pt idx="13">
                  <c:v>2.127965E6</c:v>
                </c:pt>
                <c:pt idx="14">
                  <c:v>2.127965E6</c:v>
                </c:pt>
                <c:pt idx="15">
                  <c:v>2.127965E6</c:v>
                </c:pt>
                <c:pt idx="16">
                  <c:v>2.127965E6</c:v>
                </c:pt>
                <c:pt idx="17">
                  <c:v>2.127965E6</c:v>
                </c:pt>
              </c:numCache>
            </c:numRef>
          </c:val>
        </c:ser>
        <c:ser>
          <c:idx val="3"/>
          <c:order val="7"/>
          <c:tx>
            <c:v>Pregnancy Prevention &amp; 2-Parent Family Formation and Maintenance</c:v>
          </c:tx>
          <c:spPr>
            <a:solidFill>
              <a:srgbClr val="FEC5AC"/>
            </a:solidFill>
            <a:ln w="25400">
              <a:noFill/>
            </a:ln>
          </c:spPr>
          <c:cat>
            <c:strRef>
              <c:f>'Category Spending'!$A$24:$A$41</c:f>
              <c:strCache>
                <c:ptCount val="18"/>
                <c:pt idx="0">
                  <c:v>1997</c:v>
                </c:pt>
                <c:pt idx="1">
                  <c:v>1998</c:v>
                </c:pt>
                <c:pt idx="2">
                  <c:v>1999</c:v>
                </c:pt>
                <c:pt idx="3">
                  <c:v>2000</c:v>
                </c:pt>
                <c:pt idx="4">
                  <c:v>2001</c:v>
                </c:pt>
                <c:pt idx="5">
                  <c:v>2002</c:v>
                </c:pt>
                <c:pt idx="6">
                  <c:v>2003</c:v>
                </c:pt>
                <c:pt idx="7">
                  <c:v>2004</c:v>
                </c:pt>
                <c:pt idx="8">
                  <c:v>2005</c:v>
                </c:pt>
                <c:pt idx="9">
                  <c:v>2006</c:v>
                </c:pt>
                <c:pt idx="10">
                  <c:v>2007</c:v>
                </c:pt>
                <c:pt idx="11">
                  <c:v>2008</c:v>
                </c:pt>
                <c:pt idx="12">
                  <c:v>2009</c:v>
                </c:pt>
                <c:pt idx="13">
                  <c:v>2010</c:v>
                </c:pt>
                <c:pt idx="14">
                  <c:v>2011</c:v>
                </c:pt>
                <c:pt idx="15">
                  <c:v>2012</c:v>
                </c:pt>
                <c:pt idx="16">
                  <c:v>2013</c:v>
                </c:pt>
                <c:pt idx="17">
                  <c:v>2014</c:v>
                </c:pt>
              </c:strCache>
            </c:strRef>
          </c:cat>
          <c:val>
            <c:numRef>
              <c:f>'Category Spending'!$I$24:$I$41</c:f>
              <c:numCache>
                <c:formatCode>"$"#,##0_);[Red]\("$"#,##0\)</c:formatCode>
                <c:ptCount val="18"/>
                <c:pt idx="0">
                  <c:v>0.0</c:v>
                </c:pt>
                <c:pt idx="1">
                  <c:v>0.0</c:v>
                </c:pt>
                <c:pt idx="2">
                  <c:v>0.0</c:v>
                </c:pt>
                <c:pt idx="3">
                  <c:v>204933.0</c:v>
                </c:pt>
                <c:pt idx="4">
                  <c:v>492469.0</c:v>
                </c:pt>
                <c:pt idx="5">
                  <c:v>753174.0</c:v>
                </c:pt>
                <c:pt idx="6">
                  <c:v>204888.0</c:v>
                </c:pt>
                <c:pt idx="7">
                  <c:v>517322.0</c:v>
                </c:pt>
                <c:pt idx="8">
                  <c:v>567038.0</c:v>
                </c:pt>
                <c:pt idx="9">
                  <c:v>0.0</c:v>
                </c:pt>
                <c:pt idx="10">
                  <c:v>0.0</c:v>
                </c:pt>
                <c:pt idx="11">
                  <c:v>0.0</c:v>
                </c:pt>
                <c:pt idx="12">
                  <c:v>0.0</c:v>
                </c:pt>
                <c:pt idx="13">
                  <c:v>0.0</c:v>
                </c:pt>
                <c:pt idx="14">
                  <c:v>0.0</c:v>
                </c:pt>
                <c:pt idx="15">
                  <c:v>0.0</c:v>
                </c:pt>
                <c:pt idx="16">
                  <c:v>0.0</c:v>
                </c:pt>
                <c:pt idx="17">
                  <c:v>0.0</c:v>
                </c:pt>
              </c:numCache>
            </c:numRef>
          </c:val>
        </c:ser>
        <c:ser>
          <c:idx val="5"/>
          <c:order val="8"/>
          <c:tx>
            <c:v>AUPL and Other Nonassistance</c:v>
          </c:tx>
          <c:spPr>
            <a:solidFill>
              <a:srgbClr val="FC6028"/>
            </a:solidFill>
            <a:ln w="25400">
              <a:noFill/>
            </a:ln>
          </c:spPr>
          <c:cat>
            <c:strRef>
              <c:f>'Category Spending'!$A$24:$A$41</c:f>
              <c:strCache>
                <c:ptCount val="18"/>
                <c:pt idx="0">
                  <c:v>1997</c:v>
                </c:pt>
                <c:pt idx="1">
                  <c:v>1998</c:v>
                </c:pt>
                <c:pt idx="2">
                  <c:v>1999</c:v>
                </c:pt>
                <c:pt idx="3">
                  <c:v>2000</c:v>
                </c:pt>
                <c:pt idx="4">
                  <c:v>2001</c:v>
                </c:pt>
                <c:pt idx="5">
                  <c:v>2002</c:v>
                </c:pt>
                <c:pt idx="6">
                  <c:v>2003</c:v>
                </c:pt>
                <c:pt idx="7">
                  <c:v>2004</c:v>
                </c:pt>
                <c:pt idx="8">
                  <c:v>2005</c:v>
                </c:pt>
                <c:pt idx="9">
                  <c:v>2006</c:v>
                </c:pt>
                <c:pt idx="10">
                  <c:v>2007</c:v>
                </c:pt>
                <c:pt idx="11">
                  <c:v>2008</c:v>
                </c:pt>
                <c:pt idx="12">
                  <c:v>2009</c:v>
                </c:pt>
                <c:pt idx="13">
                  <c:v>2010</c:v>
                </c:pt>
                <c:pt idx="14">
                  <c:v>2011</c:v>
                </c:pt>
                <c:pt idx="15">
                  <c:v>2012</c:v>
                </c:pt>
                <c:pt idx="16">
                  <c:v>2013</c:v>
                </c:pt>
                <c:pt idx="17">
                  <c:v>2014</c:v>
                </c:pt>
              </c:strCache>
            </c:strRef>
          </c:cat>
          <c:val>
            <c:numRef>
              <c:f>'Category Spending'!$J$24:$J$41</c:f>
              <c:numCache>
                <c:formatCode>"$"#,##0_);[Red]\("$"#,##0\)</c:formatCode>
                <c:ptCount val="18"/>
                <c:pt idx="0">
                  <c:v>2.722358E6</c:v>
                </c:pt>
                <c:pt idx="1">
                  <c:v>4.422794E6</c:v>
                </c:pt>
                <c:pt idx="2">
                  <c:v>2.420862E6</c:v>
                </c:pt>
                <c:pt idx="3">
                  <c:v>4.033206E6</c:v>
                </c:pt>
                <c:pt idx="4">
                  <c:v>4.039464E6</c:v>
                </c:pt>
                <c:pt idx="5">
                  <c:v>4.279725E6</c:v>
                </c:pt>
                <c:pt idx="6">
                  <c:v>8.101804E6</c:v>
                </c:pt>
                <c:pt idx="7">
                  <c:v>1.041792E7</c:v>
                </c:pt>
                <c:pt idx="8">
                  <c:v>1.0939844E7</c:v>
                </c:pt>
                <c:pt idx="9">
                  <c:v>9.370066E6</c:v>
                </c:pt>
                <c:pt idx="10">
                  <c:v>9.046699E6</c:v>
                </c:pt>
                <c:pt idx="11">
                  <c:v>8.551499E6</c:v>
                </c:pt>
                <c:pt idx="12">
                  <c:v>4.094868E6</c:v>
                </c:pt>
                <c:pt idx="13">
                  <c:v>7.12363E6</c:v>
                </c:pt>
                <c:pt idx="14">
                  <c:v>7.666231E6</c:v>
                </c:pt>
                <c:pt idx="15">
                  <c:v>5.649273E6</c:v>
                </c:pt>
                <c:pt idx="16">
                  <c:v>4.968712E6</c:v>
                </c:pt>
                <c:pt idx="17">
                  <c:v>4.248748E6</c:v>
                </c:pt>
              </c:numCache>
            </c:numRef>
          </c:val>
        </c:ser>
        <c:dLbls>
          <c:showLegendKey val="0"/>
          <c:showVal val="0"/>
          <c:showCatName val="0"/>
          <c:showSerName val="0"/>
          <c:showPercent val="0"/>
          <c:showBubbleSize val="0"/>
        </c:dLbls>
        <c:axId val="1843913984"/>
        <c:axId val="1803279184"/>
      </c:areaChart>
      <c:catAx>
        <c:axId val="1843913984"/>
        <c:scaling>
          <c:orientation val="minMax"/>
        </c:scaling>
        <c:delete val="0"/>
        <c:axPos val="b"/>
        <c:numFmt formatCode="General" sourceLinked="0"/>
        <c:majorTickMark val="none"/>
        <c:minorTickMark val="none"/>
        <c:tickLblPos val="nextTo"/>
        <c:txPr>
          <a:bodyPr rot="-2700000"/>
          <a:lstStyle/>
          <a:p>
            <a:pPr>
              <a:defRPr sz="1200">
                <a:latin typeface="Franklin Gothic Book" panose="020B0503020102020204" pitchFamily="34" charset="0"/>
              </a:defRPr>
            </a:pPr>
            <a:endParaRPr lang="en-US"/>
          </a:p>
        </c:txPr>
        <c:crossAx val="1803279184"/>
        <c:crosses val="autoZero"/>
        <c:auto val="1"/>
        <c:lblAlgn val="ctr"/>
        <c:lblOffset val="100"/>
        <c:noMultiLvlLbl val="0"/>
      </c:catAx>
      <c:valAx>
        <c:axId val="1803279184"/>
        <c:scaling>
          <c:orientation val="minMax"/>
        </c:scaling>
        <c:delete val="0"/>
        <c:axPos val="l"/>
        <c:majorGridlines/>
        <c:title>
          <c:tx>
            <c:rich>
              <a:bodyPr/>
              <a:lstStyle/>
              <a:p>
                <a:pPr>
                  <a:defRPr/>
                </a:pPr>
                <a:r>
                  <a:rPr lang="en-US">
                    <a:latin typeface="Franklin Gothic Book" panose="020B0503020102020204" pitchFamily="34" charset="0"/>
                  </a:rPr>
                  <a:t>In millions of dollars</a:t>
                </a:r>
              </a:p>
            </c:rich>
          </c:tx>
          <c:layout>
            <c:manualLayout>
              <c:xMode val="edge"/>
              <c:yMode val="edge"/>
              <c:x val="0.0107650903498654"/>
              <c:y val="0.335586710197811"/>
            </c:manualLayout>
          </c:layout>
          <c:overlay val="0"/>
        </c:title>
        <c:numFmt formatCode="&quot;$&quot;#,##0_);[Red]\(&quot;$&quot;#,##0\)" sourceLinked="1"/>
        <c:majorTickMark val="none"/>
        <c:minorTickMark val="none"/>
        <c:tickLblPos val="nextTo"/>
        <c:txPr>
          <a:bodyPr/>
          <a:lstStyle/>
          <a:p>
            <a:pPr>
              <a:defRPr sz="1200">
                <a:latin typeface="Franklin Gothic Book" panose="020B0503020102020204" pitchFamily="34" charset="0"/>
              </a:defRPr>
            </a:pPr>
            <a:endParaRPr lang="en-US"/>
          </a:p>
        </c:txPr>
        <c:crossAx val="1843913984"/>
        <c:crosses val="autoZero"/>
        <c:crossBetween val="midCat"/>
        <c:dispUnits>
          <c:builtInUnit val="millions"/>
        </c:dispUnits>
      </c:valAx>
    </c:plotArea>
    <c:legend>
      <c:legendPos val="r"/>
      <c:layout>
        <c:manualLayout>
          <c:xMode val="edge"/>
          <c:yMode val="edge"/>
          <c:x val="0.679271388654273"/>
          <c:y val="0.122051938629622"/>
          <c:w val="0.292139243840195"/>
          <c:h val="0.833681724743757"/>
        </c:manualLayout>
      </c:layout>
      <c:overlay val="0"/>
      <c:txPr>
        <a:bodyPr/>
        <a:lstStyle/>
        <a:p>
          <a:pPr>
            <a:defRPr sz="1000" baseline="0">
              <a:latin typeface="Franklin Gothic Book" panose="020B0503020102020204" pitchFamily="34" charset="0"/>
            </a:defRPr>
          </a:pPr>
          <a:endParaRPr lang="en-US"/>
        </a:p>
      </c:txPr>
    </c:legend>
    <c:plotVisOnly val="1"/>
    <c:dispBlanksAs val="zero"/>
    <c:showDLblsOverMax val="0"/>
  </c:chart>
  <c:spPr>
    <a:ln>
      <a:noFill/>
    </a:ln>
  </c:spPr>
  <c:printSettings>
    <c:headerFooter/>
    <c:pageMargins b="0.750000000000015" l="0.700000000000001" r="0.700000000000001" t="0.75000000000001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400" baseline="0">
                <a:latin typeface="Myriad Pro" pitchFamily="34" charset="0"/>
              </a:rPr>
              <a:t>Basic Assistance Spending</a:t>
            </a:r>
          </a:p>
        </c:rich>
      </c:tx>
      <c:overlay val="0"/>
    </c:title>
    <c:autoTitleDeleted val="0"/>
    <c:plotArea>
      <c:layout>
        <c:manualLayout>
          <c:layoutTarget val="inner"/>
          <c:xMode val="edge"/>
          <c:yMode val="edge"/>
          <c:x val="0.159680392063668"/>
          <c:y val="0.197352253671743"/>
          <c:w val="0.608786788975322"/>
          <c:h val="0.613889069861147"/>
        </c:manualLayout>
      </c:layout>
      <c:areaChart>
        <c:grouping val="stacked"/>
        <c:varyColors val="0"/>
        <c:ser>
          <c:idx val="0"/>
          <c:order val="0"/>
          <c:tx>
            <c:v>TANF Spending</c:v>
          </c:tx>
          <c:spPr>
            <a:solidFill>
              <a:srgbClr val="6CA0C8"/>
            </a:solidFill>
            <a:ln w="25400">
              <a:noFill/>
            </a:ln>
          </c:spPr>
          <c:cat>
            <c:strRef>
              <c:f>'TANF vs. MOE by Category'!$A$6:$A$23</c:f>
              <c:strCache>
                <c:ptCount val="18"/>
                <c:pt idx="0">
                  <c:v>1997</c:v>
                </c:pt>
                <c:pt idx="1">
                  <c:v>1998</c:v>
                </c:pt>
                <c:pt idx="2">
                  <c:v>1999</c:v>
                </c:pt>
                <c:pt idx="3">
                  <c:v>2000</c:v>
                </c:pt>
                <c:pt idx="4">
                  <c:v>2001</c:v>
                </c:pt>
                <c:pt idx="5">
                  <c:v>2002</c:v>
                </c:pt>
                <c:pt idx="6">
                  <c:v>2003</c:v>
                </c:pt>
                <c:pt idx="7">
                  <c:v>2004</c:v>
                </c:pt>
                <c:pt idx="8">
                  <c:v>2005</c:v>
                </c:pt>
                <c:pt idx="9">
                  <c:v>2006</c:v>
                </c:pt>
                <c:pt idx="10">
                  <c:v>2007</c:v>
                </c:pt>
                <c:pt idx="11">
                  <c:v>2008</c:v>
                </c:pt>
                <c:pt idx="12">
                  <c:v>2009</c:v>
                </c:pt>
                <c:pt idx="13">
                  <c:v>2010</c:v>
                </c:pt>
                <c:pt idx="14">
                  <c:v>2011</c:v>
                </c:pt>
                <c:pt idx="15">
                  <c:v>2012</c:v>
                </c:pt>
                <c:pt idx="16">
                  <c:v>2013</c:v>
                </c:pt>
                <c:pt idx="17">
                  <c:v>2014</c:v>
                </c:pt>
              </c:strCache>
            </c:strRef>
          </c:cat>
          <c:val>
            <c:numRef>
              <c:f>'TANF vs. MOE by Category'!$B$6:$B$23</c:f>
              <c:numCache>
                <c:formatCode>"$"#,##0_);[Red]\("$"#,##0\)</c:formatCode>
                <c:ptCount val="18"/>
                <c:pt idx="0">
                  <c:v>7.759246334E9</c:v>
                </c:pt>
                <c:pt idx="1">
                  <c:v>7.253429073E9</c:v>
                </c:pt>
                <c:pt idx="2">
                  <c:v>6.988192772E9</c:v>
                </c:pt>
                <c:pt idx="3">
                  <c:v>5.444006541E9</c:v>
                </c:pt>
                <c:pt idx="4">
                  <c:v>4.860253329E9</c:v>
                </c:pt>
                <c:pt idx="5">
                  <c:v>4.554262318E9</c:v>
                </c:pt>
                <c:pt idx="6">
                  <c:v>5.820242915E9</c:v>
                </c:pt>
                <c:pt idx="7">
                  <c:v>4.737634841E9</c:v>
                </c:pt>
                <c:pt idx="8">
                  <c:v>5.193462856E9</c:v>
                </c:pt>
                <c:pt idx="9">
                  <c:v>4.925829574E9</c:v>
                </c:pt>
                <c:pt idx="10">
                  <c:v>4.488132764E9</c:v>
                </c:pt>
                <c:pt idx="11">
                  <c:v>4.755251988E9</c:v>
                </c:pt>
                <c:pt idx="12">
                  <c:v>4.503567535E9</c:v>
                </c:pt>
                <c:pt idx="13">
                  <c:v>6.888899018E9</c:v>
                </c:pt>
                <c:pt idx="14">
                  <c:v>5.254652818E9</c:v>
                </c:pt>
                <c:pt idx="15">
                  <c:v>5.003359698E9</c:v>
                </c:pt>
                <c:pt idx="16">
                  <c:v>4.485279615E9</c:v>
                </c:pt>
                <c:pt idx="17">
                  <c:v>4.485938448E9</c:v>
                </c:pt>
              </c:numCache>
            </c:numRef>
          </c:val>
        </c:ser>
        <c:ser>
          <c:idx val="1"/>
          <c:order val="1"/>
          <c:tx>
            <c:v>Maintenance of Effort (MOE) Spending</c:v>
          </c:tx>
          <c:spPr>
            <a:solidFill>
              <a:srgbClr val="FDC642"/>
            </a:solidFill>
            <a:ln w="25400">
              <a:noFill/>
            </a:ln>
          </c:spPr>
          <c:cat>
            <c:strRef>
              <c:f>'TANF vs. MOE by Category'!$A$6:$A$23</c:f>
              <c:strCache>
                <c:ptCount val="18"/>
                <c:pt idx="0">
                  <c:v>1997</c:v>
                </c:pt>
                <c:pt idx="1">
                  <c:v>1998</c:v>
                </c:pt>
                <c:pt idx="2">
                  <c:v>1999</c:v>
                </c:pt>
                <c:pt idx="3">
                  <c:v>2000</c:v>
                </c:pt>
                <c:pt idx="4">
                  <c:v>2001</c:v>
                </c:pt>
                <c:pt idx="5">
                  <c:v>2002</c:v>
                </c:pt>
                <c:pt idx="6">
                  <c:v>2003</c:v>
                </c:pt>
                <c:pt idx="7">
                  <c:v>2004</c:v>
                </c:pt>
                <c:pt idx="8">
                  <c:v>2005</c:v>
                </c:pt>
                <c:pt idx="9">
                  <c:v>2006</c:v>
                </c:pt>
                <c:pt idx="10">
                  <c:v>2007</c:v>
                </c:pt>
                <c:pt idx="11">
                  <c:v>2008</c:v>
                </c:pt>
                <c:pt idx="12">
                  <c:v>2009</c:v>
                </c:pt>
                <c:pt idx="13">
                  <c:v>2010</c:v>
                </c:pt>
                <c:pt idx="14">
                  <c:v>2011</c:v>
                </c:pt>
                <c:pt idx="15">
                  <c:v>2012</c:v>
                </c:pt>
                <c:pt idx="16">
                  <c:v>2013</c:v>
                </c:pt>
                <c:pt idx="17">
                  <c:v>2014</c:v>
                </c:pt>
              </c:strCache>
            </c:strRef>
          </c:cat>
          <c:val>
            <c:numRef>
              <c:f>'TANF vs. MOE by Category'!$C$6:$C$23</c:f>
              <c:numCache>
                <c:formatCode>"$"#,##0_);[Red]\("$"#,##0\)</c:formatCode>
                <c:ptCount val="18"/>
                <c:pt idx="0">
                  <c:v>6.142458978E9</c:v>
                </c:pt>
                <c:pt idx="1">
                  <c:v>6.674194658E9</c:v>
                </c:pt>
                <c:pt idx="2">
                  <c:v>6.177554441E9</c:v>
                </c:pt>
                <c:pt idx="3">
                  <c:v>5.736394433E9</c:v>
                </c:pt>
                <c:pt idx="4">
                  <c:v>5.283212215E9</c:v>
                </c:pt>
                <c:pt idx="5">
                  <c:v>4.8539712E9</c:v>
                </c:pt>
                <c:pt idx="6">
                  <c:v>4.398302432E9</c:v>
                </c:pt>
                <c:pt idx="7">
                  <c:v>5.651787054E9</c:v>
                </c:pt>
                <c:pt idx="8">
                  <c:v>5.545537831E9</c:v>
                </c:pt>
                <c:pt idx="9">
                  <c:v>4.980209108E9</c:v>
                </c:pt>
                <c:pt idx="10">
                  <c:v>4.580798096E9</c:v>
                </c:pt>
                <c:pt idx="11">
                  <c:v>3.893718031E9</c:v>
                </c:pt>
                <c:pt idx="12">
                  <c:v>4.819935005E9</c:v>
                </c:pt>
                <c:pt idx="13">
                  <c:v>3.810243024E9</c:v>
                </c:pt>
                <c:pt idx="14">
                  <c:v>4.349517973E9</c:v>
                </c:pt>
                <c:pt idx="15">
                  <c:v>3.978870918E9</c:v>
                </c:pt>
                <c:pt idx="16">
                  <c:v>4.252650107E9</c:v>
                </c:pt>
                <c:pt idx="17">
                  <c:v>3.957480683E9</c:v>
                </c:pt>
              </c:numCache>
            </c:numRef>
          </c:val>
        </c:ser>
        <c:dLbls>
          <c:showLegendKey val="0"/>
          <c:showVal val="0"/>
          <c:showCatName val="0"/>
          <c:showSerName val="0"/>
          <c:showPercent val="0"/>
          <c:showBubbleSize val="0"/>
        </c:dLbls>
        <c:axId val="-2077265584"/>
        <c:axId val="-2077783312"/>
      </c:areaChart>
      <c:dateAx>
        <c:axId val="-2077265584"/>
        <c:scaling>
          <c:orientation val="minMax"/>
        </c:scaling>
        <c:delete val="0"/>
        <c:axPos val="b"/>
        <c:numFmt formatCode="[$-F400]h:mm:ss\ AM/PM" sourceLinked="0"/>
        <c:majorTickMark val="none"/>
        <c:minorTickMark val="none"/>
        <c:tickLblPos val="nextTo"/>
        <c:txPr>
          <a:bodyPr rot="-2700000"/>
          <a:lstStyle/>
          <a:p>
            <a:pPr>
              <a:defRPr/>
            </a:pPr>
            <a:endParaRPr lang="en-US"/>
          </a:p>
        </c:txPr>
        <c:crossAx val="-2077783312"/>
        <c:crosses val="autoZero"/>
        <c:auto val="0"/>
        <c:lblOffset val="100"/>
        <c:baseTimeUnit val="days"/>
        <c:majorUnit val="1.0"/>
      </c:dateAx>
      <c:valAx>
        <c:axId val="-2077783312"/>
        <c:scaling>
          <c:orientation val="minMax"/>
        </c:scaling>
        <c:delete val="0"/>
        <c:axPos val="l"/>
        <c:majorGridlines/>
        <c:title>
          <c:tx>
            <c:rich>
              <a:bodyPr/>
              <a:lstStyle/>
              <a:p>
                <a:pPr>
                  <a:defRPr/>
                </a:pPr>
                <a:r>
                  <a:rPr lang="en-US"/>
                  <a:t>In millions of dollars</a:t>
                </a:r>
              </a:p>
            </c:rich>
          </c:tx>
          <c:overlay val="0"/>
        </c:title>
        <c:numFmt formatCode="&quot;$&quot;#,##0_);[Red]\(&quot;$&quot;#,##0\)" sourceLinked="1"/>
        <c:majorTickMark val="none"/>
        <c:minorTickMark val="none"/>
        <c:tickLblPos val="nextTo"/>
        <c:crossAx val="-2077265584"/>
        <c:crosses val="autoZero"/>
        <c:crossBetween val="between"/>
        <c:dispUnits>
          <c:builtInUnit val="millions"/>
        </c:dispUnits>
      </c:valAx>
    </c:plotArea>
    <c:legend>
      <c:legendPos val="r"/>
      <c:layout>
        <c:manualLayout>
          <c:xMode val="edge"/>
          <c:yMode val="edge"/>
          <c:x val="0.767713049953263"/>
          <c:y val="0.414148259021513"/>
          <c:w val="0.216190370569876"/>
          <c:h val="0.394865515019153"/>
        </c:manualLayout>
      </c:layout>
      <c:overlay val="0"/>
      <c:txPr>
        <a:bodyPr/>
        <a:lstStyle/>
        <a:p>
          <a:pPr>
            <a:defRPr baseline="0">
              <a:latin typeface="Franklin Gothic Book" panose="020B0503020102020204" pitchFamily="34" charset="0"/>
            </a:defRPr>
          </a:pPr>
          <a:endParaRPr lang="en-US"/>
        </a:p>
      </c:txPr>
    </c:legend>
    <c:plotVisOnly val="1"/>
    <c:dispBlanksAs val="zero"/>
    <c:showDLblsOverMax val="0"/>
  </c:chart>
  <c:printSettings>
    <c:headerFooter/>
    <c:pageMargins b="0.750000000000015" l="0.700000000000001" r="0.700000000000001" t="0.75000000000001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400" baseline="0">
                <a:latin typeface="Myriad Pro" pitchFamily="34" charset="0"/>
              </a:rPr>
              <a:t>Child Care Spending (Transferred and Spent Directly)</a:t>
            </a:r>
          </a:p>
        </c:rich>
      </c:tx>
      <c:overlay val="0"/>
    </c:title>
    <c:autoTitleDeleted val="0"/>
    <c:plotArea>
      <c:layout>
        <c:manualLayout>
          <c:layoutTarget val="inner"/>
          <c:xMode val="edge"/>
          <c:yMode val="edge"/>
          <c:x val="0.160975939057367"/>
          <c:y val="0.292226771653543"/>
          <c:w val="0.610768371741201"/>
          <c:h val="0.516749606299213"/>
        </c:manualLayout>
      </c:layout>
      <c:areaChart>
        <c:grouping val="stacked"/>
        <c:varyColors val="0"/>
        <c:ser>
          <c:idx val="0"/>
          <c:order val="0"/>
          <c:tx>
            <c:v>TANF Spending</c:v>
          </c:tx>
          <c:spPr>
            <a:solidFill>
              <a:srgbClr val="6CA0C8"/>
            </a:solidFill>
            <a:ln w="25400">
              <a:noFill/>
            </a:ln>
          </c:spPr>
          <c:cat>
            <c:strRef>
              <c:f>'TANF vs. MOE by Category'!$A$28:$A$45</c:f>
              <c:strCache>
                <c:ptCount val="18"/>
                <c:pt idx="0">
                  <c:v>1997</c:v>
                </c:pt>
                <c:pt idx="1">
                  <c:v>1998</c:v>
                </c:pt>
                <c:pt idx="2">
                  <c:v>1999</c:v>
                </c:pt>
                <c:pt idx="3">
                  <c:v>2000</c:v>
                </c:pt>
                <c:pt idx="4">
                  <c:v>2001</c:v>
                </c:pt>
                <c:pt idx="5">
                  <c:v>2002</c:v>
                </c:pt>
                <c:pt idx="6">
                  <c:v>2003</c:v>
                </c:pt>
                <c:pt idx="7">
                  <c:v>2004</c:v>
                </c:pt>
                <c:pt idx="8">
                  <c:v>2005</c:v>
                </c:pt>
                <c:pt idx="9">
                  <c:v>2006</c:v>
                </c:pt>
                <c:pt idx="10">
                  <c:v>2007</c:v>
                </c:pt>
                <c:pt idx="11">
                  <c:v>2008</c:v>
                </c:pt>
                <c:pt idx="12">
                  <c:v>2009</c:v>
                </c:pt>
                <c:pt idx="13">
                  <c:v>2010</c:v>
                </c:pt>
                <c:pt idx="14">
                  <c:v>2011</c:v>
                </c:pt>
                <c:pt idx="15">
                  <c:v>2012</c:v>
                </c:pt>
                <c:pt idx="16">
                  <c:v>2013</c:v>
                </c:pt>
                <c:pt idx="17">
                  <c:v>2014</c:v>
                </c:pt>
              </c:strCache>
            </c:strRef>
          </c:cat>
          <c:val>
            <c:numRef>
              <c:f>'TANF vs. MOE by Category'!$B$28:$B$45</c:f>
              <c:numCache>
                <c:formatCode>"$"#,##0_);[Red]\("$"#,##0\)</c:formatCode>
                <c:ptCount val="18"/>
                <c:pt idx="0">
                  <c:v>2.48807683E8</c:v>
                </c:pt>
                <c:pt idx="1">
                  <c:v>1.158644725E9</c:v>
                </c:pt>
                <c:pt idx="2">
                  <c:v>3.17749269E9</c:v>
                </c:pt>
                <c:pt idx="3">
                  <c:v>3.96590821E9</c:v>
                </c:pt>
                <c:pt idx="4">
                  <c:v>3.541259157E9</c:v>
                </c:pt>
                <c:pt idx="5">
                  <c:v>3.49828048E9</c:v>
                </c:pt>
                <c:pt idx="6">
                  <c:v>3.488438611E9</c:v>
                </c:pt>
                <c:pt idx="7">
                  <c:v>3.283902337E9</c:v>
                </c:pt>
                <c:pt idx="8">
                  <c:v>3.216546306E9</c:v>
                </c:pt>
                <c:pt idx="9">
                  <c:v>3.11615019E9</c:v>
                </c:pt>
                <c:pt idx="10">
                  <c:v>3.179820315E9</c:v>
                </c:pt>
                <c:pt idx="11">
                  <c:v>3.301278966E9</c:v>
                </c:pt>
                <c:pt idx="12">
                  <c:v>3.513652417E9</c:v>
                </c:pt>
                <c:pt idx="13">
                  <c:v>2.798285126E9</c:v>
                </c:pt>
                <c:pt idx="14">
                  <c:v>2.917006793E9</c:v>
                </c:pt>
                <c:pt idx="15">
                  <c:v>2.591428526E9</c:v>
                </c:pt>
                <c:pt idx="16">
                  <c:v>2.477480449E9</c:v>
                </c:pt>
                <c:pt idx="17">
                  <c:v>2.614691068E9</c:v>
                </c:pt>
              </c:numCache>
            </c:numRef>
          </c:val>
        </c:ser>
        <c:ser>
          <c:idx val="1"/>
          <c:order val="1"/>
          <c:tx>
            <c:v>Maintenance of Effort (MOE) Spending</c:v>
          </c:tx>
          <c:spPr>
            <a:solidFill>
              <a:srgbClr val="FDC642"/>
            </a:solidFill>
            <a:ln w="25400">
              <a:noFill/>
            </a:ln>
          </c:spPr>
          <c:cat>
            <c:strRef>
              <c:f>'TANF vs. MOE by Category'!$A$28:$A$45</c:f>
              <c:strCache>
                <c:ptCount val="18"/>
                <c:pt idx="0">
                  <c:v>1997</c:v>
                </c:pt>
                <c:pt idx="1">
                  <c:v>1998</c:v>
                </c:pt>
                <c:pt idx="2">
                  <c:v>1999</c:v>
                </c:pt>
                <c:pt idx="3">
                  <c:v>2000</c:v>
                </c:pt>
                <c:pt idx="4">
                  <c:v>2001</c:v>
                </c:pt>
                <c:pt idx="5">
                  <c:v>2002</c:v>
                </c:pt>
                <c:pt idx="6">
                  <c:v>2003</c:v>
                </c:pt>
                <c:pt idx="7">
                  <c:v>2004</c:v>
                </c:pt>
                <c:pt idx="8">
                  <c:v>2005</c:v>
                </c:pt>
                <c:pt idx="9">
                  <c:v>2006</c:v>
                </c:pt>
                <c:pt idx="10">
                  <c:v>2007</c:v>
                </c:pt>
                <c:pt idx="11">
                  <c:v>2008</c:v>
                </c:pt>
                <c:pt idx="12">
                  <c:v>2009</c:v>
                </c:pt>
                <c:pt idx="13">
                  <c:v>2010</c:v>
                </c:pt>
                <c:pt idx="14">
                  <c:v>2011</c:v>
                </c:pt>
                <c:pt idx="15">
                  <c:v>2012</c:v>
                </c:pt>
                <c:pt idx="16">
                  <c:v>2013</c:v>
                </c:pt>
                <c:pt idx="17">
                  <c:v>2014</c:v>
                </c:pt>
              </c:strCache>
            </c:strRef>
          </c:cat>
          <c:val>
            <c:numRef>
              <c:f>'TANF vs. MOE by Category'!$C$28:$C$45</c:f>
              <c:numCache>
                <c:formatCode>"$"#,##0_);[Red]\("$"#,##0\)</c:formatCode>
                <c:ptCount val="18"/>
                <c:pt idx="0">
                  <c:v>8.01494836E8</c:v>
                </c:pt>
                <c:pt idx="1">
                  <c:v>1.058526741E9</c:v>
                </c:pt>
                <c:pt idx="2">
                  <c:v>1.501421296E9</c:v>
                </c:pt>
                <c:pt idx="3">
                  <c:v>1.965794809E9</c:v>
                </c:pt>
                <c:pt idx="4">
                  <c:v>1.808725061E9</c:v>
                </c:pt>
                <c:pt idx="5">
                  <c:v>1.932277175E9</c:v>
                </c:pt>
                <c:pt idx="6">
                  <c:v>1.770068475E9</c:v>
                </c:pt>
                <c:pt idx="7">
                  <c:v>1.923559145E9</c:v>
                </c:pt>
                <c:pt idx="8">
                  <c:v>1.917900275E9</c:v>
                </c:pt>
                <c:pt idx="9">
                  <c:v>2.303768603E9</c:v>
                </c:pt>
                <c:pt idx="10">
                  <c:v>2.549109431E9</c:v>
                </c:pt>
                <c:pt idx="11">
                  <c:v>2.613931179E9</c:v>
                </c:pt>
                <c:pt idx="12">
                  <c:v>2.34693989E9</c:v>
                </c:pt>
                <c:pt idx="13">
                  <c:v>2.643790447E9</c:v>
                </c:pt>
                <c:pt idx="14">
                  <c:v>2.605636355E9</c:v>
                </c:pt>
                <c:pt idx="15">
                  <c:v>2.430964718E9</c:v>
                </c:pt>
                <c:pt idx="16">
                  <c:v>2.528997537E9</c:v>
                </c:pt>
                <c:pt idx="17">
                  <c:v>2.511914002E9</c:v>
                </c:pt>
              </c:numCache>
            </c:numRef>
          </c:val>
        </c:ser>
        <c:dLbls>
          <c:showLegendKey val="0"/>
          <c:showVal val="0"/>
          <c:showCatName val="0"/>
          <c:showSerName val="0"/>
          <c:showPercent val="0"/>
          <c:showBubbleSize val="0"/>
        </c:dLbls>
        <c:axId val="-2027570256"/>
        <c:axId val="1862184080"/>
      </c:areaChart>
      <c:dateAx>
        <c:axId val="-2027570256"/>
        <c:scaling>
          <c:orientation val="minMax"/>
        </c:scaling>
        <c:delete val="0"/>
        <c:axPos val="b"/>
        <c:numFmt formatCode="[$-F400]h:mm:ss\ AM/PM" sourceLinked="0"/>
        <c:majorTickMark val="none"/>
        <c:minorTickMark val="none"/>
        <c:tickLblPos val="nextTo"/>
        <c:txPr>
          <a:bodyPr rot="-2700000"/>
          <a:lstStyle/>
          <a:p>
            <a:pPr>
              <a:defRPr/>
            </a:pPr>
            <a:endParaRPr lang="en-US"/>
          </a:p>
        </c:txPr>
        <c:crossAx val="1862184080"/>
        <c:crosses val="autoZero"/>
        <c:auto val="0"/>
        <c:lblOffset val="100"/>
        <c:baseTimeUnit val="days"/>
        <c:majorUnit val="1.0"/>
      </c:dateAx>
      <c:valAx>
        <c:axId val="1862184080"/>
        <c:scaling>
          <c:orientation val="minMax"/>
        </c:scaling>
        <c:delete val="0"/>
        <c:axPos val="l"/>
        <c:majorGridlines/>
        <c:title>
          <c:tx>
            <c:rich>
              <a:bodyPr/>
              <a:lstStyle/>
              <a:p>
                <a:pPr>
                  <a:defRPr/>
                </a:pPr>
                <a:r>
                  <a:rPr lang="en-US"/>
                  <a:t>In millions of dollars</a:t>
                </a:r>
              </a:p>
            </c:rich>
          </c:tx>
          <c:overlay val="0"/>
        </c:title>
        <c:numFmt formatCode="&quot;$&quot;#,##0_);[Red]\(&quot;$&quot;#,##0\)" sourceLinked="1"/>
        <c:majorTickMark val="none"/>
        <c:minorTickMark val="none"/>
        <c:tickLblPos val="nextTo"/>
        <c:crossAx val="-2027570256"/>
        <c:crosses val="autoZero"/>
        <c:crossBetween val="between"/>
        <c:dispUnits>
          <c:builtInUnit val="millions"/>
        </c:dispUnits>
      </c:valAx>
    </c:plotArea>
    <c:legend>
      <c:legendPos val="r"/>
      <c:layout>
        <c:manualLayout>
          <c:xMode val="edge"/>
          <c:yMode val="edge"/>
          <c:x val="0.76582841868502"/>
          <c:y val="0.459371338582677"/>
          <c:w val="0.217944404243258"/>
          <c:h val="0.399603569553806"/>
        </c:manualLayout>
      </c:layout>
      <c:overlay val="0"/>
      <c:txPr>
        <a:bodyPr/>
        <a:lstStyle/>
        <a:p>
          <a:pPr>
            <a:defRPr baseline="0">
              <a:latin typeface="Franklin Gothic Book" panose="020B0503020102020204" pitchFamily="34" charset="0"/>
            </a:defRPr>
          </a:pPr>
          <a:endParaRPr lang="en-US"/>
        </a:p>
      </c:txPr>
    </c:legend>
    <c:plotVisOnly val="1"/>
    <c:dispBlanksAs val="zero"/>
    <c:showDLblsOverMax val="0"/>
  </c:chart>
  <c:printSettings>
    <c:headerFooter/>
    <c:pageMargins b="0.750000000000015" l="0.700000000000001" r="0.700000000000001" t="0.75000000000001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400" baseline="0">
                <a:latin typeface="Myriad Pro" pitchFamily="34" charset="0"/>
              </a:rPr>
              <a:t>AUPL and Other Non-Assistance</a:t>
            </a:r>
          </a:p>
        </c:rich>
      </c:tx>
      <c:overlay val="0"/>
    </c:title>
    <c:autoTitleDeleted val="0"/>
    <c:plotArea>
      <c:layout>
        <c:manualLayout>
          <c:layoutTarget val="inner"/>
          <c:xMode val="edge"/>
          <c:yMode val="edge"/>
          <c:x val="0.163294592591425"/>
          <c:y val="0.201330962661925"/>
          <c:w val="0.585507401036346"/>
          <c:h val="0.606104902209805"/>
        </c:manualLayout>
      </c:layout>
      <c:areaChart>
        <c:grouping val="stacked"/>
        <c:varyColors val="0"/>
        <c:ser>
          <c:idx val="0"/>
          <c:order val="0"/>
          <c:tx>
            <c:strRef>
              <c:f>'TANF vs. MOE by Category'!$X$49</c:f>
              <c:strCache>
                <c:ptCount val="1"/>
                <c:pt idx="0">
                  <c:v>TANF Spending</c:v>
                </c:pt>
              </c:strCache>
            </c:strRef>
          </c:tx>
          <c:spPr>
            <a:solidFill>
              <a:srgbClr val="6CA0C8"/>
            </a:solidFill>
            <a:ln w="25400">
              <a:noFill/>
            </a:ln>
          </c:spPr>
          <c:cat>
            <c:strRef>
              <c:f>'TANF vs. MOE by Category'!$W$50:$W$67</c:f>
              <c:strCache>
                <c:ptCount val="18"/>
                <c:pt idx="0">
                  <c:v>1997</c:v>
                </c:pt>
                <c:pt idx="1">
                  <c:v>1998</c:v>
                </c:pt>
                <c:pt idx="2">
                  <c:v>1999</c:v>
                </c:pt>
                <c:pt idx="3">
                  <c:v>2000</c:v>
                </c:pt>
                <c:pt idx="4">
                  <c:v>2001</c:v>
                </c:pt>
                <c:pt idx="5">
                  <c:v>2002</c:v>
                </c:pt>
                <c:pt idx="6">
                  <c:v>2003</c:v>
                </c:pt>
                <c:pt idx="7">
                  <c:v>2004</c:v>
                </c:pt>
                <c:pt idx="8">
                  <c:v>2005</c:v>
                </c:pt>
                <c:pt idx="9">
                  <c:v>2006</c:v>
                </c:pt>
                <c:pt idx="10">
                  <c:v>2007</c:v>
                </c:pt>
                <c:pt idx="11">
                  <c:v>2008</c:v>
                </c:pt>
                <c:pt idx="12">
                  <c:v>2009</c:v>
                </c:pt>
                <c:pt idx="13">
                  <c:v>2010</c:v>
                </c:pt>
                <c:pt idx="14">
                  <c:v>2011</c:v>
                </c:pt>
                <c:pt idx="15">
                  <c:v>2012</c:v>
                </c:pt>
                <c:pt idx="16">
                  <c:v>2013</c:v>
                </c:pt>
                <c:pt idx="17">
                  <c:v>2014</c:v>
                </c:pt>
              </c:strCache>
            </c:strRef>
          </c:cat>
          <c:val>
            <c:numRef>
              <c:f>'TANF vs. MOE by Category'!$X$50:$X$67</c:f>
              <c:numCache>
                <c:formatCode>"$"#,##0_);[Red]\("$"#,##0\)</c:formatCode>
                <c:ptCount val="18"/>
                <c:pt idx="0">
                  <c:v>8.38088425E8</c:v>
                </c:pt>
                <c:pt idx="1">
                  <c:v>1.451662579E9</c:v>
                </c:pt>
                <c:pt idx="2">
                  <c:v>1.819998974E9</c:v>
                </c:pt>
                <c:pt idx="3">
                  <c:v>2.315646458E9</c:v>
                </c:pt>
                <c:pt idx="4">
                  <c:v>3.694462238E9</c:v>
                </c:pt>
                <c:pt idx="5">
                  <c:v>3.535228804E9</c:v>
                </c:pt>
                <c:pt idx="6">
                  <c:v>3.594022817E9</c:v>
                </c:pt>
                <c:pt idx="7">
                  <c:v>3.847558386E9</c:v>
                </c:pt>
                <c:pt idx="8">
                  <c:v>3.369963121E9</c:v>
                </c:pt>
                <c:pt idx="9">
                  <c:v>3.100047654E9</c:v>
                </c:pt>
                <c:pt idx="10">
                  <c:v>3.451061395E9</c:v>
                </c:pt>
                <c:pt idx="11">
                  <c:v>3.407253023E9</c:v>
                </c:pt>
                <c:pt idx="12">
                  <c:v>3.603153492E9</c:v>
                </c:pt>
                <c:pt idx="13">
                  <c:v>3.573714471E9</c:v>
                </c:pt>
                <c:pt idx="14">
                  <c:v>3.584985808E9</c:v>
                </c:pt>
                <c:pt idx="15">
                  <c:v>3.361339426E9</c:v>
                </c:pt>
                <c:pt idx="16">
                  <c:v>3.57348607E9</c:v>
                </c:pt>
                <c:pt idx="17">
                  <c:v>3.435638021E9</c:v>
                </c:pt>
              </c:numCache>
            </c:numRef>
          </c:val>
        </c:ser>
        <c:ser>
          <c:idx val="1"/>
          <c:order val="1"/>
          <c:tx>
            <c:v>Maintenance of Effort (MOE) Spending</c:v>
          </c:tx>
          <c:spPr>
            <a:solidFill>
              <a:srgbClr val="FDC642"/>
            </a:solidFill>
            <a:ln w="25400">
              <a:noFill/>
            </a:ln>
          </c:spPr>
          <c:cat>
            <c:strRef>
              <c:f>'TANF vs. MOE by Category'!$W$50:$W$67</c:f>
              <c:strCache>
                <c:ptCount val="18"/>
                <c:pt idx="0">
                  <c:v>1997</c:v>
                </c:pt>
                <c:pt idx="1">
                  <c:v>1998</c:v>
                </c:pt>
                <c:pt idx="2">
                  <c:v>1999</c:v>
                </c:pt>
                <c:pt idx="3">
                  <c:v>2000</c:v>
                </c:pt>
                <c:pt idx="4">
                  <c:v>2001</c:v>
                </c:pt>
                <c:pt idx="5">
                  <c:v>2002</c:v>
                </c:pt>
                <c:pt idx="6">
                  <c:v>2003</c:v>
                </c:pt>
                <c:pt idx="7">
                  <c:v>2004</c:v>
                </c:pt>
                <c:pt idx="8">
                  <c:v>2005</c:v>
                </c:pt>
                <c:pt idx="9">
                  <c:v>2006</c:v>
                </c:pt>
                <c:pt idx="10">
                  <c:v>2007</c:v>
                </c:pt>
                <c:pt idx="11">
                  <c:v>2008</c:v>
                </c:pt>
                <c:pt idx="12">
                  <c:v>2009</c:v>
                </c:pt>
                <c:pt idx="13">
                  <c:v>2010</c:v>
                </c:pt>
                <c:pt idx="14">
                  <c:v>2011</c:v>
                </c:pt>
                <c:pt idx="15">
                  <c:v>2012</c:v>
                </c:pt>
                <c:pt idx="16">
                  <c:v>2013</c:v>
                </c:pt>
                <c:pt idx="17">
                  <c:v>2014</c:v>
                </c:pt>
              </c:strCache>
            </c:strRef>
          </c:cat>
          <c:val>
            <c:numRef>
              <c:f>'TANF vs. MOE by Category'!$Y$50:$Y$67</c:f>
              <c:numCache>
                <c:formatCode>"$"#,##0_);[Red]\("$"#,##0\)</c:formatCode>
                <c:ptCount val="18"/>
                <c:pt idx="0">
                  <c:v>9.4063142E8</c:v>
                </c:pt>
                <c:pt idx="1">
                  <c:v>2.04402346E8</c:v>
                </c:pt>
                <c:pt idx="2">
                  <c:v>1.66831553E9</c:v>
                </c:pt>
                <c:pt idx="3">
                  <c:v>8.77950658E8</c:v>
                </c:pt>
                <c:pt idx="4">
                  <c:v>1.085291179E9</c:v>
                </c:pt>
                <c:pt idx="5">
                  <c:v>1.018163552E9</c:v>
                </c:pt>
                <c:pt idx="6">
                  <c:v>9.41242525E8</c:v>
                </c:pt>
                <c:pt idx="7">
                  <c:v>8.08404549E8</c:v>
                </c:pt>
                <c:pt idx="8">
                  <c:v>9.69867473E8</c:v>
                </c:pt>
                <c:pt idx="9">
                  <c:v>1.324736275E9</c:v>
                </c:pt>
                <c:pt idx="10">
                  <c:v>1.478291375E9</c:v>
                </c:pt>
                <c:pt idx="11">
                  <c:v>1.971528861E9</c:v>
                </c:pt>
                <c:pt idx="12">
                  <c:v>2.633080996E9</c:v>
                </c:pt>
                <c:pt idx="13">
                  <c:v>2.490178224E9</c:v>
                </c:pt>
                <c:pt idx="14">
                  <c:v>2.509951E9</c:v>
                </c:pt>
                <c:pt idx="15">
                  <c:v>2.601895005E9</c:v>
                </c:pt>
                <c:pt idx="16">
                  <c:v>2.487985002E9</c:v>
                </c:pt>
                <c:pt idx="17">
                  <c:v>2.71441261E9</c:v>
                </c:pt>
              </c:numCache>
            </c:numRef>
          </c:val>
        </c:ser>
        <c:dLbls>
          <c:showLegendKey val="0"/>
          <c:showVal val="0"/>
          <c:showCatName val="0"/>
          <c:showSerName val="0"/>
          <c:showPercent val="0"/>
          <c:showBubbleSize val="0"/>
        </c:dLbls>
        <c:axId val="-2062885808"/>
        <c:axId val="-2061280272"/>
      </c:areaChart>
      <c:dateAx>
        <c:axId val="-2062885808"/>
        <c:scaling>
          <c:orientation val="minMax"/>
        </c:scaling>
        <c:delete val="0"/>
        <c:axPos val="b"/>
        <c:numFmt formatCode="[$-F400]h:mm:ss\ AM/PM" sourceLinked="0"/>
        <c:majorTickMark val="none"/>
        <c:minorTickMark val="none"/>
        <c:tickLblPos val="low"/>
        <c:txPr>
          <a:bodyPr rot="-2700000"/>
          <a:lstStyle/>
          <a:p>
            <a:pPr>
              <a:defRPr/>
            </a:pPr>
            <a:endParaRPr lang="en-US"/>
          </a:p>
        </c:txPr>
        <c:crossAx val="-2061280272"/>
        <c:crosses val="autoZero"/>
        <c:auto val="0"/>
        <c:lblOffset val="100"/>
        <c:baseTimeUnit val="days"/>
        <c:majorUnit val="1.0"/>
      </c:dateAx>
      <c:valAx>
        <c:axId val="-2061280272"/>
        <c:scaling>
          <c:orientation val="minMax"/>
        </c:scaling>
        <c:delete val="0"/>
        <c:axPos val="l"/>
        <c:majorGridlines/>
        <c:title>
          <c:tx>
            <c:rich>
              <a:bodyPr/>
              <a:lstStyle/>
              <a:p>
                <a:pPr>
                  <a:defRPr/>
                </a:pPr>
                <a:r>
                  <a:rPr lang="en-US"/>
                  <a:t>In millions of dollars</a:t>
                </a:r>
              </a:p>
            </c:rich>
          </c:tx>
          <c:overlay val="0"/>
        </c:title>
        <c:numFmt formatCode="&quot;$&quot;#,##0_);[Red]\(&quot;$&quot;#,##0\)" sourceLinked="1"/>
        <c:majorTickMark val="none"/>
        <c:minorTickMark val="none"/>
        <c:tickLblPos val="nextTo"/>
        <c:crossAx val="-2062885808"/>
        <c:crosses val="autoZero"/>
        <c:crossBetween val="between"/>
        <c:dispUnits>
          <c:builtInUnit val="millions"/>
        </c:dispUnits>
      </c:valAx>
    </c:plotArea>
    <c:legend>
      <c:legendPos val="r"/>
      <c:layout>
        <c:manualLayout>
          <c:xMode val="edge"/>
          <c:yMode val="edge"/>
          <c:x val="0.754225020624741"/>
          <c:y val="0.41241766150199"/>
          <c:w val="0.22931407046954"/>
          <c:h val="0.402826178985691"/>
        </c:manualLayout>
      </c:layout>
      <c:overlay val="0"/>
      <c:txPr>
        <a:bodyPr/>
        <a:lstStyle/>
        <a:p>
          <a:pPr>
            <a:defRPr baseline="0">
              <a:latin typeface="Franklin Gothic Book" panose="020B0503020102020204" pitchFamily="34" charset="0"/>
            </a:defRPr>
          </a:pPr>
          <a:endParaRPr lang="en-US"/>
        </a:p>
      </c:txPr>
    </c:legend>
    <c:plotVisOnly val="1"/>
    <c:dispBlanksAs val="zero"/>
    <c:showDLblsOverMax val="0"/>
  </c:chart>
  <c:printSettings>
    <c:headerFooter/>
    <c:pageMargins b="0.750000000000015" l="0.700000000000001" r="0.700000000000001" t="0.75000000000001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400" baseline="0">
                <a:latin typeface="Myriad Pro" pitchFamily="34" charset="0"/>
              </a:rPr>
              <a:t>Administration and Systems Spending</a:t>
            </a:r>
          </a:p>
        </c:rich>
      </c:tx>
      <c:overlay val="0"/>
    </c:title>
    <c:autoTitleDeleted val="0"/>
    <c:plotArea>
      <c:layout>
        <c:manualLayout>
          <c:layoutTarget val="inner"/>
          <c:xMode val="edge"/>
          <c:yMode val="edge"/>
          <c:x val="0.146373296079926"/>
          <c:y val="0.197352253671743"/>
          <c:w val="0.618876047752095"/>
          <c:h val="0.613889069861147"/>
        </c:manualLayout>
      </c:layout>
      <c:areaChart>
        <c:grouping val="stacked"/>
        <c:varyColors val="0"/>
        <c:ser>
          <c:idx val="0"/>
          <c:order val="0"/>
          <c:tx>
            <c:v>TANF Spending</c:v>
          </c:tx>
          <c:spPr>
            <a:solidFill>
              <a:srgbClr val="6CA0C8"/>
            </a:solidFill>
            <a:ln w="25400">
              <a:noFill/>
            </a:ln>
          </c:spPr>
          <c:cat>
            <c:strRef>
              <c:f>'TANF vs. MOE by Category'!$K$6:$K$23</c:f>
              <c:strCache>
                <c:ptCount val="18"/>
                <c:pt idx="0">
                  <c:v>1997</c:v>
                </c:pt>
                <c:pt idx="1">
                  <c:v>1998</c:v>
                </c:pt>
                <c:pt idx="2">
                  <c:v>1999</c:v>
                </c:pt>
                <c:pt idx="3">
                  <c:v>2000</c:v>
                </c:pt>
                <c:pt idx="4">
                  <c:v>2001</c:v>
                </c:pt>
                <c:pt idx="5">
                  <c:v>2002</c:v>
                </c:pt>
                <c:pt idx="6">
                  <c:v>2003</c:v>
                </c:pt>
                <c:pt idx="7">
                  <c:v>2004</c:v>
                </c:pt>
                <c:pt idx="8">
                  <c:v>2005</c:v>
                </c:pt>
                <c:pt idx="9">
                  <c:v>2006</c:v>
                </c:pt>
                <c:pt idx="10">
                  <c:v>2007</c:v>
                </c:pt>
                <c:pt idx="11">
                  <c:v>2008</c:v>
                </c:pt>
                <c:pt idx="12">
                  <c:v>2009</c:v>
                </c:pt>
                <c:pt idx="13">
                  <c:v>2010</c:v>
                </c:pt>
                <c:pt idx="14">
                  <c:v>2011</c:v>
                </c:pt>
                <c:pt idx="15">
                  <c:v>2012</c:v>
                </c:pt>
                <c:pt idx="16">
                  <c:v>2013</c:v>
                </c:pt>
                <c:pt idx="17">
                  <c:v>2014</c:v>
                </c:pt>
              </c:strCache>
            </c:strRef>
          </c:cat>
          <c:val>
            <c:numRef>
              <c:f>'TANF vs. MOE by Category'!$L$6:$L$23</c:f>
              <c:numCache>
                <c:formatCode>"$"#,##0_);[Red]\("$"#,##0\)</c:formatCode>
                <c:ptCount val="18"/>
                <c:pt idx="0">
                  <c:v>9.78864744E8</c:v>
                </c:pt>
                <c:pt idx="1">
                  <c:v>1.254048054E9</c:v>
                </c:pt>
                <c:pt idx="2">
                  <c:v>1.572997231E9</c:v>
                </c:pt>
                <c:pt idx="3">
                  <c:v>1.569892733E9</c:v>
                </c:pt>
                <c:pt idx="4">
                  <c:v>1.60168551E9</c:v>
                </c:pt>
                <c:pt idx="5">
                  <c:v>1.633421671E9</c:v>
                </c:pt>
                <c:pt idx="6">
                  <c:v>1.591971506E9</c:v>
                </c:pt>
                <c:pt idx="7">
                  <c:v>1.47959484E9</c:v>
                </c:pt>
                <c:pt idx="8">
                  <c:v>1.506683979E9</c:v>
                </c:pt>
                <c:pt idx="9">
                  <c:v>1.524671979E9</c:v>
                </c:pt>
                <c:pt idx="10">
                  <c:v>1.540568341E9</c:v>
                </c:pt>
                <c:pt idx="11">
                  <c:v>1.523407425E9</c:v>
                </c:pt>
                <c:pt idx="12">
                  <c:v>1.572152166E9</c:v>
                </c:pt>
                <c:pt idx="13">
                  <c:v>1.601665448E9</c:v>
                </c:pt>
                <c:pt idx="14">
                  <c:v>1.475451063E9</c:v>
                </c:pt>
                <c:pt idx="15">
                  <c:v>1.396869011E9</c:v>
                </c:pt>
                <c:pt idx="16">
                  <c:v>1.409157787E9</c:v>
                </c:pt>
                <c:pt idx="17">
                  <c:v>1.409954034E9</c:v>
                </c:pt>
              </c:numCache>
            </c:numRef>
          </c:val>
        </c:ser>
        <c:ser>
          <c:idx val="1"/>
          <c:order val="1"/>
          <c:tx>
            <c:v>Maintenance of Effort (MOE) Spending</c:v>
          </c:tx>
          <c:spPr>
            <a:solidFill>
              <a:srgbClr val="FDC642"/>
            </a:solidFill>
            <a:ln w="25400">
              <a:noFill/>
            </a:ln>
          </c:spPr>
          <c:cat>
            <c:strRef>
              <c:f>'TANF vs. MOE by Category'!$K$6:$K$23</c:f>
              <c:strCache>
                <c:ptCount val="18"/>
                <c:pt idx="0">
                  <c:v>1997</c:v>
                </c:pt>
                <c:pt idx="1">
                  <c:v>1998</c:v>
                </c:pt>
                <c:pt idx="2">
                  <c:v>1999</c:v>
                </c:pt>
                <c:pt idx="3">
                  <c:v>2000</c:v>
                </c:pt>
                <c:pt idx="4">
                  <c:v>2001</c:v>
                </c:pt>
                <c:pt idx="5">
                  <c:v>2002</c:v>
                </c:pt>
                <c:pt idx="6">
                  <c:v>2003</c:v>
                </c:pt>
                <c:pt idx="7">
                  <c:v>2004</c:v>
                </c:pt>
                <c:pt idx="8">
                  <c:v>2005</c:v>
                </c:pt>
                <c:pt idx="9">
                  <c:v>2006</c:v>
                </c:pt>
                <c:pt idx="10">
                  <c:v>2007</c:v>
                </c:pt>
                <c:pt idx="11">
                  <c:v>2008</c:v>
                </c:pt>
                <c:pt idx="12">
                  <c:v>2009</c:v>
                </c:pt>
                <c:pt idx="13">
                  <c:v>2010</c:v>
                </c:pt>
                <c:pt idx="14">
                  <c:v>2011</c:v>
                </c:pt>
                <c:pt idx="15">
                  <c:v>2012</c:v>
                </c:pt>
                <c:pt idx="16">
                  <c:v>2013</c:v>
                </c:pt>
                <c:pt idx="17">
                  <c:v>2014</c:v>
                </c:pt>
              </c:strCache>
            </c:strRef>
          </c:cat>
          <c:val>
            <c:numRef>
              <c:f>'TANF vs. MOE by Category'!$M$6:$M$23</c:f>
              <c:numCache>
                <c:formatCode>"$"#,##0_);[Red]\("$"#,##0\)</c:formatCode>
                <c:ptCount val="18"/>
                <c:pt idx="0">
                  <c:v>8.11361541E8</c:v>
                </c:pt>
                <c:pt idx="1">
                  <c:v>1.017693745E9</c:v>
                </c:pt>
                <c:pt idx="2">
                  <c:v>8.66931587E8</c:v>
                </c:pt>
                <c:pt idx="3">
                  <c:v>1.032201616E9</c:v>
                </c:pt>
                <c:pt idx="4">
                  <c:v>1.051353484E9</c:v>
                </c:pt>
                <c:pt idx="5">
                  <c:v>9.8345454E8</c:v>
                </c:pt>
                <c:pt idx="6">
                  <c:v>8.59142893E8</c:v>
                </c:pt>
                <c:pt idx="7">
                  <c:v>8.28333828E8</c:v>
                </c:pt>
                <c:pt idx="8">
                  <c:v>8.69941127E8</c:v>
                </c:pt>
                <c:pt idx="9">
                  <c:v>8.86165182E8</c:v>
                </c:pt>
                <c:pt idx="10">
                  <c:v>9.51888688E8</c:v>
                </c:pt>
                <c:pt idx="11">
                  <c:v>1.053778448E9</c:v>
                </c:pt>
                <c:pt idx="12">
                  <c:v>9.10566185E8</c:v>
                </c:pt>
                <c:pt idx="13">
                  <c:v>8.85117421E8</c:v>
                </c:pt>
                <c:pt idx="14">
                  <c:v>8.28641108E8</c:v>
                </c:pt>
                <c:pt idx="15">
                  <c:v>8.57113191E8</c:v>
                </c:pt>
                <c:pt idx="16">
                  <c:v>8.81766744E8</c:v>
                </c:pt>
                <c:pt idx="17">
                  <c:v>8.65292838E8</c:v>
                </c:pt>
              </c:numCache>
            </c:numRef>
          </c:val>
        </c:ser>
        <c:dLbls>
          <c:showLegendKey val="0"/>
          <c:showVal val="0"/>
          <c:showCatName val="0"/>
          <c:showSerName val="0"/>
          <c:showPercent val="0"/>
          <c:showBubbleSize val="0"/>
        </c:dLbls>
        <c:axId val="1832657168"/>
        <c:axId val="-2027240128"/>
      </c:areaChart>
      <c:dateAx>
        <c:axId val="1832657168"/>
        <c:scaling>
          <c:orientation val="minMax"/>
        </c:scaling>
        <c:delete val="0"/>
        <c:axPos val="b"/>
        <c:numFmt formatCode="[$-F400]h:mm:ss\ AM/PM" sourceLinked="0"/>
        <c:majorTickMark val="none"/>
        <c:minorTickMark val="none"/>
        <c:tickLblPos val="nextTo"/>
        <c:txPr>
          <a:bodyPr rot="-2700000"/>
          <a:lstStyle/>
          <a:p>
            <a:pPr>
              <a:defRPr/>
            </a:pPr>
            <a:endParaRPr lang="en-US"/>
          </a:p>
        </c:txPr>
        <c:crossAx val="-2027240128"/>
        <c:crosses val="autoZero"/>
        <c:auto val="0"/>
        <c:lblOffset val="100"/>
        <c:baseTimeUnit val="days"/>
        <c:majorUnit val="1.0"/>
      </c:dateAx>
      <c:valAx>
        <c:axId val="-2027240128"/>
        <c:scaling>
          <c:orientation val="minMax"/>
        </c:scaling>
        <c:delete val="0"/>
        <c:axPos val="l"/>
        <c:majorGridlines/>
        <c:title>
          <c:tx>
            <c:rich>
              <a:bodyPr/>
              <a:lstStyle/>
              <a:p>
                <a:pPr>
                  <a:defRPr/>
                </a:pPr>
                <a:r>
                  <a:rPr lang="en-US"/>
                  <a:t>In millions of dollars</a:t>
                </a:r>
              </a:p>
            </c:rich>
          </c:tx>
          <c:overlay val="0"/>
        </c:title>
        <c:numFmt formatCode="&quot;$&quot;#,##0_);[Red]\(&quot;$&quot;#,##0\)" sourceLinked="1"/>
        <c:majorTickMark val="none"/>
        <c:minorTickMark val="none"/>
        <c:tickLblPos val="nextTo"/>
        <c:crossAx val="1832657168"/>
        <c:crosses val="autoZero"/>
        <c:crossBetween val="between"/>
        <c:dispUnits>
          <c:builtInUnit val="millions"/>
        </c:dispUnits>
      </c:valAx>
    </c:plotArea>
    <c:legend>
      <c:legendPos val="r"/>
      <c:layout>
        <c:manualLayout>
          <c:xMode val="edge"/>
          <c:yMode val="edge"/>
          <c:x val="0.751115697231395"/>
          <c:y val="0.414148259021513"/>
          <c:w val="0.232755270510541"/>
          <c:h val="0.437026287822799"/>
        </c:manualLayout>
      </c:layout>
      <c:overlay val="0"/>
      <c:txPr>
        <a:bodyPr/>
        <a:lstStyle/>
        <a:p>
          <a:pPr>
            <a:defRPr baseline="0">
              <a:latin typeface="Franklin Gothic Book" panose="020B0503020102020204" pitchFamily="34" charset="0"/>
            </a:defRPr>
          </a:pPr>
          <a:endParaRPr lang="en-US"/>
        </a:p>
      </c:txPr>
    </c:legend>
    <c:plotVisOnly val="1"/>
    <c:dispBlanksAs val="zero"/>
    <c:showDLblsOverMax val="0"/>
  </c:chart>
  <c:printSettings>
    <c:headerFooter/>
    <c:pageMargins b="0.750000000000015" l="0.700000000000001" r="0.700000000000001" t="0.75000000000001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400" baseline="0">
                <a:latin typeface="Myriad Pro" pitchFamily="34" charset="0"/>
              </a:rPr>
              <a:t>Work-related Spending</a:t>
            </a:r>
          </a:p>
        </c:rich>
      </c:tx>
      <c:overlay val="0"/>
    </c:title>
    <c:autoTitleDeleted val="0"/>
    <c:plotArea>
      <c:layout>
        <c:manualLayout>
          <c:layoutTarget val="inner"/>
          <c:xMode val="edge"/>
          <c:yMode val="edge"/>
          <c:x val="0.147264005792379"/>
          <c:y val="0.198135315641926"/>
          <c:w val="0.616366666134279"/>
          <c:h val="0.61235704385162"/>
        </c:manualLayout>
      </c:layout>
      <c:areaChart>
        <c:grouping val="stacked"/>
        <c:varyColors val="0"/>
        <c:ser>
          <c:idx val="0"/>
          <c:order val="0"/>
          <c:tx>
            <c:v>TANF Spending</c:v>
          </c:tx>
          <c:spPr>
            <a:solidFill>
              <a:srgbClr val="6CA0C8"/>
            </a:solidFill>
            <a:ln w="25400">
              <a:noFill/>
            </a:ln>
          </c:spPr>
          <c:cat>
            <c:strRef>
              <c:f>'TANF vs. MOE by Category'!$W$6:$W$23</c:f>
              <c:strCache>
                <c:ptCount val="18"/>
                <c:pt idx="0">
                  <c:v>1997</c:v>
                </c:pt>
                <c:pt idx="1">
                  <c:v>1998</c:v>
                </c:pt>
                <c:pt idx="2">
                  <c:v>1999</c:v>
                </c:pt>
                <c:pt idx="3">
                  <c:v>2000</c:v>
                </c:pt>
                <c:pt idx="4">
                  <c:v>2001</c:v>
                </c:pt>
                <c:pt idx="5">
                  <c:v>2002</c:v>
                </c:pt>
                <c:pt idx="6">
                  <c:v>2003</c:v>
                </c:pt>
                <c:pt idx="7">
                  <c:v>2004</c:v>
                </c:pt>
                <c:pt idx="8">
                  <c:v>2005</c:v>
                </c:pt>
                <c:pt idx="9">
                  <c:v>2006</c:v>
                </c:pt>
                <c:pt idx="10">
                  <c:v>2007</c:v>
                </c:pt>
                <c:pt idx="11">
                  <c:v>2008</c:v>
                </c:pt>
                <c:pt idx="12">
                  <c:v>2009</c:v>
                </c:pt>
                <c:pt idx="13">
                  <c:v>2010</c:v>
                </c:pt>
                <c:pt idx="14">
                  <c:v>2011</c:v>
                </c:pt>
                <c:pt idx="15">
                  <c:v>2012</c:v>
                </c:pt>
                <c:pt idx="16">
                  <c:v>2013</c:v>
                </c:pt>
                <c:pt idx="17">
                  <c:v>2014</c:v>
                </c:pt>
              </c:strCache>
            </c:strRef>
          </c:cat>
          <c:val>
            <c:numRef>
              <c:f>'TANF vs. MOE by Category'!$X$6:$X$23</c:f>
              <c:numCache>
                <c:formatCode>"$"#,##0_);[Red]\("$"#,##0\)</c:formatCode>
                <c:ptCount val="18"/>
                <c:pt idx="0">
                  <c:v>4.50361452E8</c:v>
                </c:pt>
                <c:pt idx="1">
                  <c:v>1.022883251E9</c:v>
                </c:pt>
                <c:pt idx="2">
                  <c:v>1.354361536E9</c:v>
                </c:pt>
                <c:pt idx="3">
                  <c:v>2.103853351E9</c:v>
                </c:pt>
                <c:pt idx="4">
                  <c:v>2.502272292E9</c:v>
                </c:pt>
                <c:pt idx="5">
                  <c:v>2.467163304E9</c:v>
                </c:pt>
                <c:pt idx="6">
                  <c:v>2.383215406E9</c:v>
                </c:pt>
                <c:pt idx="7">
                  <c:v>2.009115331E9</c:v>
                </c:pt>
                <c:pt idx="8">
                  <c:v>2.097794605E9</c:v>
                </c:pt>
                <c:pt idx="9">
                  <c:v>2.022842134E9</c:v>
                </c:pt>
                <c:pt idx="10">
                  <c:v>2.023186404E9</c:v>
                </c:pt>
                <c:pt idx="11">
                  <c:v>2.096826228E9</c:v>
                </c:pt>
                <c:pt idx="12">
                  <c:v>2.200460189E9</c:v>
                </c:pt>
                <c:pt idx="13">
                  <c:v>3.025315817E9</c:v>
                </c:pt>
                <c:pt idx="14">
                  <c:v>2.342053222E9</c:v>
                </c:pt>
                <c:pt idx="15">
                  <c:v>1.989536858E9</c:v>
                </c:pt>
                <c:pt idx="16">
                  <c:v>1.890245477E9</c:v>
                </c:pt>
                <c:pt idx="17">
                  <c:v>2.004517758E9</c:v>
                </c:pt>
              </c:numCache>
            </c:numRef>
          </c:val>
        </c:ser>
        <c:ser>
          <c:idx val="1"/>
          <c:order val="1"/>
          <c:tx>
            <c:v>Maintenance of Effort (MOE) Spending</c:v>
          </c:tx>
          <c:spPr>
            <a:solidFill>
              <a:srgbClr val="FDC642"/>
            </a:solidFill>
            <a:ln w="25400">
              <a:noFill/>
            </a:ln>
          </c:spPr>
          <c:cat>
            <c:strRef>
              <c:f>'TANF vs. MOE by Category'!$W$6:$W$23</c:f>
              <c:strCache>
                <c:ptCount val="18"/>
                <c:pt idx="0">
                  <c:v>1997</c:v>
                </c:pt>
                <c:pt idx="1">
                  <c:v>1998</c:v>
                </c:pt>
                <c:pt idx="2">
                  <c:v>1999</c:v>
                </c:pt>
                <c:pt idx="3">
                  <c:v>2000</c:v>
                </c:pt>
                <c:pt idx="4">
                  <c:v>2001</c:v>
                </c:pt>
                <c:pt idx="5">
                  <c:v>2002</c:v>
                </c:pt>
                <c:pt idx="6">
                  <c:v>2003</c:v>
                </c:pt>
                <c:pt idx="7">
                  <c:v>2004</c:v>
                </c:pt>
                <c:pt idx="8">
                  <c:v>2005</c:v>
                </c:pt>
                <c:pt idx="9">
                  <c:v>2006</c:v>
                </c:pt>
                <c:pt idx="10">
                  <c:v>2007</c:v>
                </c:pt>
                <c:pt idx="11">
                  <c:v>2008</c:v>
                </c:pt>
                <c:pt idx="12">
                  <c:v>2009</c:v>
                </c:pt>
                <c:pt idx="13">
                  <c:v>2010</c:v>
                </c:pt>
                <c:pt idx="14">
                  <c:v>2011</c:v>
                </c:pt>
                <c:pt idx="15">
                  <c:v>2012</c:v>
                </c:pt>
                <c:pt idx="16">
                  <c:v>2013</c:v>
                </c:pt>
                <c:pt idx="17">
                  <c:v>2014</c:v>
                </c:pt>
              </c:strCache>
            </c:strRef>
          </c:cat>
          <c:val>
            <c:numRef>
              <c:f>'TANF vs. MOE by Category'!$Y$6:$Y$23</c:f>
              <c:numCache>
                <c:formatCode>"$"#,##0_);[Red]\("$"#,##0\)</c:formatCode>
                <c:ptCount val="18"/>
                <c:pt idx="0">
                  <c:v>2.7419913E8</c:v>
                </c:pt>
                <c:pt idx="1">
                  <c:v>5.58741957E8</c:v>
                </c:pt>
                <c:pt idx="2">
                  <c:v>4.96293012E8</c:v>
                </c:pt>
                <c:pt idx="3">
                  <c:v>1.046801038E9</c:v>
                </c:pt>
                <c:pt idx="4">
                  <c:v>8.33086914E8</c:v>
                </c:pt>
                <c:pt idx="5">
                  <c:v>8.51401928E8</c:v>
                </c:pt>
                <c:pt idx="6">
                  <c:v>7.85755507E8</c:v>
                </c:pt>
                <c:pt idx="7">
                  <c:v>6.79612474E8</c:v>
                </c:pt>
                <c:pt idx="8">
                  <c:v>5.95350228E8</c:v>
                </c:pt>
                <c:pt idx="9">
                  <c:v>8.15494556E8</c:v>
                </c:pt>
                <c:pt idx="10">
                  <c:v>7.76095793E8</c:v>
                </c:pt>
                <c:pt idx="11">
                  <c:v>6.85188073E8</c:v>
                </c:pt>
                <c:pt idx="12">
                  <c:v>7.08258651E8</c:v>
                </c:pt>
                <c:pt idx="13">
                  <c:v>8.32475536E8</c:v>
                </c:pt>
                <c:pt idx="14">
                  <c:v>8.03137056E8</c:v>
                </c:pt>
                <c:pt idx="15">
                  <c:v>6.23630612E8</c:v>
                </c:pt>
                <c:pt idx="16">
                  <c:v>5.9443965E8</c:v>
                </c:pt>
                <c:pt idx="17">
                  <c:v>6.14411192E8</c:v>
                </c:pt>
              </c:numCache>
            </c:numRef>
          </c:val>
        </c:ser>
        <c:dLbls>
          <c:showLegendKey val="0"/>
          <c:showVal val="0"/>
          <c:showCatName val="0"/>
          <c:showSerName val="0"/>
          <c:showPercent val="0"/>
          <c:showBubbleSize val="0"/>
        </c:dLbls>
        <c:axId val="-2085344320"/>
        <c:axId val="1832591936"/>
      </c:areaChart>
      <c:dateAx>
        <c:axId val="-2085344320"/>
        <c:scaling>
          <c:orientation val="minMax"/>
        </c:scaling>
        <c:delete val="0"/>
        <c:axPos val="b"/>
        <c:numFmt formatCode="[$-F400]h:mm:ss\ AM/PM" sourceLinked="0"/>
        <c:majorTickMark val="none"/>
        <c:minorTickMark val="none"/>
        <c:tickLblPos val="nextTo"/>
        <c:txPr>
          <a:bodyPr rot="-2700000"/>
          <a:lstStyle/>
          <a:p>
            <a:pPr>
              <a:defRPr/>
            </a:pPr>
            <a:endParaRPr lang="en-US"/>
          </a:p>
        </c:txPr>
        <c:crossAx val="1832591936"/>
        <c:crosses val="autoZero"/>
        <c:auto val="0"/>
        <c:lblOffset val="100"/>
        <c:baseTimeUnit val="days"/>
        <c:majorUnit val="1.0"/>
      </c:dateAx>
      <c:valAx>
        <c:axId val="1832591936"/>
        <c:scaling>
          <c:orientation val="minMax"/>
        </c:scaling>
        <c:delete val="0"/>
        <c:axPos val="l"/>
        <c:majorGridlines/>
        <c:title>
          <c:tx>
            <c:rich>
              <a:bodyPr/>
              <a:lstStyle/>
              <a:p>
                <a:pPr>
                  <a:defRPr/>
                </a:pPr>
                <a:r>
                  <a:rPr lang="en-US"/>
                  <a:t>In millions of dollars</a:t>
                </a:r>
              </a:p>
            </c:rich>
          </c:tx>
          <c:overlay val="0"/>
        </c:title>
        <c:numFmt formatCode="&quot;$&quot;#,##0_);[Red]\(&quot;$&quot;#,##0\)" sourceLinked="1"/>
        <c:majorTickMark val="none"/>
        <c:minorTickMark val="none"/>
        <c:tickLblPos val="nextTo"/>
        <c:crossAx val="-2085344320"/>
        <c:crosses val="autoZero"/>
        <c:crossBetween val="between"/>
        <c:dispUnits>
          <c:builtInUnit val="millions"/>
        </c:dispUnits>
      </c:valAx>
    </c:plotArea>
    <c:legend>
      <c:legendPos val="r"/>
      <c:layout>
        <c:manualLayout>
          <c:xMode val="edge"/>
          <c:yMode val="edge"/>
          <c:x val="0.755010248465392"/>
          <c:y val="0.413807613134864"/>
          <c:w val="0.22335351083143"/>
          <c:h val="0.417596307793321"/>
        </c:manualLayout>
      </c:layout>
      <c:overlay val="0"/>
      <c:txPr>
        <a:bodyPr/>
        <a:lstStyle/>
        <a:p>
          <a:pPr>
            <a:defRPr baseline="0">
              <a:latin typeface="Franklin Gothic Book" panose="020B0503020102020204" pitchFamily="34" charset="0"/>
            </a:defRPr>
          </a:pPr>
          <a:endParaRPr lang="en-US"/>
        </a:p>
      </c:txPr>
    </c:legend>
    <c:plotVisOnly val="1"/>
    <c:dispBlanksAs val="zero"/>
    <c:showDLblsOverMax val="0"/>
  </c:chart>
  <c:printSettings>
    <c:headerFooter/>
    <c:pageMargins b="0.750000000000015" l="0.700000000000001" r="0.700000000000001" t="0.75000000000001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400" baseline="0">
                <a:latin typeface="Myriad Pro" pitchFamily="34" charset="0"/>
              </a:rPr>
              <a:t>Refundable Tax Credit Spending</a:t>
            </a:r>
          </a:p>
        </c:rich>
      </c:tx>
      <c:overlay val="0"/>
    </c:title>
    <c:autoTitleDeleted val="0"/>
    <c:plotArea>
      <c:layout>
        <c:manualLayout>
          <c:layoutTarget val="inner"/>
          <c:xMode val="edge"/>
          <c:yMode val="edge"/>
          <c:x val="0.179614166985176"/>
          <c:y val="0.196575113150226"/>
          <c:w val="0.546990155479629"/>
          <c:h val="0.615409510819022"/>
        </c:manualLayout>
      </c:layout>
      <c:areaChart>
        <c:grouping val="stacked"/>
        <c:varyColors val="0"/>
        <c:ser>
          <c:idx val="0"/>
          <c:order val="0"/>
          <c:tx>
            <c:v>TANF Spending</c:v>
          </c:tx>
          <c:spPr>
            <a:solidFill>
              <a:schemeClr val="tx2">
                <a:lumMod val="40000"/>
                <a:lumOff val="60000"/>
              </a:schemeClr>
            </a:solidFill>
            <a:ln w="25400">
              <a:noFill/>
            </a:ln>
          </c:spPr>
          <c:cat>
            <c:strRef>
              <c:f>'TANF vs. MOE by Category'!$K$28:$K$45</c:f>
              <c:strCache>
                <c:ptCount val="18"/>
                <c:pt idx="0">
                  <c:v>1997</c:v>
                </c:pt>
                <c:pt idx="1">
                  <c:v>1998</c:v>
                </c:pt>
                <c:pt idx="2">
                  <c:v>1999</c:v>
                </c:pt>
                <c:pt idx="3">
                  <c:v>2000</c:v>
                </c:pt>
                <c:pt idx="4">
                  <c:v>2001</c:v>
                </c:pt>
                <c:pt idx="5">
                  <c:v>2002</c:v>
                </c:pt>
                <c:pt idx="6">
                  <c:v>2003</c:v>
                </c:pt>
                <c:pt idx="7">
                  <c:v>2004</c:v>
                </c:pt>
                <c:pt idx="8">
                  <c:v>2005</c:v>
                </c:pt>
                <c:pt idx="9">
                  <c:v>2006</c:v>
                </c:pt>
                <c:pt idx="10">
                  <c:v>2007</c:v>
                </c:pt>
                <c:pt idx="11">
                  <c:v>2008</c:v>
                </c:pt>
                <c:pt idx="12">
                  <c:v>2009</c:v>
                </c:pt>
                <c:pt idx="13">
                  <c:v>2010</c:v>
                </c:pt>
                <c:pt idx="14">
                  <c:v>2011</c:v>
                </c:pt>
                <c:pt idx="15">
                  <c:v>2012</c:v>
                </c:pt>
                <c:pt idx="16">
                  <c:v>2013</c:v>
                </c:pt>
                <c:pt idx="17">
                  <c:v>2014</c:v>
                </c:pt>
              </c:strCache>
            </c:strRef>
          </c:cat>
          <c:val>
            <c:numRef>
              <c:f>'TANF vs. MOE by Category'!$L$28:$L$45</c:f>
              <c:numCache>
                <c:formatCode>"$"#,##0_);[Red]\("$"#,##0\)</c:formatCode>
                <c:ptCount val="18"/>
                <c:pt idx="0">
                  <c:v>0.0</c:v>
                </c:pt>
                <c:pt idx="1">
                  <c:v>0.0</c:v>
                </c:pt>
                <c:pt idx="2">
                  <c:v>0.0</c:v>
                </c:pt>
                <c:pt idx="3">
                  <c:v>1.00439216E8</c:v>
                </c:pt>
                <c:pt idx="4">
                  <c:v>1.73795008E8</c:v>
                </c:pt>
                <c:pt idx="5">
                  <c:v>1.43015335E8</c:v>
                </c:pt>
                <c:pt idx="6">
                  <c:v>1.55507755E8</c:v>
                </c:pt>
                <c:pt idx="7">
                  <c:v>1.62816191E8</c:v>
                </c:pt>
                <c:pt idx="8">
                  <c:v>1.10586725E8</c:v>
                </c:pt>
                <c:pt idx="9">
                  <c:v>1.14972858E8</c:v>
                </c:pt>
                <c:pt idx="10">
                  <c:v>1.15454092E8</c:v>
                </c:pt>
                <c:pt idx="11">
                  <c:v>8.9237773E7</c:v>
                </c:pt>
                <c:pt idx="12">
                  <c:v>9.4500831E7</c:v>
                </c:pt>
                <c:pt idx="13">
                  <c:v>2.73140995E8</c:v>
                </c:pt>
                <c:pt idx="14">
                  <c:v>1.57079151E8</c:v>
                </c:pt>
                <c:pt idx="15">
                  <c:v>1.10624591E8</c:v>
                </c:pt>
                <c:pt idx="16">
                  <c:v>1.22662721E8</c:v>
                </c:pt>
                <c:pt idx="17">
                  <c:v>1.63273911E8</c:v>
                </c:pt>
              </c:numCache>
            </c:numRef>
          </c:val>
        </c:ser>
        <c:ser>
          <c:idx val="1"/>
          <c:order val="1"/>
          <c:tx>
            <c:v>Maintenance of Effort (MOE) Spending</c:v>
          </c:tx>
          <c:spPr>
            <a:solidFill>
              <a:srgbClr val="FDC642"/>
            </a:solidFill>
            <a:ln w="25400">
              <a:noFill/>
            </a:ln>
          </c:spPr>
          <c:cat>
            <c:strRef>
              <c:f>'TANF vs. MOE by Category'!$K$28:$K$45</c:f>
              <c:strCache>
                <c:ptCount val="18"/>
                <c:pt idx="0">
                  <c:v>1997</c:v>
                </c:pt>
                <c:pt idx="1">
                  <c:v>1998</c:v>
                </c:pt>
                <c:pt idx="2">
                  <c:v>1999</c:v>
                </c:pt>
                <c:pt idx="3">
                  <c:v>2000</c:v>
                </c:pt>
                <c:pt idx="4">
                  <c:v>2001</c:v>
                </c:pt>
                <c:pt idx="5">
                  <c:v>2002</c:v>
                </c:pt>
                <c:pt idx="6">
                  <c:v>2003</c:v>
                </c:pt>
                <c:pt idx="7">
                  <c:v>2004</c:v>
                </c:pt>
                <c:pt idx="8">
                  <c:v>2005</c:v>
                </c:pt>
                <c:pt idx="9">
                  <c:v>2006</c:v>
                </c:pt>
                <c:pt idx="10">
                  <c:v>2007</c:v>
                </c:pt>
                <c:pt idx="11">
                  <c:v>2008</c:v>
                </c:pt>
                <c:pt idx="12">
                  <c:v>2009</c:v>
                </c:pt>
                <c:pt idx="13">
                  <c:v>2010</c:v>
                </c:pt>
                <c:pt idx="14">
                  <c:v>2011</c:v>
                </c:pt>
                <c:pt idx="15">
                  <c:v>2012</c:v>
                </c:pt>
                <c:pt idx="16">
                  <c:v>2013</c:v>
                </c:pt>
                <c:pt idx="17">
                  <c:v>2014</c:v>
                </c:pt>
              </c:strCache>
            </c:strRef>
          </c:cat>
          <c:val>
            <c:numRef>
              <c:f>'TANF vs. MOE by Category'!$M$28:$M$45</c:f>
              <c:numCache>
                <c:formatCode>"$"#,##0_);[Red]\("$"#,##0\)</c:formatCode>
                <c:ptCount val="18"/>
                <c:pt idx="0">
                  <c:v>0.0</c:v>
                </c:pt>
                <c:pt idx="1">
                  <c:v>0.0</c:v>
                </c:pt>
                <c:pt idx="2">
                  <c:v>1.13E7</c:v>
                </c:pt>
                <c:pt idx="3">
                  <c:v>5.88608243E8</c:v>
                </c:pt>
                <c:pt idx="4">
                  <c:v>4.98027689E8</c:v>
                </c:pt>
                <c:pt idx="5">
                  <c:v>6.22485931E8</c:v>
                </c:pt>
                <c:pt idx="6">
                  <c:v>8.5132651E8</c:v>
                </c:pt>
                <c:pt idx="7">
                  <c:v>9.573045E8</c:v>
                </c:pt>
                <c:pt idx="8">
                  <c:v>1.016349251E9</c:v>
                </c:pt>
                <c:pt idx="9">
                  <c:v>1.1272863E9</c:v>
                </c:pt>
                <c:pt idx="10">
                  <c:v>1.284602181E9</c:v>
                </c:pt>
                <c:pt idx="11">
                  <c:v>1.474728379E9</c:v>
                </c:pt>
                <c:pt idx="12">
                  <c:v>1.999387494E9</c:v>
                </c:pt>
                <c:pt idx="13">
                  <c:v>2.480521084E9</c:v>
                </c:pt>
                <c:pt idx="14">
                  <c:v>2.376749869E9</c:v>
                </c:pt>
                <c:pt idx="15">
                  <c:v>2.445307972E9</c:v>
                </c:pt>
                <c:pt idx="16">
                  <c:v>2.272105895E9</c:v>
                </c:pt>
                <c:pt idx="17">
                  <c:v>2.402300934E9</c:v>
                </c:pt>
              </c:numCache>
            </c:numRef>
          </c:val>
        </c:ser>
        <c:dLbls>
          <c:showLegendKey val="0"/>
          <c:showVal val="0"/>
          <c:showCatName val="0"/>
          <c:showSerName val="0"/>
          <c:showPercent val="0"/>
          <c:showBubbleSize val="0"/>
        </c:dLbls>
        <c:axId val="1877612592"/>
        <c:axId val="1791546960"/>
      </c:areaChart>
      <c:dateAx>
        <c:axId val="1877612592"/>
        <c:scaling>
          <c:orientation val="minMax"/>
        </c:scaling>
        <c:delete val="0"/>
        <c:axPos val="b"/>
        <c:numFmt formatCode="[$-F400]h:mm:ss\ AM/PM" sourceLinked="0"/>
        <c:majorTickMark val="none"/>
        <c:minorTickMark val="none"/>
        <c:tickLblPos val="nextTo"/>
        <c:txPr>
          <a:bodyPr rot="-2700000"/>
          <a:lstStyle/>
          <a:p>
            <a:pPr>
              <a:defRPr/>
            </a:pPr>
            <a:endParaRPr lang="en-US"/>
          </a:p>
        </c:txPr>
        <c:crossAx val="1791546960"/>
        <c:crosses val="autoZero"/>
        <c:auto val="0"/>
        <c:lblOffset val="100"/>
        <c:baseTimeUnit val="days"/>
        <c:majorUnit val="1.0"/>
      </c:dateAx>
      <c:valAx>
        <c:axId val="1791546960"/>
        <c:scaling>
          <c:orientation val="minMax"/>
        </c:scaling>
        <c:delete val="0"/>
        <c:axPos val="l"/>
        <c:majorGridlines/>
        <c:numFmt formatCode="&quot;$&quot;#,##0_);[Red]\(&quot;$&quot;#,##0\)" sourceLinked="1"/>
        <c:majorTickMark val="none"/>
        <c:minorTickMark val="none"/>
        <c:tickLblPos val="nextTo"/>
        <c:crossAx val="1877612592"/>
        <c:crosses val="autoZero"/>
        <c:crossBetween val="between"/>
        <c:dispUnits>
          <c:builtInUnit val="millions"/>
        </c:dispUnits>
      </c:valAx>
    </c:plotArea>
    <c:legend>
      <c:legendPos val="r"/>
      <c:layout>
        <c:manualLayout>
          <c:xMode val="edge"/>
          <c:yMode val="edge"/>
          <c:x val="0.743436793170204"/>
          <c:y val="0.419786306239279"/>
          <c:w val="0.240498953188301"/>
          <c:h val="0.424705809411619"/>
        </c:manualLayout>
      </c:layout>
      <c:overlay val="0"/>
      <c:txPr>
        <a:bodyPr/>
        <a:lstStyle/>
        <a:p>
          <a:pPr>
            <a:defRPr baseline="0">
              <a:latin typeface="Franklin Gothic Book" panose="020B0503020102020204" pitchFamily="34" charset="0"/>
            </a:defRPr>
          </a:pPr>
          <a:endParaRPr lang="en-US"/>
        </a:p>
      </c:txPr>
    </c:legend>
    <c:plotVisOnly val="1"/>
    <c:dispBlanksAs val="zero"/>
    <c:showDLblsOverMax val="0"/>
  </c:chart>
  <c:printSettings>
    <c:headerFooter/>
    <c:pageMargins b="0.750000000000015" l="0.700000000000001" r="0.700000000000001" t="0.750000000000015" header="0.3" footer="0.3"/>
    <c:pageSetup/>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400" baseline="0">
                <a:latin typeface="Myriad Pro" pitchFamily="34" charset="0"/>
              </a:rPr>
              <a:t>Short Term Benefit Spending</a:t>
            </a:r>
          </a:p>
        </c:rich>
      </c:tx>
      <c:overlay val="0"/>
    </c:title>
    <c:autoTitleDeleted val="0"/>
    <c:plotArea>
      <c:layout>
        <c:manualLayout>
          <c:layoutTarget val="inner"/>
          <c:xMode val="edge"/>
          <c:yMode val="edge"/>
          <c:x val="0.150312950011683"/>
          <c:y val="0.197352253671743"/>
          <c:w val="0.591649956798879"/>
          <c:h val="0.647782845462094"/>
        </c:manualLayout>
      </c:layout>
      <c:areaChart>
        <c:grouping val="stacked"/>
        <c:varyColors val="0"/>
        <c:ser>
          <c:idx val="0"/>
          <c:order val="0"/>
          <c:tx>
            <c:v>TANF Spending</c:v>
          </c:tx>
          <c:spPr>
            <a:solidFill>
              <a:srgbClr val="6CA0C8"/>
            </a:solidFill>
            <a:ln w="25400">
              <a:noFill/>
            </a:ln>
          </c:spPr>
          <c:cat>
            <c:strRef>
              <c:f>'TANF vs. MOE by Category'!$W$28:$W$45</c:f>
              <c:strCache>
                <c:ptCount val="18"/>
                <c:pt idx="0">
                  <c:v>1997</c:v>
                </c:pt>
                <c:pt idx="1">
                  <c:v>1998</c:v>
                </c:pt>
                <c:pt idx="2">
                  <c:v>1999</c:v>
                </c:pt>
                <c:pt idx="3">
                  <c:v>2000</c:v>
                </c:pt>
                <c:pt idx="4">
                  <c:v>2001</c:v>
                </c:pt>
                <c:pt idx="5">
                  <c:v>2002</c:v>
                </c:pt>
                <c:pt idx="6">
                  <c:v>2003</c:v>
                </c:pt>
                <c:pt idx="7">
                  <c:v>2004</c:v>
                </c:pt>
                <c:pt idx="8">
                  <c:v>2005</c:v>
                </c:pt>
                <c:pt idx="9">
                  <c:v>2006</c:v>
                </c:pt>
                <c:pt idx="10">
                  <c:v>2007</c:v>
                </c:pt>
                <c:pt idx="11">
                  <c:v>2008</c:v>
                </c:pt>
                <c:pt idx="12">
                  <c:v>2009</c:v>
                </c:pt>
                <c:pt idx="13">
                  <c:v>2010</c:v>
                </c:pt>
                <c:pt idx="14">
                  <c:v>2011</c:v>
                </c:pt>
                <c:pt idx="15">
                  <c:v>2012</c:v>
                </c:pt>
                <c:pt idx="16">
                  <c:v>2013</c:v>
                </c:pt>
                <c:pt idx="17">
                  <c:v>2014</c:v>
                </c:pt>
              </c:strCache>
            </c:strRef>
          </c:cat>
          <c:val>
            <c:numRef>
              <c:f>'TANF vs. MOE by Category'!$X$28:$X$45</c:f>
              <c:numCache>
                <c:formatCode>"$"#,##0_);[Red]\("$"#,##0\)</c:formatCode>
                <c:ptCount val="18"/>
                <c:pt idx="0">
                  <c:v>0.0</c:v>
                </c:pt>
                <c:pt idx="1">
                  <c:v>0.0</c:v>
                </c:pt>
                <c:pt idx="2">
                  <c:v>0.0</c:v>
                </c:pt>
                <c:pt idx="3">
                  <c:v>1.00624526E8</c:v>
                </c:pt>
                <c:pt idx="4">
                  <c:v>1.86710539E8</c:v>
                </c:pt>
                <c:pt idx="5">
                  <c:v>1.43479567E8</c:v>
                </c:pt>
                <c:pt idx="6">
                  <c:v>1.54691694E8</c:v>
                </c:pt>
                <c:pt idx="7">
                  <c:v>1.27660274E8</c:v>
                </c:pt>
                <c:pt idx="8">
                  <c:v>1.74931968E8</c:v>
                </c:pt>
                <c:pt idx="9">
                  <c:v>1.69081984E8</c:v>
                </c:pt>
                <c:pt idx="10">
                  <c:v>2.08043362E8</c:v>
                </c:pt>
                <c:pt idx="11">
                  <c:v>2.36777177E8</c:v>
                </c:pt>
                <c:pt idx="12">
                  <c:v>4.44720109E8</c:v>
                </c:pt>
                <c:pt idx="13">
                  <c:v>5.0282185E8</c:v>
                </c:pt>
                <c:pt idx="14">
                  <c:v>3.31410974E8</c:v>
                </c:pt>
                <c:pt idx="15">
                  <c:v>2.04896184E8</c:v>
                </c:pt>
                <c:pt idx="16">
                  <c:v>2.79734284E8</c:v>
                </c:pt>
                <c:pt idx="17">
                  <c:v>2.33914531E8</c:v>
                </c:pt>
              </c:numCache>
            </c:numRef>
          </c:val>
        </c:ser>
        <c:ser>
          <c:idx val="1"/>
          <c:order val="1"/>
          <c:tx>
            <c:v>Maintenance of Effort (MOE) Spending</c:v>
          </c:tx>
          <c:spPr>
            <a:solidFill>
              <a:srgbClr val="FDC642"/>
            </a:solidFill>
            <a:ln w="25400">
              <a:noFill/>
            </a:ln>
          </c:spPr>
          <c:cat>
            <c:strRef>
              <c:f>'TANF vs. MOE by Category'!$W$28:$W$45</c:f>
              <c:strCache>
                <c:ptCount val="18"/>
                <c:pt idx="0">
                  <c:v>1997</c:v>
                </c:pt>
                <c:pt idx="1">
                  <c:v>1998</c:v>
                </c:pt>
                <c:pt idx="2">
                  <c:v>1999</c:v>
                </c:pt>
                <c:pt idx="3">
                  <c:v>2000</c:v>
                </c:pt>
                <c:pt idx="4">
                  <c:v>2001</c:v>
                </c:pt>
                <c:pt idx="5">
                  <c:v>2002</c:v>
                </c:pt>
                <c:pt idx="6">
                  <c:v>2003</c:v>
                </c:pt>
                <c:pt idx="7">
                  <c:v>2004</c:v>
                </c:pt>
                <c:pt idx="8">
                  <c:v>2005</c:v>
                </c:pt>
                <c:pt idx="9">
                  <c:v>2006</c:v>
                </c:pt>
                <c:pt idx="10">
                  <c:v>2007</c:v>
                </c:pt>
                <c:pt idx="11">
                  <c:v>2008</c:v>
                </c:pt>
                <c:pt idx="12">
                  <c:v>2009</c:v>
                </c:pt>
                <c:pt idx="13">
                  <c:v>2010</c:v>
                </c:pt>
                <c:pt idx="14">
                  <c:v>2011</c:v>
                </c:pt>
                <c:pt idx="15">
                  <c:v>2012</c:v>
                </c:pt>
                <c:pt idx="16">
                  <c:v>2013</c:v>
                </c:pt>
                <c:pt idx="17">
                  <c:v>2014</c:v>
                </c:pt>
              </c:strCache>
            </c:strRef>
          </c:cat>
          <c:val>
            <c:numRef>
              <c:f>'TANF vs. MOE by Category'!$Y$28:$Y$45</c:f>
              <c:numCache>
                <c:formatCode>"$"#,##0_);[Red]\("$"#,##0\)</c:formatCode>
                <c:ptCount val="18"/>
                <c:pt idx="0">
                  <c:v>0.0</c:v>
                </c:pt>
                <c:pt idx="1">
                  <c:v>0.0</c:v>
                </c:pt>
                <c:pt idx="2">
                  <c:v>0.0</c:v>
                </c:pt>
                <c:pt idx="3">
                  <c:v>4.6526365E7</c:v>
                </c:pt>
                <c:pt idx="4">
                  <c:v>4.9239038E7</c:v>
                </c:pt>
                <c:pt idx="5">
                  <c:v>9.4270522E7</c:v>
                </c:pt>
                <c:pt idx="6">
                  <c:v>1.06308174E8</c:v>
                </c:pt>
                <c:pt idx="7">
                  <c:v>1.43429173E8</c:v>
                </c:pt>
                <c:pt idx="8">
                  <c:v>9.2354139E7</c:v>
                </c:pt>
                <c:pt idx="9">
                  <c:v>1.20313964E8</c:v>
                </c:pt>
                <c:pt idx="10">
                  <c:v>1.75861261E8</c:v>
                </c:pt>
                <c:pt idx="11">
                  <c:v>2.43211717E8</c:v>
                </c:pt>
                <c:pt idx="12">
                  <c:v>4.12232577E8</c:v>
                </c:pt>
                <c:pt idx="13">
                  <c:v>5.85571245E8</c:v>
                </c:pt>
                <c:pt idx="14">
                  <c:v>3.90766769E8</c:v>
                </c:pt>
                <c:pt idx="15">
                  <c:v>3.32639247E8</c:v>
                </c:pt>
                <c:pt idx="16">
                  <c:v>4.23979582E8</c:v>
                </c:pt>
                <c:pt idx="17">
                  <c:v>4.82259379E8</c:v>
                </c:pt>
              </c:numCache>
            </c:numRef>
          </c:val>
        </c:ser>
        <c:dLbls>
          <c:showLegendKey val="0"/>
          <c:showVal val="0"/>
          <c:showCatName val="0"/>
          <c:showSerName val="0"/>
          <c:showPercent val="0"/>
          <c:showBubbleSize val="0"/>
        </c:dLbls>
        <c:axId val="-2139400096"/>
        <c:axId val="-2139398688"/>
      </c:areaChart>
      <c:dateAx>
        <c:axId val="-2139400096"/>
        <c:scaling>
          <c:orientation val="minMax"/>
        </c:scaling>
        <c:delete val="0"/>
        <c:axPos val="b"/>
        <c:numFmt formatCode="[$-F400]h:mm:ss\ AM/PM" sourceLinked="0"/>
        <c:majorTickMark val="none"/>
        <c:minorTickMark val="none"/>
        <c:tickLblPos val="low"/>
        <c:txPr>
          <a:bodyPr rot="-2700000"/>
          <a:lstStyle/>
          <a:p>
            <a:pPr>
              <a:defRPr/>
            </a:pPr>
            <a:endParaRPr lang="en-US"/>
          </a:p>
        </c:txPr>
        <c:crossAx val="-2139398688"/>
        <c:crosses val="autoZero"/>
        <c:auto val="0"/>
        <c:lblOffset val="100"/>
        <c:baseTimeUnit val="days"/>
        <c:majorUnit val="1.0"/>
      </c:dateAx>
      <c:valAx>
        <c:axId val="-2139398688"/>
        <c:scaling>
          <c:orientation val="minMax"/>
        </c:scaling>
        <c:delete val="0"/>
        <c:axPos val="l"/>
        <c:majorGridlines/>
        <c:title>
          <c:tx>
            <c:rich>
              <a:bodyPr/>
              <a:lstStyle/>
              <a:p>
                <a:pPr>
                  <a:defRPr/>
                </a:pPr>
                <a:r>
                  <a:rPr lang="en-US"/>
                  <a:t>In millions of dollars</a:t>
                </a:r>
              </a:p>
            </c:rich>
          </c:tx>
          <c:overlay val="0"/>
        </c:title>
        <c:numFmt formatCode="&quot;$&quot;#,##0_);[Red]\(&quot;$&quot;#,##0\)" sourceLinked="1"/>
        <c:majorTickMark val="none"/>
        <c:minorTickMark val="none"/>
        <c:tickLblPos val="nextTo"/>
        <c:crossAx val="-2139400096"/>
        <c:crosses val="autoZero"/>
        <c:crossBetween val="between"/>
        <c:dispUnits>
          <c:builtInUnit val="millions"/>
        </c:dispUnits>
      </c:valAx>
    </c:plotArea>
    <c:legend>
      <c:legendPos val="r"/>
      <c:layout>
        <c:manualLayout>
          <c:xMode val="edge"/>
          <c:yMode val="edge"/>
          <c:x val="0.74717747238117"/>
          <c:y val="0.414148259021513"/>
          <c:w val="0.236259380620901"/>
          <c:h val="0.384344558406214"/>
        </c:manualLayout>
      </c:layout>
      <c:overlay val="0"/>
      <c:txPr>
        <a:bodyPr/>
        <a:lstStyle/>
        <a:p>
          <a:pPr>
            <a:defRPr baseline="0">
              <a:latin typeface="Franklin Gothic Book" panose="020B0503020102020204" pitchFamily="34" charset="0"/>
            </a:defRPr>
          </a:pPr>
          <a:endParaRPr lang="en-US"/>
        </a:p>
      </c:txPr>
    </c:legend>
    <c:plotVisOnly val="1"/>
    <c:dispBlanksAs val="zero"/>
    <c:showDLblsOverMax val="0"/>
  </c:chart>
  <c:printSettings>
    <c:headerFooter/>
    <c:pageMargins b="0.750000000000015" l="0.700000000000001" r="0.700000000000001" t="0.75000000000001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400" baseline="0">
                <a:latin typeface="Myriad Pro" pitchFamily="34" charset="0"/>
              </a:rPr>
              <a:t>Pregnancy Prevention+Family Formation Spending</a:t>
            </a:r>
          </a:p>
        </c:rich>
      </c:tx>
      <c:overlay val="0"/>
    </c:title>
    <c:autoTitleDeleted val="0"/>
    <c:plotArea>
      <c:layout>
        <c:manualLayout>
          <c:layoutTarget val="inner"/>
          <c:xMode val="edge"/>
          <c:yMode val="edge"/>
          <c:x val="0.164649698870629"/>
          <c:y val="0.294583439166878"/>
          <c:w val="0.603938532579693"/>
          <c:h val="0.512852425704851"/>
        </c:manualLayout>
      </c:layout>
      <c:areaChart>
        <c:grouping val="stacked"/>
        <c:varyColors val="0"/>
        <c:ser>
          <c:idx val="0"/>
          <c:order val="0"/>
          <c:tx>
            <c:v>TANF Spending</c:v>
          </c:tx>
          <c:spPr>
            <a:solidFill>
              <a:srgbClr val="6CA0C8"/>
            </a:solidFill>
            <a:ln w="25400">
              <a:noFill/>
            </a:ln>
          </c:spPr>
          <c:cat>
            <c:strRef>
              <c:f>'TANF vs. MOE by Category'!$A$50:$A$67</c:f>
              <c:strCache>
                <c:ptCount val="18"/>
                <c:pt idx="0">
                  <c:v>1997</c:v>
                </c:pt>
                <c:pt idx="1">
                  <c:v>1998</c:v>
                </c:pt>
                <c:pt idx="2">
                  <c:v>1999</c:v>
                </c:pt>
                <c:pt idx="3">
                  <c:v>2000</c:v>
                </c:pt>
                <c:pt idx="4">
                  <c:v>2001</c:v>
                </c:pt>
                <c:pt idx="5">
                  <c:v>2002</c:v>
                </c:pt>
                <c:pt idx="6">
                  <c:v>2003</c:v>
                </c:pt>
                <c:pt idx="7">
                  <c:v>2004</c:v>
                </c:pt>
                <c:pt idx="8">
                  <c:v>2005</c:v>
                </c:pt>
                <c:pt idx="9">
                  <c:v>2006</c:v>
                </c:pt>
                <c:pt idx="10">
                  <c:v>2007</c:v>
                </c:pt>
                <c:pt idx="11">
                  <c:v>2008</c:v>
                </c:pt>
                <c:pt idx="12">
                  <c:v>2009</c:v>
                </c:pt>
                <c:pt idx="13">
                  <c:v>2010</c:v>
                </c:pt>
                <c:pt idx="14">
                  <c:v>2011</c:v>
                </c:pt>
                <c:pt idx="15">
                  <c:v>2012</c:v>
                </c:pt>
                <c:pt idx="16">
                  <c:v>2013</c:v>
                </c:pt>
                <c:pt idx="17">
                  <c:v>2014</c:v>
                </c:pt>
              </c:strCache>
            </c:strRef>
          </c:cat>
          <c:val>
            <c:numRef>
              <c:f>'TANF vs. MOE by Category'!$B$50:$B$67</c:f>
              <c:numCache>
                <c:formatCode>"$"#,##0_);[Red]\("$"#,##0\)</c:formatCode>
                <c:ptCount val="18"/>
                <c:pt idx="0">
                  <c:v>0.0</c:v>
                </c:pt>
                <c:pt idx="1">
                  <c:v>0.0</c:v>
                </c:pt>
                <c:pt idx="2">
                  <c:v>0.0</c:v>
                </c:pt>
                <c:pt idx="3">
                  <c:v>1.9629436E8</c:v>
                </c:pt>
                <c:pt idx="4">
                  <c:v>2.98281912E8</c:v>
                </c:pt>
                <c:pt idx="5">
                  <c:v>5.39156819E8</c:v>
                </c:pt>
                <c:pt idx="6">
                  <c:v>8.55720152E8</c:v>
                </c:pt>
                <c:pt idx="7">
                  <c:v>6.89863288E8</c:v>
                </c:pt>
                <c:pt idx="8">
                  <c:v>4.31069835E8</c:v>
                </c:pt>
                <c:pt idx="9">
                  <c:v>4.74425586E8</c:v>
                </c:pt>
                <c:pt idx="10">
                  <c:v>5.72050023E8</c:v>
                </c:pt>
                <c:pt idx="11">
                  <c:v>7.42802473E8</c:v>
                </c:pt>
                <c:pt idx="12">
                  <c:v>9.9110965E8</c:v>
                </c:pt>
                <c:pt idx="13">
                  <c:v>7.73592669E8</c:v>
                </c:pt>
                <c:pt idx="14">
                  <c:v>6.85586964E8</c:v>
                </c:pt>
                <c:pt idx="15">
                  <c:v>8.19862885E8</c:v>
                </c:pt>
                <c:pt idx="16">
                  <c:v>1.281077332E9</c:v>
                </c:pt>
                <c:pt idx="17">
                  <c:v>1.061594632E9</c:v>
                </c:pt>
              </c:numCache>
            </c:numRef>
          </c:val>
        </c:ser>
        <c:ser>
          <c:idx val="1"/>
          <c:order val="1"/>
          <c:tx>
            <c:v>Maintenance of Effort (MOE) Spending</c:v>
          </c:tx>
          <c:spPr>
            <a:solidFill>
              <a:srgbClr val="FDC642"/>
            </a:solidFill>
            <a:ln w="25400">
              <a:noFill/>
            </a:ln>
          </c:spPr>
          <c:cat>
            <c:strRef>
              <c:f>'TANF vs. MOE by Category'!$A$50:$A$67</c:f>
              <c:strCache>
                <c:ptCount val="18"/>
                <c:pt idx="0">
                  <c:v>1997</c:v>
                </c:pt>
                <c:pt idx="1">
                  <c:v>1998</c:v>
                </c:pt>
                <c:pt idx="2">
                  <c:v>1999</c:v>
                </c:pt>
                <c:pt idx="3">
                  <c:v>2000</c:v>
                </c:pt>
                <c:pt idx="4">
                  <c:v>2001</c:v>
                </c:pt>
                <c:pt idx="5">
                  <c:v>2002</c:v>
                </c:pt>
                <c:pt idx="6">
                  <c:v>2003</c:v>
                </c:pt>
                <c:pt idx="7">
                  <c:v>2004</c:v>
                </c:pt>
                <c:pt idx="8">
                  <c:v>2005</c:v>
                </c:pt>
                <c:pt idx="9">
                  <c:v>2006</c:v>
                </c:pt>
                <c:pt idx="10">
                  <c:v>2007</c:v>
                </c:pt>
                <c:pt idx="11">
                  <c:v>2008</c:v>
                </c:pt>
                <c:pt idx="12">
                  <c:v>2009</c:v>
                </c:pt>
                <c:pt idx="13">
                  <c:v>2010</c:v>
                </c:pt>
                <c:pt idx="14">
                  <c:v>2011</c:v>
                </c:pt>
                <c:pt idx="15">
                  <c:v>2012</c:v>
                </c:pt>
                <c:pt idx="16">
                  <c:v>2013</c:v>
                </c:pt>
                <c:pt idx="17">
                  <c:v>2014</c:v>
                </c:pt>
              </c:strCache>
            </c:strRef>
          </c:cat>
          <c:val>
            <c:numRef>
              <c:f>'TANF vs. MOE by Category'!$C$50:$C$67</c:f>
              <c:numCache>
                <c:formatCode>"$"#,##0_);[Red]\("$"#,##0\)</c:formatCode>
                <c:ptCount val="18"/>
                <c:pt idx="0">
                  <c:v>0.0</c:v>
                </c:pt>
                <c:pt idx="1">
                  <c:v>0.0</c:v>
                </c:pt>
                <c:pt idx="2">
                  <c:v>2.174044E6</c:v>
                </c:pt>
                <c:pt idx="3">
                  <c:v>8.7948592E7</c:v>
                </c:pt>
                <c:pt idx="4">
                  <c:v>9.8241175E7</c:v>
                </c:pt>
                <c:pt idx="5">
                  <c:v>6.8848978E7</c:v>
                </c:pt>
                <c:pt idx="6">
                  <c:v>3.74204384E8</c:v>
                </c:pt>
                <c:pt idx="7">
                  <c:v>4.36243153E8</c:v>
                </c:pt>
                <c:pt idx="8">
                  <c:v>4.09144871E8</c:v>
                </c:pt>
                <c:pt idx="9">
                  <c:v>4.65702853E8</c:v>
                </c:pt>
                <c:pt idx="10">
                  <c:v>1.478809342E9</c:v>
                </c:pt>
                <c:pt idx="11">
                  <c:v>1.719736839E9</c:v>
                </c:pt>
                <c:pt idx="12">
                  <c:v>1.568704057E9</c:v>
                </c:pt>
                <c:pt idx="13">
                  <c:v>1.462849554E9</c:v>
                </c:pt>
                <c:pt idx="14">
                  <c:v>1.57636873E9</c:v>
                </c:pt>
                <c:pt idx="15">
                  <c:v>1.477099806E9</c:v>
                </c:pt>
                <c:pt idx="16">
                  <c:v>1.553314601E9</c:v>
                </c:pt>
                <c:pt idx="17">
                  <c:v>1.775750402E9</c:v>
                </c:pt>
              </c:numCache>
            </c:numRef>
          </c:val>
        </c:ser>
        <c:dLbls>
          <c:showLegendKey val="0"/>
          <c:showVal val="0"/>
          <c:showCatName val="0"/>
          <c:showSerName val="0"/>
          <c:showPercent val="0"/>
          <c:showBubbleSize val="0"/>
        </c:dLbls>
        <c:axId val="-2063875104"/>
        <c:axId val="1879136784"/>
      </c:areaChart>
      <c:dateAx>
        <c:axId val="-2063875104"/>
        <c:scaling>
          <c:orientation val="minMax"/>
        </c:scaling>
        <c:delete val="0"/>
        <c:axPos val="b"/>
        <c:numFmt formatCode="[$-F400]h:mm:ss\ AM/PM" sourceLinked="0"/>
        <c:majorTickMark val="none"/>
        <c:minorTickMark val="none"/>
        <c:tickLblPos val="nextTo"/>
        <c:txPr>
          <a:bodyPr rot="-2700000"/>
          <a:lstStyle/>
          <a:p>
            <a:pPr>
              <a:defRPr/>
            </a:pPr>
            <a:endParaRPr lang="en-US"/>
          </a:p>
        </c:txPr>
        <c:crossAx val="1879136784"/>
        <c:crosses val="autoZero"/>
        <c:auto val="0"/>
        <c:lblOffset val="100"/>
        <c:baseTimeUnit val="days"/>
        <c:majorUnit val="1.0"/>
      </c:dateAx>
      <c:valAx>
        <c:axId val="1879136784"/>
        <c:scaling>
          <c:orientation val="minMax"/>
        </c:scaling>
        <c:delete val="0"/>
        <c:axPos val="l"/>
        <c:majorGridlines/>
        <c:title>
          <c:tx>
            <c:rich>
              <a:bodyPr/>
              <a:lstStyle/>
              <a:p>
                <a:pPr>
                  <a:defRPr/>
                </a:pPr>
                <a:r>
                  <a:rPr lang="en-US"/>
                  <a:t>In</a:t>
                </a:r>
                <a:r>
                  <a:rPr lang="en-US" baseline="0"/>
                  <a:t> m</a:t>
                </a:r>
                <a:r>
                  <a:rPr lang="en-US"/>
                  <a:t>illions of</a:t>
                </a:r>
                <a:r>
                  <a:rPr lang="en-US" baseline="0"/>
                  <a:t> dollars</a:t>
                </a:r>
                <a:endParaRPr lang="en-US"/>
              </a:p>
            </c:rich>
          </c:tx>
          <c:overlay val="0"/>
        </c:title>
        <c:numFmt formatCode="&quot;$&quot;#,##0_);[Red]\(&quot;$&quot;#,##0\)" sourceLinked="1"/>
        <c:majorTickMark val="none"/>
        <c:minorTickMark val="none"/>
        <c:tickLblPos val="nextTo"/>
        <c:crossAx val="-2063875104"/>
        <c:crosses val="autoZero"/>
        <c:crossBetween val="between"/>
        <c:dispUnits>
          <c:builtInUnit val="millions"/>
        </c:dispUnits>
      </c:valAx>
    </c:plotArea>
    <c:legend>
      <c:legendPos val="r"/>
      <c:layout>
        <c:manualLayout>
          <c:xMode val="edge"/>
          <c:yMode val="edge"/>
          <c:x val="0.766016706417922"/>
          <c:y val="0.459693788276465"/>
          <c:w val="0.217385783208634"/>
          <c:h val="0.397797392261451"/>
        </c:manualLayout>
      </c:layout>
      <c:overlay val="0"/>
      <c:txPr>
        <a:bodyPr/>
        <a:lstStyle/>
        <a:p>
          <a:pPr>
            <a:defRPr baseline="0">
              <a:latin typeface="Franklin Gothic Book" panose="020B0503020102020204" pitchFamily="34" charset="0"/>
            </a:defRPr>
          </a:pPr>
          <a:endParaRPr lang="en-US"/>
        </a:p>
      </c:txPr>
    </c:legend>
    <c:plotVisOnly val="1"/>
    <c:dispBlanksAs val="zero"/>
    <c:showDLblsOverMax val="0"/>
  </c:chart>
  <c:printSettings>
    <c:headerFooter/>
    <c:pageMargins b="0.750000000000015" l="0.700000000000001" r="0.700000000000001" t="0.75000000000001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MOE and</a:t>
            </a:r>
            <a:r>
              <a:rPr lang="en-US" baseline="0"/>
              <a:t> Block Grant Spending in 2014 Dollars</a:t>
            </a:r>
            <a:endParaRPr lang="en-US"/>
          </a:p>
        </c:rich>
      </c:tx>
      <c:overlay val="0"/>
    </c:title>
    <c:autoTitleDeleted val="0"/>
    <c:plotArea>
      <c:layout>
        <c:manualLayout>
          <c:layoutTarget val="inner"/>
          <c:xMode val="edge"/>
          <c:yMode val="edge"/>
          <c:x val="0.131139707536558"/>
          <c:y val="0.194375182268883"/>
          <c:w val="0.527907911511061"/>
          <c:h val="0.63863371245261"/>
        </c:manualLayout>
      </c:layout>
      <c:areaChart>
        <c:grouping val="stacked"/>
        <c:varyColors val="0"/>
        <c:ser>
          <c:idx val="0"/>
          <c:order val="0"/>
          <c:tx>
            <c:v>TANF Spending</c:v>
          </c:tx>
          <c:spPr>
            <a:solidFill>
              <a:srgbClr val="6CA0C8"/>
            </a:solidFill>
          </c:spPr>
          <c:cat>
            <c:numRef>
              <c:f>'Total Fund Use (in 2014 $)'!$A$25:$A$42</c:f>
              <c:numCache>
                <c:formatCode>General</c:formatCode>
                <c:ptCount val="18"/>
                <c:pt idx="0">
                  <c:v>1997.0</c:v>
                </c:pt>
                <c:pt idx="1">
                  <c:v>1998.0</c:v>
                </c:pt>
                <c:pt idx="2">
                  <c:v>1999.0</c:v>
                </c:pt>
                <c:pt idx="3">
                  <c:v>2000.0</c:v>
                </c:pt>
                <c:pt idx="4">
                  <c:v>2001.0</c:v>
                </c:pt>
                <c:pt idx="5">
                  <c:v>2002.0</c:v>
                </c:pt>
                <c:pt idx="6">
                  <c:v>2003.0</c:v>
                </c:pt>
                <c:pt idx="7">
                  <c:v>2004.0</c:v>
                </c:pt>
                <c:pt idx="8">
                  <c:v>2005.0</c:v>
                </c:pt>
                <c:pt idx="9">
                  <c:v>2006.0</c:v>
                </c:pt>
                <c:pt idx="10">
                  <c:v>2007.0</c:v>
                </c:pt>
                <c:pt idx="11">
                  <c:v>2008.0</c:v>
                </c:pt>
                <c:pt idx="12">
                  <c:v>2009.0</c:v>
                </c:pt>
                <c:pt idx="13">
                  <c:v>2010.0</c:v>
                </c:pt>
                <c:pt idx="14">
                  <c:v>2011.0</c:v>
                </c:pt>
                <c:pt idx="15">
                  <c:v>2012.0</c:v>
                </c:pt>
                <c:pt idx="16">
                  <c:v>2013.0</c:v>
                </c:pt>
                <c:pt idx="17">
                  <c:v>2014.0</c:v>
                </c:pt>
              </c:numCache>
            </c:numRef>
          </c:cat>
          <c:val>
            <c:numRef>
              <c:f>'Total Fund Use (in 2014 $)'!$D$25:$D$42</c:f>
              <c:numCache>
                <c:formatCode>_(* #,##0_);_(* \(#,##0\);_(* "-"??_);_(@_)</c:formatCode>
                <c:ptCount val="18"/>
                <c:pt idx="0">
                  <c:v>1.47879793681281E10</c:v>
                </c:pt>
                <c:pt idx="1">
                  <c:v>1.6479542690818E10</c:v>
                </c:pt>
                <c:pt idx="2">
                  <c:v>1.75927561495951E10</c:v>
                </c:pt>
                <c:pt idx="3">
                  <c:v>1.85004638732422E10</c:v>
                </c:pt>
                <c:pt idx="4">
                  <c:v>2.00389977399762E10</c:v>
                </c:pt>
                <c:pt idx="5">
                  <c:v>1.92539062819207E10</c:v>
                </c:pt>
                <c:pt idx="6">
                  <c:v>2.09567632363857E10</c:v>
                </c:pt>
                <c:pt idx="7">
                  <c:v>1.82493223708442E10</c:v>
                </c:pt>
                <c:pt idx="8">
                  <c:v>1.72824379876966E10</c:v>
                </c:pt>
                <c:pt idx="9">
                  <c:v>1.59690383553869E10</c:v>
                </c:pt>
                <c:pt idx="10">
                  <c:v>1.55935679407678E10</c:v>
                </c:pt>
                <c:pt idx="11">
                  <c:v>1.59342609526308E10</c:v>
                </c:pt>
                <c:pt idx="12">
                  <c:v>1.67654653906621E10</c:v>
                </c:pt>
                <c:pt idx="13">
                  <c:v>1.96210173849552E10</c:v>
                </c:pt>
                <c:pt idx="14">
                  <c:v>1.6064472548729E10</c:v>
                </c:pt>
                <c:pt idx="15">
                  <c:v>1.45875039836684E10</c:v>
                </c:pt>
                <c:pt idx="16">
                  <c:v>1.43866399073512E10</c:v>
                </c:pt>
                <c:pt idx="17">
                  <c:v>1.4027105056E10</c:v>
                </c:pt>
              </c:numCache>
            </c:numRef>
          </c:val>
        </c:ser>
        <c:ser>
          <c:idx val="1"/>
          <c:order val="1"/>
          <c:tx>
            <c:v>TANF Funds Transferred to SSBG &amp; CCDBG</c:v>
          </c:tx>
          <c:spPr>
            <a:solidFill>
              <a:srgbClr val="B6D0E4"/>
            </a:solidFill>
            <a:ln w="25400">
              <a:noFill/>
            </a:ln>
          </c:spPr>
          <c:cat>
            <c:numRef>
              <c:f>'Total Fund Use (in 2014 $)'!$A$25:$A$42</c:f>
              <c:numCache>
                <c:formatCode>General</c:formatCode>
                <c:ptCount val="18"/>
                <c:pt idx="0">
                  <c:v>1997.0</c:v>
                </c:pt>
                <c:pt idx="1">
                  <c:v>1998.0</c:v>
                </c:pt>
                <c:pt idx="2">
                  <c:v>1999.0</c:v>
                </c:pt>
                <c:pt idx="3">
                  <c:v>2000.0</c:v>
                </c:pt>
                <c:pt idx="4">
                  <c:v>2001.0</c:v>
                </c:pt>
                <c:pt idx="5">
                  <c:v>2002.0</c:v>
                </c:pt>
                <c:pt idx="6">
                  <c:v>2003.0</c:v>
                </c:pt>
                <c:pt idx="7">
                  <c:v>2004.0</c:v>
                </c:pt>
                <c:pt idx="8">
                  <c:v>2005.0</c:v>
                </c:pt>
                <c:pt idx="9">
                  <c:v>2006.0</c:v>
                </c:pt>
                <c:pt idx="10">
                  <c:v>2007.0</c:v>
                </c:pt>
                <c:pt idx="11">
                  <c:v>2008.0</c:v>
                </c:pt>
                <c:pt idx="12">
                  <c:v>2009.0</c:v>
                </c:pt>
                <c:pt idx="13">
                  <c:v>2010.0</c:v>
                </c:pt>
                <c:pt idx="14">
                  <c:v>2011.0</c:v>
                </c:pt>
                <c:pt idx="15">
                  <c:v>2012.0</c:v>
                </c:pt>
                <c:pt idx="16">
                  <c:v>2013.0</c:v>
                </c:pt>
                <c:pt idx="17">
                  <c:v>2014.0</c:v>
                </c:pt>
              </c:numCache>
            </c:numRef>
          </c:cat>
          <c:val>
            <c:numRef>
              <c:f>'Total Fund Use (in 2014 $)'!$E$25:$E$42</c:f>
              <c:numCache>
                <c:formatCode>_(* #,##0_);_(* \(#,##0\);_(* "-"??_);_(@_)</c:formatCode>
                <c:ptCount val="18"/>
                <c:pt idx="0">
                  <c:v>8.73317362236698E8</c:v>
                </c:pt>
                <c:pt idx="1">
                  <c:v>2.766011981466E9</c:v>
                </c:pt>
                <c:pt idx="2">
                  <c:v>5.55106722452104E9</c:v>
                </c:pt>
                <c:pt idx="3">
                  <c:v>4.85095938673167E9</c:v>
                </c:pt>
                <c:pt idx="4">
                  <c:v>3.79396226734224E9</c:v>
                </c:pt>
                <c:pt idx="5">
                  <c:v>3.90375176620693E9</c:v>
                </c:pt>
                <c:pt idx="6">
                  <c:v>3.50305072689754E9</c:v>
                </c:pt>
                <c:pt idx="7">
                  <c:v>3.31707176781517E9</c:v>
                </c:pt>
                <c:pt idx="8">
                  <c:v>3.48950284390606E9</c:v>
                </c:pt>
                <c:pt idx="9">
                  <c:v>3.35608782330279E9</c:v>
                </c:pt>
                <c:pt idx="10">
                  <c:v>3.64296759472075E9</c:v>
                </c:pt>
                <c:pt idx="11">
                  <c:v>3.14869379795817E9</c:v>
                </c:pt>
                <c:pt idx="12">
                  <c:v>3.24627501050681E9</c:v>
                </c:pt>
                <c:pt idx="13">
                  <c:v>2.81599519758374E9</c:v>
                </c:pt>
                <c:pt idx="14">
                  <c:v>2.85702895311993E9</c:v>
                </c:pt>
                <c:pt idx="15">
                  <c:v>2.57330655203198E9</c:v>
                </c:pt>
                <c:pt idx="16">
                  <c:v>2.54362710462774E9</c:v>
                </c:pt>
                <c:pt idx="17">
                  <c:v>2.538326725E9</c:v>
                </c:pt>
              </c:numCache>
            </c:numRef>
          </c:val>
        </c:ser>
        <c:ser>
          <c:idx val="2"/>
          <c:order val="2"/>
          <c:tx>
            <c:v>Maintenance of Effort (MOE) Spending</c:v>
          </c:tx>
          <c:spPr>
            <a:solidFill>
              <a:srgbClr val="FDC642"/>
            </a:solidFill>
            <a:ln w="25400">
              <a:noFill/>
            </a:ln>
          </c:spPr>
          <c:cat>
            <c:numRef>
              <c:f>'Total Fund Use (in 2014 $)'!$A$25:$A$42</c:f>
              <c:numCache>
                <c:formatCode>General</c:formatCode>
                <c:ptCount val="18"/>
                <c:pt idx="0">
                  <c:v>1997.0</c:v>
                </c:pt>
                <c:pt idx="1">
                  <c:v>1998.0</c:v>
                </c:pt>
                <c:pt idx="2">
                  <c:v>1999.0</c:v>
                </c:pt>
                <c:pt idx="3">
                  <c:v>2000.0</c:v>
                </c:pt>
                <c:pt idx="4">
                  <c:v>2001.0</c:v>
                </c:pt>
                <c:pt idx="5">
                  <c:v>2002.0</c:v>
                </c:pt>
                <c:pt idx="6">
                  <c:v>2003.0</c:v>
                </c:pt>
                <c:pt idx="7">
                  <c:v>2004.0</c:v>
                </c:pt>
                <c:pt idx="8">
                  <c:v>2005.0</c:v>
                </c:pt>
                <c:pt idx="9">
                  <c:v>2006.0</c:v>
                </c:pt>
                <c:pt idx="10">
                  <c:v>2007.0</c:v>
                </c:pt>
                <c:pt idx="11">
                  <c:v>2008.0</c:v>
                </c:pt>
                <c:pt idx="12">
                  <c:v>2009.0</c:v>
                </c:pt>
                <c:pt idx="13">
                  <c:v>2010.0</c:v>
                </c:pt>
                <c:pt idx="14">
                  <c:v>2011.0</c:v>
                </c:pt>
                <c:pt idx="15">
                  <c:v>2012.0</c:v>
                </c:pt>
                <c:pt idx="16">
                  <c:v>2013.0</c:v>
                </c:pt>
                <c:pt idx="17">
                  <c:v>2014.0</c:v>
                </c:pt>
              </c:numCache>
            </c:numRef>
          </c:cat>
          <c:val>
            <c:numRef>
              <c:f>'Total Fund Use (in 2014 $)'!$I$25:$I$42</c:f>
              <c:numCache>
                <c:formatCode>_(* #,##0_);_(* \(#,##0\);_(* "-"??_);_(@_)</c:formatCode>
                <c:ptCount val="18"/>
                <c:pt idx="0">
                  <c:v>1.32121259028401E10</c:v>
                </c:pt>
                <c:pt idx="1">
                  <c:v>1.55068248205432E10</c:v>
                </c:pt>
                <c:pt idx="2">
                  <c:v>1.53663836203912E10</c:v>
                </c:pt>
                <c:pt idx="3">
                  <c:v>1.57543525504744E10</c:v>
                </c:pt>
                <c:pt idx="4">
                  <c:v>1.43425664787223E10</c:v>
                </c:pt>
                <c:pt idx="5">
                  <c:v>1.42898214543116E10</c:v>
                </c:pt>
                <c:pt idx="6">
                  <c:v>1.30049159909043E10</c:v>
                </c:pt>
                <c:pt idx="7">
                  <c:v>1.44026769434476E10</c:v>
                </c:pt>
                <c:pt idx="8">
                  <c:v>1.39302930562212E10</c:v>
                </c:pt>
                <c:pt idx="9">
                  <c:v>1.41492030821611E10</c:v>
                </c:pt>
                <c:pt idx="10">
                  <c:v>1.52635094740517E10</c:v>
                </c:pt>
                <c:pt idx="11">
                  <c:v>1.50336170255831E10</c:v>
                </c:pt>
                <c:pt idx="12">
                  <c:v>1.70091358253822E10</c:v>
                </c:pt>
                <c:pt idx="13">
                  <c:v>1.64994389658968E10</c:v>
                </c:pt>
                <c:pt idx="14">
                  <c:v>1.63368305678687E10</c:v>
                </c:pt>
                <c:pt idx="15">
                  <c:v>1.52360415861971E10</c:v>
                </c:pt>
                <c:pt idx="16">
                  <c:v>1.52440239335481E10</c:v>
                </c:pt>
                <c:pt idx="17">
                  <c:v>1.532382204E10</c:v>
                </c:pt>
              </c:numCache>
            </c:numRef>
          </c:val>
        </c:ser>
        <c:dLbls>
          <c:showLegendKey val="0"/>
          <c:showVal val="0"/>
          <c:showCatName val="0"/>
          <c:showSerName val="0"/>
          <c:showPercent val="0"/>
          <c:showBubbleSize val="0"/>
        </c:dLbls>
        <c:axId val="1861544512"/>
        <c:axId val="1832852848"/>
      </c:areaChart>
      <c:catAx>
        <c:axId val="1861544512"/>
        <c:scaling>
          <c:orientation val="minMax"/>
        </c:scaling>
        <c:delete val="0"/>
        <c:axPos val="b"/>
        <c:numFmt formatCode="General" sourceLinked="0"/>
        <c:majorTickMark val="out"/>
        <c:minorTickMark val="none"/>
        <c:tickLblPos val="nextTo"/>
        <c:txPr>
          <a:bodyPr/>
          <a:lstStyle/>
          <a:p>
            <a:pPr>
              <a:defRPr>
                <a:latin typeface="Franklin Gothic Book" panose="020B0503020102020204" pitchFamily="34" charset="0"/>
              </a:defRPr>
            </a:pPr>
            <a:endParaRPr lang="en-US"/>
          </a:p>
        </c:txPr>
        <c:crossAx val="1832852848"/>
        <c:crosses val="autoZero"/>
        <c:auto val="1"/>
        <c:lblAlgn val="ctr"/>
        <c:lblOffset val="100"/>
        <c:noMultiLvlLbl val="0"/>
      </c:catAx>
      <c:valAx>
        <c:axId val="1832852848"/>
        <c:scaling>
          <c:orientation val="minMax"/>
        </c:scaling>
        <c:delete val="0"/>
        <c:axPos val="l"/>
        <c:majorGridlines/>
        <c:numFmt formatCode="_(* #,##0_);_(* \(#,##0\);_(* &quot;-&quot;??_);_(@_)" sourceLinked="1"/>
        <c:majorTickMark val="out"/>
        <c:minorTickMark val="none"/>
        <c:tickLblPos val="nextTo"/>
        <c:txPr>
          <a:bodyPr/>
          <a:lstStyle/>
          <a:p>
            <a:pPr>
              <a:defRPr>
                <a:latin typeface="Franklin Gothic Book" panose="020B0503020102020204" pitchFamily="34" charset="0"/>
              </a:defRPr>
            </a:pPr>
            <a:endParaRPr lang="en-US"/>
          </a:p>
        </c:txPr>
        <c:crossAx val="1861544512"/>
        <c:crosses val="autoZero"/>
        <c:crossBetween val="midCat"/>
        <c:dispUnits>
          <c:builtInUnit val="millions"/>
          <c:dispUnitsLbl>
            <c:layout>
              <c:manualLayout>
                <c:xMode val="edge"/>
                <c:yMode val="edge"/>
                <c:x val="0.00784866380338821"/>
                <c:y val="0.35159764120394"/>
              </c:manualLayout>
            </c:layout>
            <c:tx>
              <c:rich>
                <a:bodyPr/>
                <a:lstStyle/>
                <a:p>
                  <a:pPr>
                    <a:defRPr/>
                  </a:pPr>
                  <a:r>
                    <a:rPr lang="en-US">
                      <a:latin typeface="Franklin Gothic Book" panose="020B0503020102020204" pitchFamily="34" charset="0"/>
                    </a:rPr>
                    <a:t>In</a:t>
                  </a:r>
                  <a:r>
                    <a:rPr lang="en-US" baseline="0">
                      <a:latin typeface="Franklin Gothic Book" panose="020B0503020102020204" pitchFamily="34" charset="0"/>
                    </a:rPr>
                    <a:t> m</a:t>
                  </a:r>
                  <a:r>
                    <a:rPr lang="en-US">
                      <a:latin typeface="Franklin Gothic Book" panose="020B0503020102020204" pitchFamily="34" charset="0"/>
                    </a:rPr>
                    <a:t>illions of dollars</a:t>
                  </a:r>
                </a:p>
              </c:rich>
            </c:tx>
          </c:dispUnitsLbl>
        </c:dispUnits>
      </c:valAx>
    </c:plotArea>
    <c:legend>
      <c:legendPos val="r"/>
      <c:layout>
        <c:manualLayout>
          <c:xMode val="edge"/>
          <c:yMode val="edge"/>
          <c:x val="0.685714285714286"/>
          <c:y val="0.374109434237387"/>
          <c:w val="0.302857142857143"/>
          <c:h val="0.395183727034121"/>
        </c:manualLayout>
      </c:layout>
      <c:overlay val="0"/>
      <c:txPr>
        <a:bodyPr/>
        <a:lstStyle/>
        <a:p>
          <a:pPr>
            <a:defRPr>
              <a:latin typeface="Franklin Gothic Book" panose="020B0503020102020204" pitchFamily="34" charset="0"/>
            </a:defRPr>
          </a:pPr>
          <a:endParaRPr lang="en-US"/>
        </a:p>
      </c:txPr>
    </c:legend>
    <c:plotVisOnly val="1"/>
    <c:dispBlanksAs val="zero"/>
    <c:showDLblsOverMax val="0"/>
  </c:chart>
  <c:printSettings>
    <c:headerFooter/>
    <c:pageMargins b="0.750000000000004" l="0.700000000000001" r="0.700000000000001" t="0.750000000000004"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400" baseline="0">
                <a:latin typeface="Myriad Pro" pitchFamily="34" charset="0"/>
              </a:rPr>
              <a:t>Total Federal TANF and MOE Spending by Category in 2013 Dollars </a:t>
            </a:r>
          </a:p>
        </c:rich>
      </c:tx>
      <c:overlay val="0"/>
    </c:title>
    <c:autoTitleDeleted val="0"/>
    <c:plotArea>
      <c:layout/>
      <c:areaChart>
        <c:grouping val="stacked"/>
        <c:varyColors val="0"/>
        <c:ser>
          <c:idx val="0"/>
          <c:order val="0"/>
          <c:tx>
            <c:v>Basic Assistance</c:v>
          </c:tx>
          <c:spPr>
            <a:solidFill>
              <a:srgbClr val="6CA0C8"/>
            </a:solidFill>
          </c:spPr>
          <c:cat>
            <c:numRef>
              <c:f>'Category Spending (in 2014 $)'!$A$24:$A$41</c:f>
              <c:numCache>
                <c:formatCode>General</c:formatCode>
                <c:ptCount val="18"/>
                <c:pt idx="0">
                  <c:v>1997.0</c:v>
                </c:pt>
                <c:pt idx="1">
                  <c:v>1998.0</c:v>
                </c:pt>
                <c:pt idx="2">
                  <c:v>1999.0</c:v>
                </c:pt>
                <c:pt idx="3">
                  <c:v>2000.0</c:v>
                </c:pt>
                <c:pt idx="4">
                  <c:v>2001.0</c:v>
                </c:pt>
                <c:pt idx="5">
                  <c:v>2002.0</c:v>
                </c:pt>
                <c:pt idx="6">
                  <c:v>2003.0</c:v>
                </c:pt>
                <c:pt idx="7">
                  <c:v>2004.0</c:v>
                </c:pt>
                <c:pt idx="8">
                  <c:v>2005.0</c:v>
                </c:pt>
                <c:pt idx="9">
                  <c:v>2006.0</c:v>
                </c:pt>
                <c:pt idx="10">
                  <c:v>2007.0</c:v>
                </c:pt>
                <c:pt idx="11">
                  <c:v>2008.0</c:v>
                </c:pt>
                <c:pt idx="12">
                  <c:v>2009.0</c:v>
                </c:pt>
                <c:pt idx="13">
                  <c:v>2010.0</c:v>
                </c:pt>
                <c:pt idx="14">
                  <c:v>2011.0</c:v>
                </c:pt>
                <c:pt idx="15">
                  <c:v>2012.0</c:v>
                </c:pt>
                <c:pt idx="16">
                  <c:v>2013.0</c:v>
                </c:pt>
                <c:pt idx="17">
                  <c:v>2014.0</c:v>
                </c:pt>
              </c:numCache>
            </c:numRef>
          </c:cat>
          <c:val>
            <c:numRef>
              <c:f>'Category Spending (in 2014 $)'!$D$24:$D$41</c:f>
              <c:numCache>
                <c:formatCode>"$"#,##0_);[Red]\("$"#,##0\)</c:formatCode>
                <c:ptCount val="18"/>
                <c:pt idx="0">
                  <c:v>2.04758186535122E10</c:v>
                </c:pt>
                <c:pt idx="1">
                  <c:v>2.02162643592176E10</c:v>
                </c:pt>
                <c:pt idx="2">
                  <c:v>1.87730794707267E10</c:v>
                </c:pt>
                <c:pt idx="3">
                  <c:v>1.54548668523912E10</c:v>
                </c:pt>
                <c:pt idx="4">
                  <c:v>1.35872145511307E10</c:v>
                </c:pt>
                <c:pt idx="5">
                  <c:v>1.24176624426239E10</c:v>
                </c:pt>
                <c:pt idx="6">
                  <c:v>1.31753619425417E10</c:v>
                </c:pt>
                <c:pt idx="7">
                  <c:v>1.30929877609946E10</c:v>
                </c:pt>
                <c:pt idx="8">
                  <c:v>1.31036784345437E10</c:v>
                </c:pt>
                <c:pt idx="9">
                  <c:v>1.16572122575197E10</c:v>
                </c:pt>
                <c:pt idx="10">
                  <c:v>1.04270399720969E10</c:v>
                </c:pt>
                <c:pt idx="11">
                  <c:v>9.52160239311216E9</c:v>
                </c:pt>
                <c:pt idx="12">
                  <c:v>1.02982537281095E10</c:v>
                </c:pt>
                <c:pt idx="13">
                  <c:v>1.1620879902295E10</c:v>
                </c:pt>
                <c:pt idx="14">
                  <c:v>1.01615219021833E10</c:v>
                </c:pt>
                <c:pt idx="15">
                  <c:v>9.27977216306225E9</c:v>
                </c:pt>
                <c:pt idx="16">
                  <c:v>8.88290001670845E9</c:v>
                </c:pt>
                <c:pt idx="17">
                  <c:v>8.443419131E9</c:v>
                </c:pt>
              </c:numCache>
            </c:numRef>
          </c:val>
        </c:ser>
        <c:ser>
          <c:idx val="1"/>
          <c:order val="1"/>
          <c:tx>
            <c:v>Work-related Activities and Supports</c:v>
          </c:tx>
          <c:spPr>
            <a:solidFill>
              <a:srgbClr val="B6D0E4"/>
            </a:solidFill>
            <a:ln w="25400">
              <a:noFill/>
            </a:ln>
          </c:spPr>
          <c:cat>
            <c:numRef>
              <c:f>'Category Spending (in 2014 $)'!$A$24:$A$41</c:f>
              <c:numCache>
                <c:formatCode>General</c:formatCode>
                <c:ptCount val="18"/>
                <c:pt idx="0">
                  <c:v>1997.0</c:v>
                </c:pt>
                <c:pt idx="1">
                  <c:v>1998.0</c:v>
                </c:pt>
                <c:pt idx="2">
                  <c:v>1999.0</c:v>
                </c:pt>
                <c:pt idx="3">
                  <c:v>2000.0</c:v>
                </c:pt>
                <c:pt idx="4">
                  <c:v>2001.0</c:v>
                </c:pt>
                <c:pt idx="5">
                  <c:v>2002.0</c:v>
                </c:pt>
                <c:pt idx="6">
                  <c:v>2003.0</c:v>
                </c:pt>
                <c:pt idx="7">
                  <c:v>2004.0</c:v>
                </c:pt>
                <c:pt idx="8">
                  <c:v>2005.0</c:v>
                </c:pt>
                <c:pt idx="9">
                  <c:v>2006.0</c:v>
                </c:pt>
                <c:pt idx="10">
                  <c:v>2007.0</c:v>
                </c:pt>
                <c:pt idx="11">
                  <c:v>2008.0</c:v>
                </c:pt>
                <c:pt idx="12">
                  <c:v>2009.0</c:v>
                </c:pt>
                <c:pt idx="13">
                  <c:v>2010.0</c:v>
                </c:pt>
                <c:pt idx="14">
                  <c:v>2011.0</c:v>
                </c:pt>
                <c:pt idx="15">
                  <c:v>2012.0</c:v>
                </c:pt>
                <c:pt idx="16">
                  <c:v>2013.0</c:v>
                </c:pt>
                <c:pt idx="17">
                  <c:v>2014.0</c:v>
                </c:pt>
              </c:numCache>
            </c:numRef>
          </c:cat>
          <c:val>
            <c:numRef>
              <c:f>'Category Spending (in 2014 $)'!$E$24:$E$41</c:f>
              <c:numCache>
                <c:formatCode>"$"#,##0_);[Red]\("$"#,##0\)</c:formatCode>
                <c:ptCount val="18"/>
                <c:pt idx="0">
                  <c:v>2.63682389589779E9</c:v>
                </c:pt>
                <c:pt idx="1">
                  <c:v>3.29748517417559E9</c:v>
                </c:pt>
                <c:pt idx="2">
                  <c:v>3.47910201086058E9</c:v>
                </c:pt>
                <c:pt idx="3">
                  <c:v>3.59692123696408E9</c:v>
                </c:pt>
                <c:pt idx="4">
                  <c:v>3.55375683661848E9</c:v>
                </c:pt>
                <c:pt idx="5">
                  <c:v>3.45394120800251E9</c:v>
                </c:pt>
                <c:pt idx="6">
                  <c:v>3.16036365967506E9</c:v>
                </c:pt>
                <c:pt idx="7">
                  <c:v>2.9085046414291E9</c:v>
                </c:pt>
                <c:pt idx="8">
                  <c:v>2.89994684386104E9</c:v>
                </c:pt>
                <c:pt idx="9">
                  <c:v>2.83702107434323E9</c:v>
                </c:pt>
                <c:pt idx="10">
                  <c:v>2.86571255987246E9</c:v>
                </c:pt>
                <c:pt idx="11">
                  <c:v>2.83720941591249E9</c:v>
                </c:pt>
                <c:pt idx="12">
                  <c:v>2.74228096193897E9</c:v>
                </c:pt>
                <c:pt idx="13">
                  <c:v>2.70102078748845E9</c:v>
                </c:pt>
                <c:pt idx="14">
                  <c:v>2.43780369693195E9</c:v>
                </c:pt>
                <c:pt idx="15">
                  <c:v>2.32864665675573E9</c:v>
                </c:pt>
                <c:pt idx="16">
                  <c:v>2.32893307707215E9</c:v>
                </c:pt>
                <c:pt idx="17">
                  <c:v>2.275246872E9</c:v>
                </c:pt>
              </c:numCache>
            </c:numRef>
          </c:val>
        </c:ser>
        <c:ser>
          <c:idx val="2"/>
          <c:order val="2"/>
          <c:tx>
            <c:v>Child Care (including transfers to Child Care and Development Fund)</c:v>
          </c:tx>
          <c:spPr>
            <a:solidFill>
              <a:srgbClr val="E7EFF6"/>
            </a:solidFill>
            <a:ln w="25400">
              <a:noFill/>
            </a:ln>
          </c:spPr>
          <c:cat>
            <c:numRef>
              <c:f>'Category Spending (in 2014 $)'!$A$24:$A$41</c:f>
              <c:numCache>
                <c:formatCode>General</c:formatCode>
                <c:ptCount val="18"/>
                <c:pt idx="0">
                  <c:v>1997.0</c:v>
                </c:pt>
                <c:pt idx="1">
                  <c:v>1998.0</c:v>
                </c:pt>
                <c:pt idx="2">
                  <c:v>1999.0</c:v>
                </c:pt>
                <c:pt idx="3">
                  <c:v>2000.0</c:v>
                </c:pt>
                <c:pt idx="4">
                  <c:v>2001.0</c:v>
                </c:pt>
                <c:pt idx="5">
                  <c:v>2002.0</c:v>
                </c:pt>
                <c:pt idx="6">
                  <c:v>2003.0</c:v>
                </c:pt>
                <c:pt idx="7">
                  <c:v>2004.0</c:v>
                </c:pt>
                <c:pt idx="8">
                  <c:v>2005.0</c:v>
                </c:pt>
                <c:pt idx="9">
                  <c:v>2006.0</c:v>
                </c:pt>
                <c:pt idx="10">
                  <c:v>2007.0</c:v>
                </c:pt>
                <c:pt idx="11">
                  <c:v>2008.0</c:v>
                </c:pt>
                <c:pt idx="12">
                  <c:v>2009.0</c:v>
                </c:pt>
                <c:pt idx="13">
                  <c:v>2010.0</c:v>
                </c:pt>
                <c:pt idx="14">
                  <c:v>2011.0</c:v>
                </c:pt>
                <c:pt idx="15">
                  <c:v>2012.0</c:v>
                </c:pt>
                <c:pt idx="16">
                  <c:v>2013.0</c:v>
                </c:pt>
                <c:pt idx="17">
                  <c:v>2014.0</c:v>
                </c:pt>
              </c:numCache>
            </c:numRef>
          </c:cat>
          <c:val>
            <c:numRef>
              <c:f>'Category Spending (in 2014 $)'!$F$24:$F$41</c:f>
              <c:numCache>
                <c:formatCode>"$"#,##0_);[Red]\("$"#,##0\)</c:formatCode>
                <c:ptCount val="18"/>
                <c:pt idx="0">
                  <c:v>1.06720511962722E9</c:v>
                </c:pt>
                <c:pt idx="1">
                  <c:v>2.29576515992185E9</c:v>
                </c:pt>
                <c:pt idx="2">
                  <c:v>2.63885401568099E9</c:v>
                </c:pt>
                <c:pt idx="3">
                  <c:v>4.35520552376719E9</c:v>
                </c:pt>
                <c:pt idx="4">
                  <c:v>4.46772761640792E9</c:v>
                </c:pt>
                <c:pt idx="5">
                  <c:v>4.38008078413045E9</c:v>
                </c:pt>
                <c:pt idx="6">
                  <c:v>4.08593761111209E9</c:v>
                </c:pt>
                <c:pt idx="7">
                  <c:v>3.38839644778049E9</c:v>
                </c:pt>
                <c:pt idx="8">
                  <c:v>3.28616273504898E9</c:v>
                </c:pt>
                <c:pt idx="9">
                  <c:v>3.34009328206619E9</c:v>
                </c:pt>
                <c:pt idx="10">
                  <c:v>3.21848603897046E9</c:v>
                </c:pt>
                <c:pt idx="11">
                  <c:v>3.06270387894541E9</c:v>
                </c:pt>
                <c:pt idx="12">
                  <c:v>3.21281884244033E9</c:v>
                </c:pt>
                <c:pt idx="13">
                  <c:v>4.19014252033847E9</c:v>
                </c:pt>
                <c:pt idx="14">
                  <c:v>3.32771257320627E9</c:v>
                </c:pt>
                <c:pt idx="15">
                  <c:v>2.69973014301482E9</c:v>
                </c:pt>
                <c:pt idx="16">
                  <c:v>2.5259083396578E9</c:v>
                </c:pt>
                <c:pt idx="17">
                  <c:v>2.61892895E9</c:v>
                </c:pt>
              </c:numCache>
            </c:numRef>
          </c:val>
        </c:ser>
        <c:ser>
          <c:idx val="4"/>
          <c:order val="3"/>
          <c:tx>
            <c:v>Administration and Systems</c:v>
          </c:tx>
          <c:spPr>
            <a:solidFill>
              <a:srgbClr val="FDC642"/>
            </a:solidFill>
            <a:ln w="25400">
              <a:noFill/>
            </a:ln>
          </c:spPr>
          <c:cat>
            <c:numRef>
              <c:f>'Category Spending (in 2014 $)'!$A$24:$A$41</c:f>
              <c:numCache>
                <c:formatCode>General</c:formatCode>
                <c:ptCount val="18"/>
                <c:pt idx="0">
                  <c:v>1997.0</c:v>
                </c:pt>
                <c:pt idx="1">
                  <c:v>1998.0</c:v>
                </c:pt>
                <c:pt idx="2">
                  <c:v>1999.0</c:v>
                </c:pt>
                <c:pt idx="3">
                  <c:v>2000.0</c:v>
                </c:pt>
                <c:pt idx="4">
                  <c:v>2001.0</c:v>
                </c:pt>
                <c:pt idx="5">
                  <c:v>2002.0</c:v>
                </c:pt>
                <c:pt idx="6">
                  <c:v>2003.0</c:v>
                </c:pt>
                <c:pt idx="7">
                  <c:v>2004.0</c:v>
                </c:pt>
                <c:pt idx="8">
                  <c:v>2005.0</c:v>
                </c:pt>
                <c:pt idx="9">
                  <c:v>2006.0</c:v>
                </c:pt>
                <c:pt idx="10">
                  <c:v>2007.0</c:v>
                </c:pt>
                <c:pt idx="11">
                  <c:v>2008.0</c:v>
                </c:pt>
                <c:pt idx="12">
                  <c:v>2009.0</c:v>
                </c:pt>
                <c:pt idx="13">
                  <c:v>2010.0</c:v>
                </c:pt>
                <c:pt idx="14">
                  <c:v>2011.0</c:v>
                </c:pt>
                <c:pt idx="15">
                  <c:v>2012.0</c:v>
                </c:pt>
                <c:pt idx="16">
                  <c:v>2013.0</c:v>
                </c:pt>
                <c:pt idx="17">
                  <c:v>2014.0</c:v>
                </c:pt>
              </c:numCache>
            </c:numRef>
          </c:cat>
          <c:val>
            <c:numRef>
              <c:f>'Category Spending (in 2014 $)'!$G$24:$G$41</c:f>
              <c:numCache>
                <c:formatCode>"$"#,##0_);[Red]\("$"#,##0\)</c:formatCode>
                <c:ptCount val="18"/>
                <c:pt idx="0">
                  <c:v>1.54699034598347E9</c:v>
                </c:pt>
                <c:pt idx="1">
                  <c:v>3.218275087846E9</c:v>
                </c:pt>
                <c:pt idx="2">
                  <c:v>6.67167785274968E9</c:v>
                </c:pt>
                <c:pt idx="3">
                  <c:v>8.1994984419395E9</c:v>
                </c:pt>
                <c:pt idx="4">
                  <c:v>7.16632625208918E9</c:v>
                </c:pt>
                <c:pt idx="5">
                  <c:v>7.16764010012927E9</c:v>
                </c:pt>
                <c:pt idx="6">
                  <c:v>6.78009753666264E9</c:v>
                </c:pt>
                <c:pt idx="7">
                  <c:v>6.56256239651693E9</c:v>
                </c:pt>
                <c:pt idx="8">
                  <c:v>6.26502771512171E9</c:v>
                </c:pt>
                <c:pt idx="9">
                  <c:v>6.3780433144609E9</c:v>
                </c:pt>
                <c:pt idx="10">
                  <c:v>6.58686016919057E9</c:v>
                </c:pt>
                <c:pt idx="11">
                  <c:v>6.512021541139E9</c:v>
                </c:pt>
                <c:pt idx="12">
                  <c:v>6.47330403092189E9</c:v>
                </c:pt>
                <c:pt idx="13">
                  <c:v>5.91091382886477E9</c:v>
                </c:pt>
                <c:pt idx="14">
                  <c:v>5.84313425152048E9</c:v>
                </c:pt>
                <c:pt idx="15">
                  <c:v>5.18876290423928E9</c:v>
                </c:pt>
                <c:pt idx="16">
                  <c:v>5.08954006273591E9</c:v>
                </c:pt>
                <c:pt idx="17">
                  <c:v>5.12660507E9</c:v>
                </c:pt>
              </c:numCache>
            </c:numRef>
          </c:val>
        </c:ser>
        <c:ser>
          <c:idx val="7"/>
          <c:order val="4"/>
          <c:tx>
            <c:v>Refundable Tax Credits</c:v>
          </c:tx>
          <c:spPr>
            <a:solidFill>
              <a:srgbClr val="EA9127"/>
            </a:solidFill>
            <a:ln w="25400">
              <a:noFill/>
            </a:ln>
          </c:spPr>
          <c:cat>
            <c:numRef>
              <c:f>'Category Spending (in 2014 $)'!$A$24:$A$41</c:f>
              <c:numCache>
                <c:formatCode>General</c:formatCode>
                <c:ptCount val="18"/>
                <c:pt idx="0">
                  <c:v>1997.0</c:v>
                </c:pt>
                <c:pt idx="1">
                  <c:v>1998.0</c:v>
                </c:pt>
                <c:pt idx="2">
                  <c:v>1999.0</c:v>
                </c:pt>
                <c:pt idx="3">
                  <c:v>2000.0</c:v>
                </c:pt>
                <c:pt idx="4">
                  <c:v>2001.0</c:v>
                </c:pt>
                <c:pt idx="5">
                  <c:v>2002.0</c:v>
                </c:pt>
                <c:pt idx="6">
                  <c:v>2003.0</c:v>
                </c:pt>
                <c:pt idx="7">
                  <c:v>2004.0</c:v>
                </c:pt>
                <c:pt idx="8">
                  <c:v>2005.0</c:v>
                </c:pt>
                <c:pt idx="9">
                  <c:v>2006.0</c:v>
                </c:pt>
                <c:pt idx="10">
                  <c:v>2007.0</c:v>
                </c:pt>
                <c:pt idx="11">
                  <c:v>2008.0</c:v>
                </c:pt>
                <c:pt idx="12">
                  <c:v>2009.0</c:v>
                </c:pt>
                <c:pt idx="13">
                  <c:v>2010.0</c:v>
                </c:pt>
                <c:pt idx="14">
                  <c:v>2011.0</c:v>
                </c:pt>
                <c:pt idx="15">
                  <c:v>2012.0</c:v>
                </c:pt>
                <c:pt idx="16">
                  <c:v>2013.0</c:v>
                </c:pt>
                <c:pt idx="17">
                  <c:v>2014.0</c:v>
                </c:pt>
              </c:numCache>
            </c:numRef>
          </c:cat>
          <c:val>
            <c:numRef>
              <c:f>'Category Spending (in 2014 $)'!$H$24:$H$41</c:f>
              <c:numCache>
                <c:formatCode>"$"#,##0_);[Red]\("$"#,##0\)</c:formatCode>
                <c:ptCount val="18"/>
                <c:pt idx="0">
                  <c:v>0.0</c:v>
                </c:pt>
                <c:pt idx="1">
                  <c:v>0.0</c:v>
                </c:pt>
                <c:pt idx="2">
                  <c:v>1.61127047775721E7</c:v>
                </c:pt>
                <c:pt idx="3">
                  <c:v>9.52482541421191E8</c:v>
                </c:pt>
                <c:pt idx="4">
                  <c:v>8.99909314510142E8</c:v>
                </c:pt>
                <c:pt idx="5">
                  <c:v>1.01036356106624E9</c:v>
                </c:pt>
                <c:pt idx="6">
                  <c:v>1.29816969119019E9</c:v>
                </c:pt>
                <c:pt idx="7">
                  <c:v>1.41160178557748E9</c:v>
                </c:pt>
                <c:pt idx="8">
                  <c:v>1.37508200960436E9</c:v>
                </c:pt>
                <c:pt idx="9">
                  <c:v>1.46186373267119E9</c:v>
                </c:pt>
                <c:pt idx="10">
                  <c:v>1.60972036804745E9</c:v>
                </c:pt>
                <c:pt idx="11">
                  <c:v>1.72176153032282E9</c:v>
                </c:pt>
                <c:pt idx="12">
                  <c:v>2.31279963261276E9</c:v>
                </c:pt>
                <c:pt idx="13">
                  <c:v>2.99089181038494E9</c:v>
                </c:pt>
                <c:pt idx="14">
                  <c:v>2.68087267952852E9</c:v>
                </c:pt>
                <c:pt idx="15">
                  <c:v>2.64059929685419E9</c:v>
                </c:pt>
                <c:pt idx="16">
                  <c:v>2.43450003099936E9</c:v>
                </c:pt>
                <c:pt idx="17">
                  <c:v>2.565574845E9</c:v>
                </c:pt>
              </c:numCache>
            </c:numRef>
          </c:val>
        </c:ser>
        <c:ser>
          <c:idx val="8"/>
          <c:order val="5"/>
          <c:tx>
            <c:v>Non-recurrent Short Term Benefits</c:v>
          </c:tx>
          <c:spPr>
            <a:solidFill>
              <a:srgbClr val="FFE2A7"/>
            </a:solidFill>
            <a:ln w="25400">
              <a:noFill/>
            </a:ln>
          </c:spPr>
          <c:cat>
            <c:numRef>
              <c:f>'Category Spending (in 2014 $)'!$A$24:$A$41</c:f>
              <c:numCache>
                <c:formatCode>General</c:formatCode>
                <c:ptCount val="18"/>
                <c:pt idx="0">
                  <c:v>1997.0</c:v>
                </c:pt>
                <c:pt idx="1">
                  <c:v>1998.0</c:v>
                </c:pt>
                <c:pt idx="2">
                  <c:v>1999.0</c:v>
                </c:pt>
                <c:pt idx="3">
                  <c:v>2000.0</c:v>
                </c:pt>
                <c:pt idx="4">
                  <c:v>2001.0</c:v>
                </c:pt>
                <c:pt idx="5">
                  <c:v>2002.0</c:v>
                </c:pt>
                <c:pt idx="6">
                  <c:v>2003.0</c:v>
                </c:pt>
                <c:pt idx="7">
                  <c:v>2004.0</c:v>
                </c:pt>
                <c:pt idx="8">
                  <c:v>2005.0</c:v>
                </c:pt>
                <c:pt idx="9">
                  <c:v>2006.0</c:v>
                </c:pt>
                <c:pt idx="10">
                  <c:v>2007.0</c:v>
                </c:pt>
                <c:pt idx="11">
                  <c:v>2008.0</c:v>
                </c:pt>
                <c:pt idx="12">
                  <c:v>2009.0</c:v>
                </c:pt>
                <c:pt idx="13">
                  <c:v>2010.0</c:v>
                </c:pt>
                <c:pt idx="14">
                  <c:v>2011.0</c:v>
                </c:pt>
                <c:pt idx="15">
                  <c:v>2012.0</c:v>
                </c:pt>
                <c:pt idx="16">
                  <c:v>2013.0</c:v>
                </c:pt>
                <c:pt idx="17">
                  <c:v>2014.0</c:v>
                </c:pt>
              </c:numCache>
            </c:numRef>
          </c:cat>
          <c:val>
            <c:numRef>
              <c:f>'Category Spending (in 2014 $)'!$I$24:$I$41</c:f>
              <c:numCache>
                <c:formatCode>"$"#,##0_);[Red]\("$"#,##0\)</c:formatCode>
                <c:ptCount val="18"/>
                <c:pt idx="0">
                  <c:v>0.0</c:v>
                </c:pt>
                <c:pt idx="1">
                  <c:v>0.0</c:v>
                </c:pt>
                <c:pt idx="2">
                  <c:v>0.0</c:v>
                </c:pt>
                <c:pt idx="3">
                  <c:v>2.03409290320121E8</c:v>
                </c:pt>
                <c:pt idx="4">
                  <c:v>3.16055445946072E8</c:v>
                </c:pt>
                <c:pt idx="5">
                  <c:v>3.13799646369044E8</c:v>
                </c:pt>
                <c:pt idx="6">
                  <c:v>3.36522235903682E8</c:v>
                </c:pt>
                <c:pt idx="7">
                  <c:v>3.416331387422E8</c:v>
                </c:pt>
                <c:pt idx="8">
                  <c:v>3.2614125822609E8</c:v>
                </c:pt>
                <c:pt idx="9">
                  <c:v>3.4055489793636E8</c:v>
                </c:pt>
                <c:pt idx="10">
                  <c:v>4.41395894542503E8</c:v>
                </c:pt>
                <c:pt idx="11">
                  <c:v>5.28417070672894E8</c:v>
                </c:pt>
                <c:pt idx="12">
                  <c:v>9.46545158919744E8</c:v>
                </c:pt>
                <c:pt idx="13">
                  <c:v>1.18215884917047E9</c:v>
                </c:pt>
                <c:pt idx="14">
                  <c:v>7.6408730253325E8</c:v>
                </c:pt>
                <c:pt idx="15">
                  <c:v>5.55341600823297E8</c:v>
                </c:pt>
                <c:pt idx="16">
                  <c:v>7.15389126592631E8</c:v>
                </c:pt>
                <c:pt idx="17">
                  <c:v>7.1617391E8</c:v>
                </c:pt>
              </c:numCache>
            </c:numRef>
          </c:val>
        </c:ser>
        <c:ser>
          <c:idx val="3"/>
          <c:order val="6"/>
          <c:tx>
            <c:v>Transferred to Social Services Block Grant</c:v>
          </c:tx>
          <c:spPr>
            <a:solidFill>
              <a:srgbClr val="FD9567"/>
            </a:solidFill>
            <a:ln w="25400">
              <a:noFill/>
            </a:ln>
          </c:spPr>
          <c:cat>
            <c:numRef>
              <c:f>'Category Spending (in 2014 $)'!$A$24:$A$41</c:f>
              <c:numCache>
                <c:formatCode>General</c:formatCode>
                <c:ptCount val="18"/>
                <c:pt idx="0">
                  <c:v>1997.0</c:v>
                </c:pt>
                <c:pt idx="1">
                  <c:v>1998.0</c:v>
                </c:pt>
                <c:pt idx="2">
                  <c:v>1999.0</c:v>
                </c:pt>
                <c:pt idx="3">
                  <c:v>2000.0</c:v>
                </c:pt>
                <c:pt idx="4">
                  <c:v>2001.0</c:v>
                </c:pt>
                <c:pt idx="5">
                  <c:v>2002.0</c:v>
                </c:pt>
                <c:pt idx="6">
                  <c:v>2003.0</c:v>
                </c:pt>
                <c:pt idx="7">
                  <c:v>2004.0</c:v>
                </c:pt>
                <c:pt idx="8">
                  <c:v>2005.0</c:v>
                </c:pt>
                <c:pt idx="9">
                  <c:v>2006.0</c:v>
                </c:pt>
                <c:pt idx="10">
                  <c:v>2007.0</c:v>
                </c:pt>
                <c:pt idx="11">
                  <c:v>2008.0</c:v>
                </c:pt>
                <c:pt idx="12">
                  <c:v>2009.0</c:v>
                </c:pt>
                <c:pt idx="13">
                  <c:v>2010.0</c:v>
                </c:pt>
                <c:pt idx="14">
                  <c:v>2011.0</c:v>
                </c:pt>
                <c:pt idx="15">
                  <c:v>2012.0</c:v>
                </c:pt>
                <c:pt idx="16">
                  <c:v>2013.0</c:v>
                </c:pt>
                <c:pt idx="17">
                  <c:v>2014.0</c:v>
                </c:pt>
              </c:numCache>
            </c:numRef>
          </c:cat>
          <c:val>
            <c:numRef>
              <c:f>'Category Spending (in 2014 $)'!$J$24:$J$41</c:f>
              <c:numCache>
                <c:formatCode>"$"#,##0_);[Red]\("$"#,##0\)</c:formatCode>
                <c:ptCount val="18"/>
                <c:pt idx="0">
                  <c:v>0.0</c:v>
                </c:pt>
                <c:pt idx="1">
                  <c:v>0.0</c:v>
                </c:pt>
                <c:pt idx="2">
                  <c:v>3.09997603057098E6</c:v>
                </c:pt>
                <c:pt idx="3">
                  <c:v>3.92914081266529E8</c:v>
                </c:pt>
                <c:pt idx="4">
                  <c:v>5.31144334663071E8</c:v>
                </c:pt>
                <c:pt idx="5">
                  <c:v>1.33281382958775E9</c:v>
                </c:pt>
                <c:pt idx="6">
                  <c:v>1.5858128895587E9</c:v>
                </c:pt>
                <c:pt idx="7">
                  <c:v>1.41914516501499E9</c:v>
                </c:pt>
                <c:pt idx="8">
                  <c:v>1.02522605634308E9</c:v>
                </c:pt>
                <c:pt idx="9">
                  <c:v>1.10632283141267E9</c:v>
                </c:pt>
                <c:pt idx="10">
                  <c:v>2.35798385786837E9</c:v>
                </c:pt>
                <c:pt idx="11">
                  <c:v>2.7109956624619E9</c:v>
                </c:pt>
                <c:pt idx="12">
                  <c:v>2.82743646374107E9</c:v>
                </c:pt>
                <c:pt idx="13">
                  <c:v>2.42911313635074E9</c:v>
                </c:pt>
                <c:pt idx="14">
                  <c:v>2.39322194768634E9</c:v>
                </c:pt>
                <c:pt idx="15">
                  <c:v>2.37305089913474E9</c:v>
                </c:pt>
                <c:pt idx="16">
                  <c:v>2.88141710336864E9</c:v>
                </c:pt>
                <c:pt idx="17">
                  <c:v>2.837345034E9</c:v>
                </c:pt>
              </c:numCache>
            </c:numRef>
          </c:val>
        </c:ser>
        <c:ser>
          <c:idx val="10"/>
          <c:order val="7"/>
          <c:tx>
            <c:v>Pregnancy Prevention &amp; 2-Parent Family Formation and Maintenance</c:v>
          </c:tx>
          <c:spPr>
            <a:solidFill>
              <a:srgbClr val="FEC5AC"/>
            </a:solidFill>
            <a:ln w="25400">
              <a:noFill/>
            </a:ln>
          </c:spPr>
          <c:cat>
            <c:numRef>
              <c:f>'Category Spending (in 2014 $)'!$A$24:$A$41</c:f>
              <c:numCache>
                <c:formatCode>General</c:formatCode>
                <c:ptCount val="18"/>
                <c:pt idx="0">
                  <c:v>1997.0</c:v>
                </c:pt>
                <c:pt idx="1">
                  <c:v>1998.0</c:v>
                </c:pt>
                <c:pt idx="2">
                  <c:v>1999.0</c:v>
                </c:pt>
                <c:pt idx="3">
                  <c:v>2000.0</c:v>
                </c:pt>
                <c:pt idx="4">
                  <c:v>2001.0</c:v>
                </c:pt>
                <c:pt idx="5">
                  <c:v>2002.0</c:v>
                </c:pt>
                <c:pt idx="6">
                  <c:v>2003.0</c:v>
                </c:pt>
                <c:pt idx="7">
                  <c:v>2004.0</c:v>
                </c:pt>
                <c:pt idx="8">
                  <c:v>2005.0</c:v>
                </c:pt>
                <c:pt idx="9">
                  <c:v>2006.0</c:v>
                </c:pt>
                <c:pt idx="10">
                  <c:v>2007.0</c:v>
                </c:pt>
                <c:pt idx="11">
                  <c:v>2008.0</c:v>
                </c:pt>
                <c:pt idx="12">
                  <c:v>2009.0</c:v>
                </c:pt>
                <c:pt idx="13">
                  <c:v>2010.0</c:v>
                </c:pt>
                <c:pt idx="14">
                  <c:v>2011.0</c:v>
                </c:pt>
                <c:pt idx="15">
                  <c:v>2012.0</c:v>
                </c:pt>
                <c:pt idx="16">
                  <c:v>2013.0</c:v>
                </c:pt>
                <c:pt idx="17">
                  <c:v>2014.0</c:v>
                </c:pt>
              </c:numCache>
            </c:numRef>
          </c:cat>
          <c:val>
            <c:numRef>
              <c:f>'Category Spending (in 2014 $)'!$K$24:$K$41</c:f>
              <c:numCache>
                <c:formatCode>"$"#,##0_);[Red]\("$"#,##0\)</c:formatCode>
                <c:ptCount val="18"/>
                <c:pt idx="0">
                  <c:v>5.26708555196127E8</c:v>
                </c:pt>
                <c:pt idx="1">
                  <c:v>1.6230978844526E9</c:v>
                </c:pt>
                <c:pt idx="2">
                  <c:v>1.87926917366321E9</c:v>
                </c:pt>
                <c:pt idx="3">
                  <c:v>1.51541210444946E9</c:v>
                </c:pt>
                <c:pt idx="4">
                  <c:v>1.25063402612315E9</c:v>
                </c:pt>
                <c:pt idx="5">
                  <c:v>1.36128360366696E9</c:v>
                </c:pt>
                <c:pt idx="6">
                  <c:v>1.19488429104205E9</c:v>
                </c:pt>
                <c:pt idx="7">
                  <c:v>9.7668846748228E8</c:v>
                </c:pt>
                <c:pt idx="8">
                  <c:v>1.12552783254187E9</c:v>
                </c:pt>
                <c:pt idx="9">
                  <c:v>1.14622691239655E9</c:v>
                </c:pt>
                <c:pt idx="10">
                  <c:v>1.32530284502598E9</c:v>
                </c:pt>
                <c:pt idx="11">
                  <c:v>1.3003895944696E9</c:v>
                </c:pt>
                <c:pt idx="12">
                  <c:v>1.33901126520522E9</c:v>
                </c:pt>
                <c:pt idx="13">
                  <c:v>1.32502982395993E9</c:v>
                </c:pt>
                <c:pt idx="14">
                  <c:v>1.20133834739059E9</c:v>
                </c:pt>
                <c:pt idx="15">
                  <c:v>1.17017846219103E9</c:v>
                </c:pt>
                <c:pt idx="16">
                  <c:v>1.15366673355752E9</c:v>
                </c:pt>
                <c:pt idx="17">
                  <c:v>1.155909378E9</c:v>
                </c:pt>
              </c:numCache>
            </c:numRef>
          </c:val>
        </c:ser>
        <c:ser>
          <c:idx val="5"/>
          <c:order val="8"/>
          <c:tx>
            <c:v>Authorized Under Prior Law and Other Nonassistance</c:v>
          </c:tx>
          <c:spPr>
            <a:solidFill>
              <a:srgbClr val="FC6028"/>
            </a:solidFill>
            <a:ln w="25400">
              <a:noFill/>
            </a:ln>
          </c:spPr>
          <c:cat>
            <c:numRef>
              <c:f>'Category Spending (in 2014 $)'!$A$24:$A$41</c:f>
              <c:numCache>
                <c:formatCode>General</c:formatCode>
                <c:ptCount val="18"/>
                <c:pt idx="0">
                  <c:v>1997.0</c:v>
                </c:pt>
                <c:pt idx="1">
                  <c:v>1998.0</c:v>
                </c:pt>
                <c:pt idx="2">
                  <c:v>1999.0</c:v>
                </c:pt>
                <c:pt idx="3">
                  <c:v>2000.0</c:v>
                </c:pt>
                <c:pt idx="4">
                  <c:v>2001.0</c:v>
                </c:pt>
                <c:pt idx="5">
                  <c:v>2002.0</c:v>
                </c:pt>
                <c:pt idx="6">
                  <c:v>2003.0</c:v>
                </c:pt>
                <c:pt idx="7">
                  <c:v>2004.0</c:v>
                </c:pt>
                <c:pt idx="8">
                  <c:v>2005.0</c:v>
                </c:pt>
                <c:pt idx="9">
                  <c:v>2006.0</c:v>
                </c:pt>
                <c:pt idx="10">
                  <c:v>2007.0</c:v>
                </c:pt>
                <c:pt idx="11">
                  <c:v>2008.0</c:v>
                </c:pt>
                <c:pt idx="12">
                  <c:v>2009.0</c:v>
                </c:pt>
                <c:pt idx="13">
                  <c:v>2010.0</c:v>
                </c:pt>
                <c:pt idx="14">
                  <c:v>2011.0</c:v>
                </c:pt>
                <c:pt idx="15">
                  <c:v>2012.0</c:v>
                </c:pt>
                <c:pt idx="16">
                  <c:v>2013.0</c:v>
                </c:pt>
                <c:pt idx="17">
                  <c:v>2014.0</c:v>
                </c:pt>
              </c:numCache>
            </c:numRef>
          </c:cat>
          <c:val>
            <c:numRef>
              <c:f>'Category Spending (in 2014 $)'!$L$24:$L$41</c:f>
              <c:numCache>
                <c:formatCode>"$"#,##0_);[Red]\("$"#,##0\)</c:formatCode>
                <c:ptCount val="18"/>
                <c:pt idx="0">
                  <c:v>2.6198760629881E9</c:v>
                </c:pt>
                <c:pt idx="1">
                  <c:v>2.40381611152444E9</c:v>
                </c:pt>
                <c:pt idx="2">
                  <c:v>4.97399838710398E9</c:v>
                </c:pt>
                <c:pt idx="3">
                  <c:v>4.41456601804705E9</c:v>
                </c:pt>
                <c:pt idx="4">
                  <c:v>6.4024997074786E9</c:v>
                </c:pt>
                <c:pt idx="5">
                  <c:v>6.00989432686314E9</c:v>
                </c:pt>
                <c:pt idx="6">
                  <c:v>5.84758009650149E9</c:v>
                </c:pt>
                <c:pt idx="7">
                  <c:v>5.86755127856894E9</c:v>
                </c:pt>
                <c:pt idx="8">
                  <c:v>5.29544100253307E9</c:v>
                </c:pt>
                <c:pt idx="9">
                  <c:v>5.20699011076354E9</c:v>
                </c:pt>
                <c:pt idx="10">
                  <c:v>5.66754330392555E9</c:v>
                </c:pt>
                <c:pt idx="11">
                  <c:v>5.9214706891358E9</c:v>
                </c:pt>
                <c:pt idx="12">
                  <c:v>6.88821875576074E9</c:v>
                </c:pt>
                <c:pt idx="13">
                  <c:v>6.58630088958295E9</c:v>
                </c:pt>
                <c:pt idx="14">
                  <c:v>6.44863936873687E9</c:v>
                </c:pt>
                <c:pt idx="15">
                  <c:v>6.16076999582218E9</c:v>
                </c:pt>
                <c:pt idx="16">
                  <c:v>6.16203645483458E9</c:v>
                </c:pt>
                <c:pt idx="17">
                  <c:v>6.150050631E9</c:v>
                </c:pt>
              </c:numCache>
            </c:numRef>
          </c:val>
        </c:ser>
        <c:dLbls>
          <c:showLegendKey val="0"/>
          <c:showVal val="0"/>
          <c:showCatName val="0"/>
          <c:showSerName val="0"/>
          <c:showPercent val="0"/>
          <c:showBubbleSize val="0"/>
        </c:dLbls>
        <c:axId val="-2057077136"/>
        <c:axId val="1832298080"/>
      </c:areaChart>
      <c:catAx>
        <c:axId val="-2057077136"/>
        <c:scaling>
          <c:orientation val="minMax"/>
        </c:scaling>
        <c:delete val="0"/>
        <c:axPos val="b"/>
        <c:numFmt formatCode="General" sourceLinked="0"/>
        <c:majorTickMark val="none"/>
        <c:minorTickMark val="none"/>
        <c:tickLblPos val="nextTo"/>
        <c:txPr>
          <a:bodyPr rot="-2700000"/>
          <a:lstStyle/>
          <a:p>
            <a:pPr>
              <a:defRPr>
                <a:latin typeface="Franklin Gothic Book" panose="020B0503020102020204" pitchFamily="34" charset="0"/>
              </a:defRPr>
            </a:pPr>
            <a:endParaRPr lang="en-US"/>
          </a:p>
        </c:txPr>
        <c:crossAx val="1832298080"/>
        <c:crosses val="autoZero"/>
        <c:auto val="1"/>
        <c:lblAlgn val="ctr"/>
        <c:lblOffset val="100"/>
        <c:noMultiLvlLbl val="0"/>
      </c:catAx>
      <c:valAx>
        <c:axId val="1832298080"/>
        <c:scaling>
          <c:orientation val="minMax"/>
        </c:scaling>
        <c:delete val="0"/>
        <c:axPos val="l"/>
        <c:majorGridlines/>
        <c:title>
          <c:tx>
            <c:rich>
              <a:bodyPr/>
              <a:lstStyle/>
              <a:p>
                <a:pPr>
                  <a:defRPr/>
                </a:pPr>
                <a:r>
                  <a:rPr lang="en-US">
                    <a:latin typeface="Franklin Gothic Book" panose="020B0503020102020204" pitchFamily="34" charset="0"/>
                  </a:rPr>
                  <a:t>In</a:t>
                </a:r>
                <a:r>
                  <a:rPr lang="en-US" baseline="0">
                    <a:latin typeface="Franklin Gothic Book" panose="020B0503020102020204" pitchFamily="34" charset="0"/>
                  </a:rPr>
                  <a:t> m</a:t>
                </a:r>
                <a:r>
                  <a:rPr lang="en-US">
                    <a:latin typeface="Franklin Gothic Book" panose="020B0503020102020204" pitchFamily="34" charset="0"/>
                  </a:rPr>
                  <a:t>illions of dollars</a:t>
                </a:r>
              </a:p>
            </c:rich>
          </c:tx>
          <c:layout>
            <c:manualLayout>
              <c:xMode val="edge"/>
              <c:yMode val="edge"/>
              <c:x val="0.0123029603998462"/>
              <c:y val="0.336779691156492"/>
            </c:manualLayout>
          </c:layout>
          <c:overlay val="0"/>
        </c:title>
        <c:numFmt formatCode="&quot;$&quot;#,##0_);[Red]\(&quot;$&quot;#,##0\)" sourceLinked="1"/>
        <c:majorTickMark val="none"/>
        <c:minorTickMark val="none"/>
        <c:tickLblPos val="nextTo"/>
        <c:txPr>
          <a:bodyPr/>
          <a:lstStyle/>
          <a:p>
            <a:pPr>
              <a:defRPr>
                <a:latin typeface="Franklin Gothic Book" panose="020B0503020102020204" pitchFamily="34" charset="0"/>
              </a:defRPr>
            </a:pPr>
            <a:endParaRPr lang="en-US"/>
          </a:p>
        </c:txPr>
        <c:crossAx val="-2057077136"/>
        <c:crosses val="autoZero"/>
        <c:crossBetween val="midCat"/>
        <c:dispUnits>
          <c:builtInUnit val="millions"/>
        </c:dispUnits>
      </c:valAx>
    </c:plotArea>
    <c:legend>
      <c:legendPos val="r"/>
      <c:layout>
        <c:manualLayout>
          <c:xMode val="edge"/>
          <c:yMode val="edge"/>
          <c:x val="0.70541513758744"/>
          <c:y val="0.136505416497735"/>
          <c:w val="0.265995462431603"/>
          <c:h val="0.826454985809701"/>
        </c:manualLayout>
      </c:layout>
      <c:overlay val="0"/>
      <c:txPr>
        <a:bodyPr/>
        <a:lstStyle/>
        <a:p>
          <a:pPr>
            <a:defRPr baseline="0">
              <a:latin typeface="Franklin Gothic Book" panose="020B0503020102020204" pitchFamily="34" charset="0"/>
            </a:defRPr>
          </a:pPr>
          <a:endParaRPr lang="en-US"/>
        </a:p>
      </c:txPr>
    </c:legend>
    <c:plotVisOnly val="1"/>
    <c:dispBlanksAs val="zero"/>
    <c:showDLblsOverMax val="0"/>
  </c:chart>
  <c:printSettings>
    <c:headerFooter/>
    <c:pageMargins b="0.750000000000015" l="0.700000000000001" r="0.700000000000001" t="0.750000000000015" header="0.3" footer="0.3"/>
    <c:pageSetup/>
  </c:printSettings>
</c:chartSpace>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3" Type="http://schemas.openxmlformats.org/officeDocument/2006/relationships/chart" Target="../charts/chart5.xml"/><Relationship Id="rId4" Type="http://schemas.openxmlformats.org/officeDocument/2006/relationships/chart" Target="../charts/chart6.xml"/><Relationship Id="rId5" Type="http://schemas.openxmlformats.org/officeDocument/2006/relationships/chart" Target="../charts/chart7.xml"/><Relationship Id="rId6" Type="http://schemas.openxmlformats.org/officeDocument/2006/relationships/chart" Target="../charts/chart8.xml"/><Relationship Id="rId7" Type="http://schemas.openxmlformats.org/officeDocument/2006/relationships/chart" Target="../charts/chart9.xml"/><Relationship Id="rId8" Type="http://schemas.openxmlformats.org/officeDocument/2006/relationships/chart" Target="../charts/chart10.xml"/><Relationship Id="rId1" Type="http://schemas.openxmlformats.org/officeDocument/2006/relationships/chart" Target="../charts/chart3.xml"/><Relationship Id="rId2" Type="http://schemas.openxmlformats.org/officeDocument/2006/relationships/chart" Target="../charts/chart4.xml"/></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39.xml.rels><?xml version="1.0" encoding="UTF-8" standalone="yes"?>
<Relationships xmlns="http://schemas.openxmlformats.org/package/2006/relationships"><Relationship Id="rId1" Type="http://schemas.openxmlformats.org/officeDocument/2006/relationships/chart" Target="../charts/chart11.xml"/></Relationships>
</file>

<file path=xl/drawings/_rels/drawing40.xml.rels><?xml version="1.0" encoding="UTF-8" standalone="yes"?>
<Relationships xmlns="http://schemas.openxmlformats.org/package/2006/relationships"><Relationship Id="rId1" Type="http://schemas.openxmlformats.org/officeDocument/2006/relationships/chart" Target="../charts/chart12.xml"/></Relationships>
</file>

<file path=xl/drawings/drawing1.xml><?xml version="1.0" encoding="utf-8"?>
<xdr:wsDr xmlns:xdr="http://schemas.openxmlformats.org/drawingml/2006/spreadsheetDrawing" xmlns:a="http://schemas.openxmlformats.org/drawingml/2006/main">
  <xdr:twoCellAnchor>
    <xdr:from>
      <xdr:col>0</xdr:col>
      <xdr:colOff>104774</xdr:colOff>
      <xdr:row>0</xdr:row>
      <xdr:rowOff>190498</xdr:rowOff>
    </xdr:from>
    <xdr:to>
      <xdr:col>4</xdr:col>
      <xdr:colOff>2257424</xdr:colOff>
      <xdr:row>54</xdr:row>
      <xdr:rowOff>200024</xdr:rowOff>
    </xdr:to>
    <xdr:sp macro="" textlink="">
      <xdr:nvSpPr>
        <xdr:cNvPr id="3" name="TextBox 2"/>
        <xdr:cNvSpPr txBox="1"/>
      </xdr:nvSpPr>
      <xdr:spPr>
        <a:xfrm>
          <a:off x="104774" y="190498"/>
          <a:ext cx="8505825" cy="1078230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1100" b="1">
              <a:solidFill>
                <a:schemeClr val="dk1"/>
              </a:solidFill>
              <a:latin typeface="+mn-lt"/>
              <a:ea typeface="+mn-ea"/>
              <a:cs typeface="+mn-cs"/>
            </a:rPr>
            <a:t>Contents of this excel</a:t>
          </a:r>
          <a:r>
            <a:rPr lang="en-US" sz="1100" b="1" baseline="0">
              <a:solidFill>
                <a:schemeClr val="dk1"/>
              </a:solidFill>
              <a:latin typeface="+mn-lt"/>
              <a:ea typeface="+mn-ea"/>
              <a:cs typeface="+mn-cs"/>
            </a:rPr>
            <a:t> file:  </a:t>
          </a:r>
          <a:r>
            <a:rPr lang="en-US" sz="1100" b="0" baseline="0">
              <a:solidFill>
                <a:schemeClr val="dk1"/>
              </a:solidFill>
              <a:latin typeface="+mn-lt"/>
              <a:ea typeface="+mn-ea"/>
              <a:cs typeface="+mn-cs"/>
            </a:rPr>
            <a:t>(Last updated 7-27-15)</a:t>
          </a:r>
        </a:p>
        <a:p>
          <a:endParaRPr lang="en-US" sz="1100" b="0" baseline="0">
            <a:solidFill>
              <a:schemeClr val="dk1"/>
            </a:solidFill>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a:solidFill>
                <a:schemeClr val="dk1"/>
              </a:solidFill>
              <a:latin typeface="+mn-lt"/>
              <a:ea typeface="+mn-ea"/>
              <a:cs typeface="+mn-cs"/>
            </a:rPr>
            <a:t>The analyses  in this spreadsheet use spending  data collected by the Department of Health and Human Services (HHS) </a:t>
          </a:r>
          <a:r>
            <a:rPr lang="en-US" sz="1100" baseline="0">
              <a:solidFill>
                <a:schemeClr val="dk1"/>
              </a:solidFill>
              <a:latin typeface="+mn-lt"/>
              <a:ea typeface="+mn-ea"/>
              <a:cs typeface="+mn-cs"/>
            </a:rPr>
            <a:t>using a </a:t>
          </a:r>
          <a:r>
            <a:rPr lang="en-US" sz="1100">
              <a:solidFill>
                <a:schemeClr val="dk1"/>
              </a:solidFill>
              <a:latin typeface="+mn-lt"/>
              <a:ea typeface="+mn-ea"/>
              <a:cs typeface="+mn-cs"/>
            </a:rPr>
            <a:t>financial data reporting form (Form ACF-196), which States are required to submit no later than 45 days after the end of each quarter.</a:t>
          </a:r>
          <a:r>
            <a:rPr lang="en-US" sz="1100" baseline="0">
              <a:solidFill>
                <a:schemeClr val="dk1"/>
              </a:solidFill>
              <a:latin typeface="+mn-lt"/>
              <a:ea typeface="+mn-ea"/>
              <a:cs typeface="+mn-cs"/>
            </a:rPr>
            <a:t> The data from fiscal year 1997 onwards can be found here: http://www.acf.hhs.gov/programs/ofs/data/index.html </a:t>
          </a:r>
          <a:endParaRPr lang="en-US" sz="1100" b="0" baseline="0">
            <a:solidFill>
              <a:schemeClr val="dk1"/>
            </a:solidFill>
            <a:latin typeface="+mn-lt"/>
            <a:ea typeface="+mn-ea"/>
            <a:cs typeface="+mn-cs"/>
          </a:endParaRPr>
        </a:p>
        <a:p>
          <a:endParaRPr lang="en-US" sz="1100" b="0" baseline="0">
            <a:solidFill>
              <a:schemeClr val="dk1"/>
            </a:solidFill>
            <a:latin typeface="+mn-lt"/>
            <a:ea typeface="+mn-ea"/>
            <a:cs typeface="+mn-cs"/>
          </a:endParaRPr>
        </a:p>
        <a:p>
          <a:r>
            <a:rPr lang="en-US" sz="1100" b="1" baseline="0">
              <a:solidFill>
                <a:schemeClr val="dk1"/>
              </a:solidFill>
              <a:latin typeface="+mn-lt"/>
              <a:ea typeface="+mn-ea"/>
              <a:cs typeface="+mn-cs"/>
            </a:rPr>
            <a:t>1. Tab Colors</a:t>
          </a:r>
        </a:p>
        <a:p>
          <a:r>
            <a:rPr lang="en-US" sz="1100" b="0" baseline="0">
              <a:solidFill>
                <a:schemeClr val="dk1"/>
              </a:solidFill>
              <a:latin typeface="+mn-lt"/>
              <a:ea typeface="+mn-ea"/>
              <a:cs typeface="+mn-cs"/>
            </a:rPr>
            <a:t>Yellow</a:t>
          </a:r>
        </a:p>
        <a:p>
          <a:r>
            <a:rPr lang="en-US" sz="1100" b="0" baseline="0">
              <a:solidFill>
                <a:schemeClr val="dk1"/>
              </a:solidFill>
              <a:latin typeface="+mn-lt"/>
              <a:ea typeface="+mn-ea"/>
              <a:cs typeface="+mn-cs"/>
            </a:rPr>
            <a:t>The first three yellow tabs provide access to state-by-state TANF spending graphs. You can cycle through the different state graphs on every tab by using the drop down menu in cell C-2. </a:t>
          </a:r>
        </a:p>
        <a:p>
          <a:r>
            <a:rPr lang="en-US" sz="1100" b="0" baseline="0">
              <a:solidFill>
                <a:schemeClr val="dk1"/>
              </a:solidFill>
              <a:latin typeface="+mn-lt"/>
              <a:ea typeface="+mn-ea"/>
              <a:cs typeface="+mn-cs"/>
            </a:rPr>
            <a:t>	- </a:t>
          </a:r>
          <a:r>
            <a:rPr lang="en-US" sz="1100" b="0" i="1" baseline="0">
              <a:solidFill>
                <a:schemeClr val="dk1"/>
              </a:solidFill>
              <a:latin typeface="+mn-lt"/>
              <a:ea typeface="+mn-ea"/>
              <a:cs typeface="+mn-cs"/>
            </a:rPr>
            <a:t>The first yellow tab </a:t>
          </a:r>
          <a:r>
            <a:rPr lang="en-US" sz="1100" b="0" baseline="0">
              <a:solidFill>
                <a:schemeClr val="dk1"/>
              </a:solidFill>
              <a:latin typeface="+mn-lt"/>
              <a:ea typeface="+mn-ea"/>
              <a:cs typeface="+mn-cs"/>
            </a:rPr>
            <a:t>provides access to all the state by state graphs displaying trends in the spending of TANF and MOE used in </a:t>
          </a:r>
          <a:br>
            <a:rPr lang="en-US" sz="1100" b="0" baseline="0">
              <a:solidFill>
                <a:schemeClr val="dk1"/>
              </a:solidFill>
              <a:latin typeface="+mn-lt"/>
              <a:ea typeface="+mn-ea"/>
              <a:cs typeface="+mn-cs"/>
            </a:rPr>
          </a:br>
          <a:r>
            <a:rPr lang="en-US" sz="1100" b="0" baseline="0">
              <a:solidFill>
                <a:schemeClr val="dk1"/>
              </a:solidFill>
              <a:latin typeface="+mn-lt"/>
              <a:ea typeface="+mn-ea"/>
              <a:cs typeface="+mn-cs"/>
            </a:rPr>
            <a:t>	   our state by state factsheets.  </a:t>
          </a:r>
        </a:p>
        <a:p>
          <a:r>
            <a:rPr lang="en-US" sz="1100" b="0" baseline="0">
              <a:solidFill>
                <a:schemeClr val="dk1"/>
              </a:solidFill>
              <a:latin typeface="+mn-lt"/>
              <a:ea typeface="+mn-ea"/>
              <a:cs typeface="+mn-cs"/>
            </a:rPr>
            <a:t>	- </a:t>
          </a:r>
          <a:r>
            <a:rPr lang="en-US" sz="1100" b="0" i="1" baseline="0">
              <a:solidFill>
                <a:schemeClr val="dk1"/>
              </a:solidFill>
              <a:latin typeface="+mn-lt"/>
              <a:ea typeface="+mn-ea"/>
              <a:cs typeface="+mn-cs"/>
            </a:rPr>
            <a:t>The second yellow tab </a:t>
          </a:r>
          <a:r>
            <a:rPr lang="en-US" sz="1100" b="0" baseline="0">
              <a:solidFill>
                <a:schemeClr val="dk1"/>
              </a:solidFill>
              <a:latin typeface="+mn-lt"/>
              <a:ea typeface="+mn-ea"/>
              <a:cs typeface="+mn-cs"/>
            </a:rPr>
            <a:t>shows a graph that displays how total spending by category has changed over time. </a:t>
          </a:r>
          <a:endParaRPr lang="en-US" sz="1100" b="0" i="1" baseline="0">
            <a:solidFill>
              <a:schemeClr val="dk1"/>
            </a:solidFill>
            <a:latin typeface="+mn-lt"/>
            <a:ea typeface="+mn-ea"/>
            <a:cs typeface="+mn-cs"/>
          </a:endParaRPr>
        </a:p>
        <a:p>
          <a:r>
            <a:rPr lang="en-US" sz="1100" b="0" baseline="0">
              <a:solidFill>
                <a:schemeClr val="dk1"/>
              </a:solidFill>
              <a:latin typeface="+mn-lt"/>
              <a:ea typeface="+mn-ea"/>
              <a:cs typeface="+mn-cs"/>
            </a:rPr>
            <a:t>	- </a:t>
          </a:r>
          <a:r>
            <a:rPr lang="en-US" sz="1100" b="0" i="1" baseline="0">
              <a:solidFill>
                <a:schemeClr val="dk1"/>
              </a:solidFill>
              <a:latin typeface="+mn-lt"/>
              <a:ea typeface="+mn-ea"/>
              <a:cs typeface="+mn-cs"/>
            </a:rPr>
            <a:t>The third yellow tab </a:t>
          </a:r>
          <a:r>
            <a:rPr lang="en-US" sz="1100" b="0" baseline="0">
              <a:solidFill>
                <a:schemeClr val="dk1"/>
              </a:solidFill>
              <a:latin typeface="+mn-lt"/>
              <a:ea typeface="+mn-ea"/>
              <a:cs typeface="+mn-cs"/>
            </a:rPr>
            <a:t>provides access to graphs that display the TANF and MOE spending trends in different spending categories. </a:t>
          </a:r>
        </a:p>
        <a:p>
          <a:pPr marL="0" marR="0" indent="0" defTabSz="914400" eaLnBrk="1" fontAlgn="auto" latinLnBrk="0" hangingPunct="1">
            <a:lnSpc>
              <a:spcPct val="100000"/>
            </a:lnSpc>
            <a:spcBef>
              <a:spcPts val="0"/>
            </a:spcBef>
            <a:spcAft>
              <a:spcPts val="0"/>
            </a:spcAft>
            <a:buClrTx/>
            <a:buSzTx/>
            <a:buFontTx/>
            <a:buNone/>
            <a:tabLst/>
            <a:defRPr/>
          </a:pPr>
          <a:r>
            <a:rPr lang="en-US" sz="1100" b="0" baseline="0">
              <a:solidFill>
                <a:schemeClr val="dk1"/>
              </a:solidFill>
              <a:latin typeface="+mn-lt"/>
              <a:ea typeface="+mn-ea"/>
              <a:cs typeface="+mn-cs"/>
            </a:rPr>
            <a:t>There are two additional yellow tabs at the end of the spreadsheet. They show the total TANF/MOE spending and the spending by category adjusted for inflation. Please keep in mind that the numbers adjusted for inflation are not actual spending levels.</a:t>
          </a:r>
          <a:endParaRPr lang="en-US"/>
        </a:p>
        <a:p>
          <a:endParaRPr lang="en-US" sz="1100" b="0" baseline="0">
            <a:solidFill>
              <a:schemeClr val="dk1"/>
            </a:solidFill>
            <a:latin typeface="+mn-lt"/>
            <a:ea typeface="+mn-ea"/>
            <a:cs typeface="+mn-cs"/>
          </a:endParaRPr>
        </a:p>
        <a:p>
          <a:r>
            <a:rPr lang="en-US" sz="1100" b="0" baseline="0">
              <a:solidFill>
                <a:schemeClr val="dk1"/>
              </a:solidFill>
              <a:latin typeface="+mn-lt"/>
              <a:ea typeface="+mn-ea"/>
              <a:cs typeface="+mn-cs"/>
            </a:rPr>
            <a:t>Purple</a:t>
          </a:r>
        </a:p>
        <a:p>
          <a:r>
            <a:rPr lang="en-US" sz="1100" b="0" baseline="0">
              <a:solidFill>
                <a:schemeClr val="dk1"/>
              </a:solidFill>
              <a:latin typeface="+mn-lt"/>
              <a:ea typeface="+mn-ea"/>
              <a:cs typeface="+mn-cs"/>
            </a:rPr>
            <a:t>The first two purple tabs show the unadjusted and adjusted State Family Assistance Grant (SFAG) and Maintenance of Effort (Actual) requirements for each state.  The unadjusted SFAG and MOE are the federal and state funds available to states </a:t>
          </a:r>
          <a:r>
            <a:rPr lang="en-US" sz="1100" b="0" i="1" baseline="0">
              <a:solidFill>
                <a:schemeClr val="dk1"/>
              </a:solidFill>
              <a:latin typeface="+mn-lt"/>
              <a:ea typeface="+mn-ea"/>
              <a:cs typeface="+mn-cs"/>
            </a:rPr>
            <a:t>before </a:t>
          </a:r>
          <a:r>
            <a:rPr lang="en-US" sz="1100" b="0" i="0" baseline="0">
              <a:solidFill>
                <a:schemeClr val="dk1"/>
              </a:solidFill>
              <a:latin typeface="+mn-lt"/>
              <a:ea typeface="+mn-ea"/>
              <a:cs typeface="+mn-cs"/>
            </a:rPr>
            <a:t>designated funds are taken out for Tribal TANF programs; </a:t>
          </a:r>
          <a:r>
            <a:rPr lang="en-US" sz="1100">
              <a:solidFill>
                <a:schemeClr val="dk1"/>
              </a:solidFill>
              <a:latin typeface="+mn-lt"/>
              <a:ea typeface="+mn-ea"/>
              <a:cs typeface="+mn-cs"/>
            </a:rPr>
            <a:t>adjusted SFAG is the amount available to the state after the Tribal TANF funds are subtracted at the federal level. </a:t>
          </a:r>
          <a:r>
            <a:rPr lang="en-US" sz="1100" b="0" baseline="0">
              <a:solidFill>
                <a:schemeClr val="dk1"/>
              </a:solidFill>
              <a:latin typeface="+mn-lt"/>
              <a:ea typeface="+mn-ea"/>
              <a:cs typeface="+mn-cs"/>
            </a:rPr>
            <a:t> The third purple tab includes the adjusted SFAG and the federal Tribal TANF grant from 2011 to 2013. The final purple tab shows Contingency Fund spending from 2009 to 2013.</a:t>
          </a:r>
        </a:p>
        <a:p>
          <a:endParaRPr lang="en-US" sz="1100" b="0" baseline="0">
            <a:solidFill>
              <a:schemeClr val="dk1"/>
            </a:solidFill>
            <a:latin typeface="+mn-lt"/>
            <a:ea typeface="+mn-ea"/>
            <a:cs typeface="+mn-cs"/>
          </a:endParaRPr>
        </a:p>
        <a:p>
          <a:r>
            <a:rPr lang="en-US" sz="1100" b="0" baseline="0">
              <a:solidFill>
                <a:schemeClr val="dk1"/>
              </a:solidFill>
              <a:latin typeface="+mn-lt"/>
              <a:ea typeface="+mn-ea"/>
              <a:cs typeface="+mn-cs"/>
            </a:rPr>
            <a:t>Blue, Red &amp; Teal</a:t>
          </a:r>
        </a:p>
        <a:p>
          <a:pPr marL="0" marR="0" indent="0" defTabSz="914400" eaLnBrk="1" fontAlgn="auto" latinLnBrk="0" hangingPunct="1">
            <a:lnSpc>
              <a:spcPct val="100000"/>
            </a:lnSpc>
            <a:spcBef>
              <a:spcPts val="0"/>
            </a:spcBef>
            <a:spcAft>
              <a:spcPts val="0"/>
            </a:spcAft>
            <a:buClrTx/>
            <a:buSzTx/>
            <a:buFontTx/>
            <a:buNone/>
            <a:tabLst/>
            <a:defRPr/>
          </a:pPr>
          <a:r>
            <a:rPr lang="en-US" sz="1100" b="0" baseline="0">
              <a:solidFill>
                <a:schemeClr val="dk1"/>
              </a:solidFill>
              <a:latin typeface="+mn-lt"/>
              <a:ea typeface="+mn-ea"/>
              <a:cs typeface="+mn-cs"/>
            </a:rPr>
            <a:t>The blue and red tabs provide the raw data used for the state by state graphs.  There is a description of what each tab contains at the top of the spreadsheet.   </a:t>
          </a:r>
        </a:p>
        <a:p>
          <a:pPr marL="0" marR="0" indent="0" defTabSz="914400" eaLnBrk="1" fontAlgn="auto" latinLnBrk="0" hangingPunct="1">
            <a:lnSpc>
              <a:spcPct val="100000"/>
            </a:lnSpc>
            <a:spcBef>
              <a:spcPts val="0"/>
            </a:spcBef>
            <a:spcAft>
              <a:spcPts val="0"/>
            </a:spcAft>
            <a:buClrTx/>
            <a:buSzTx/>
            <a:buFontTx/>
            <a:buNone/>
            <a:tabLst/>
            <a:defRPr/>
          </a:pPr>
          <a:r>
            <a:rPr lang="en-US" sz="1100" b="0" baseline="0">
              <a:solidFill>
                <a:schemeClr val="dk1"/>
              </a:solidFill>
              <a:latin typeface="+mn-lt"/>
              <a:ea typeface="+mn-ea"/>
              <a:cs typeface="+mn-cs"/>
            </a:rPr>
            <a:t>	- The red tabs show the spending in the individual federal reporting subcategories  (see box to the right).</a:t>
          </a:r>
        </a:p>
        <a:p>
          <a:pPr marL="0" marR="0" indent="0" defTabSz="914400" eaLnBrk="1" fontAlgn="auto" latinLnBrk="0" hangingPunct="1">
            <a:lnSpc>
              <a:spcPct val="100000"/>
            </a:lnSpc>
            <a:spcBef>
              <a:spcPts val="0"/>
            </a:spcBef>
            <a:spcAft>
              <a:spcPts val="0"/>
            </a:spcAft>
            <a:buClrTx/>
            <a:buSzTx/>
            <a:buFontTx/>
            <a:buNone/>
            <a:tabLst/>
            <a:defRPr/>
          </a:pPr>
          <a:r>
            <a:rPr lang="en-US" sz="1100" b="0" baseline="0">
              <a:solidFill>
                <a:schemeClr val="dk1"/>
              </a:solidFill>
              <a:latin typeface="+mn-lt"/>
              <a:ea typeface="+mn-ea"/>
              <a:cs typeface="+mn-cs"/>
            </a:rPr>
            <a:t>	- The blue tabs show the spending in the combined CBPP categories (again, see box to the right).</a:t>
          </a:r>
        </a:p>
        <a:p>
          <a:pPr marL="0" marR="0" indent="0" defTabSz="914400" eaLnBrk="1" fontAlgn="auto" latinLnBrk="0" hangingPunct="1">
            <a:lnSpc>
              <a:spcPct val="100000"/>
            </a:lnSpc>
            <a:spcBef>
              <a:spcPts val="0"/>
            </a:spcBef>
            <a:spcAft>
              <a:spcPts val="0"/>
            </a:spcAft>
            <a:buClrTx/>
            <a:buSzTx/>
            <a:buFontTx/>
            <a:buNone/>
            <a:tabLst/>
            <a:defRPr/>
          </a:pPr>
          <a:r>
            <a:rPr lang="en-US" sz="1100" b="0" baseline="0">
              <a:solidFill>
                <a:schemeClr val="dk1"/>
              </a:solidFill>
              <a:latin typeface="+mn-lt"/>
              <a:ea typeface="+mn-ea"/>
              <a:cs typeface="+mn-cs"/>
            </a:rPr>
            <a:t>	- The teal tab shows Other Areas spending which includes select CBPP combined categories (see box to the right). Numbers from 	  this mega-category are not reflected in the graphics in this spreadsheet, but are used in the accompanying spending paper and </a:t>
          </a:r>
          <a:br>
            <a:rPr lang="en-US" sz="1100" b="0" baseline="0">
              <a:solidFill>
                <a:schemeClr val="dk1"/>
              </a:solidFill>
              <a:latin typeface="+mn-lt"/>
              <a:ea typeface="+mn-ea"/>
              <a:cs typeface="+mn-cs"/>
            </a:rPr>
          </a:br>
          <a:r>
            <a:rPr lang="en-US" sz="1100" b="0" baseline="0">
              <a:solidFill>
                <a:schemeClr val="dk1"/>
              </a:solidFill>
              <a:latin typeface="+mn-lt"/>
              <a:ea typeface="+mn-ea"/>
              <a:cs typeface="+mn-cs"/>
            </a:rPr>
            <a:t>	  fact sheet analyses.</a:t>
          </a:r>
          <a:endParaRPr lang="en-US"/>
        </a:p>
        <a:p>
          <a:endParaRPr lang="en-US" sz="1100" b="1">
            <a:solidFill>
              <a:schemeClr val="dk1"/>
            </a:solidFill>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1">
              <a:solidFill>
                <a:schemeClr val="dk1"/>
              </a:solidFill>
              <a:latin typeface="+mn-lt"/>
              <a:ea typeface="+mn-ea"/>
              <a:cs typeface="+mn-cs"/>
            </a:rPr>
            <a:t>2. Methodology for Area Graphs Comparing the</a:t>
          </a:r>
          <a:r>
            <a:rPr lang="en-US" sz="1100" b="1" baseline="0">
              <a:solidFill>
                <a:schemeClr val="dk1"/>
              </a:solidFill>
              <a:latin typeface="+mn-lt"/>
              <a:ea typeface="+mn-ea"/>
              <a:cs typeface="+mn-cs"/>
            </a:rPr>
            <a:t> TANF vs. MOE spending over time</a:t>
          </a:r>
        </a:p>
        <a:p>
          <a:pPr marL="0" marR="0" indent="0" defTabSz="914400" eaLnBrk="1" fontAlgn="auto" latinLnBrk="0" hangingPunct="1">
            <a:lnSpc>
              <a:spcPct val="100000"/>
            </a:lnSpc>
            <a:spcBef>
              <a:spcPts val="0"/>
            </a:spcBef>
            <a:spcAft>
              <a:spcPts val="0"/>
            </a:spcAft>
            <a:buClrTx/>
            <a:buSzTx/>
            <a:buFontTx/>
            <a:buNone/>
            <a:tabLst/>
            <a:defRPr/>
          </a:pPr>
          <a:r>
            <a:rPr lang="en-US" sz="1100">
              <a:solidFill>
                <a:schemeClr val="dk1"/>
              </a:solidFill>
              <a:latin typeface="+mn-lt"/>
              <a:ea typeface="+mn-ea"/>
              <a:cs typeface="+mn-cs"/>
            </a:rPr>
            <a:t>This analysis uses spending data collected by the Department of Health and Human Services (HHS)</a:t>
          </a:r>
          <a:r>
            <a:rPr lang="en-US" sz="1100" baseline="0">
              <a:solidFill>
                <a:schemeClr val="dk1"/>
              </a:solidFill>
              <a:latin typeface="+mn-lt"/>
              <a:ea typeface="+mn-ea"/>
              <a:cs typeface="+mn-cs"/>
            </a:rPr>
            <a:t> to show how states spent their TANF and MOE funds for the given fiscal year.  </a:t>
          </a:r>
          <a:r>
            <a:rPr lang="en-US" sz="1100" b="0" baseline="0">
              <a:solidFill>
                <a:schemeClr val="dk1"/>
              </a:solidFill>
              <a:latin typeface="+mn-lt"/>
              <a:ea typeface="+mn-ea"/>
              <a:cs typeface="+mn-cs"/>
            </a:rPr>
            <a:t>SSBG and CCDBG funds transferred aren't necessarily spent in the same year they are transferred.  There may also be a lag in when states report their spending.  This means that some spending that occurred in the last quarter of one fiscal year may not be reported until the next fiscal year.  This suggests that one-year increases in spending in any one category should not necessarily be interpreted as a change in state spending patterns.  The exception is for FY 2009 and 2010 when spending patterns did change because of the additional funds states received from the TANF Emergency Fund.   </a:t>
          </a:r>
          <a:endParaRPr lang="en-US" sz="1100">
            <a:solidFill>
              <a:schemeClr val="dk1"/>
            </a:solidFill>
            <a:latin typeface="+mn-lt"/>
            <a:ea typeface="+mn-ea"/>
            <a:cs typeface="+mn-cs"/>
          </a:endParaRPr>
        </a:p>
        <a:p>
          <a:pPr eaLnBrk="1" fontAlgn="auto" latinLnBrk="0" hangingPunct="1"/>
          <a:endParaRPr lang="en-US" sz="1100">
            <a:solidFill>
              <a:schemeClr val="dk1"/>
            </a:solidFill>
            <a:latin typeface="+mn-lt"/>
            <a:ea typeface="+mn-ea"/>
            <a:cs typeface="+mn-cs"/>
          </a:endParaRPr>
        </a:p>
        <a:p>
          <a:pPr eaLnBrk="1" fontAlgn="auto" latinLnBrk="0" hangingPunct="1"/>
          <a:r>
            <a:rPr lang="en-US" sz="1100">
              <a:solidFill>
                <a:schemeClr val="dk1"/>
              </a:solidFill>
              <a:latin typeface="+mn-lt"/>
              <a:ea typeface="+mn-ea"/>
              <a:cs typeface="+mn-cs"/>
            </a:rPr>
            <a:t>The</a:t>
          </a:r>
          <a:r>
            <a:rPr lang="en-US" sz="1100" baseline="0">
              <a:solidFill>
                <a:schemeClr val="dk1"/>
              </a:solidFill>
              <a:latin typeface="+mn-lt"/>
              <a:ea typeface="+mn-ea"/>
              <a:cs typeface="+mn-cs"/>
            </a:rPr>
            <a:t> CBPP analysis builds on a prior analysis of TANF spending conducted by CLASP: </a:t>
          </a:r>
          <a:r>
            <a:rPr lang="en-US" sz="1100">
              <a:solidFill>
                <a:schemeClr val="dk1"/>
              </a:solidFill>
              <a:latin typeface="+mn-lt"/>
              <a:ea typeface="+mn-ea"/>
              <a:cs typeface="+mn-cs"/>
            </a:rPr>
            <a:t>http://www.clasp.org/data</a:t>
          </a:r>
          <a:endParaRPr lang="en-US"/>
        </a:p>
        <a:p>
          <a:endParaRPr lang="en-US" sz="1100" b="1">
            <a:solidFill>
              <a:schemeClr val="dk1"/>
            </a:solidFill>
            <a:latin typeface="+mn-lt"/>
            <a:ea typeface="+mn-ea"/>
            <a:cs typeface="+mn-cs"/>
          </a:endParaRPr>
        </a:p>
        <a:p>
          <a:r>
            <a:rPr lang="en-US" sz="1100" b="1">
              <a:solidFill>
                <a:schemeClr val="dk1"/>
              </a:solidFill>
              <a:latin typeface="+mn-lt"/>
              <a:ea typeface="+mn-ea"/>
              <a:cs typeface="+mn-cs"/>
            </a:rPr>
            <a:t>3. Methodology for Area Graphs Comparing S</a:t>
          </a:r>
          <a:r>
            <a:rPr lang="en-US" sz="1100" b="1" baseline="0">
              <a:solidFill>
                <a:schemeClr val="dk1"/>
              </a:solidFill>
              <a:latin typeface="+mn-lt"/>
              <a:ea typeface="+mn-ea"/>
              <a:cs typeface="+mn-cs"/>
            </a:rPr>
            <a:t>pending By Category Over Time</a:t>
          </a:r>
        </a:p>
        <a:p>
          <a:pPr marL="0" marR="0" indent="0" defTabSz="914400" eaLnBrk="1" fontAlgn="auto" latinLnBrk="0" hangingPunct="1">
            <a:lnSpc>
              <a:spcPct val="100000"/>
            </a:lnSpc>
            <a:spcBef>
              <a:spcPts val="0"/>
            </a:spcBef>
            <a:spcAft>
              <a:spcPts val="0"/>
            </a:spcAft>
            <a:buClrTx/>
            <a:buSzTx/>
            <a:buFontTx/>
            <a:buNone/>
            <a:tabLst/>
            <a:defRPr/>
          </a:pPr>
          <a:r>
            <a:rPr lang="en-US" sz="1100" b="0" baseline="0">
              <a:solidFill>
                <a:sysClr val="windowText" lastClr="000000"/>
              </a:solidFill>
              <a:latin typeface="+mn-lt"/>
              <a:ea typeface="+mn-ea"/>
              <a:cs typeface="+mn-cs"/>
            </a:rPr>
            <a:t>CBPP has combined several of the original HHS reporting categories in its analysis (see chart to the right). </a:t>
          </a:r>
          <a:r>
            <a:rPr lang="en-US" sz="1100">
              <a:solidFill>
                <a:schemeClr val="dk1"/>
              </a:solidFill>
              <a:latin typeface="+mn-lt"/>
              <a:ea typeface="+mn-ea"/>
              <a:cs typeface="+mn-cs"/>
            </a:rPr>
            <a:t>The </a:t>
          </a:r>
          <a:r>
            <a:rPr lang="en-US" sz="1100" i="1">
              <a:solidFill>
                <a:schemeClr val="dk1"/>
              </a:solidFill>
              <a:latin typeface="+mn-lt"/>
              <a:ea typeface="+mn-ea"/>
              <a:cs typeface="+mn-cs"/>
            </a:rPr>
            <a:t>Work-related Activities and Supports</a:t>
          </a:r>
          <a:r>
            <a:rPr lang="en-US" sz="1100">
              <a:solidFill>
                <a:schemeClr val="dk1"/>
              </a:solidFill>
              <a:latin typeface="+mn-lt"/>
              <a:ea typeface="+mn-ea"/>
              <a:cs typeface="+mn-cs"/>
            </a:rPr>
            <a:t> category includes all work categories as well as the following work support categories:  Individual Development Accounts, transportation and supportive services, and job access. </a:t>
          </a:r>
          <a:r>
            <a:rPr lang="en-US" sz="1100" i="1">
              <a:solidFill>
                <a:schemeClr val="dk1"/>
              </a:solidFill>
              <a:latin typeface="+mn-lt"/>
              <a:ea typeface="+mn-ea"/>
              <a:cs typeface="+mn-cs"/>
            </a:rPr>
            <a:t>Child Care</a:t>
          </a:r>
          <a:r>
            <a:rPr lang="en-US" sz="1100">
              <a:solidFill>
                <a:schemeClr val="dk1"/>
              </a:solidFill>
              <a:latin typeface="+mn-lt"/>
              <a:ea typeface="+mn-ea"/>
              <a:cs typeface="+mn-cs"/>
            </a:rPr>
            <a:t> includes all child care spending, including spending transferred to CCDBG. Prior to fiscal year 2000, </a:t>
          </a:r>
          <a:r>
            <a:rPr lang="en-US" sz="1100" i="1">
              <a:solidFill>
                <a:schemeClr val="dk1"/>
              </a:solidFill>
              <a:latin typeface="+mn-lt"/>
              <a:ea typeface="+mn-ea"/>
              <a:cs typeface="+mn-cs"/>
            </a:rPr>
            <a:t>Authorized Under Prior Law</a:t>
          </a:r>
          <a:r>
            <a:rPr lang="en-US" sz="1100">
              <a:solidFill>
                <a:schemeClr val="dk1"/>
              </a:solidFill>
              <a:latin typeface="+mn-lt"/>
              <a:ea typeface="+mn-ea"/>
              <a:cs typeface="+mn-cs"/>
            </a:rPr>
            <a:t> was not a reporting category and states reported </a:t>
          </a:r>
          <a:r>
            <a:rPr lang="en-US" sz="1100" i="1">
              <a:solidFill>
                <a:schemeClr val="dk1"/>
              </a:solidFill>
              <a:latin typeface="+mn-lt"/>
              <a:ea typeface="+mn-ea"/>
              <a:cs typeface="+mn-cs"/>
            </a:rPr>
            <a:t>Other</a:t>
          </a:r>
          <a:r>
            <a:rPr lang="en-US" sz="1100">
              <a:solidFill>
                <a:schemeClr val="dk1"/>
              </a:solidFill>
              <a:latin typeface="+mn-lt"/>
              <a:ea typeface="+mn-ea"/>
              <a:cs typeface="+mn-cs"/>
            </a:rPr>
            <a:t> instead of </a:t>
          </a:r>
          <a:r>
            <a:rPr lang="en-US" sz="1100" i="1">
              <a:solidFill>
                <a:schemeClr val="dk1"/>
              </a:solidFill>
              <a:latin typeface="+mn-lt"/>
              <a:ea typeface="+mn-ea"/>
              <a:cs typeface="+mn-cs"/>
            </a:rPr>
            <a:t>Other Nonassistance</a:t>
          </a:r>
          <a:r>
            <a:rPr lang="en-US" sz="1100">
              <a:solidFill>
                <a:schemeClr val="dk1"/>
              </a:solidFill>
              <a:latin typeface="+mn-lt"/>
              <a:ea typeface="+mn-ea"/>
              <a:cs typeface="+mn-cs"/>
            </a:rPr>
            <a:t>.  We have combined all</a:t>
          </a:r>
          <a:r>
            <a:rPr lang="en-US" sz="1100" baseline="0">
              <a:solidFill>
                <a:schemeClr val="dk1"/>
              </a:solidFill>
              <a:latin typeface="+mn-lt"/>
              <a:ea typeface="+mn-ea"/>
              <a:cs typeface="+mn-cs"/>
            </a:rPr>
            <a:t> of these categories into one category for our analysis.  </a:t>
          </a:r>
        </a:p>
        <a:p>
          <a:pPr marL="0" marR="0" indent="0" defTabSz="914400" eaLnBrk="1" fontAlgn="auto" latinLnBrk="0" hangingPunct="1">
            <a:lnSpc>
              <a:spcPct val="100000"/>
            </a:lnSpc>
            <a:spcBef>
              <a:spcPts val="0"/>
            </a:spcBef>
            <a:spcAft>
              <a:spcPts val="0"/>
            </a:spcAft>
            <a:buClrTx/>
            <a:buSzTx/>
            <a:buFontTx/>
            <a:buNone/>
            <a:tabLst/>
            <a:defRPr/>
          </a:pPr>
          <a:endParaRPr lang="en-US" sz="1100" b="0" baseline="0">
            <a:solidFill>
              <a:sysClr val="windowText" lastClr="000000"/>
            </a:solidFill>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i="0">
              <a:solidFill>
                <a:schemeClr val="dk1"/>
              </a:solidFill>
              <a:latin typeface="+mn-lt"/>
              <a:ea typeface="+mn-ea"/>
              <a:cs typeface="+mn-cs"/>
            </a:rPr>
            <a:t>According to ACF, states may report adjustments for prior years that may appear as “negative expenditures” in the current year.  If such negative adjustments exceed current spending in a category, that category will show negative expenditures for the year.  In most cases, this reflects changes in which funding stream expenditures are charged against, rather than real reductions in funds available for an activity. However, in some cases funds may have been recovered from a program or transferred back from SSBG or CCDBG to TANF.  For the purposes of the charts, negative expenditures are treated as equal to zero, which may affect the percentages of spending attributed to other</a:t>
          </a:r>
          <a:r>
            <a:rPr lang="en-US" sz="1100" i="0" baseline="0">
              <a:solidFill>
                <a:schemeClr val="dk1"/>
              </a:solidFill>
              <a:latin typeface="+mn-lt"/>
              <a:ea typeface="+mn-ea"/>
              <a:cs typeface="+mn-cs"/>
            </a:rPr>
            <a:t> </a:t>
          </a:r>
          <a:r>
            <a:rPr lang="en-US" sz="1100" i="0">
              <a:solidFill>
                <a:schemeClr val="dk1"/>
              </a:solidFill>
              <a:latin typeface="+mn-lt"/>
              <a:ea typeface="+mn-ea"/>
              <a:cs typeface="+mn-cs"/>
            </a:rPr>
            <a:t>categories. Uncorrected numbers</a:t>
          </a:r>
          <a:r>
            <a:rPr lang="en-US" sz="1100" i="0" baseline="0">
              <a:solidFill>
                <a:schemeClr val="dk1"/>
              </a:solidFill>
              <a:latin typeface="+mn-lt"/>
              <a:ea typeface="+mn-ea"/>
              <a:cs typeface="+mn-cs"/>
            </a:rPr>
            <a:t> can be found on the "TANF vs. MOE by Category" tab. </a:t>
          </a:r>
        </a:p>
        <a:p>
          <a:pPr marL="0" marR="0" indent="0" defTabSz="914400" eaLnBrk="1" fontAlgn="auto" latinLnBrk="0" hangingPunct="1">
            <a:lnSpc>
              <a:spcPct val="100000"/>
            </a:lnSpc>
            <a:spcBef>
              <a:spcPts val="0"/>
            </a:spcBef>
            <a:spcAft>
              <a:spcPts val="0"/>
            </a:spcAft>
            <a:buClrTx/>
            <a:buSzTx/>
            <a:buFontTx/>
            <a:buNone/>
            <a:tabLst/>
            <a:defRPr/>
          </a:pPr>
          <a:endParaRPr lang="en-US" sz="1100" i="0" baseline="0">
            <a:solidFill>
              <a:schemeClr val="dk1"/>
            </a:solidFill>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i="0" baseline="0">
              <a:solidFill>
                <a:schemeClr val="dk1"/>
              </a:solidFill>
              <a:latin typeface="+mn-lt"/>
              <a:ea typeface="+mn-ea"/>
              <a:cs typeface="+mn-cs"/>
            </a:rPr>
            <a:t>In fiscal years 2008 and 2009, the sum of reported MOE spending on Work Subsidies (Line 6a1 of ACF-196), Education and Training (Line 6a2), and Other Work-related Activities/Expenses (Line 6a3) does not equal to the reported MOE spending on Work-related Activities (Line 6a).</a:t>
          </a:r>
        </a:p>
        <a:p>
          <a:pPr marL="0" marR="0" indent="0" defTabSz="914400" eaLnBrk="1" fontAlgn="auto" latinLnBrk="0" hangingPunct="1">
            <a:lnSpc>
              <a:spcPct val="100000"/>
            </a:lnSpc>
            <a:spcBef>
              <a:spcPts val="0"/>
            </a:spcBef>
            <a:spcAft>
              <a:spcPts val="0"/>
            </a:spcAft>
            <a:buClrTx/>
            <a:buSzTx/>
            <a:buFontTx/>
            <a:buNone/>
            <a:tabLst/>
            <a:defRPr/>
          </a:pPr>
          <a:endParaRPr lang="en-US" sz="1100" b="0" baseline="0">
            <a:solidFill>
              <a:sysClr val="windowText" lastClr="000000"/>
            </a:solidFill>
            <a:latin typeface="+mn-lt"/>
            <a:ea typeface="+mn-ea"/>
            <a:cs typeface="+mn-cs"/>
          </a:endParaRPr>
        </a:p>
        <a:p>
          <a:r>
            <a:rPr lang="en-US" sz="1100" b="0">
              <a:solidFill>
                <a:sysClr val="windowText" lastClr="000000"/>
              </a:solidFill>
              <a:latin typeface="+mn-lt"/>
              <a:ea typeface="+mn-ea"/>
              <a:cs typeface="+mn-cs"/>
            </a:rPr>
            <a:t>For more information on what each of the reported categories includes, see: http://www.clasp.org/admin/site/publications_states/files/0226.pdf</a:t>
          </a:r>
        </a:p>
        <a:p>
          <a:r>
            <a:rPr lang="en-US" sz="1100" b="0">
              <a:solidFill>
                <a:sysClr val="windowText" lastClr="000000"/>
              </a:solidFill>
              <a:latin typeface="+mn-lt"/>
              <a:ea typeface="+mn-ea"/>
              <a:cs typeface="+mn-cs"/>
            </a:rPr>
            <a:t>or</a:t>
          </a:r>
          <a:r>
            <a:rPr lang="en-US" sz="1100" b="0" baseline="0">
              <a:solidFill>
                <a:sysClr val="windowText" lastClr="000000"/>
              </a:solidFill>
              <a:latin typeface="+mn-lt"/>
              <a:ea typeface="+mn-ea"/>
              <a:cs typeface="+mn-cs"/>
            </a:rPr>
            <a:t> </a:t>
          </a:r>
          <a:r>
            <a:rPr lang="en-US" sz="1100" b="0">
              <a:solidFill>
                <a:sysClr val="windowText" lastClr="000000"/>
              </a:solidFill>
              <a:latin typeface="+mn-lt"/>
              <a:ea typeface="+mn-ea"/>
              <a:cs typeface="+mn-cs"/>
            </a:rPr>
            <a:t>http://www.acf.hhs.gov/programs/ofa/resource/policy/pi-ofa/2003/pi200302</a:t>
          </a:r>
          <a:endParaRPr lang="en-US" b="0">
            <a:solidFill>
              <a:sysClr val="windowText" lastClr="000000"/>
            </a:solidFill>
          </a:endParaRPr>
        </a:p>
        <a:p>
          <a:r>
            <a:rPr lang="en-US" sz="1100">
              <a:solidFill>
                <a:schemeClr val="dk1"/>
              </a:solidFill>
              <a:latin typeface="+mn-lt"/>
              <a:ea typeface="+mn-ea"/>
              <a:cs typeface="+mn-cs"/>
            </a:rPr>
            <a:t> </a:t>
          </a:r>
        </a:p>
        <a:p>
          <a:endParaRPr lang="en-US" sz="1100" b="1">
            <a:solidFill>
              <a:schemeClr val="dk1"/>
            </a:solidFill>
            <a:latin typeface="+mn-lt"/>
            <a:ea typeface="+mn-ea"/>
            <a:cs typeface="+mn-cs"/>
          </a:endParaRPr>
        </a:p>
        <a:p>
          <a:endParaRPr 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19049</xdr:colOff>
      <xdr:row>2</xdr:row>
      <xdr:rowOff>171451</xdr:rowOff>
    </xdr:from>
    <xdr:to>
      <xdr:col>8</xdr:col>
      <xdr:colOff>685799</xdr:colOff>
      <xdr:row>17</xdr:row>
      <xdr:rowOff>152401</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19050</xdr:colOff>
      <xdr:row>18</xdr:row>
      <xdr:rowOff>0</xdr:rowOff>
    </xdr:from>
    <xdr:to>
      <xdr:col>11</xdr:col>
      <xdr:colOff>1038225</xdr:colOff>
      <xdr:row>21</xdr:row>
      <xdr:rowOff>38100</xdr:rowOff>
    </xdr:to>
    <xdr:sp macro="" textlink="">
      <xdr:nvSpPr>
        <xdr:cNvPr id="3" name="TextBox 2"/>
        <xdr:cNvSpPr txBox="1"/>
      </xdr:nvSpPr>
      <xdr:spPr>
        <a:xfrm>
          <a:off x="7762875" y="3429000"/>
          <a:ext cx="3114675" cy="6096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i="0"/>
            <a:t>State Family Assistance Grant (</a:t>
          </a:r>
          <a:r>
            <a:rPr lang="en-US" sz="1100"/>
            <a:t>SFAG) is the yearly block grant each state receives from the federal</a:t>
          </a:r>
          <a:r>
            <a:rPr lang="en-US" sz="1100" baseline="0"/>
            <a:t> government.</a:t>
          </a:r>
          <a:endParaRPr lang="en-US"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123826</xdr:colOff>
      <xdr:row>3</xdr:row>
      <xdr:rowOff>76199</xdr:rowOff>
    </xdr:from>
    <xdr:to>
      <xdr:col>8</xdr:col>
      <xdr:colOff>447676</xdr:colOff>
      <xdr:row>21</xdr:row>
      <xdr:rowOff>161924</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4</xdr:col>
      <xdr:colOff>57150</xdr:colOff>
      <xdr:row>3</xdr:row>
      <xdr:rowOff>9527</xdr:rowOff>
    </xdr:from>
    <xdr:to>
      <xdr:col>8</xdr:col>
      <xdr:colOff>933450</xdr:colOff>
      <xdr:row>15</xdr:row>
      <xdr:rowOff>133350</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95249</xdr:colOff>
      <xdr:row>25</xdr:row>
      <xdr:rowOff>9525</xdr:rowOff>
    </xdr:from>
    <xdr:to>
      <xdr:col>8</xdr:col>
      <xdr:colOff>933450</xdr:colOff>
      <xdr:row>37</xdr:row>
      <xdr:rowOff>104775</xdr:rowOff>
    </xdr:to>
    <xdr:graphicFrame macro="">
      <xdr:nvGraphicFramePr>
        <xdr:cNvPr id="3" name="Chart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26</xdr:col>
      <xdr:colOff>38101</xdr:colOff>
      <xdr:row>47</xdr:row>
      <xdr:rowOff>0</xdr:rowOff>
    </xdr:from>
    <xdr:to>
      <xdr:col>33</xdr:col>
      <xdr:colOff>400050</xdr:colOff>
      <xdr:row>59</xdr:row>
      <xdr:rowOff>76200</xdr:rowOff>
    </xdr:to>
    <xdr:graphicFrame macro="">
      <xdr:nvGraphicFramePr>
        <xdr:cNvPr id="4" name="Chart 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14</xdr:col>
      <xdr:colOff>247650</xdr:colOff>
      <xdr:row>3</xdr:row>
      <xdr:rowOff>0</xdr:rowOff>
    </xdr:from>
    <xdr:to>
      <xdr:col>20</xdr:col>
      <xdr:colOff>600075</xdr:colOff>
      <xdr:row>15</xdr:row>
      <xdr:rowOff>123823</xdr:rowOff>
    </xdr:to>
    <xdr:graphicFrame macro="">
      <xdr:nvGraphicFramePr>
        <xdr:cNvPr id="5" name="Chart 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26</xdr:col>
      <xdr:colOff>123824</xdr:colOff>
      <xdr:row>3</xdr:row>
      <xdr:rowOff>9526</xdr:rowOff>
    </xdr:from>
    <xdr:to>
      <xdr:col>33</xdr:col>
      <xdr:colOff>552449</xdr:colOff>
      <xdr:row>15</xdr:row>
      <xdr:rowOff>123825</xdr:rowOff>
    </xdr:to>
    <xdr:graphicFrame macro="">
      <xdr:nvGraphicFramePr>
        <xdr:cNvPr id="6" name="Chart 5"/>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238124</xdr:colOff>
      <xdr:row>25</xdr:row>
      <xdr:rowOff>19051</xdr:rowOff>
    </xdr:from>
    <xdr:to>
      <xdr:col>21</xdr:col>
      <xdr:colOff>0</xdr:colOff>
      <xdr:row>37</xdr:row>
      <xdr:rowOff>152401</xdr:rowOff>
    </xdr:to>
    <xdr:graphicFrame macro="">
      <xdr:nvGraphicFramePr>
        <xdr:cNvPr id="7" name="Chart 6"/>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26</xdr:col>
      <xdr:colOff>209549</xdr:colOff>
      <xdr:row>25</xdr:row>
      <xdr:rowOff>47625</xdr:rowOff>
    </xdr:from>
    <xdr:to>
      <xdr:col>33</xdr:col>
      <xdr:colOff>542924</xdr:colOff>
      <xdr:row>38</xdr:row>
      <xdr:rowOff>152400</xdr:rowOff>
    </xdr:to>
    <xdr:graphicFrame macro="">
      <xdr:nvGraphicFramePr>
        <xdr:cNvPr id="8" name="Chart 7"/>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4</xdr:col>
      <xdr:colOff>228600</xdr:colOff>
      <xdr:row>47</xdr:row>
      <xdr:rowOff>9525</xdr:rowOff>
    </xdr:from>
    <xdr:to>
      <xdr:col>9</xdr:col>
      <xdr:colOff>0</xdr:colOff>
      <xdr:row>59</xdr:row>
      <xdr:rowOff>85725</xdr:rowOff>
    </xdr:to>
    <xdr:graphicFrame macro="">
      <xdr:nvGraphicFramePr>
        <xdr:cNvPr id="9" name="Chart 8"/>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26</xdr:col>
      <xdr:colOff>55245</xdr:colOff>
      <xdr:row>59</xdr:row>
      <xdr:rowOff>135255</xdr:rowOff>
    </xdr:from>
    <xdr:to>
      <xdr:col>30</xdr:col>
      <xdr:colOff>295275</xdr:colOff>
      <xdr:row>62</xdr:row>
      <xdr:rowOff>171450</xdr:rowOff>
    </xdr:to>
    <xdr:sp macro="" textlink="">
      <xdr:nvSpPr>
        <xdr:cNvPr id="10" name="TextBox 9"/>
        <xdr:cNvSpPr txBox="1"/>
      </xdr:nvSpPr>
      <xdr:spPr>
        <a:xfrm>
          <a:off x="22191345" y="10612755"/>
          <a:ext cx="2678430" cy="60769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1100"/>
            <a:t>Note: MOE</a:t>
          </a:r>
          <a:r>
            <a:rPr lang="en-US" sz="1100" baseline="0"/>
            <a:t> cannot be used for Authorized Under Prior Law, but can be used for Other Non-Assistance</a:t>
          </a:r>
        </a:p>
      </xdr:txBody>
    </xdr:sp>
    <xdr:clientData/>
  </xdr:twoCellAnchor>
  <xdr:twoCellAnchor>
    <xdr:from>
      <xdr:col>14</xdr:col>
      <xdr:colOff>485775</xdr:colOff>
      <xdr:row>49</xdr:row>
      <xdr:rowOff>9526</xdr:rowOff>
    </xdr:from>
    <xdr:to>
      <xdr:col>18</xdr:col>
      <xdr:colOff>11430</xdr:colOff>
      <xdr:row>51</xdr:row>
      <xdr:rowOff>85726</xdr:rowOff>
    </xdr:to>
    <xdr:sp macro="" textlink="">
      <xdr:nvSpPr>
        <xdr:cNvPr id="11" name="TextBox 10"/>
        <xdr:cNvSpPr txBox="1"/>
      </xdr:nvSpPr>
      <xdr:spPr>
        <a:xfrm>
          <a:off x="13506450" y="7820026"/>
          <a:ext cx="2678430" cy="4572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1100"/>
            <a:t>Note: MOE</a:t>
          </a:r>
          <a:r>
            <a:rPr lang="en-US" sz="1100" baseline="0"/>
            <a:t> cannot be transferred to the Social Services Block Grant (SSBG).</a:t>
          </a:r>
        </a:p>
      </xdr:txBody>
    </xdr:sp>
    <xdr:clientData/>
  </xdr:twoCellAnchor>
</xdr:wsDr>
</file>

<file path=xl/drawings/drawing5.xml><?xml version="1.0" encoding="utf-8"?>
<c:userShapes xmlns:c="http://schemas.openxmlformats.org/drawingml/2006/chart">
  <cdr:relSizeAnchor xmlns:cdr="http://schemas.openxmlformats.org/drawingml/2006/chartDrawing">
    <cdr:from>
      <cdr:x>0.00981</cdr:x>
      <cdr:y>0.16535</cdr:y>
    </cdr:from>
    <cdr:to>
      <cdr:x>0.06379</cdr:x>
      <cdr:y>0.72441</cdr:y>
    </cdr:to>
    <cdr:pic>
      <cdr:nvPicPr>
        <cdr:cNvPr id="2" name="chart"/>
        <cdr:cNvPicPr>
          <a:picLocks xmlns:a="http://schemas.openxmlformats.org/drawingml/2006/main" noChangeAspect="1"/>
        </cdr:cNvPicPr>
      </cdr:nvPicPr>
      <cdr:blipFill>
        <a:blip xmlns:a="http://schemas.openxmlformats.org/drawingml/2006/main" xmlns:r="http://schemas.openxmlformats.org/officeDocument/2006/relationships" r:embed="rId1"/>
        <a:stretch xmlns:a="http://schemas.openxmlformats.org/drawingml/2006/main">
          <a:fillRect/>
        </a:stretch>
      </cdr:blipFill>
      <cdr:spPr>
        <a:xfrm xmlns:a="http://schemas.openxmlformats.org/drawingml/2006/main" rot="16200000">
          <a:off x="-501717" y="948297"/>
          <a:ext cx="1352550" cy="256054"/>
        </a:xfrm>
        <a:prstGeom xmlns:a="http://schemas.openxmlformats.org/drawingml/2006/main" prst="rect">
          <a:avLst/>
        </a:prstGeom>
      </cdr:spPr>
    </cdr:pic>
  </cdr:relSizeAnchor>
</c:userShapes>
</file>

<file path=xl/drawings/drawing6.xml><?xml version="1.0" encoding="utf-8"?>
<xdr:wsDr xmlns:xdr="http://schemas.openxmlformats.org/drawingml/2006/spreadsheetDrawing" xmlns:a="http://schemas.openxmlformats.org/drawingml/2006/main">
  <xdr:twoCellAnchor>
    <xdr:from>
      <xdr:col>0</xdr:col>
      <xdr:colOff>0</xdr:colOff>
      <xdr:row>0</xdr:row>
      <xdr:rowOff>0</xdr:rowOff>
    </xdr:from>
    <xdr:to>
      <xdr:col>6</xdr:col>
      <xdr:colOff>1028699</xdr:colOff>
      <xdr:row>2</xdr:row>
      <xdr:rowOff>0</xdr:rowOff>
    </xdr:to>
    <xdr:sp macro="" textlink="">
      <xdr:nvSpPr>
        <xdr:cNvPr id="2" name="TextBox 1"/>
        <xdr:cNvSpPr txBox="1"/>
      </xdr:nvSpPr>
      <xdr:spPr>
        <a:xfrm>
          <a:off x="0" y="0"/>
          <a:ext cx="7591424" cy="13716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1100" i="1"/>
            <a:t>What's</a:t>
          </a:r>
          <a:r>
            <a:rPr lang="en-US" sz="1100" i="1" baseline="0"/>
            <a:t> in this tab</a:t>
          </a:r>
        </a:p>
        <a:p>
          <a:r>
            <a:rPr lang="en-US" sz="1100"/>
            <a:t>- Below</a:t>
          </a:r>
          <a:r>
            <a:rPr lang="en-US" sz="1100" baseline="0"/>
            <a:t> in column B is t</a:t>
          </a:r>
          <a:r>
            <a:rPr lang="en-US" sz="1100"/>
            <a:t>he actual</a:t>
          </a:r>
          <a:r>
            <a:rPr lang="en-US" sz="1100" baseline="0"/>
            <a:t> </a:t>
          </a:r>
          <a:r>
            <a:rPr lang="en-US" sz="1100"/>
            <a:t>State Family Assistance Grant (SFAG) or the yearly TANF block</a:t>
          </a:r>
          <a:r>
            <a:rPr lang="en-US" sz="1100" baseline="0"/>
            <a:t> grant </a:t>
          </a:r>
          <a:r>
            <a:rPr lang="en-US" sz="1100"/>
            <a:t>for each state </a:t>
          </a:r>
          <a:r>
            <a:rPr lang="en-US" sz="1100" i="1" baseline="0"/>
            <a:t>before</a:t>
          </a:r>
          <a:r>
            <a:rPr lang="en-US" sz="1100" baseline="0"/>
            <a:t> funds </a:t>
          </a:r>
          <a:br>
            <a:rPr lang="en-US" sz="1100" baseline="0"/>
          </a:br>
          <a:r>
            <a:rPr lang="en-US" sz="1100" baseline="0"/>
            <a:t>  are adjusted for Tribal TANF programs. </a:t>
          </a:r>
        </a:p>
        <a:p>
          <a:r>
            <a:rPr lang="en-US" sz="1100" baseline="0"/>
            <a:t>- In column C is the</a:t>
          </a:r>
          <a:r>
            <a:rPr lang="en-US" sz="1100">
              <a:solidFill>
                <a:schemeClr val="dk1"/>
              </a:solidFill>
              <a:latin typeface="+mn-lt"/>
              <a:ea typeface="+mn-ea"/>
              <a:cs typeface="+mn-cs"/>
            </a:rPr>
            <a:t> 1994 state contribution to AFDC-related programs</a:t>
          </a:r>
          <a:r>
            <a:rPr lang="en-US" sz="1100" baseline="0"/>
            <a:t> serves as the basis of  state Maintenance of Effort </a:t>
          </a:r>
          <a:br>
            <a:rPr lang="en-US" sz="1100" baseline="0"/>
          </a:br>
          <a:r>
            <a:rPr lang="en-US" sz="1100" baseline="0"/>
            <a:t>  (MOE)  requirements.</a:t>
          </a:r>
        </a:p>
        <a:p>
          <a:r>
            <a:rPr lang="en-US" sz="1100" baseline="0"/>
            <a:t>- In columns D and E are the actual 75 and 80 percent MOE requirements </a:t>
          </a:r>
          <a:r>
            <a:rPr lang="en-US" sz="1100" i="1" baseline="0"/>
            <a:t>before </a:t>
          </a:r>
          <a:r>
            <a:rPr lang="en-US" sz="1100" baseline="0"/>
            <a:t>funds are adjusted for Tribal TANF programs.</a:t>
          </a:r>
        </a:p>
        <a:p>
          <a:endParaRPr lang="en-US" sz="1100"/>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1</xdr:col>
      <xdr:colOff>9523</xdr:colOff>
      <xdr:row>0</xdr:row>
      <xdr:rowOff>9525</xdr:rowOff>
    </xdr:from>
    <xdr:to>
      <xdr:col>8</xdr:col>
      <xdr:colOff>9524</xdr:colOff>
      <xdr:row>2</xdr:row>
      <xdr:rowOff>0</xdr:rowOff>
    </xdr:to>
    <xdr:sp macro="" textlink="">
      <xdr:nvSpPr>
        <xdr:cNvPr id="2" name="TextBox 1"/>
        <xdr:cNvSpPr txBox="1"/>
      </xdr:nvSpPr>
      <xdr:spPr>
        <a:xfrm>
          <a:off x="1142998" y="9525"/>
          <a:ext cx="6534151" cy="11811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1100" i="1"/>
            <a:t>What's in</a:t>
          </a:r>
          <a:r>
            <a:rPr lang="en-US" sz="1100" i="1" baseline="0"/>
            <a:t> this tab</a:t>
          </a:r>
        </a:p>
        <a:p>
          <a:r>
            <a:rPr lang="en-US" sz="1100" i="0"/>
            <a:t>-Maintenance</a:t>
          </a:r>
          <a:r>
            <a:rPr lang="en-US" sz="1100" i="0" baseline="0"/>
            <a:t> of Effort (MOE) is the state's required contribution to the state's TANF program.</a:t>
          </a:r>
          <a:r>
            <a:rPr lang="en-US" sz="1100" i="0"/>
            <a:t> </a:t>
          </a:r>
          <a:r>
            <a:rPr lang="en-US"/>
            <a:t>The amount </a:t>
          </a:r>
          <a:br>
            <a:rPr lang="en-US"/>
          </a:br>
          <a:r>
            <a:rPr lang="en-US"/>
            <a:t>  states must spend is set at 80 percent of their 1994 contribution to AFDC-related programs. </a:t>
          </a:r>
          <a:r>
            <a:rPr lang="en-US" sz="1100" i="0" baseline="0"/>
            <a:t>In special </a:t>
          </a:r>
          <a:br>
            <a:rPr lang="en-US" sz="1100" i="0" baseline="0"/>
          </a:br>
          <a:r>
            <a:rPr lang="en-US" sz="1100" i="0" baseline="0"/>
            <a:t>  circumstances the requirement can drop to 75 percent.  </a:t>
          </a:r>
        </a:p>
        <a:p>
          <a:r>
            <a:rPr lang="en-US" sz="1100" i="0"/>
            <a:t>-The</a:t>
          </a:r>
          <a:r>
            <a:rPr lang="en-US" sz="1100" i="0" baseline="0"/>
            <a:t> data below reflect the MOE requirements </a:t>
          </a:r>
          <a:r>
            <a:rPr lang="en-US" sz="1100" i="1" baseline="0"/>
            <a:t>after</a:t>
          </a:r>
          <a:r>
            <a:rPr lang="en-US" sz="1100" i="0" baseline="0"/>
            <a:t>  </a:t>
          </a:r>
          <a:r>
            <a:rPr lang="en-US" sz="1100" i="0"/>
            <a:t>adjustment for Tribal TANF</a:t>
          </a:r>
          <a:r>
            <a:rPr lang="en-US" sz="1100" i="0" baseline="0"/>
            <a:t>. Not every state has a Tribal </a:t>
          </a:r>
          <a:br>
            <a:rPr lang="en-US" sz="1100" i="0" baseline="0"/>
          </a:br>
          <a:r>
            <a:rPr lang="en-US" sz="1100" i="0" baseline="0"/>
            <a:t>  TANF program.</a:t>
          </a:r>
          <a:endParaRPr lang="en-US" sz="1100" i="0"/>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19051</xdr:colOff>
      <xdr:row>0</xdr:row>
      <xdr:rowOff>19050</xdr:rowOff>
    </xdr:from>
    <xdr:to>
      <xdr:col>4</xdr:col>
      <xdr:colOff>1057276</xdr:colOff>
      <xdr:row>2</xdr:row>
      <xdr:rowOff>9525</xdr:rowOff>
    </xdr:to>
    <xdr:sp macro="" textlink="">
      <xdr:nvSpPr>
        <xdr:cNvPr id="2" name="TextBox 1"/>
        <xdr:cNvSpPr txBox="1"/>
      </xdr:nvSpPr>
      <xdr:spPr>
        <a:xfrm>
          <a:off x="19051" y="19050"/>
          <a:ext cx="5486400" cy="9620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1100" i="1"/>
            <a:t>What's</a:t>
          </a:r>
          <a:r>
            <a:rPr lang="en-US" sz="1100" i="1" baseline="0"/>
            <a:t> in this tab</a:t>
          </a:r>
        </a:p>
        <a:p>
          <a:r>
            <a:rPr lang="en-US" sz="1100" i="0" baseline="0"/>
            <a:t>- In columns B, D, and F are the State Family Assistance Grant (SFAG) after funds are adjusted for Tribal TANF programs.</a:t>
          </a:r>
        </a:p>
        <a:p>
          <a:r>
            <a:rPr lang="en-US" sz="1100" i="0" baseline="0"/>
            <a:t>- In columns C, E, and G are the federal Tribal TANF grant designated to tribes from their state's </a:t>
          </a:r>
          <a:br>
            <a:rPr lang="en-US" sz="1100" i="0" baseline="0"/>
          </a:br>
          <a:r>
            <a:rPr lang="en-US" sz="1100" i="0" baseline="0"/>
            <a:t>  SFAG.</a:t>
          </a:r>
          <a:endParaRPr lang="en-US" sz="1100" i="0"/>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19050</xdr:colOff>
      <xdr:row>0</xdr:row>
      <xdr:rowOff>0</xdr:rowOff>
    </xdr:from>
    <xdr:to>
      <xdr:col>5</xdr:col>
      <xdr:colOff>438150</xdr:colOff>
      <xdr:row>1</xdr:row>
      <xdr:rowOff>285750</xdr:rowOff>
    </xdr:to>
    <xdr:sp macro="" textlink="">
      <xdr:nvSpPr>
        <xdr:cNvPr id="2" name="TextBox 1"/>
        <xdr:cNvSpPr txBox="1"/>
      </xdr:nvSpPr>
      <xdr:spPr>
        <a:xfrm>
          <a:off x="19050" y="0"/>
          <a:ext cx="5200650" cy="5810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i="1"/>
            <a:t>What's in this tab</a:t>
          </a:r>
        </a:p>
        <a:p>
          <a:r>
            <a:rPr lang="en-US" sz="1100" i="0" baseline="0"/>
            <a:t>State spending from federal Contingency Funds. (This spending is not broken out in subsequent tabs. It is combined with other federal TANF spending)</a:t>
          </a:r>
          <a:endParaRPr lang="en-US" sz="1100" i="1"/>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1</xdr:col>
      <xdr:colOff>9525</xdr:colOff>
      <xdr:row>0</xdr:row>
      <xdr:rowOff>0</xdr:rowOff>
    </xdr:from>
    <xdr:to>
      <xdr:col>7</xdr:col>
      <xdr:colOff>0</xdr:colOff>
      <xdr:row>2</xdr:row>
      <xdr:rowOff>0</xdr:rowOff>
    </xdr:to>
    <xdr:sp macro="" textlink="">
      <xdr:nvSpPr>
        <xdr:cNvPr id="2" name="TextBox 1"/>
        <xdr:cNvSpPr txBox="1"/>
      </xdr:nvSpPr>
      <xdr:spPr>
        <a:xfrm>
          <a:off x="1143000" y="0"/>
          <a:ext cx="5572125" cy="6096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1100" i="1"/>
            <a:t>What's in this tab</a:t>
          </a:r>
        </a:p>
        <a:p>
          <a:r>
            <a:rPr lang="en-US" sz="1100" i="0"/>
            <a:t>Total federal</a:t>
          </a:r>
          <a:r>
            <a:rPr lang="en-US" sz="1100" i="0" baseline="0"/>
            <a:t> and state funds spent on TANF programs and transferred to the SSBG and the CCDBG by year</a:t>
          </a:r>
          <a:endParaRPr lang="en-US" sz="1100" i="0"/>
        </a:p>
      </xdr:txBody>
    </xdr:sp>
    <xdr:clientData/>
  </xdr:twoCellAnchor>
</xdr:wsDr>
</file>

<file path=xl/drawings/drawing11.xml><?xml version="1.0" encoding="utf-8"?>
<xdr:wsDr xmlns:xdr="http://schemas.openxmlformats.org/drawingml/2006/spreadsheetDrawing" xmlns:a="http://schemas.openxmlformats.org/drawingml/2006/main">
  <xdr:oneCellAnchor>
    <xdr:from>
      <xdr:col>1</xdr:col>
      <xdr:colOff>9525</xdr:colOff>
      <xdr:row>0</xdr:row>
      <xdr:rowOff>0</xdr:rowOff>
    </xdr:from>
    <xdr:ext cx="4781549" cy="445535"/>
    <xdr:sp macro="" textlink="">
      <xdr:nvSpPr>
        <xdr:cNvPr id="2" name="TextBox 1"/>
        <xdr:cNvSpPr txBox="1"/>
      </xdr:nvSpPr>
      <xdr:spPr>
        <a:xfrm>
          <a:off x="1143000" y="0"/>
          <a:ext cx="4781549" cy="445535"/>
        </a:xfrm>
        <a:prstGeom prst="rect">
          <a:avLst/>
        </a:prstGeom>
        <a:solidFill>
          <a:sysClr val="window" lastClr="FFFFFF"/>
        </a:solidFill>
        <a:ln>
          <a:solidFill>
            <a:schemeClr val="bg1">
              <a:lumMod val="85000"/>
            </a:schemeClr>
          </a:solidFill>
        </a:ln>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en-US" sz="1100" i="1"/>
            <a:t>What's in this tab</a:t>
          </a:r>
        </a:p>
        <a:p>
          <a:r>
            <a:rPr lang="en-US" sz="1100" i="0"/>
            <a:t>Total</a:t>
          </a:r>
          <a:r>
            <a:rPr lang="en-US" sz="1100" i="0" baseline="0"/>
            <a:t> federal  TANF and state MOE spending on TANF programs by year.</a:t>
          </a:r>
          <a:endParaRPr lang="en-US" sz="1100" i="0"/>
        </a:p>
      </xdr:txBody>
    </xdr:sp>
    <xdr:clientData/>
  </xdr:oneCellAnchor>
</xdr:wsDr>
</file>

<file path=xl/drawings/drawing12.xml><?xml version="1.0" encoding="utf-8"?>
<xdr:wsDr xmlns:xdr="http://schemas.openxmlformats.org/drawingml/2006/spreadsheetDrawing" xmlns:a="http://schemas.openxmlformats.org/drawingml/2006/main">
  <xdr:twoCellAnchor>
    <xdr:from>
      <xdr:col>1</xdr:col>
      <xdr:colOff>9525</xdr:colOff>
      <xdr:row>0</xdr:row>
      <xdr:rowOff>19050</xdr:rowOff>
    </xdr:from>
    <xdr:to>
      <xdr:col>8</xdr:col>
      <xdr:colOff>9525</xdr:colOff>
      <xdr:row>2</xdr:row>
      <xdr:rowOff>9525</xdr:rowOff>
    </xdr:to>
    <xdr:sp macro="" textlink="">
      <xdr:nvSpPr>
        <xdr:cNvPr id="2" name="TextBox 1"/>
        <xdr:cNvSpPr txBox="1"/>
      </xdr:nvSpPr>
      <xdr:spPr>
        <a:xfrm>
          <a:off x="1143000" y="19050"/>
          <a:ext cx="6400800" cy="4667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1100" i="1"/>
            <a:t>What's in this tab</a:t>
          </a:r>
        </a:p>
        <a:p>
          <a:r>
            <a:rPr lang="en-US" sz="1100"/>
            <a:t>Federal TANF funds transferred</a:t>
          </a:r>
          <a:r>
            <a:rPr lang="en-US" sz="1100" baseline="0"/>
            <a:t> to the Social Services Block Grant (SSBG) and the Child Care Development Block Grant (CCDBG). </a:t>
          </a:r>
          <a:endParaRPr lang="en-US" sz="1100"/>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1</xdr:col>
      <xdr:colOff>9523</xdr:colOff>
      <xdr:row>0</xdr:row>
      <xdr:rowOff>9525</xdr:rowOff>
    </xdr:from>
    <xdr:to>
      <xdr:col>7</xdr:col>
      <xdr:colOff>9524</xdr:colOff>
      <xdr:row>2</xdr:row>
      <xdr:rowOff>19050</xdr:rowOff>
    </xdr:to>
    <xdr:sp macro="" textlink="">
      <xdr:nvSpPr>
        <xdr:cNvPr id="2" name="TextBox 1"/>
        <xdr:cNvSpPr txBox="1"/>
      </xdr:nvSpPr>
      <xdr:spPr>
        <a:xfrm>
          <a:off x="1142998" y="9525"/>
          <a:ext cx="5581651" cy="4667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1100" i="1"/>
            <a:t>What's in this tab</a:t>
          </a:r>
          <a:endParaRPr lang="en-US" sz="1100" i="0"/>
        </a:p>
        <a:p>
          <a:r>
            <a:rPr lang="en-US" sz="1100" i="0"/>
            <a:t>Federal TANF and state MOE spending on basic assistance</a:t>
          </a:r>
          <a:r>
            <a:rPr lang="en-US" sz="1100" i="0" baseline="0"/>
            <a:t> (typically cash assistance) by year</a:t>
          </a:r>
          <a:endParaRPr lang="en-US" sz="1100" i="1"/>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1</xdr:col>
      <xdr:colOff>19050</xdr:colOff>
      <xdr:row>0</xdr:row>
      <xdr:rowOff>9525</xdr:rowOff>
    </xdr:from>
    <xdr:to>
      <xdr:col>7</xdr:col>
      <xdr:colOff>0</xdr:colOff>
      <xdr:row>2</xdr:row>
      <xdr:rowOff>19050</xdr:rowOff>
    </xdr:to>
    <xdr:sp macro="" textlink="">
      <xdr:nvSpPr>
        <xdr:cNvPr id="2" name="TextBox 1"/>
        <xdr:cNvSpPr txBox="1"/>
      </xdr:nvSpPr>
      <xdr:spPr>
        <a:xfrm>
          <a:off x="1152525" y="9525"/>
          <a:ext cx="5257800" cy="6000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1100" i="1"/>
            <a:t>What's</a:t>
          </a:r>
          <a:r>
            <a:rPr lang="en-US" sz="1100" i="1" baseline="0"/>
            <a:t> in this tab</a:t>
          </a:r>
        </a:p>
        <a:p>
          <a:r>
            <a:rPr lang="en-US" sz="1100" i="0" baseline="0"/>
            <a:t>Total federal  TANF funds spent on child care or transferred to the Child Care Development Block Grant and state MOE funds spent on child care by year</a:t>
          </a:r>
          <a:endParaRPr lang="en-US" sz="1100" i="0"/>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1123950</xdr:colOff>
      <xdr:row>0</xdr:row>
      <xdr:rowOff>19050</xdr:rowOff>
    </xdr:from>
    <xdr:to>
      <xdr:col>6</xdr:col>
      <xdr:colOff>847725</xdr:colOff>
      <xdr:row>2</xdr:row>
      <xdr:rowOff>0</xdr:rowOff>
    </xdr:to>
    <xdr:sp macro="" textlink="">
      <xdr:nvSpPr>
        <xdr:cNvPr id="3" name="TextBox 2"/>
        <xdr:cNvSpPr txBox="1"/>
      </xdr:nvSpPr>
      <xdr:spPr>
        <a:xfrm>
          <a:off x="1123950" y="19050"/>
          <a:ext cx="4933950" cy="5048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1100" i="1"/>
            <a:t>What's</a:t>
          </a:r>
          <a:r>
            <a:rPr lang="en-US" sz="1100" i="1" baseline="0"/>
            <a:t> in this tab</a:t>
          </a:r>
          <a:endParaRPr lang="en-US" sz="1100" i="0" baseline="0"/>
        </a:p>
        <a:p>
          <a:r>
            <a:rPr lang="en-US" sz="1100" i="0" baseline="0"/>
            <a:t>Federal  TANF funds transferred to the Child Care Development Block Grant (CCDBG), which </a:t>
          </a:r>
          <a:r>
            <a:rPr lang="en-US"/>
            <a:t>helps low-income families access</a:t>
          </a:r>
          <a:r>
            <a:rPr lang="en-US" baseline="0"/>
            <a:t> child care</a:t>
          </a:r>
          <a:endParaRPr lang="en-US" sz="1100" i="1"/>
        </a:p>
      </xdr:txBody>
    </xdr:sp>
    <xdr:clientData/>
  </xdr:twoCellAnchor>
</xdr:wsDr>
</file>

<file path=xl/drawings/drawing16.xml><?xml version="1.0" encoding="utf-8"?>
<xdr:wsDr xmlns:xdr="http://schemas.openxmlformats.org/drawingml/2006/spreadsheetDrawing" xmlns:a="http://schemas.openxmlformats.org/drawingml/2006/main">
  <xdr:oneCellAnchor>
    <xdr:from>
      <xdr:col>1</xdr:col>
      <xdr:colOff>1</xdr:colOff>
      <xdr:row>0</xdr:row>
      <xdr:rowOff>9525</xdr:rowOff>
    </xdr:from>
    <xdr:ext cx="3629024" cy="485775"/>
    <xdr:sp macro="" textlink="">
      <xdr:nvSpPr>
        <xdr:cNvPr id="2" name="TextBox 1"/>
        <xdr:cNvSpPr txBox="1"/>
      </xdr:nvSpPr>
      <xdr:spPr>
        <a:xfrm>
          <a:off x="1152526" y="9525"/>
          <a:ext cx="3629024" cy="485775"/>
        </a:xfrm>
        <a:prstGeom prst="rect">
          <a:avLst/>
        </a:prstGeom>
        <a:solidFill>
          <a:sysClr val="window" lastClr="FFFFFF"/>
        </a:solidFill>
        <a:ln>
          <a:solidFill>
            <a:schemeClr val="bg1">
              <a:lumMod val="65000"/>
            </a:schemeClr>
          </a:solidFill>
        </a:ln>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en-US" sz="1100" i="1"/>
            <a:t>What's</a:t>
          </a:r>
          <a:r>
            <a:rPr lang="en-US" sz="1100" i="1" baseline="0"/>
            <a:t> in this tab</a:t>
          </a:r>
        </a:p>
        <a:p>
          <a:r>
            <a:rPr lang="en-US" sz="1100" i="0" baseline="0"/>
            <a:t>Federal  TANF and state MOE spending on child care by year</a:t>
          </a:r>
          <a:endParaRPr lang="en-US" sz="1100" i="0"/>
        </a:p>
      </xdr:txBody>
    </xdr:sp>
    <xdr:clientData/>
  </xdr:oneCellAnchor>
</xdr:wsDr>
</file>

<file path=xl/drawings/drawing17.xml><?xml version="1.0" encoding="utf-8"?>
<xdr:wsDr xmlns:xdr="http://schemas.openxmlformats.org/drawingml/2006/spreadsheetDrawing" xmlns:a="http://schemas.openxmlformats.org/drawingml/2006/main">
  <xdr:twoCellAnchor>
    <xdr:from>
      <xdr:col>1</xdr:col>
      <xdr:colOff>21166</xdr:colOff>
      <xdr:row>0</xdr:row>
      <xdr:rowOff>10583</xdr:rowOff>
    </xdr:from>
    <xdr:to>
      <xdr:col>7</xdr:col>
      <xdr:colOff>10583</xdr:colOff>
      <xdr:row>2</xdr:row>
      <xdr:rowOff>10583</xdr:rowOff>
    </xdr:to>
    <xdr:sp macro="" textlink="">
      <xdr:nvSpPr>
        <xdr:cNvPr id="3" name="TextBox 2"/>
        <xdr:cNvSpPr txBox="1"/>
      </xdr:nvSpPr>
      <xdr:spPr>
        <a:xfrm>
          <a:off x="1153583" y="10583"/>
          <a:ext cx="5513917" cy="4762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1100" i="1"/>
            <a:t>What in this tab</a:t>
          </a:r>
          <a:endParaRPr lang="en-US" sz="1100" i="0"/>
        </a:p>
        <a:p>
          <a:r>
            <a:rPr lang="en-US" sz="1100" i="0"/>
            <a:t>Federal</a:t>
          </a:r>
          <a:r>
            <a:rPr lang="en-US" sz="1100" i="0" baseline="0"/>
            <a:t> TANF and state MOE spending on work activities and supports, transportation, and individual development accounts (IDAs) by year</a:t>
          </a:r>
          <a:endParaRPr lang="en-US" sz="1100" i="1"/>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1</xdr:col>
      <xdr:colOff>0</xdr:colOff>
      <xdr:row>0</xdr:row>
      <xdr:rowOff>9525</xdr:rowOff>
    </xdr:from>
    <xdr:to>
      <xdr:col>7</xdr:col>
      <xdr:colOff>400050</xdr:colOff>
      <xdr:row>2</xdr:row>
      <xdr:rowOff>9525</xdr:rowOff>
    </xdr:to>
    <xdr:sp macro="" textlink="">
      <xdr:nvSpPr>
        <xdr:cNvPr id="2" name="TextBox 1"/>
        <xdr:cNvSpPr txBox="1"/>
      </xdr:nvSpPr>
      <xdr:spPr>
        <a:xfrm>
          <a:off x="1362075" y="9525"/>
          <a:ext cx="5276850" cy="4381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1100" i="1"/>
            <a:t>What's in this</a:t>
          </a:r>
          <a:r>
            <a:rPr lang="en-US" sz="1100" i="1" baseline="0"/>
            <a:t> tab</a:t>
          </a:r>
          <a:endParaRPr lang="en-US" sz="1100" i="0" baseline="0"/>
        </a:p>
        <a:p>
          <a:r>
            <a:rPr lang="en-US" sz="1100" i="0" baseline="0"/>
            <a:t>Federal TANF and state MOE spending on transportation assistance and non-assistance</a:t>
          </a:r>
          <a:endParaRPr lang="en-US" sz="1100" i="1"/>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1</xdr:col>
      <xdr:colOff>0</xdr:colOff>
      <xdr:row>0</xdr:row>
      <xdr:rowOff>9525</xdr:rowOff>
    </xdr:from>
    <xdr:to>
      <xdr:col>7</xdr:col>
      <xdr:colOff>400050</xdr:colOff>
      <xdr:row>2</xdr:row>
      <xdr:rowOff>9525</xdr:rowOff>
    </xdr:to>
    <xdr:sp macro="" textlink="">
      <xdr:nvSpPr>
        <xdr:cNvPr id="2" name="TextBox 1"/>
        <xdr:cNvSpPr txBox="1"/>
      </xdr:nvSpPr>
      <xdr:spPr>
        <a:xfrm>
          <a:off x="1362075" y="9525"/>
          <a:ext cx="5276850" cy="4381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1100" i="1"/>
            <a:t>What's in this</a:t>
          </a:r>
          <a:r>
            <a:rPr lang="en-US" sz="1100" i="1" baseline="0"/>
            <a:t> tab</a:t>
          </a:r>
          <a:endParaRPr lang="en-US" sz="1100" i="0" baseline="0"/>
        </a:p>
        <a:p>
          <a:r>
            <a:rPr lang="en-US" sz="1100" i="0" baseline="0"/>
            <a:t>Federal TANF and state MOE spending on transportation assistance and non-assistance</a:t>
          </a:r>
          <a:endParaRPr lang="en-US" sz="1100" i="1"/>
        </a:p>
      </xdr:txBody>
    </xdr:sp>
    <xdr:clientData/>
  </xdr:twoCellAnchor>
</xdr:wsDr>
</file>

<file path=xl/drawings/drawing20.xml><?xml version="1.0" encoding="utf-8"?>
<xdr:wsDr xmlns:xdr="http://schemas.openxmlformats.org/drawingml/2006/spreadsheetDrawing" xmlns:a="http://schemas.openxmlformats.org/drawingml/2006/main">
  <xdr:twoCellAnchor>
    <xdr:from>
      <xdr:col>1</xdr:col>
      <xdr:colOff>0</xdr:colOff>
      <xdr:row>0</xdr:row>
      <xdr:rowOff>9525</xdr:rowOff>
    </xdr:from>
    <xdr:to>
      <xdr:col>7</xdr:col>
      <xdr:colOff>400050</xdr:colOff>
      <xdr:row>2</xdr:row>
      <xdr:rowOff>9525</xdr:rowOff>
    </xdr:to>
    <xdr:sp macro="" textlink="">
      <xdr:nvSpPr>
        <xdr:cNvPr id="2" name="TextBox 1"/>
        <xdr:cNvSpPr txBox="1"/>
      </xdr:nvSpPr>
      <xdr:spPr>
        <a:xfrm>
          <a:off x="1362075" y="9525"/>
          <a:ext cx="5276850" cy="4381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1100" i="1"/>
            <a:t>What's in this</a:t>
          </a:r>
          <a:r>
            <a:rPr lang="en-US" sz="1100" i="1" baseline="0"/>
            <a:t> tab</a:t>
          </a:r>
          <a:endParaRPr lang="en-US" sz="1100" i="0" baseline="0"/>
        </a:p>
        <a:p>
          <a:r>
            <a:rPr lang="en-US" sz="1100" i="0" baseline="0"/>
            <a:t>Federal TANF and state MOE spending on transportation assistance and non-assistance</a:t>
          </a:r>
          <a:endParaRPr lang="en-US" sz="1100" i="1"/>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1</xdr:col>
      <xdr:colOff>10353</xdr:colOff>
      <xdr:row>0</xdr:row>
      <xdr:rowOff>0</xdr:rowOff>
    </xdr:from>
    <xdr:to>
      <xdr:col>7</xdr:col>
      <xdr:colOff>3312</xdr:colOff>
      <xdr:row>1</xdr:row>
      <xdr:rowOff>314324</xdr:rowOff>
    </xdr:to>
    <xdr:sp macro="" textlink="">
      <xdr:nvSpPr>
        <xdr:cNvPr id="2" name="TextBox 1"/>
        <xdr:cNvSpPr txBox="1"/>
      </xdr:nvSpPr>
      <xdr:spPr>
        <a:xfrm>
          <a:off x="1143828" y="0"/>
          <a:ext cx="6241359" cy="61912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1100" i="1"/>
            <a:t>What's in this tab</a:t>
          </a:r>
        </a:p>
        <a:p>
          <a:r>
            <a:rPr lang="en-US" sz="1100" i="0"/>
            <a:t>Federal TANF and state</a:t>
          </a:r>
          <a:r>
            <a:rPr lang="en-US" sz="1100" i="0" baseline="0"/>
            <a:t> MOE spending on work-related activities such as work subsidies, education and training, and other work-related activities. </a:t>
          </a:r>
          <a:endParaRPr lang="en-US" sz="1100" i="0"/>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1</xdr:col>
      <xdr:colOff>1</xdr:colOff>
      <xdr:row>0</xdr:row>
      <xdr:rowOff>0</xdr:rowOff>
    </xdr:from>
    <xdr:to>
      <xdr:col>5</xdr:col>
      <xdr:colOff>76200</xdr:colOff>
      <xdr:row>1</xdr:row>
      <xdr:rowOff>247649</xdr:rowOff>
    </xdr:to>
    <xdr:sp macro="" textlink="">
      <xdr:nvSpPr>
        <xdr:cNvPr id="2" name="TextBox 1"/>
        <xdr:cNvSpPr txBox="1"/>
      </xdr:nvSpPr>
      <xdr:spPr>
        <a:xfrm>
          <a:off x="1133476" y="0"/>
          <a:ext cx="3552824" cy="45719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1100" i="1"/>
            <a:t>What's in this tab</a:t>
          </a:r>
        </a:p>
        <a:p>
          <a:r>
            <a:rPr lang="en-US" sz="1100" i="0"/>
            <a:t>Federal</a:t>
          </a:r>
          <a:r>
            <a:rPr lang="en-US" sz="1100" i="0" baseline="0"/>
            <a:t>  TANF and State MOE spending on work subsidies</a:t>
          </a:r>
          <a:endParaRPr lang="en-US" sz="1100" i="0"/>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1</xdr:col>
      <xdr:colOff>19049</xdr:colOff>
      <xdr:row>0</xdr:row>
      <xdr:rowOff>9524</xdr:rowOff>
    </xdr:from>
    <xdr:to>
      <xdr:col>6</xdr:col>
      <xdr:colOff>400049</xdr:colOff>
      <xdr:row>1</xdr:row>
      <xdr:rowOff>247649</xdr:rowOff>
    </xdr:to>
    <xdr:sp macro="" textlink="">
      <xdr:nvSpPr>
        <xdr:cNvPr id="2" name="TextBox 1"/>
        <xdr:cNvSpPr txBox="1"/>
      </xdr:nvSpPr>
      <xdr:spPr>
        <a:xfrm>
          <a:off x="1390649" y="9524"/>
          <a:ext cx="4486275" cy="4667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1100" i="1"/>
            <a:t>What's in this tab</a:t>
          </a:r>
        </a:p>
        <a:p>
          <a:r>
            <a:rPr lang="en-US" sz="1100" i="0"/>
            <a:t>Federal</a:t>
          </a:r>
          <a:r>
            <a:rPr lang="en-US" sz="1100" i="0" baseline="0"/>
            <a:t> TANF and state MOE spending on education and training programs</a:t>
          </a:r>
          <a:endParaRPr lang="en-US" sz="1100" i="0"/>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1</xdr:col>
      <xdr:colOff>9525</xdr:colOff>
      <xdr:row>0</xdr:row>
      <xdr:rowOff>1</xdr:rowOff>
    </xdr:from>
    <xdr:to>
      <xdr:col>5</xdr:col>
      <xdr:colOff>819150</xdr:colOff>
      <xdr:row>2</xdr:row>
      <xdr:rowOff>1</xdr:rowOff>
    </xdr:to>
    <xdr:sp macro="" textlink="">
      <xdr:nvSpPr>
        <xdr:cNvPr id="2" name="TextBox 1"/>
        <xdr:cNvSpPr txBox="1"/>
      </xdr:nvSpPr>
      <xdr:spPr>
        <a:xfrm>
          <a:off x="1143000" y="1"/>
          <a:ext cx="4800600" cy="4381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1100" i="1"/>
            <a:t>What's in this tab</a:t>
          </a:r>
        </a:p>
        <a:p>
          <a:r>
            <a:rPr lang="en-US" sz="1100" i="0"/>
            <a:t>Federal TANF</a:t>
          </a:r>
          <a:r>
            <a:rPr lang="en-US" sz="1100" i="0" baseline="0"/>
            <a:t> and state MOE spending on other work-related activities by year</a:t>
          </a:r>
          <a:endParaRPr lang="en-US" sz="1100" i="0"/>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1</xdr:col>
      <xdr:colOff>0</xdr:colOff>
      <xdr:row>0</xdr:row>
      <xdr:rowOff>0</xdr:rowOff>
    </xdr:from>
    <xdr:to>
      <xdr:col>8</xdr:col>
      <xdr:colOff>19050</xdr:colOff>
      <xdr:row>2</xdr:row>
      <xdr:rowOff>19050</xdr:rowOff>
    </xdr:to>
    <xdr:sp macro="" textlink="">
      <xdr:nvSpPr>
        <xdr:cNvPr id="2" name="TextBox 1"/>
        <xdr:cNvSpPr txBox="1"/>
      </xdr:nvSpPr>
      <xdr:spPr>
        <a:xfrm>
          <a:off x="1133475" y="0"/>
          <a:ext cx="4457700" cy="6381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1100" i="1"/>
            <a:t>What's in this tab</a:t>
          </a:r>
        </a:p>
        <a:p>
          <a:r>
            <a:rPr lang="en-US" sz="1100" i="0"/>
            <a:t>Federal</a:t>
          </a:r>
          <a:r>
            <a:rPr lang="en-US" sz="1100" i="0" baseline="0"/>
            <a:t> TANF and state MOE spending on Individual Development Accounts (IDAs)</a:t>
          </a:r>
          <a:endParaRPr lang="en-US" sz="1100" i="0"/>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1</xdr:col>
      <xdr:colOff>0</xdr:colOff>
      <xdr:row>0</xdr:row>
      <xdr:rowOff>0</xdr:rowOff>
    </xdr:from>
    <xdr:to>
      <xdr:col>6</xdr:col>
      <xdr:colOff>180976</xdr:colOff>
      <xdr:row>2</xdr:row>
      <xdr:rowOff>0</xdr:rowOff>
    </xdr:to>
    <xdr:sp macro="" textlink="">
      <xdr:nvSpPr>
        <xdr:cNvPr id="2" name="TextBox 1"/>
        <xdr:cNvSpPr txBox="1"/>
      </xdr:nvSpPr>
      <xdr:spPr>
        <a:xfrm>
          <a:off x="1133475" y="0"/>
          <a:ext cx="4581526" cy="4572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1100" i="1"/>
            <a:t>What's in this tab</a:t>
          </a:r>
        </a:p>
        <a:p>
          <a:r>
            <a:rPr lang="en-US" sz="1100" i="0"/>
            <a:t>Federal TANF and state</a:t>
          </a:r>
          <a:r>
            <a:rPr lang="en-US" sz="1100" i="0" baseline="0"/>
            <a:t> MOE spending on Administration and System </a:t>
          </a:r>
          <a:r>
            <a:rPr lang="en-US" sz="1100" i="0"/>
            <a:t>by year</a:t>
          </a:r>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1</xdr:col>
      <xdr:colOff>9525</xdr:colOff>
      <xdr:row>0</xdr:row>
      <xdr:rowOff>0</xdr:rowOff>
    </xdr:from>
    <xdr:to>
      <xdr:col>7</xdr:col>
      <xdr:colOff>28575</xdr:colOff>
      <xdr:row>2</xdr:row>
      <xdr:rowOff>0</xdr:rowOff>
    </xdr:to>
    <xdr:sp macro="" textlink="">
      <xdr:nvSpPr>
        <xdr:cNvPr id="2" name="TextBox 1"/>
        <xdr:cNvSpPr txBox="1"/>
      </xdr:nvSpPr>
      <xdr:spPr>
        <a:xfrm>
          <a:off x="1143000" y="0"/>
          <a:ext cx="4286250" cy="6096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1100" i="1"/>
            <a:t>What's</a:t>
          </a:r>
          <a:r>
            <a:rPr lang="en-US" sz="1100" i="1" baseline="0"/>
            <a:t> in this tab</a:t>
          </a:r>
        </a:p>
        <a:p>
          <a:r>
            <a:rPr lang="en-US" sz="1100" i="0" baseline="0"/>
            <a:t>Federal TANF and state MOE spending on refundable tax credits for low-income working families by year</a:t>
          </a:r>
          <a:endParaRPr lang="en-US" sz="1100" i="0"/>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1</xdr:col>
      <xdr:colOff>9524</xdr:colOff>
      <xdr:row>0</xdr:row>
      <xdr:rowOff>0</xdr:rowOff>
    </xdr:from>
    <xdr:to>
      <xdr:col>9</xdr:col>
      <xdr:colOff>571500</xdr:colOff>
      <xdr:row>2</xdr:row>
      <xdr:rowOff>0</xdr:rowOff>
    </xdr:to>
    <xdr:sp macro="" textlink="">
      <xdr:nvSpPr>
        <xdr:cNvPr id="2" name="TextBox 1"/>
        <xdr:cNvSpPr txBox="1"/>
      </xdr:nvSpPr>
      <xdr:spPr>
        <a:xfrm>
          <a:off x="1142999" y="0"/>
          <a:ext cx="6543676" cy="6096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1100" i="1"/>
            <a:t>What's</a:t>
          </a:r>
          <a:r>
            <a:rPr lang="en-US" sz="1100" i="1" baseline="0"/>
            <a:t> in this tab</a:t>
          </a:r>
        </a:p>
        <a:p>
          <a:r>
            <a:rPr lang="en-US" sz="1100" i="0" baseline="0"/>
            <a:t>Federal TANF and state MOE spending on Short-Term Benefits, Pregnancy Prevention, Two-Parent Family Maintenance, Transfers to Social Services, Other Non-assistance, Authorizied Under Prior Law by year.</a:t>
          </a:r>
          <a:endParaRPr lang="en-US" sz="1100" i="0"/>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1</xdr:col>
      <xdr:colOff>9524</xdr:colOff>
      <xdr:row>0</xdr:row>
      <xdr:rowOff>0</xdr:rowOff>
    </xdr:from>
    <xdr:to>
      <xdr:col>6</xdr:col>
      <xdr:colOff>495300</xdr:colOff>
      <xdr:row>2</xdr:row>
      <xdr:rowOff>9525</xdr:rowOff>
    </xdr:to>
    <xdr:sp macro="" textlink="">
      <xdr:nvSpPr>
        <xdr:cNvPr id="2" name="TextBox 1"/>
        <xdr:cNvSpPr txBox="1"/>
      </xdr:nvSpPr>
      <xdr:spPr>
        <a:xfrm>
          <a:off x="1276349" y="0"/>
          <a:ext cx="5105401" cy="8286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1100" i="1"/>
            <a:t>What's in this</a:t>
          </a:r>
          <a:r>
            <a:rPr lang="en-US" sz="1100" i="1" baseline="0"/>
            <a:t> tab</a:t>
          </a:r>
        </a:p>
        <a:p>
          <a:r>
            <a:rPr lang="en-US" sz="1100" i="0" baseline="0"/>
            <a:t>Federal TANF and state MOE spending on short-term, non-recurring benefits by year. These benefits include </a:t>
          </a:r>
          <a:r>
            <a:rPr lang="en-US"/>
            <a:t>cash</a:t>
          </a:r>
          <a:r>
            <a:rPr lang="en-US" baseline="0"/>
            <a:t> or</a:t>
          </a:r>
          <a:r>
            <a:rPr lang="en-US"/>
            <a:t> in-kind payments to</a:t>
          </a:r>
          <a:r>
            <a:rPr lang="en-US" baseline="0"/>
            <a:t> low-income families in </a:t>
          </a:r>
          <a:r>
            <a:rPr lang="en-US"/>
            <a:t>a specific crisis situation.</a:t>
          </a:r>
          <a:r>
            <a:rPr lang="en-US" baseline="0"/>
            <a:t> They are not intended to meet ongoing needs.</a:t>
          </a:r>
          <a:endParaRPr lang="en-US" sz="1100" i="0"/>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1</xdr:col>
      <xdr:colOff>9525</xdr:colOff>
      <xdr:row>0</xdr:row>
      <xdr:rowOff>19050</xdr:rowOff>
    </xdr:from>
    <xdr:to>
      <xdr:col>7</xdr:col>
      <xdr:colOff>0</xdr:colOff>
      <xdr:row>2</xdr:row>
      <xdr:rowOff>0</xdr:rowOff>
    </xdr:to>
    <xdr:sp macro="" textlink="">
      <xdr:nvSpPr>
        <xdr:cNvPr id="2" name="TextBox 1"/>
        <xdr:cNvSpPr txBox="1"/>
      </xdr:nvSpPr>
      <xdr:spPr>
        <a:xfrm>
          <a:off x="1743075" y="19050"/>
          <a:ext cx="4400550" cy="3048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1100" i="1"/>
            <a:t>What's in this tab</a:t>
          </a:r>
        </a:p>
        <a:p>
          <a:r>
            <a:rPr lang="en-US" sz="1100" i="0"/>
            <a:t>Federal TANF and state</a:t>
          </a:r>
          <a:r>
            <a:rPr lang="en-US" sz="1100" i="0" baseline="0"/>
            <a:t> MOE spending on Pregnancy Prevention and </a:t>
          </a:r>
          <a:r>
            <a:rPr lang="en-US" sz="1100" i="0"/>
            <a:t>Two-Parent Family Formation and Maintenance programs by year</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1</xdr:col>
      <xdr:colOff>0</xdr:colOff>
      <xdr:row>0</xdr:row>
      <xdr:rowOff>0</xdr:rowOff>
    </xdr:from>
    <xdr:to>
      <xdr:col>8</xdr:col>
      <xdr:colOff>0</xdr:colOff>
      <xdr:row>1</xdr:row>
      <xdr:rowOff>247650</xdr:rowOff>
    </xdr:to>
    <xdr:sp macro="" textlink="">
      <xdr:nvSpPr>
        <xdr:cNvPr id="2" name="TextBox 1"/>
        <xdr:cNvSpPr txBox="1"/>
      </xdr:nvSpPr>
      <xdr:spPr>
        <a:xfrm>
          <a:off x="1133475" y="0"/>
          <a:ext cx="4914900" cy="4667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1100" i="1"/>
            <a:t>What's in this tab</a:t>
          </a:r>
        </a:p>
        <a:p>
          <a:r>
            <a:rPr lang="en-US" sz="1100" i="0"/>
            <a:t>Federal TANF and state</a:t>
          </a:r>
          <a:r>
            <a:rPr lang="en-US" sz="1100" i="0" baseline="0"/>
            <a:t> MOE spending on Pregnancy Prevention </a:t>
          </a:r>
          <a:r>
            <a:rPr lang="en-US" sz="1100" i="0"/>
            <a:t>programs by year</a:t>
          </a:r>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0</xdr:col>
      <xdr:colOff>1123950</xdr:colOff>
      <xdr:row>0</xdr:row>
      <xdr:rowOff>0</xdr:rowOff>
    </xdr:from>
    <xdr:to>
      <xdr:col>7</xdr:col>
      <xdr:colOff>133350</xdr:colOff>
      <xdr:row>2</xdr:row>
      <xdr:rowOff>9525</xdr:rowOff>
    </xdr:to>
    <xdr:sp macro="" textlink="">
      <xdr:nvSpPr>
        <xdr:cNvPr id="2" name="TextBox 1"/>
        <xdr:cNvSpPr txBox="1"/>
      </xdr:nvSpPr>
      <xdr:spPr>
        <a:xfrm>
          <a:off x="1123950" y="0"/>
          <a:ext cx="4400550" cy="6096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1100" i="1"/>
            <a:t>What's in this tab</a:t>
          </a:r>
        </a:p>
        <a:p>
          <a:r>
            <a:rPr lang="en-US" sz="1100" i="0"/>
            <a:t>Federal TANF and state</a:t>
          </a:r>
          <a:r>
            <a:rPr lang="en-US" sz="1100" i="0" baseline="0"/>
            <a:t> MOE spending on </a:t>
          </a:r>
          <a:r>
            <a:rPr lang="en-US" sz="1100" i="0"/>
            <a:t>Two-Parent Family Formation and Maintenance programs by year</a:t>
          </a:r>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1</xdr:col>
      <xdr:colOff>0</xdr:colOff>
      <xdr:row>0</xdr:row>
      <xdr:rowOff>0</xdr:rowOff>
    </xdr:from>
    <xdr:to>
      <xdr:col>7</xdr:col>
      <xdr:colOff>28575</xdr:colOff>
      <xdr:row>2</xdr:row>
      <xdr:rowOff>0</xdr:rowOff>
    </xdr:to>
    <xdr:sp macro="" textlink="">
      <xdr:nvSpPr>
        <xdr:cNvPr id="2" name="TextBox 1"/>
        <xdr:cNvSpPr txBox="1"/>
      </xdr:nvSpPr>
      <xdr:spPr>
        <a:xfrm>
          <a:off x="1133475" y="0"/>
          <a:ext cx="6200775" cy="4572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1100" i="1"/>
            <a:t>What's in this tab</a:t>
          </a:r>
        </a:p>
        <a:p>
          <a:r>
            <a:rPr lang="en-US" sz="1100" i="0"/>
            <a:t>Federal</a:t>
          </a:r>
          <a:r>
            <a:rPr lang="en-US" sz="1100" i="0" baseline="0"/>
            <a:t>  TANF funds transferred to the Social Services Block Grant (SSBG), </a:t>
          </a:r>
          <a:r>
            <a:rPr lang="en-US"/>
            <a:t>a uniquely flexible funding source that helps states meet the specialized needs of their most vulnerable populations</a:t>
          </a:r>
          <a:endParaRPr lang="en-US" sz="1100" i="0"/>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1</xdr:col>
      <xdr:colOff>0</xdr:colOff>
      <xdr:row>0</xdr:row>
      <xdr:rowOff>0</xdr:rowOff>
    </xdr:from>
    <xdr:to>
      <xdr:col>6</xdr:col>
      <xdr:colOff>523875</xdr:colOff>
      <xdr:row>2</xdr:row>
      <xdr:rowOff>19050</xdr:rowOff>
    </xdr:to>
    <xdr:sp macro="" textlink="">
      <xdr:nvSpPr>
        <xdr:cNvPr id="2" name="TextBox 1"/>
        <xdr:cNvSpPr txBox="1"/>
      </xdr:nvSpPr>
      <xdr:spPr>
        <a:xfrm>
          <a:off x="1133475" y="0"/>
          <a:ext cx="4886325" cy="6572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1100" i="1"/>
            <a:t>What's in this tab</a:t>
          </a:r>
        </a:p>
        <a:p>
          <a:r>
            <a:rPr lang="en-US" sz="1100" i="0"/>
            <a:t>Federal TANF and state</a:t>
          </a:r>
          <a:r>
            <a:rPr lang="en-US" sz="1100" i="0" baseline="0"/>
            <a:t> MOE spending on Other programs including </a:t>
          </a:r>
          <a:r>
            <a:rPr lang="en-US" sz="1100" i="0" baseline="0">
              <a:solidFill>
                <a:schemeClr val="dk1"/>
              </a:solidFill>
              <a:latin typeface="+mn-lt"/>
              <a:ea typeface="+mn-ea"/>
              <a:cs typeface="+mn-cs"/>
            </a:rPr>
            <a:t>Prior law Assistance, Prior Law Non-Assistance, and </a:t>
          </a:r>
          <a:r>
            <a:rPr lang="en-US" sz="1100" i="0" baseline="0"/>
            <a:t>Other Non-assistance programs by year</a:t>
          </a:r>
          <a:endParaRPr lang="en-US" sz="1100" i="0"/>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0</xdr:col>
      <xdr:colOff>1133474</xdr:colOff>
      <xdr:row>0</xdr:row>
      <xdr:rowOff>0</xdr:rowOff>
    </xdr:from>
    <xdr:to>
      <xdr:col>8</xdr:col>
      <xdr:colOff>38099</xdr:colOff>
      <xdr:row>2</xdr:row>
      <xdr:rowOff>28574</xdr:rowOff>
    </xdr:to>
    <xdr:sp macro="" textlink="">
      <xdr:nvSpPr>
        <xdr:cNvPr id="2" name="TextBox 1"/>
        <xdr:cNvSpPr txBox="1"/>
      </xdr:nvSpPr>
      <xdr:spPr>
        <a:xfrm>
          <a:off x="1133474" y="0"/>
          <a:ext cx="5667375" cy="122872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1100" i="1"/>
            <a:t>What's in this tab</a:t>
          </a:r>
        </a:p>
        <a:p>
          <a:r>
            <a:rPr lang="en-US" sz="1100" i="0"/>
            <a:t>- Federal TANF </a:t>
          </a:r>
          <a:r>
            <a:rPr lang="en-US" sz="1100" i="0" baseline="0"/>
            <a:t>spending on Authorized Under Prior Law (AUPL) expenditures including </a:t>
          </a:r>
          <a:r>
            <a:rPr lang="en-US" sz="1100" i="0" baseline="0">
              <a:solidFill>
                <a:schemeClr val="dk1"/>
              </a:solidFill>
              <a:latin typeface="+mn-lt"/>
              <a:ea typeface="+mn-ea"/>
              <a:cs typeface="+mn-cs"/>
            </a:rPr>
            <a:t>Prior Law </a:t>
          </a:r>
          <a:br>
            <a:rPr lang="en-US" sz="1100" i="0" baseline="0">
              <a:solidFill>
                <a:schemeClr val="dk1"/>
              </a:solidFill>
              <a:latin typeface="+mn-lt"/>
              <a:ea typeface="+mn-ea"/>
              <a:cs typeface="+mn-cs"/>
            </a:rPr>
          </a:br>
          <a:r>
            <a:rPr lang="en-US" sz="1100" i="0" baseline="0">
              <a:solidFill>
                <a:schemeClr val="dk1"/>
              </a:solidFill>
              <a:latin typeface="+mn-lt"/>
              <a:ea typeface="+mn-ea"/>
              <a:cs typeface="+mn-cs"/>
            </a:rPr>
            <a:t>  Assistance and</a:t>
          </a:r>
          <a:r>
            <a:rPr lang="en-US" sz="1100" i="0" baseline="0"/>
            <a:t> </a:t>
          </a:r>
          <a:r>
            <a:rPr lang="en-US" sz="1100" i="0" baseline="0">
              <a:solidFill>
                <a:schemeClr val="dk1"/>
              </a:solidFill>
              <a:latin typeface="+mn-lt"/>
              <a:ea typeface="+mn-ea"/>
              <a:cs typeface="+mn-cs"/>
            </a:rPr>
            <a:t>Prior Law Non-Assistance </a:t>
          </a:r>
          <a:r>
            <a:rPr lang="en-US" sz="1100" i="0" baseline="0"/>
            <a:t>programs.  </a:t>
          </a:r>
        </a:p>
        <a:p>
          <a:r>
            <a:rPr lang="en-US" sz="1100" i="0" baseline="0"/>
            <a:t>- Expenditures not otherwise consistent with the purposes of TANF and are reported as </a:t>
          </a:r>
          <a:br>
            <a:rPr lang="en-US" sz="1100" i="0" baseline="0"/>
          </a:br>
          <a:r>
            <a:rPr lang="en-US" sz="1100" i="0" baseline="0"/>
            <a:t>  Authorized Under Prior Law.  </a:t>
          </a:r>
          <a:r>
            <a:rPr lang="en-US" sz="1100" i="0" baseline="0">
              <a:solidFill>
                <a:schemeClr val="dk1"/>
              </a:solidFill>
              <a:latin typeface="+mn-lt"/>
              <a:ea typeface="+mn-ea"/>
              <a:cs typeface="+mn-cs"/>
            </a:rPr>
            <a:t>State MOE funds cannot be spent on AUPL expenditures.   </a:t>
          </a:r>
          <a:endParaRPr lang="en-US" sz="1100" i="0"/>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1</xdr:col>
      <xdr:colOff>0</xdr:colOff>
      <xdr:row>0</xdr:row>
      <xdr:rowOff>1</xdr:rowOff>
    </xdr:from>
    <xdr:to>
      <xdr:col>6</xdr:col>
      <xdr:colOff>685800</xdr:colOff>
      <xdr:row>1</xdr:row>
      <xdr:rowOff>219076</xdr:rowOff>
    </xdr:to>
    <xdr:sp macro="" textlink="">
      <xdr:nvSpPr>
        <xdr:cNvPr id="2" name="TextBox 1"/>
        <xdr:cNvSpPr txBox="1"/>
      </xdr:nvSpPr>
      <xdr:spPr>
        <a:xfrm>
          <a:off x="1133475" y="1"/>
          <a:ext cx="4248150" cy="4381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1100" i="1"/>
            <a:t>What's in this tab</a:t>
          </a:r>
          <a:endParaRPr lang="en-US" sz="1100" i="0"/>
        </a:p>
        <a:p>
          <a:r>
            <a:rPr lang="en-US" sz="1100" i="0"/>
            <a:t>Federal</a:t>
          </a:r>
          <a:r>
            <a:rPr lang="en-US" sz="1100" i="0" baseline="0"/>
            <a:t> spending on Authorized Under Prior Law Assistance programs</a:t>
          </a:r>
          <a:endParaRPr lang="en-US" sz="1100" i="1"/>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0</xdr:col>
      <xdr:colOff>1123950</xdr:colOff>
      <xdr:row>0</xdr:row>
      <xdr:rowOff>19050</xdr:rowOff>
    </xdr:from>
    <xdr:to>
      <xdr:col>7</xdr:col>
      <xdr:colOff>9525</xdr:colOff>
      <xdr:row>1</xdr:row>
      <xdr:rowOff>342900</xdr:rowOff>
    </xdr:to>
    <xdr:sp macro="" textlink="">
      <xdr:nvSpPr>
        <xdr:cNvPr id="2" name="TextBox 1"/>
        <xdr:cNvSpPr txBox="1"/>
      </xdr:nvSpPr>
      <xdr:spPr>
        <a:xfrm>
          <a:off x="1123950" y="19050"/>
          <a:ext cx="4248150" cy="6286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1100" i="1"/>
            <a:t>What's in this tab</a:t>
          </a:r>
          <a:endParaRPr lang="en-US" sz="1100" i="0"/>
        </a:p>
        <a:p>
          <a:r>
            <a:rPr lang="en-US" sz="1100" i="0"/>
            <a:t>Federal</a:t>
          </a:r>
          <a:r>
            <a:rPr lang="en-US" sz="1100" i="0" baseline="0"/>
            <a:t> spending on Authorized Under Prior Law Non-Assistance programs</a:t>
          </a:r>
          <a:endParaRPr lang="en-US" sz="1100" i="1"/>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0</xdr:col>
      <xdr:colOff>1152524</xdr:colOff>
      <xdr:row>0</xdr:row>
      <xdr:rowOff>2</xdr:rowOff>
    </xdr:from>
    <xdr:to>
      <xdr:col>7</xdr:col>
      <xdr:colOff>847725</xdr:colOff>
      <xdr:row>2</xdr:row>
      <xdr:rowOff>1</xdr:rowOff>
    </xdr:to>
    <xdr:sp macro="" textlink="">
      <xdr:nvSpPr>
        <xdr:cNvPr id="2" name="TextBox 1"/>
        <xdr:cNvSpPr txBox="1"/>
      </xdr:nvSpPr>
      <xdr:spPr>
        <a:xfrm>
          <a:off x="1152524" y="2"/>
          <a:ext cx="5991226" cy="7905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1100" i="1"/>
            <a:t>What's in this tab</a:t>
          </a:r>
        </a:p>
        <a:p>
          <a:r>
            <a:rPr lang="en-US" sz="1100" i="0"/>
            <a:t>- Federal and state</a:t>
          </a:r>
          <a:r>
            <a:rPr lang="en-US" sz="1100" i="0" baseline="0"/>
            <a:t> spending on Other Non-assistance programs</a:t>
          </a:r>
        </a:p>
        <a:p>
          <a:r>
            <a:rPr lang="en-US" sz="1100" i="0" baseline="0"/>
            <a:t>- Other Nonassistance is a catch-all category for expenditures that meet one of the purposes of TANF, </a:t>
          </a:r>
          <a:br>
            <a:rPr lang="en-US" sz="1100" i="0" baseline="0"/>
          </a:br>
          <a:r>
            <a:rPr lang="en-US" sz="1100" i="0" baseline="0"/>
            <a:t>  do not fall within the definition of "assistance," and which do not fit in any other reporting category .</a:t>
          </a:r>
          <a:endParaRPr lang="en-US" sz="1100" i="0"/>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2</xdr:col>
      <xdr:colOff>9525</xdr:colOff>
      <xdr:row>4</xdr:row>
      <xdr:rowOff>57150</xdr:rowOff>
    </xdr:from>
    <xdr:to>
      <xdr:col>8</xdr:col>
      <xdr:colOff>619125</xdr:colOff>
      <xdr:row>19</xdr:row>
      <xdr:rowOff>133350</xdr:rowOff>
    </xdr:to>
    <xdr:graphicFrame macro="">
      <xdr:nvGraphicFramePr>
        <xdr:cNvPr id="5" name="Chart 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0.xml><?xml version="1.0" encoding="utf-8"?>
<xdr:wsDr xmlns:xdr="http://schemas.openxmlformats.org/drawingml/2006/spreadsheetDrawing" xmlns:a="http://schemas.openxmlformats.org/drawingml/2006/main">
  <xdr:twoCellAnchor>
    <xdr:from>
      <xdr:col>0</xdr:col>
      <xdr:colOff>142876</xdr:colOff>
      <xdr:row>2</xdr:row>
      <xdr:rowOff>142874</xdr:rowOff>
    </xdr:from>
    <xdr:to>
      <xdr:col>8</xdr:col>
      <xdr:colOff>466726</xdr:colOff>
      <xdr:row>21</xdr:row>
      <xdr:rowOff>38099</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6.xml"/><Relationship Id="rId2" Type="http://schemas.openxmlformats.org/officeDocument/2006/relationships/vmlDrawing" Target="../drawings/vmlDrawing1.vml"/><Relationship Id="rId3" Type="http://schemas.openxmlformats.org/officeDocument/2006/relationships/comments" Target="../comments1.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7.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9.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40.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enableFormatConditionsCalculation="0">
    <tabColor rgb="FFFF0000"/>
  </sheetPr>
  <dimension ref="B2:G62"/>
  <sheetViews>
    <sheetView workbookViewId="0">
      <selection activeCell="F31" sqref="F31:G34"/>
    </sheetView>
  </sheetViews>
  <sheetFormatPr baseColWidth="10" defaultColWidth="9.1640625" defaultRowHeight="15" x14ac:dyDescent="0.2"/>
  <cols>
    <col min="1" max="2" width="9.1640625" style="18"/>
    <col min="3" max="3" width="37" style="18" customWidth="1"/>
    <col min="4" max="4" width="40" style="18" customWidth="1"/>
    <col min="5" max="5" width="39" style="18" customWidth="1"/>
    <col min="6" max="6" width="48.33203125" style="18" customWidth="1"/>
    <col min="7" max="7" width="44.6640625" style="18" customWidth="1"/>
    <col min="8" max="16384" width="9.1640625" style="18"/>
  </cols>
  <sheetData>
    <row r="2" spans="6:7" ht="16" thickBot="1" x14ac:dyDescent="0.25"/>
    <row r="3" spans="6:7" ht="36.75" customHeight="1" x14ac:dyDescent="0.2">
      <c r="F3" s="37" t="s">
        <v>96</v>
      </c>
      <c r="G3" s="38" t="s">
        <v>97</v>
      </c>
    </row>
    <row r="4" spans="6:7" x14ac:dyDescent="0.2">
      <c r="F4" s="312" t="s">
        <v>90</v>
      </c>
      <c r="G4" s="32" t="s">
        <v>90</v>
      </c>
    </row>
    <row r="5" spans="6:7" x14ac:dyDescent="0.2">
      <c r="F5" s="362" t="s">
        <v>94</v>
      </c>
      <c r="G5" s="33" t="s">
        <v>98</v>
      </c>
    </row>
    <row r="6" spans="6:7" x14ac:dyDescent="0.2">
      <c r="F6" s="363"/>
      <c r="G6" s="34" t="s">
        <v>99</v>
      </c>
    </row>
    <row r="7" spans="6:7" x14ac:dyDescent="0.2">
      <c r="F7" s="362" t="s">
        <v>100</v>
      </c>
      <c r="G7" s="33" t="s">
        <v>101</v>
      </c>
    </row>
    <row r="8" spans="6:7" x14ac:dyDescent="0.2">
      <c r="F8" s="364"/>
      <c r="G8" s="35" t="s">
        <v>102</v>
      </c>
    </row>
    <row r="9" spans="6:7" x14ac:dyDescent="0.2">
      <c r="F9" s="364"/>
      <c r="G9" s="35" t="s">
        <v>103</v>
      </c>
    </row>
    <row r="10" spans="6:7" x14ac:dyDescent="0.2">
      <c r="F10" s="364"/>
      <c r="G10" s="35" t="s">
        <v>114</v>
      </c>
    </row>
    <row r="11" spans="6:7" x14ac:dyDescent="0.2">
      <c r="F11" s="364"/>
      <c r="G11" s="35" t="s">
        <v>118</v>
      </c>
    </row>
    <row r="12" spans="6:7" x14ac:dyDescent="0.2">
      <c r="F12" s="364"/>
      <c r="G12" s="35" t="s">
        <v>105</v>
      </c>
    </row>
    <row r="13" spans="6:7" x14ac:dyDescent="0.2">
      <c r="F13" s="363"/>
      <c r="G13" s="35" t="s">
        <v>104</v>
      </c>
    </row>
    <row r="14" spans="6:7" x14ac:dyDescent="0.2">
      <c r="F14" s="365" t="s">
        <v>106</v>
      </c>
      <c r="G14" s="33" t="s">
        <v>115</v>
      </c>
    </row>
    <row r="15" spans="6:7" x14ac:dyDescent="0.2">
      <c r="F15" s="366"/>
      <c r="G15" s="35" t="s">
        <v>116</v>
      </c>
    </row>
    <row r="16" spans="6:7" x14ac:dyDescent="0.2">
      <c r="F16" s="367"/>
      <c r="G16" s="34" t="s">
        <v>107</v>
      </c>
    </row>
    <row r="17" spans="6:7" x14ac:dyDescent="0.2">
      <c r="F17" s="362" t="s">
        <v>95</v>
      </c>
      <c r="G17" s="33" t="s">
        <v>108</v>
      </c>
    </row>
    <row r="18" spans="6:7" x14ac:dyDescent="0.2">
      <c r="F18" s="363"/>
      <c r="G18" s="34" t="s">
        <v>109</v>
      </c>
    </row>
    <row r="19" spans="6:7" x14ac:dyDescent="0.2">
      <c r="F19" s="313" t="s">
        <v>181</v>
      </c>
      <c r="G19" s="34"/>
    </row>
    <row r="20" spans="6:7" x14ac:dyDescent="0.2">
      <c r="F20" s="314" t="s">
        <v>182</v>
      </c>
      <c r="G20" s="32" t="s">
        <v>110</v>
      </c>
    </row>
    <row r="21" spans="6:7" x14ac:dyDescent="0.2">
      <c r="F21" s="358" t="s">
        <v>185</v>
      </c>
      <c r="G21" s="33" t="s">
        <v>111</v>
      </c>
    </row>
    <row r="22" spans="6:7" x14ac:dyDescent="0.2">
      <c r="F22" s="359"/>
      <c r="G22" s="34" t="s">
        <v>112</v>
      </c>
    </row>
    <row r="23" spans="6:7" x14ac:dyDescent="0.2">
      <c r="F23" s="314" t="s">
        <v>183</v>
      </c>
      <c r="G23" s="32" t="s">
        <v>113</v>
      </c>
    </row>
    <row r="24" spans="6:7" x14ac:dyDescent="0.2">
      <c r="F24" s="358" t="s">
        <v>184</v>
      </c>
      <c r="G24" s="35" t="s">
        <v>119</v>
      </c>
    </row>
    <row r="25" spans="6:7" x14ac:dyDescent="0.2">
      <c r="F25" s="360"/>
      <c r="G25" s="35" t="s">
        <v>120</v>
      </c>
    </row>
    <row r="26" spans="6:7" ht="16" thickBot="1" x14ac:dyDescent="0.25">
      <c r="F26" s="361"/>
      <c r="G26" s="36" t="s">
        <v>117</v>
      </c>
    </row>
    <row r="27" spans="6:7" x14ac:dyDescent="0.2">
      <c r="F27" s="191" t="s">
        <v>126</v>
      </c>
      <c r="G27" s="63" t="s">
        <v>127</v>
      </c>
    </row>
    <row r="28" spans="6:7" x14ac:dyDescent="0.2">
      <c r="F28" s="192"/>
      <c r="G28" s="64" t="s">
        <v>128</v>
      </c>
    </row>
    <row r="29" spans="6:7" x14ac:dyDescent="0.2">
      <c r="F29" s="193" t="s">
        <v>128</v>
      </c>
      <c r="G29" s="66" t="s">
        <v>130</v>
      </c>
    </row>
    <row r="31" spans="6:7" x14ac:dyDescent="0.2">
      <c r="F31" s="357" t="s">
        <v>163</v>
      </c>
      <c r="G31" s="357"/>
    </row>
    <row r="32" spans="6:7" x14ac:dyDescent="0.2">
      <c r="F32" s="357"/>
      <c r="G32" s="357"/>
    </row>
    <row r="33" spans="5:7" ht="15" customHeight="1" x14ac:dyDescent="0.2">
      <c r="F33" s="357"/>
      <c r="G33" s="357"/>
    </row>
    <row r="34" spans="5:7" x14ac:dyDescent="0.2">
      <c r="F34" s="357"/>
      <c r="G34" s="357"/>
    </row>
    <row r="35" spans="5:7" x14ac:dyDescent="0.2">
      <c r="F35" s="216"/>
      <c r="G35" s="216"/>
    </row>
    <row r="36" spans="5:7" x14ac:dyDescent="0.2">
      <c r="F36" s="216"/>
      <c r="G36" s="216"/>
    </row>
    <row r="37" spans="5:7" x14ac:dyDescent="0.2">
      <c r="F37" s="216"/>
      <c r="G37" s="216"/>
    </row>
    <row r="40" spans="5:7" x14ac:dyDescent="0.2">
      <c r="E40" s="28"/>
    </row>
    <row r="41" spans="5:7" x14ac:dyDescent="0.2">
      <c r="E41" s="28"/>
      <c r="F41" s="28"/>
    </row>
    <row r="42" spans="5:7" x14ac:dyDescent="0.2">
      <c r="E42" s="28"/>
      <c r="F42" s="28"/>
    </row>
    <row r="43" spans="5:7" x14ac:dyDescent="0.2">
      <c r="E43" s="28"/>
      <c r="F43" s="27"/>
    </row>
    <row r="44" spans="5:7" x14ac:dyDescent="0.2">
      <c r="E44" s="28"/>
      <c r="F44" s="27"/>
      <c r="G44" s="28"/>
    </row>
    <row r="45" spans="5:7" x14ac:dyDescent="0.2">
      <c r="E45" s="28"/>
      <c r="F45" s="27"/>
      <c r="G45" s="28"/>
    </row>
    <row r="46" spans="5:7" x14ac:dyDescent="0.2">
      <c r="E46" s="28"/>
      <c r="F46" s="27"/>
      <c r="G46" s="28"/>
    </row>
    <row r="47" spans="5:7" x14ac:dyDescent="0.2">
      <c r="E47" s="28"/>
      <c r="F47" s="27"/>
      <c r="G47" s="28"/>
    </row>
    <row r="48" spans="5:7" x14ac:dyDescent="0.2">
      <c r="E48" s="28"/>
      <c r="F48" s="27"/>
      <c r="G48" s="28"/>
    </row>
    <row r="49" spans="2:7" ht="30" customHeight="1" x14ac:dyDescent="0.2">
      <c r="B49" s="29"/>
      <c r="E49" s="28"/>
      <c r="F49" s="28"/>
      <c r="G49" s="28"/>
    </row>
    <row r="50" spans="2:7" x14ac:dyDescent="0.2">
      <c r="B50" s="29"/>
      <c r="F50" s="28"/>
      <c r="G50" s="28"/>
    </row>
    <row r="52" spans="2:7" x14ac:dyDescent="0.2">
      <c r="F52" s="26"/>
    </row>
    <row r="55" spans="2:7" ht="30" customHeight="1" x14ac:dyDescent="0.2">
      <c r="F55" s="28"/>
    </row>
    <row r="56" spans="2:7" x14ac:dyDescent="0.2">
      <c r="F56" s="28"/>
    </row>
    <row r="57" spans="2:7" x14ac:dyDescent="0.2">
      <c r="F57" s="30"/>
    </row>
    <row r="58" spans="2:7" x14ac:dyDescent="0.2">
      <c r="F58" s="28"/>
    </row>
    <row r="59" spans="2:7" x14ac:dyDescent="0.2">
      <c r="F59" s="31"/>
    </row>
    <row r="60" spans="2:7" x14ac:dyDescent="0.2">
      <c r="F60" s="31"/>
    </row>
    <row r="61" spans="2:7" x14ac:dyDescent="0.2">
      <c r="F61" s="28"/>
    </row>
    <row r="62" spans="2:7" x14ac:dyDescent="0.2">
      <c r="F62" s="28"/>
    </row>
  </sheetData>
  <mergeCells count="7">
    <mergeCell ref="F31:G34"/>
    <mergeCell ref="F21:F22"/>
    <mergeCell ref="F24:F26"/>
    <mergeCell ref="F5:F6"/>
    <mergeCell ref="F7:F13"/>
    <mergeCell ref="F14:F16"/>
    <mergeCell ref="F17:F18"/>
  </mergeCells>
  <pageMargins left="0.7" right="0.7" top="0.75" bottom="0.75" header="0.3" footer="0.3"/>
  <pageSetup orientation="portrait"/>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enableFormatConditionsCalculation="0">
    <tabColor rgb="FFFFC000"/>
  </sheetPr>
  <dimension ref="A2:AG151"/>
  <sheetViews>
    <sheetView workbookViewId="0">
      <selection activeCell="C2" sqref="C2"/>
    </sheetView>
  </sheetViews>
  <sheetFormatPr baseColWidth="10" defaultColWidth="8.83203125" defaultRowHeight="15" x14ac:dyDescent="0.2"/>
  <cols>
    <col min="1" max="1" width="5.83203125" customWidth="1"/>
    <col min="2" max="4" width="13.6640625" customWidth="1"/>
    <col min="5" max="7" width="13.83203125" bestFit="1" customWidth="1"/>
    <col min="8" max="8" width="15.6640625" customWidth="1"/>
    <col min="9" max="9" width="11.83203125" bestFit="1" customWidth="1"/>
    <col min="10" max="10" width="15.6640625" customWidth="1"/>
    <col min="11" max="11" width="15.6640625" style="18" customWidth="1"/>
    <col min="12" max="12" width="15.6640625" customWidth="1"/>
    <col min="13" max="13" width="12.6640625" customWidth="1"/>
    <col min="14" max="17" width="15.6640625" customWidth="1"/>
    <col min="18" max="18" width="17.33203125" customWidth="1"/>
    <col min="19" max="19" width="9.1640625" customWidth="1"/>
    <col min="20" max="21" width="11.1640625" bestFit="1" customWidth="1"/>
    <col min="31" max="31" width="8.83203125" style="18"/>
  </cols>
  <sheetData>
    <row r="2" spans="2:26" x14ac:dyDescent="0.2">
      <c r="B2" s="19" t="s">
        <v>80</v>
      </c>
      <c r="C2" s="20" t="s">
        <v>53</v>
      </c>
      <c r="D2" s="19" t="s">
        <v>81</v>
      </c>
      <c r="F2" s="16"/>
    </row>
    <row r="3" spans="2:26" x14ac:dyDescent="0.2">
      <c r="Y3" s="18"/>
      <c r="Z3" s="18"/>
    </row>
    <row r="4" spans="2:26" x14ac:dyDescent="0.2">
      <c r="Y4" s="18"/>
    </row>
    <row r="5" spans="2:26" x14ac:dyDescent="0.2">
      <c r="Y5" s="18"/>
    </row>
    <row r="21" spans="1:33" x14ac:dyDescent="0.2">
      <c r="B21" s="48"/>
      <c r="C21" s="48"/>
      <c r="D21" s="48"/>
      <c r="E21" s="48"/>
      <c r="F21" s="48"/>
      <c r="G21" s="48"/>
      <c r="H21" s="48"/>
    </row>
    <row r="22" spans="1:33" x14ac:dyDescent="0.2">
      <c r="B22" s="282"/>
      <c r="C22" s="282"/>
      <c r="D22" s="282"/>
      <c r="E22" s="282"/>
      <c r="F22" s="282"/>
      <c r="G22" s="286"/>
      <c r="H22" s="48"/>
      <c r="J22" s="11"/>
      <c r="K22" s="11"/>
      <c r="L22" s="11"/>
      <c r="M22" s="11"/>
      <c r="N22" s="11"/>
      <c r="O22" s="11"/>
      <c r="P22" s="11"/>
      <c r="Q22" s="11"/>
      <c r="R22" s="11"/>
      <c r="AB22" s="19" t="s">
        <v>82</v>
      </c>
    </row>
    <row r="23" spans="1:33" ht="60" x14ac:dyDescent="0.2">
      <c r="A23" s="213"/>
      <c r="B23" s="283" t="s">
        <v>135</v>
      </c>
      <c r="C23" s="284" t="s">
        <v>122</v>
      </c>
      <c r="D23" s="285" t="s">
        <v>123</v>
      </c>
      <c r="E23" s="285" t="s">
        <v>124</v>
      </c>
      <c r="F23" s="269" t="s">
        <v>136</v>
      </c>
      <c r="G23" s="273" t="s">
        <v>73</v>
      </c>
      <c r="H23" s="47" t="s">
        <v>92</v>
      </c>
      <c r="I23" s="213"/>
      <c r="J23" s="176" t="s">
        <v>150</v>
      </c>
      <c r="K23" s="49" t="s">
        <v>159</v>
      </c>
      <c r="L23" s="49" t="s">
        <v>151</v>
      </c>
      <c r="M23" s="213"/>
      <c r="N23" s="177" t="s">
        <v>152</v>
      </c>
      <c r="O23" s="178" t="s">
        <v>153</v>
      </c>
      <c r="P23" s="177" t="s">
        <v>154</v>
      </c>
      <c r="Q23" s="177" t="s">
        <v>155</v>
      </c>
      <c r="R23" s="179" t="s">
        <v>156</v>
      </c>
      <c r="AB23" s="17" t="s">
        <v>72</v>
      </c>
      <c r="AC23" s="17" t="s">
        <v>73</v>
      </c>
      <c r="AD23" s="17" t="s">
        <v>133</v>
      </c>
      <c r="AE23" s="17" t="s">
        <v>160</v>
      </c>
      <c r="AF23" s="17" t="s">
        <v>134</v>
      </c>
      <c r="AG23" s="17" t="s">
        <v>89</v>
      </c>
    </row>
    <row r="24" spans="1:33" x14ac:dyDescent="0.2">
      <c r="A24" s="208" t="s">
        <v>1</v>
      </c>
      <c r="B24" s="211">
        <f>IF(VLOOKUP($C$2,'Total Funds Spent'!$A$64:$T$115,AB24,FALSE)&gt;0,VLOOKUP($C$2,'Total Funds Spent'!$A$64:$T$115,AB24,FALSE),0)</f>
        <v>10040044543</v>
      </c>
      <c r="C24" s="211">
        <f>IF(VLOOKUP($C$2,'Transferred out of TANF'!$A$5:$R$56,$AC24,FALSE)&gt;0, VLOOKUP($C$2,'Transferred out of TANF'!$A$5:$R$56,$AC24,FALSE), 0)</f>
        <v>592923820</v>
      </c>
      <c r="D24" s="211">
        <f>IF(VLOOKUP($C$2,'Transferred to Social Services'!$A$5:$P$56,$AC24,FALSE)&gt;0, VLOOKUP($C$2,'Transferred to Social Services'!$A$5:$P$56,$AC24,FALSE), 0)</f>
        <v>357599725</v>
      </c>
      <c r="E24" s="211">
        <f>IF(VLOOKUP($C$2,'Transferred to CCDBG'!$A$5:$P$56,$AC24,FALSE)&gt;0, VLOOKUP($C$2,'Transferred to CCDBG'!$A$5:$Q$56,$AC24,FALSE), 0)</f>
        <v>235324095</v>
      </c>
      <c r="F24" s="211">
        <f t="shared" ref="F24:F35" si="0">C24+B24</f>
        <v>10632968363</v>
      </c>
      <c r="G24" s="211">
        <f>IF(VLOOKUP($C$2,'Total Funds Spent'!$A$123:$T$174,$AC24,FALSE)&gt;0,VLOOKUP($C$2,'Total Funds Spent'!$A$123:$T$174,$AC24,FALSE),0)</f>
        <v>8970145905</v>
      </c>
      <c r="H24" s="211">
        <f t="shared" ref="H24:H37" si="1">F24+G24</f>
        <v>19603114268</v>
      </c>
      <c r="J24" s="180">
        <f>VLOOKUP(C$2,'Unadjusted SFAG &amp; MOE'!$A$4:$E$55,AD24,FALSE)</f>
        <v>16488667235</v>
      </c>
      <c r="K24" s="180">
        <f>VLOOKUP($C$2,'Unadjusted SFAG &amp; MOE'!$A$4:$G$55,AE24,FALSE)</f>
        <v>26922354129</v>
      </c>
      <c r="L24" s="180">
        <f>VLOOKUP($C$2,'Unadjusted SFAG &amp; MOE'!$A$4:$G$55,AF24,FALSE)</f>
        <v>27617933255</v>
      </c>
      <c r="M24" s="18"/>
      <c r="N24" s="181">
        <f>VLOOKUP($C$2,'Unadjusted SFAG &amp; MOE'!$A$4:$G$55,4,FALSE)</f>
        <v>10433686894</v>
      </c>
      <c r="O24" s="181">
        <f>VLOOKUP($C$2,'Unadjusted SFAG &amp; MOE'!$A$4:$G$55,5,FALSE)</f>
        <v>11129266020</v>
      </c>
      <c r="P24" s="181">
        <f t="shared" ref="P24:P38" si="2">G24-N24</f>
        <v>-1463540989</v>
      </c>
      <c r="Q24" s="181">
        <f t="shared" ref="Q24:Q38" si="3">G24-O24</f>
        <v>-2159120115</v>
      </c>
      <c r="R24" s="182">
        <f t="shared" ref="R24:R38" si="4">G24/(N24/0.75)</f>
        <v>0.64479694446445213</v>
      </c>
      <c r="AB24">
        <v>2</v>
      </c>
      <c r="AC24" s="18">
        <v>2</v>
      </c>
      <c r="AD24">
        <v>2</v>
      </c>
      <c r="AE24" s="18">
        <v>6</v>
      </c>
      <c r="AF24">
        <v>7</v>
      </c>
      <c r="AG24">
        <v>13</v>
      </c>
    </row>
    <row r="25" spans="1:33" x14ac:dyDescent="0.2">
      <c r="A25" s="208" t="s">
        <v>2</v>
      </c>
      <c r="B25" s="211">
        <f>IF(VLOOKUP($C$2,'Total Funds Spent'!$A$64:$T$115,AB25,FALSE)&gt;0,VLOOKUP($C$2,'Total Funds Spent'!$A$64:$T$115,AB25,FALSE),0)</f>
        <v>11353278023</v>
      </c>
      <c r="C25" s="211">
        <f>IF(VLOOKUP($C$2,'Transferred out of TANF'!$A$5:$R$56,$AC25,FALSE)&gt;0, VLOOKUP($C$2,'Transferred out of TANF'!$A$5:$R$56,$AC25,FALSE), 0)</f>
        <v>1905593112</v>
      </c>
      <c r="D25" s="211">
        <f>IF(VLOOKUP($C$2,'Transferred to Social Services'!$A$5:$P$56,$AC25,FALSE)&gt;0, VLOOKUP($C$2,'Transferred to Social Services'!$A$5:$P$56,$AC25,FALSE), 0)</f>
        <v>1118203453</v>
      </c>
      <c r="E25" s="211">
        <f>IF(VLOOKUP($C$2,'Transferred to CCDBG'!$A$5:$P$56,$AC25,FALSE)&gt;0, VLOOKUP($C$2,'Transferred to CCDBG'!$A$5:$Q$56,$AC25,FALSE), 0)</f>
        <v>787389659</v>
      </c>
      <c r="F25" s="211">
        <f t="shared" si="0"/>
        <v>13258871135</v>
      </c>
      <c r="G25" s="211">
        <f>IF(VLOOKUP($C$2,'Total Funds Spent'!$A$123:$T$174,$AC25,FALSE)&gt;0,VLOOKUP($C$2,'Total Funds Spent'!$A$123:$T$174,$AC25,FALSE),0)</f>
        <v>10683141926</v>
      </c>
      <c r="H25" s="211">
        <f t="shared" si="1"/>
        <v>23942013061</v>
      </c>
      <c r="J25" s="180">
        <f>VLOOKUP(C$2,'Unadjusted SFAG &amp; MOE'!$A$4:$E$55,AD25,FALSE)</f>
        <v>16488667235</v>
      </c>
      <c r="K25" s="180">
        <f>VLOOKUP($C$2,'Unadjusted SFAG &amp; MOE'!$A$4:$G$55,AE25,FALSE)</f>
        <v>26922354129</v>
      </c>
      <c r="L25" s="180">
        <f>VLOOKUP($C$2,'Unadjusted SFAG &amp; MOE'!$A$4:$G$55,AF25,FALSE)</f>
        <v>27617933255</v>
      </c>
      <c r="M25" s="18"/>
      <c r="N25" s="181">
        <f>VLOOKUP($C$2,'Unadjusted SFAG &amp; MOE'!$A$4:$G$55,4,FALSE)</f>
        <v>10433686894</v>
      </c>
      <c r="O25" s="181">
        <f>VLOOKUP($C$2,'Unadjusted SFAG &amp; MOE'!$A$4:$G$55,5,FALSE)</f>
        <v>11129266020</v>
      </c>
      <c r="P25" s="181">
        <f t="shared" si="2"/>
        <v>249455032</v>
      </c>
      <c r="Q25" s="181">
        <f t="shared" si="3"/>
        <v>-446124094</v>
      </c>
      <c r="R25" s="182">
        <f t="shared" si="4"/>
        <v>0.76793146333608964</v>
      </c>
      <c r="AB25">
        <v>3</v>
      </c>
      <c r="AC25" s="18">
        <v>3</v>
      </c>
      <c r="AD25" s="18">
        <v>2</v>
      </c>
      <c r="AE25" s="18">
        <v>6</v>
      </c>
      <c r="AF25" s="18">
        <v>7</v>
      </c>
      <c r="AG25" s="18">
        <v>13</v>
      </c>
    </row>
    <row r="26" spans="1:33" x14ac:dyDescent="0.2">
      <c r="A26" s="208" t="s">
        <v>3</v>
      </c>
      <c r="B26" s="211">
        <f>IF(VLOOKUP($C$2,'Total Funds Spent'!$A$64:$T$115,AB26,FALSE)&gt;0,VLOOKUP($C$2,'Total Funds Spent'!$A$64:$T$115,AB26,FALSE),0)</f>
        <v>12337974737</v>
      </c>
      <c r="C26" s="211">
        <f>IF(VLOOKUP($C$2,'Transferred out of TANF'!$A$5:$R$56,$AC26,FALSE)&gt;0, VLOOKUP($C$2,'Transferred out of TANF'!$A$5:$R$56,$AC26,FALSE), 0)</f>
        <v>3893018615</v>
      </c>
      <c r="D26" s="211">
        <f>IF(VLOOKUP($C$2,'Transferred to Social Services'!$A$5:$P$56,$AC26,FALSE)&gt;0, VLOOKUP($C$2,'Transferred to Social Services'!$A$5:$P$56,$AC26,FALSE), 0)</f>
        <v>1317950149</v>
      </c>
      <c r="E26" s="211">
        <f>IF(VLOOKUP($C$2,'Transferred to CCDBG'!$A$5:$P$56,$AC26,FALSE)&gt;0, VLOOKUP($C$2,'Transferred to CCDBG'!$A$5:$Q$56,$AC26,FALSE), 0)</f>
        <v>2575068466</v>
      </c>
      <c r="F26" s="211">
        <f t="shared" si="0"/>
        <v>16230993352</v>
      </c>
      <c r="G26" s="211">
        <f>IF(VLOOKUP($C$2,'Total Funds Spent'!$A$123:$T$174,$AC26,FALSE)&gt;0,VLOOKUP($C$2,'Total Funds Spent'!$A$123:$T$174,$AC26,FALSE),0)</f>
        <v>10776597555</v>
      </c>
      <c r="H26" s="211">
        <f t="shared" si="1"/>
        <v>27007590907</v>
      </c>
      <c r="J26" s="180">
        <f>VLOOKUP(C$2,'Unadjusted SFAG &amp; MOE'!$A$4:$E$55,AD26,FALSE)</f>
        <v>16488667235</v>
      </c>
      <c r="K26" s="180">
        <f>VLOOKUP($C$2,'Unadjusted SFAG &amp; MOE'!$A$4:$G$55,AE26,FALSE)</f>
        <v>26922354129</v>
      </c>
      <c r="L26" s="180">
        <f>VLOOKUP($C$2,'Unadjusted SFAG &amp; MOE'!$A$4:$G$55,AF26,FALSE)</f>
        <v>27617933255</v>
      </c>
      <c r="M26" s="18"/>
      <c r="N26" s="181">
        <f>VLOOKUP($C$2,'Unadjusted SFAG &amp; MOE'!$A$4:$G$55,4,FALSE)</f>
        <v>10433686894</v>
      </c>
      <c r="O26" s="181">
        <f>VLOOKUP($C$2,'Unadjusted SFAG &amp; MOE'!$A$4:$G$55,5,FALSE)</f>
        <v>11129266020</v>
      </c>
      <c r="P26" s="181">
        <f t="shared" si="2"/>
        <v>342910661</v>
      </c>
      <c r="Q26" s="181">
        <f t="shared" si="3"/>
        <v>-352668465</v>
      </c>
      <c r="R26" s="182">
        <f t="shared" si="4"/>
        <v>0.77464929208273403</v>
      </c>
      <c r="AB26" s="18">
        <v>4</v>
      </c>
      <c r="AC26" s="18">
        <v>4</v>
      </c>
      <c r="AD26" s="18">
        <v>2</v>
      </c>
      <c r="AE26" s="18">
        <v>6</v>
      </c>
      <c r="AF26" s="18">
        <v>7</v>
      </c>
      <c r="AG26" s="18">
        <v>13</v>
      </c>
    </row>
    <row r="27" spans="1:33" x14ac:dyDescent="0.2">
      <c r="A27" s="208" t="s">
        <v>55</v>
      </c>
      <c r="B27" s="211">
        <f>IF(VLOOKUP($C$2,'Total Funds Spent'!$A$64:$T$115,AB27,FALSE)&gt;0,VLOOKUP($C$2,'Total Funds Spent'!$A$64:$T$115,AB27,FALSE),0)</f>
        <v>13383654889</v>
      </c>
      <c r="C27" s="211">
        <f>IF(VLOOKUP($C$2,'Transferred out of TANF'!$A$5:$R$56,$AC27,FALSE)&gt;0, VLOOKUP($C$2,'Transferred out of TANF'!$A$5:$R$56,$AC27,FALSE), 0)</f>
        <v>3509293970</v>
      </c>
      <c r="D27" s="211">
        <f>IF(VLOOKUP($C$2,'Transferred to Social Services'!$A$5:$P$56,$AC27,FALSE)&gt;0, VLOOKUP($C$2,'Transferred to Social Services'!$A$5:$P$56,$AC27,FALSE), 0)</f>
        <v>1096283464</v>
      </c>
      <c r="E27" s="211">
        <f>IF(VLOOKUP($C$2,'Transferred to CCDBG'!$A$5:$P$56,$AC27,FALSE)&gt;0, VLOOKUP($C$2,'Transferred to CCDBG'!$A$5:$Q$56,$AC27,FALSE), 0)</f>
        <v>2413010506</v>
      </c>
      <c r="F27" s="211">
        <f t="shared" si="0"/>
        <v>16892948859</v>
      </c>
      <c r="G27" s="211">
        <f>IF(VLOOKUP($C$2,'Total Funds Spent'!$A$123:$T$174,$AC27,FALSE)&gt;0,VLOOKUP($C$2,'Total Funds Spent'!$A$123:$T$174,$AC27,FALSE),0)</f>
        <v>11397055716</v>
      </c>
      <c r="H27" s="211">
        <f t="shared" si="1"/>
        <v>28290004575</v>
      </c>
      <c r="J27" s="180">
        <f>VLOOKUP(C$2,'Unadjusted SFAG &amp; MOE'!$A$4:$E$55,AD27,FALSE)</f>
        <v>16488667235</v>
      </c>
      <c r="K27" s="180">
        <f>VLOOKUP($C$2,'Unadjusted SFAG &amp; MOE'!$A$4:$G$55,AE27,FALSE)</f>
        <v>26922354129</v>
      </c>
      <c r="L27" s="180">
        <f>VLOOKUP($C$2,'Unadjusted SFAG &amp; MOE'!$A$4:$G$55,AF27,FALSE)</f>
        <v>27617933255</v>
      </c>
      <c r="M27" s="18"/>
      <c r="N27" s="181">
        <f>VLOOKUP($C$2,'Unadjusted SFAG &amp; MOE'!$A$4:$G$55,4,FALSE)</f>
        <v>10433686894</v>
      </c>
      <c r="O27" s="181">
        <f>VLOOKUP($C$2,'Unadjusted SFAG &amp; MOE'!$A$4:$G$55,5,FALSE)</f>
        <v>11129266020</v>
      </c>
      <c r="P27" s="181">
        <f t="shared" si="2"/>
        <v>963368822</v>
      </c>
      <c r="Q27" s="181">
        <f t="shared" si="3"/>
        <v>267789696</v>
      </c>
      <c r="R27" s="182">
        <f t="shared" si="4"/>
        <v>0.81924940568376614</v>
      </c>
      <c r="AB27" s="18">
        <v>5</v>
      </c>
      <c r="AC27" s="18">
        <v>5</v>
      </c>
      <c r="AD27" s="18">
        <v>2</v>
      </c>
      <c r="AE27" s="18">
        <v>6</v>
      </c>
      <c r="AF27" s="18">
        <v>7</v>
      </c>
      <c r="AG27" s="18">
        <v>13</v>
      </c>
    </row>
    <row r="28" spans="1:33" x14ac:dyDescent="0.2">
      <c r="A28" s="208" t="s">
        <v>56</v>
      </c>
      <c r="B28" s="211">
        <f>IF(VLOOKUP($C$2,'Total Funds Spent'!$A$64:$T$115,AB28,FALSE)&gt;0,VLOOKUP($C$2,'Total Funds Spent'!$A$64:$T$115,AB28,FALSE),0)</f>
        <v>14960011292</v>
      </c>
      <c r="C28" s="211">
        <f>IF(VLOOKUP($C$2,'Transferred out of TANF'!$A$5:$R$56,$AC28,FALSE)&gt;0, VLOOKUP($C$2,'Transferred out of TANF'!$A$5:$R$56,$AC28,FALSE), 0)</f>
        <v>2832363130</v>
      </c>
      <c r="D28" s="211">
        <f>IF(VLOOKUP($C$2,'Transferred to Social Services'!$A$5:$P$56,$AC28,FALSE)&gt;0, VLOOKUP($C$2,'Transferred to Social Services'!$A$5:$P$56,$AC28,FALSE), 0)</f>
        <v>933654437</v>
      </c>
      <c r="E28" s="211">
        <f>IF(VLOOKUP($C$2,'Transferred to CCDBG'!$A$5:$P$56,$AC28,FALSE)&gt;0, VLOOKUP($C$2,'Transferred to CCDBG'!$A$5:$Q$56,$AC28,FALSE), 0)</f>
        <v>1898708693</v>
      </c>
      <c r="F28" s="211">
        <f t="shared" si="0"/>
        <v>17792374422</v>
      </c>
      <c r="G28" s="211">
        <f>IF(VLOOKUP($C$2,'Total Funds Spent'!$A$123:$T$174,$AC28,FALSE)&gt;0,VLOOKUP($C$2,'Total Funds Spent'!$A$123:$T$174,$AC28,FALSE),0)</f>
        <v>10707369663</v>
      </c>
      <c r="H28" s="211">
        <f t="shared" si="1"/>
        <v>28499744085</v>
      </c>
      <c r="J28" s="180">
        <f>VLOOKUP(C$2,'Unadjusted SFAG &amp; MOE'!$A$4:$E$55,AD28,FALSE)</f>
        <v>16488667235</v>
      </c>
      <c r="K28" s="180">
        <f>VLOOKUP($C$2,'Unadjusted SFAG &amp; MOE'!$A$4:$G$55,AE28,FALSE)</f>
        <v>26922354129</v>
      </c>
      <c r="L28" s="180">
        <f>VLOOKUP($C$2,'Unadjusted SFAG &amp; MOE'!$A$4:$G$55,AF28,FALSE)</f>
        <v>27617933255</v>
      </c>
      <c r="M28" s="18"/>
      <c r="N28" s="181">
        <f>VLOOKUP($C$2,'Unadjusted SFAG &amp; MOE'!$A$4:$G$55,4,FALSE)</f>
        <v>10433686894</v>
      </c>
      <c r="O28" s="181">
        <f>VLOOKUP($C$2,'Unadjusted SFAG &amp; MOE'!$A$4:$G$55,5,FALSE)</f>
        <v>11129266020</v>
      </c>
      <c r="P28" s="181">
        <f t="shared" si="2"/>
        <v>273682769</v>
      </c>
      <c r="Q28" s="181">
        <f t="shared" si="3"/>
        <v>-421896357</v>
      </c>
      <c r="R28" s="182">
        <f t="shared" si="4"/>
        <v>0.76967301480630379</v>
      </c>
      <c r="AB28" s="18">
        <v>6</v>
      </c>
      <c r="AC28" s="18">
        <v>6</v>
      </c>
      <c r="AD28" s="18">
        <v>2</v>
      </c>
      <c r="AE28" s="18">
        <v>6</v>
      </c>
      <c r="AF28" s="18">
        <v>7</v>
      </c>
      <c r="AG28" s="18">
        <v>13</v>
      </c>
    </row>
    <row r="29" spans="1:33" x14ac:dyDescent="0.2">
      <c r="A29" s="208" t="s">
        <v>57</v>
      </c>
      <c r="B29" s="211">
        <f>IF(VLOOKUP($C$2,'Total Funds Spent'!$A$64:$T$115,AB29,FALSE)&gt;0,VLOOKUP($C$2,'Total Funds Spent'!$A$64:$T$115,AB29,FALSE),0)</f>
        <v>14587709021</v>
      </c>
      <c r="C29" s="211">
        <f>IF(VLOOKUP($C$2,'Transferred out of TANF'!$A$5:$R$56,$AC29,FALSE)&gt;0, VLOOKUP($C$2,'Transferred out of TANF'!$A$5:$R$56,$AC29,FALSE), 0)</f>
        <v>2957674875</v>
      </c>
      <c r="D29" s="211">
        <f>IF(VLOOKUP($C$2,'Transferred to Social Services'!$A$5:$P$56,$AC29,FALSE)&gt;0, VLOOKUP($C$2,'Transferred to Social Services'!$A$5:$P$56,$AC29,FALSE), 0)</f>
        <v>1031375598</v>
      </c>
      <c r="E29" s="211">
        <f>IF(VLOOKUP($C$2,'Transferred to CCDBG'!$A$5:$P$56,$AC29,FALSE)&gt;0, VLOOKUP($C$2,'Transferred to CCDBG'!$A$5:$Q$56,$AC29,FALSE), 0)</f>
        <v>1926299277</v>
      </c>
      <c r="F29" s="211">
        <f t="shared" si="0"/>
        <v>17545383896</v>
      </c>
      <c r="G29" s="211">
        <f>IF(VLOOKUP($C$2,'Total Funds Spent'!$A$123:$T$174,$AC29,FALSE)&gt;0,VLOOKUP($C$2,'Total Funds Spent'!$A$123:$T$174,$AC29,FALSE),0)</f>
        <v>10826673522</v>
      </c>
      <c r="H29" s="211">
        <f t="shared" si="1"/>
        <v>28372057418</v>
      </c>
      <c r="J29" s="180">
        <f>VLOOKUP(C$2,'Unadjusted SFAG &amp; MOE'!$A$4:$E$55,AD29,FALSE)</f>
        <v>16488667235</v>
      </c>
      <c r="K29" s="180">
        <f>VLOOKUP($C$2,'Unadjusted SFAG &amp; MOE'!$A$4:$G$55,AE29,FALSE)</f>
        <v>26922354129</v>
      </c>
      <c r="L29" s="180">
        <f>VLOOKUP($C$2,'Unadjusted SFAG &amp; MOE'!$A$4:$G$55,AF29,FALSE)</f>
        <v>27617933255</v>
      </c>
      <c r="M29" s="18"/>
      <c r="N29" s="181">
        <f>VLOOKUP($C$2,'Unadjusted SFAG &amp; MOE'!$A$4:$G$55,4,FALSE)</f>
        <v>10433686894</v>
      </c>
      <c r="O29" s="181">
        <f>VLOOKUP($C$2,'Unadjusted SFAG &amp; MOE'!$A$4:$G$55,5,FALSE)</f>
        <v>11129266020</v>
      </c>
      <c r="P29" s="181">
        <f t="shared" si="2"/>
        <v>392986628</v>
      </c>
      <c r="Q29" s="181">
        <f t="shared" si="3"/>
        <v>-302592498</v>
      </c>
      <c r="R29" s="182">
        <f t="shared" si="4"/>
        <v>0.77824888018917771</v>
      </c>
      <c r="AB29" s="18">
        <v>7</v>
      </c>
      <c r="AC29" s="18">
        <v>7</v>
      </c>
      <c r="AD29" s="18">
        <v>2</v>
      </c>
      <c r="AE29" s="18">
        <v>6</v>
      </c>
      <c r="AF29" s="18">
        <v>7</v>
      </c>
      <c r="AG29" s="18">
        <v>13</v>
      </c>
    </row>
    <row r="30" spans="1:33" x14ac:dyDescent="0.2">
      <c r="A30" s="208" t="s">
        <v>58</v>
      </c>
      <c r="B30" s="211">
        <f>IF(VLOOKUP($C$2,'Total Funds Spent'!$A$64:$T$115,AB30,FALSE)&gt;0,VLOOKUP($C$2,'Total Funds Spent'!$A$64:$T$115,AB30,FALSE),0)</f>
        <v>16253643459</v>
      </c>
      <c r="C30" s="211">
        <f>IF(VLOOKUP($C$2,'Transferred out of TANF'!$A$5:$R$56,$AC30,FALSE)&gt;0, VLOOKUP($C$2,'Transferred out of TANF'!$A$5:$R$56,$AC30,FALSE), 0)</f>
        <v>2716895586</v>
      </c>
      <c r="D30" s="211">
        <f>IF(VLOOKUP($C$2,'Transferred to Social Services'!$A$5:$P$56,$AC30,FALSE)&gt;0, VLOOKUP($C$2,'Transferred to Social Services'!$A$5:$P$56,$AC30,FALSE), 0)</f>
        <v>926728189</v>
      </c>
      <c r="E30" s="211">
        <f>IF(VLOOKUP($C$2,'Transferred to CCDBG'!$A$5:$P$56,$AC30,FALSE)&gt;0, VLOOKUP($C$2,'Transferred to CCDBG'!$A$5:$Q$56,$AC30,FALSE), 0)</f>
        <v>1790167397</v>
      </c>
      <c r="F30" s="211">
        <f t="shared" si="0"/>
        <v>18970539045</v>
      </c>
      <c r="G30" s="211">
        <f>IF(VLOOKUP($C$2,'Total Funds Spent'!$A$123:$T$174,$AC30,FALSE)&gt;0,VLOOKUP($C$2,'Total Funds Spent'!$A$123:$T$174,$AC30,FALSE),0)</f>
        <v>10086350900</v>
      </c>
      <c r="H30" s="211">
        <f t="shared" si="1"/>
        <v>29056889945</v>
      </c>
      <c r="J30" s="180">
        <f>VLOOKUP(C$2,'Unadjusted SFAG &amp; MOE'!$A$4:$E$55,AD30,FALSE)</f>
        <v>16488667235</v>
      </c>
      <c r="K30" s="180">
        <f>VLOOKUP($C$2,'Unadjusted SFAG &amp; MOE'!$A$4:$G$55,AE30,FALSE)</f>
        <v>26922354129</v>
      </c>
      <c r="L30" s="180">
        <f>VLOOKUP($C$2,'Unadjusted SFAG &amp; MOE'!$A$4:$G$55,AF30,FALSE)</f>
        <v>27617933255</v>
      </c>
      <c r="M30" s="18"/>
      <c r="N30" s="181">
        <f>VLOOKUP($C$2,'Unadjusted SFAG &amp; MOE'!$A$4:$G$55,4,FALSE)</f>
        <v>10433686894</v>
      </c>
      <c r="O30" s="181">
        <f>VLOOKUP($C$2,'Unadjusted SFAG &amp; MOE'!$A$4:$G$55,5,FALSE)</f>
        <v>11129266020</v>
      </c>
      <c r="P30" s="181">
        <f t="shared" si="2"/>
        <v>-347335994</v>
      </c>
      <c r="Q30" s="181">
        <f t="shared" si="3"/>
        <v>-1042915120</v>
      </c>
      <c r="R30" s="182">
        <f t="shared" si="4"/>
        <v>0.72503260370504263</v>
      </c>
      <c r="AB30" s="18">
        <v>8</v>
      </c>
      <c r="AC30" s="18">
        <v>8</v>
      </c>
      <c r="AD30" s="18">
        <v>2</v>
      </c>
      <c r="AE30" s="18">
        <v>6</v>
      </c>
      <c r="AF30" s="18">
        <v>7</v>
      </c>
      <c r="AG30" s="18">
        <v>13</v>
      </c>
    </row>
    <row r="31" spans="1:33" x14ac:dyDescent="0.2">
      <c r="A31" s="208" t="s">
        <v>59</v>
      </c>
      <c r="B31" s="211">
        <f>IF(VLOOKUP($C$2,'Total Funds Spent'!$A$64:$T$115,AB31,FALSE)&gt;0,VLOOKUP($C$2,'Total Funds Spent'!$A$64:$T$115,AB31,FALSE),0)</f>
        <v>14481027010</v>
      </c>
      <c r="C31" s="211">
        <f>IF(VLOOKUP($C$2,'Transferred out of TANF'!$A$5:$R$56,$AC31,FALSE)&gt;0, VLOOKUP($C$2,'Transferred out of TANF'!$A$5:$R$56,$AC31,FALSE), 0)</f>
        <v>2632130930</v>
      </c>
      <c r="D31" s="211">
        <f>IF(VLOOKUP($C$2,'Transferred to Social Services'!$A$5:$P$56,$AC31,FALSE)&gt;0, VLOOKUP($C$2,'Transferred to Social Services'!$A$5:$P$56,$AC31,FALSE), 0)</f>
        <v>775012452</v>
      </c>
      <c r="E31" s="211">
        <f>IF(VLOOKUP($C$2,'Transferred to CCDBG'!$A$5:$P$56,$AC31,FALSE)&gt;0, VLOOKUP($C$2,'Transferred to CCDBG'!$A$5:$Q$56,$AC31,FALSE), 0)</f>
        <v>1857118478</v>
      </c>
      <c r="F31" s="211">
        <f t="shared" si="0"/>
        <v>17113157940</v>
      </c>
      <c r="G31" s="211">
        <f>IF(VLOOKUP($C$2,'Total Funds Spent'!$A$123:$T$174,$AC31,FALSE)&gt;0,VLOOKUP($C$2,'Total Funds Spent'!$A$123:$T$174,$AC31,FALSE),0)</f>
        <v>11428673876</v>
      </c>
      <c r="H31" s="211">
        <f t="shared" si="1"/>
        <v>28541831816</v>
      </c>
      <c r="J31" s="180">
        <f>VLOOKUP(C$2,'Unadjusted SFAG &amp; MOE'!$A$4:$E$55,AD31,FALSE)</f>
        <v>16488667235</v>
      </c>
      <c r="K31" s="180">
        <f>VLOOKUP($C$2,'Unadjusted SFAG &amp; MOE'!$A$4:$G$55,AE31,FALSE)</f>
        <v>26922354129</v>
      </c>
      <c r="L31" s="180">
        <f>VLOOKUP($C$2,'Unadjusted SFAG &amp; MOE'!$A$4:$G$55,AF31,FALSE)</f>
        <v>27617933255</v>
      </c>
      <c r="M31" s="18"/>
      <c r="N31" s="181">
        <f>VLOOKUP($C$2,'Unadjusted SFAG &amp; MOE'!$A$4:$G$55,4,FALSE)</f>
        <v>10433686894</v>
      </c>
      <c r="O31" s="181">
        <f>VLOOKUP($C$2,'Unadjusted SFAG &amp; MOE'!$A$4:$G$55,5,FALSE)</f>
        <v>11129266020</v>
      </c>
      <c r="P31" s="181">
        <f t="shared" si="2"/>
        <v>994986982</v>
      </c>
      <c r="Q31" s="181">
        <f t="shared" si="3"/>
        <v>299407856</v>
      </c>
      <c r="R31" s="182">
        <f t="shared" si="4"/>
        <v>0.82152219959074413</v>
      </c>
      <c r="AB31" s="18">
        <v>9</v>
      </c>
      <c r="AC31" s="18">
        <v>9</v>
      </c>
      <c r="AD31" s="18">
        <v>2</v>
      </c>
      <c r="AE31" s="18">
        <v>6</v>
      </c>
      <c r="AF31" s="18">
        <v>7</v>
      </c>
      <c r="AG31" s="18">
        <v>13</v>
      </c>
    </row>
    <row r="32" spans="1:33" x14ac:dyDescent="0.2">
      <c r="A32" s="208" t="s">
        <v>60</v>
      </c>
      <c r="B32" s="211">
        <f>IF(VLOOKUP($C$2,'Total Funds Spent'!$A$64:$T$115,AB32,FALSE)&gt;0,VLOOKUP($C$2,'Total Funds Spent'!$A$64:$T$115,AB32,FALSE),0)</f>
        <v>14163665138</v>
      </c>
      <c r="C32" s="211">
        <f>IF(VLOOKUP($C$2,'Transferred out of TANF'!$A$5:$R$56,$AC32,FALSE)&gt;0, VLOOKUP($C$2,'Transferred out of TANF'!$A$5:$R$56,$AC32,FALSE), 0)</f>
        <v>2859790373</v>
      </c>
      <c r="D32" s="211">
        <f>IF(VLOOKUP($C$2,'Transferred to Social Services'!$A$5:$P$56,$AC32,FALSE)&gt;0, VLOOKUP($C$2,'Transferred to Social Services'!$A$5:$P$56,$AC32,FALSE), 0)</f>
        <v>922416116</v>
      </c>
      <c r="E32" s="211">
        <f>IF(VLOOKUP($C$2,'Transferred to CCDBG'!$A$5:$P$56,$AC32,FALSE)&gt;0, VLOOKUP($C$2,'Transferred to CCDBG'!$A$5:$Q$56,$AC32,FALSE), 0)</f>
        <v>1937374257</v>
      </c>
      <c r="F32" s="211">
        <f t="shared" si="0"/>
        <v>17023455511</v>
      </c>
      <c r="G32" s="211">
        <f>IF(VLOOKUP($C$2,'Total Funds Spent'!$A$123:$T$174,$AC32,FALSE)&gt;0,VLOOKUP($C$2,'Total Funds Spent'!$A$123:$T$174,$AC32,FALSE),0)</f>
        <v>11416445195</v>
      </c>
      <c r="H32" s="211">
        <f t="shared" si="1"/>
        <v>28439900706</v>
      </c>
      <c r="J32" s="180">
        <f>VLOOKUP(C$2,'Unadjusted SFAG &amp; MOE'!$A$4:$E$55,AD32,FALSE)</f>
        <v>16488667235</v>
      </c>
      <c r="K32" s="180">
        <f>VLOOKUP($C$2,'Unadjusted SFAG &amp; MOE'!$A$4:$G$55,AE32,FALSE)</f>
        <v>26922354129</v>
      </c>
      <c r="L32" s="180">
        <f>VLOOKUP($C$2,'Unadjusted SFAG &amp; MOE'!$A$4:$G$55,AF32,FALSE)</f>
        <v>27617933255</v>
      </c>
      <c r="M32" s="18"/>
      <c r="N32" s="181">
        <f>VLOOKUP($C$2,'Unadjusted SFAG &amp; MOE'!$A$4:$G$55,4,FALSE)</f>
        <v>10433686894</v>
      </c>
      <c r="O32" s="181">
        <f>VLOOKUP($C$2,'Unadjusted SFAG &amp; MOE'!$A$4:$G$55,5,FALSE)</f>
        <v>11129266020</v>
      </c>
      <c r="P32" s="181">
        <f t="shared" si="2"/>
        <v>982758301</v>
      </c>
      <c r="Q32" s="181">
        <f t="shared" si="3"/>
        <v>287179175</v>
      </c>
      <c r="R32" s="182">
        <f t="shared" si="4"/>
        <v>0.82064317084058358</v>
      </c>
      <c r="AB32" s="18">
        <v>10</v>
      </c>
      <c r="AC32" s="18">
        <v>10</v>
      </c>
      <c r="AD32" s="18">
        <v>2</v>
      </c>
      <c r="AE32" s="18">
        <v>6</v>
      </c>
      <c r="AF32" s="18">
        <v>7</v>
      </c>
      <c r="AG32" s="18">
        <v>13</v>
      </c>
    </row>
    <row r="33" spans="1:33" x14ac:dyDescent="0.2">
      <c r="A33" s="208" t="s">
        <v>61</v>
      </c>
      <c r="B33" s="211">
        <f>IF(VLOOKUP($C$2,'Total Funds Spent'!$A$64:$T$115,AB33,FALSE)&gt;0,VLOOKUP($C$2,'Total Funds Spent'!$A$64:$T$115,AB33,FALSE),0)</f>
        <v>13570132221</v>
      </c>
      <c r="C33" s="211">
        <f>IF(VLOOKUP($C$2,'Transferred out of TANF'!$A$5:$R$56,$AC33,FALSE)&gt;0, VLOOKUP($C$2,'Transferred out of TANF'!$A$5:$R$56,$AC33,FALSE), 0)</f>
        <v>2851928494</v>
      </c>
      <c r="D33" s="211">
        <f>IF(VLOOKUP($C$2,'Transferred to Social Services'!$A$5:$P$56,$AC33,FALSE)&gt;0, VLOOKUP($C$2,'Transferred to Social Services'!$A$5:$P$56,$AC33,FALSE), 0)</f>
        <v>974038036</v>
      </c>
      <c r="E33" s="211">
        <f>IF(VLOOKUP($C$2,'Transferred to CCDBG'!$A$5:$P$56,$AC33,FALSE)&gt;0, VLOOKUP($C$2,'Transferred to CCDBG'!$A$5:$Q$56,$AC33,FALSE), 0)</f>
        <v>1877890458</v>
      </c>
      <c r="F33" s="211">
        <f t="shared" si="0"/>
        <v>16422060715</v>
      </c>
      <c r="G33" s="211">
        <f>IF(VLOOKUP($C$2,'Total Funds Spent'!$A$123:$T$174,$AC33,FALSE)&gt;0,VLOOKUP($C$2,'Total Funds Spent'!$A$123:$T$174,$AC33,FALSE),0)</f>
        <v>12023676841</v>
      </c>
      <c r="H33" s="211">
        <f t="shared" si="1"/>
        <v>28445737556</v>
      </c>
      <c r="J33" s="180">
        <f>VLOOKUP(C$2,'Unadjusted SFAG &amp; MOE'!$A$4:$E$55,AD33,FALSE)</f>
        <v>16488667235</v>
      </c>
      <c r="K33" s="180">
        <f>VLOOKUP($C$2,'Unadjusted SFAG &amp; MOE'!$A$4:$G$55,AE33,FALSE)</f>
        <v>26922354129</v>
      </c>
      <c r="L33" s="180">
        <f>VLOOKUP($C$2,'Unadjusted SFAG &amp; MOE'!$A$4:$G$55,AF33,FALSE)</f>
        <v>27617933255</v>
      </c>
      <c r="M33" s="18"/>
      <c r="N33" s="181">
        <f>VLOOKUP($C$2,'Unadjusted SFAG &amp; MOE'!$A$4:$G$55,4,FALSE)</f>
        <v>10433686894</v>
      </c>
      <c r="O33" s="181">
        <f>VLOOKUP($C$2,'Unadjusted SFAG &amp; MOE'!$A$4:$G$55,5,FALSE)</f>
        <v>11129266020</v>
      </c>
      <c r="P33" s="181">
        <f t="shared" si="2"/>
        <v>1589989947</v>
      </c>
      <c r="Q33" s="181">
        <f t="shared" si="3"/>
        <v>894410821</v>
      </c>
      <c r="R33" s="182">
        <f t="shared" si="4"/>
        <v>0.86429252884095598</v>
      </c>
      <c r="AB33" s="18">
        <v>11</v>
      </c>
      <c r="AC33" s="18">
        <v>11</v>
      </c>
      <c r="AD33" s="18">
        <v>2</v>
      </c>
      <c r="AE33" s="18">
        <v>6</v>
      </c>
      <c r="AF33" s="18">
        <v>7</v>
      </c>
      <c r="AG33" s="18">
        <v>13</v>
      </c>
    </row>
    <row r="34" spans="1:33" x14ac:dyDescent="0.2">
      <c r="A34" s="208" t="s">
        <v>62</v>
      </c>
      <c r="B34" s="211">
        <f>IF(VLOOKUP($C$2,'Total Funds Spent'!$A$64:$T$115,AB34,FALSE)&gt;0,VLOOKUP($C$2,'Total Funds Spent'!$A$64:$T$115,AB34,FALSE),0)</f>
        <v>13562524925</v>
      </c>
      <c r="C34" s="211">
        <f>IF(VLOOKUP($C$2,'Transferred out of TANF'!$A$5:$R$56,$AC34,FALSE)&gt;0, VLOOKUP($C$2,'Transferred out of TANF'!$A$5:$R$56,$AC34,FALSE), 0)</f>
        <v>3168475553</v>
      </c>
      <c r="D34" s="211">
        <f>IF(VLOOKUP($C$2,'Transferred to Social Services'!$A$5:$P$56,$AC34,FALSE)&gt;0, VLOOKUP($C$2,'Transferred to Social Services'!$A$5:$P$56,$AC34,FALSE), 0)</f>
        <v>1152683782</v>
      </c>
      <c r="E34" s="211">
        <f>IF(VLOOKUP($C$2,'Transferred to CCDBG'!$A$5:$P$56,$AC34,FALSE)&gt;0, VLOOKUP($C$2,'Transferred to CCDBG'!$A$5:$Q$56,$AC34,FALSE), 0)</f>
        <v>2015791771</v>
      </c>
      <c r="F34" s="211">
        <f t="shared" si="0"/>
        <v>16731000478</v>
      </c>
      <c r="G34" s="211">
        <f>IF(VLOOKUP($C$2,'Total Funds Spent'!$A$123:$T$174,$AC34,FALSE)&gt;0,VLOOKUP($C$2,'Total Funds Spent'!$A$123:$T$174,$AC34,FALSE),0)</f>
        <v>13275456167</v>
      </c>
      <c r="H34" s="211">
        <f t="shared" si="1"/>
        <v>30006456645</v>
      </c>
      <c r="J34" s="180">
        <f>VLOOKUP(C$2,'Unadjusted SFAG &amp; MOE'!$A$4:$E$55,AD34,FALSE)</f>
        <v>16488667235</v>
      </c>
      <c r="K34" s="180">
        <f>VLOOKUP($C$2,'Unadjusted SFAG &amp; MOE'!$A$4:$G$55,AE34,FALSE)</f>
        <v>26922354129</v>
      </c>
      <c r="L34" s="180">
        <f>VLOOKUP($C$2,'Unadjusted SFAG &amp; MOE'!$A$4:$G$55,AF34,FALSE)</f>
        <v>27617933255</v>
      </c>
      <c r="M34" s="18"/>
      <c r="N34" s="181">
        <f>VLOOKUP($C$2,'Unadjusted SFAG &amp; MOE'!$A$4:$G$55,4,FALSE)</f>
        <v>10433686894</v>
      </c>
      <c r="O34" s="181">
        <f>VLOOKUP($C$2,'Unadjusted SFAG &amp; MOE'!$A$4:$G$55,5,FALSE)</f>
        <v>11129266020</v>
      </c>
      <c r="P34" s="181">
        <f t="shared" si="2"/>
        <v>2841769273</v>
      </c>
      <c r="Q34" s="181">
        <f t="shared" si="3"/>
        <v>2146190147</v>
      </c>
      <c r="R34" s="182">
        <f t="shared" si="4"/>
        <v>0.95427361645054165</v>
      </c>
      <c r="AB34" s="18">
        <v>12</v>
      </c>
      <c r="AC34" s="18">
        <v>12</v>
      </c>
      <c r="AD34" s="18">
        <v>2</v>
      </c>
      <c r="AE34" s="18">
        <v>6</v>
      </c>
      <c r="AF34" s="18">
        <v>7</v>
      </c>
      <c r="AG34" s="18">
        <v>13</v>
      </c>
    </row>
    <row r="35" spans="1:33" x14ac:dyDescent="0.2">
      <c r="A35" s="208" t="s">
        <v>63</v>
      </c>
      <c r="B35" s="211">
        <f>IF(VLOOKUP($C$2,'Total Funds Spent'!$A$64:$T$115,AB35,FALSE)&gt;0,VLOOKUP($C$2,'Total Funds Spent'!$A$64:$T$115,AB35,FALSE),0)</f>
        <v>14473923565</v>
      </c>
      <c r="C35" s="211">
        <f>IF(VLOOKUP($C$2,'Transferred out of TANF'!$A$5:$R$56,$AC35,FALSE)&gt;0, VLOOKUP($C$2,'Transferred out of TANF'!$A$5:$R$56,$AC35,FALSE), 0)</f>
        <v>2860123447</v>
      </c>
      <c r="D35" s="211">
        <f>IF(VLOOKUP($C$2,'Transferred to Social Services'!$A$5:$P$56,$AC35,FALSE)&gt;0, VLOOKUP($C$2,'Transferred to Social Services'!$A$5:$P$56,$AC35,FALSE), 0)</f>
        <v>1181211959</v>
      </c>
      <c r="E35" s="211">
        <f>IF(VLOOKUP($C$2,'Transferred to CCDBG'!$A$5:$P$56,$AC35,FALSE)&gt;0, VLOOKUP($C$2,'Transferred to CCDBG'!$A$5:$Q$56,$AC35,FALSE), 0)</f>
        <v>1678911488</v>
      </c>
      <c r="F35" s="211">
        <f t="shared" si="0"/>
        <v>17334047012</v>
      </c>
      <c r="G35" s="211">
        <f>IF(VLOOKUP($C$2,'Total Funds Spent'!$A$123:$T$174,$AC35,FALSE)&gt;0,VLOOKUP($C$2,'Total Funds Spent'!$A$123:$T$174,$AC35,FALSE),0)</f>
        <v>13655821527</v>
      </c>
      <c r="H35" s="211">
        <f t="shared" si="1"/>
        <v>30989868539</v>
      </c>
      <c r="J35" s="180">
        <f>VLOOKUP(C$2,'Unadjusted SFAG &amp; MOE'!$A$4:$E$55,AD35,FALSE)</f>
        <v>16488667235</v>
      </c>
      <c r="K35" s="180">
        <f>VLOOKUP($C$2,'Unadjusted SFAG &amp; MOE'!$A$4:$G$55,AE35,FALSE)</f>
        <v>26922354129</v>
      </c>
      <c r="L35" s="180">
        <f>VLOOKUP($C$2,'Unadjusted SFAG &amp; MOE'!$A$4:$G$55,AF35,FALSE)</f>
        <v>27617933255</v>
      </c>
      <c r="M35" s="18"/>
      <c r="N35" s="181">
        <f>VLOOKUP($C$2,'Unadjusted SFAG &amp; MOE'!$A$4:$G$55,4,FALSE)</f>
        <v>10433686894</v>
      </c>
      <c r="O35" s="181">
        <f>VLOOKUP($C$2,'Unadjusted SFAG &amp; MOE'!$A$4:$G$55,5,FALSE)</f>
        <v>11129266020</v>
      </c>
      <c r="P35" s="181">
        <f t="shared" si="2"/>
        <v>3222134633</v>
      </c>
      <c r="Q35" s="181">
        <f t="shared" si="3"/>
        <v>2526555507</v>
      </c>
      <c r="R35" s="182">
        <f t="shared" si="4"/>
        <v>0.98161524773564857</v>
      </c>
      <c r="AB35" s="18">
        <v>13</v>
      </c>
      <c r="AC35" s="18">
        <v>13</v>
      </c>
      <c r="AD35" s="18">
        <v>2</v>
      </c>
      <c r="AE35" s="18">
        <v>6</v>
      </c>
      <c r="AF35" s="18">
        <v>7</v>
      </c>
      <c r="AG35" s="18">
        <v>13</v>
      </c>
    </row>
    <row r="36" spans="1:33" x14ac:dyDescent="0.2">
      <c r="A36" s="208" t="s">
        <v>64</v>
      </c>
      <c r="B36" s="211">
        <f>IF(VLOOKUP($C$2,'Total Funds Spent'!$A$64:$T$115,AB36,FALSE)&gt;0,VLOOKUP($C$2,'Total Funds Spent'!$A$64:$T$115,AB36,FALSE),0)</f>
        <v>15178579134</v>
      </c>
      <c r="C36" s="211">
        <f>IF(VLOOKUP($C$2,'Transferred out of TANF'!$A$5:$R$56,$AC36,FALSE)&gt;0, VLOOKUP($C$2,'Transferred out of TANF'!$A$5:$R$56,$AC36,FALSE), 0)</f>
        <v>2939008312</v>
      </c>
      <c r="D36" s="211">
        <f>IF(VLOOKUP($C$2,'Transferred to Social Services'!$A$5:$P$56,$AC36,FALSE)&gt;0, VLOOKUP($C$2,'Transferred to Social Services'!$A$5:$P$56,$AC36,FALSE), 0)</f>
        <v>1212271057</v>
      </c>
      <c r="E36" s="211">
        <f>IF(VLOOKUP($C$2,'Transferred to CCDBG'!$A$5:$P$56,$AC36,FALSE)&gt;0, VLOOKUP($C$2,'Transferred to CCDBG'!$A$5:$Q$56,$AC36,FALSE), 0)</f>
        <v>1726737255</v>
      </c>
      <c r="F36" s="211">
        <f t="shared" ref="F36:F40" si="5">C36+B36</f>
        <v>18117587446</v>
      </c>
      <c r="G36" s="211">
        <f>IF(VLOOKUP($C$2,'Total Funds Spent'!$A$123:$T$174,$AC36,FALSE)&gt;0,VLOOKUP($C$2,'Total Funds Spent'!$A$123:$T$174,$AC36,FALSE),0)</f>
        <v>15399185654</v>
      </c>
      <c r="H36" s="211">
        <f t="shared" si="1"/>
        <v>33516773100</v>
      </c>
      <c r="J36" s="180">
        <f>VLOOKUP(C$2,'Unadjusted SFAG &amp; MOE'!$A$4:$E$55,AD36,FALSE)</f>
        <v>16488667235</v>
      </c>
      <c r="K36" s="180">
        <f>VLOOKUP($C$2,'Unadjusted SFAG &amp; MOE'!$A$4:$G$55,AE36,FALSE)</f>
        <v>26922354129</v>
      </c>
      <c r="L36" s="180">
        <f>VLOOKUP($C$2,'Unadjusted SFAG &amp; MOE'!$A$4:$G$55,AF36,FALSE)</f>
        <v>27617933255</v>
      </c>
      <c r="M36" s="18"/>
      <c r="N36" s="181">
        <f>VLOOKUP($C$2,'Unadjusted SFAG &amp; MOE'!$A$4:$G$55,4,FALSE)</f>
        <v>10433686894</v>
      </c>
      <c r="O36" s="181">
        <f>VLOOKUP($C$2,'Unadjusted SFAG &amp; MOE'!$A$4:$G$55,5,FALSE)</f>
        <v>11129266020</v>
      </c>
      <c r="P36" s="181">
        <f t="shared" si="2"/>
        <v>4965498760</v>
      </c>
      <c r="Q36" s="181">
        <f t="shared" si="3"/>
        <v>4269919634</v>
      </c>
      <c r="R36" s="182">
        <f t="shared" si="4"/>
        <v>1.1069327034474836</v>
      </c>
      <c r="AB36" s="18">
        <v>14</v>
      </c>
      <c r="AC36" s="18">
        <v>14</v>
      </c>
      <c r="AD36" s="18">
        <v>2</v>
      </c>
      <c r="AE36" s="18">
        <v>6</v>
      </c>
      <c r="AF36" s="18">
        <v>7</v>
      </c>
      <c r="AG36" s="18">
        <v>13</v>
      </c>
    </row>
    <row r="37" spans="1:33" x14ac:dyDescent="0.2">
      <c r="A37" s="208" t="s">
        <v>65</v>
      </c>
      <c r="B37" s="211">
        <f>IF(VLOOKUP($C$2,'Total Funds Spent'!$A$64:$T$115,AB37,FALSE)&gt;0,VLOOKUP($C$2,'Total Funds Spent'!$A$64:$T$115,AB37,FALSE),0)</f>
        <v>18064729502</v>
      </c>
      <c r="C37" s="211">
        <f>IF(VLOOKUP($C$2,'Transferred out of TANF'!$A$5:$R$56,$AC37,FALSE)&gt;0, VLOOKUP($C$2,'Transferred out of TANF'!$A$5:$R$56,$AC37,FALSE), 0)</f>
        <v>2592637809</v>
      </c>
      <c r="D37" s="211">
        <f>IF(VLOOKUP($C$2,'Transferred to Social Services'!$A$5:$P$56,$AC37,FALSE)&gt;0, VLOOKUP($C$2,'Transferred to Social Services'!$A$5:$P$56,$AC37,FALSE), 0)</f>
        <v>1219931917</v>
      </c>
      <c r="E37" s="211">
        <f>IF(VLOOKUP($C$2,'Transferred to CCDBG'!$A$5:$P$56,$AC37,FALSE)&gt;0, VLOOKUP($C$2,'Transferred to CCDBG'!$A$5:$Q$56,$AC37,FALSE), 0)</f>
        <v>1372705892</v>
      </c>
      <c r="F37" s="211">
        <f t="shared" si="5"/>
        <v>20657367311</v>
      </c>
      <c r="G37" s="211">
        <f>IF(VLOOKUP($C$2,'Total Funds Spent'!$A$123:$T$174,$AC37,FALSE)&gt;0,VLOOKUP($C$2,'Total Funds Spent'!$A$123:$T$174,$AC37,FALSE),0)</f>
        <v>15190746535</v>
      </c>
      <c r="H37" s="211">
        <f t="shared" si="1"/>
        <v>35848113846</v>
      </c>
      <c r="J37" s="180">
        <f>VLOOKUP(C$2,'Unadjusted SFAG &amp; MOE'!$A$4:$E$55,AD37,FALSE)</f>
        <v>16488667235</v>
      </c>
      <c r="K37" s="180">
        <f>VLOOKUP($C$2,'Unadjusted SFAG &amp; MOE'!$A$4:$G$55,AE37,FALSE)</f>
        <v>26922354129</v>
      </c>
      <c r="L37" s="180">
        <f>VLOOKUP($C$2,'Unadjusted SFAG &amp; MOE'!$A$4:$G$55,AF37,FALSE)</f>
        <v>27617933255</v>
      </c>
      <c r="M37" s="18"/>
      <c r="N37" s="181">
        <f>VLOOKUP($C$2,'Unadjusted SFAG &amp; MOE'!$A$4:$G$55,4,FALSE)</f>
        <v>10433686894</v>
      </c>
      <c r="O37" s="181">
        <f>VLOOKUP($C$2,'Unadjusted SFAG &amp; MOE'!$A$4:$G$55,5,FALSE)</f>
        <v>11129266020</v>
      </c>
      <c r="P37" s="181">
        <f t="shared" si="2"/>
        <v>4757059641</v>
      </c>
      <c r="Q37" s="181">
        <f t="shared" si="3"/>
        <v>4061480515</v>
      </c>
      <c r="R37" s="182">
        <f t="shared" si="4"/>
        <v>1.0919495684504101</v>
      </c>
      <c r="AB37" s="18">
        <v>15</v>
      </c>
      <c r="AC37">
        <v>15</v>
      </c>
      <c r="AD37" s="18">
        <v>2</v>
      </c>
      <c r="AE37" s="18">
        <v>6</v>
      </c>
      <c r="AF37" s="18">
        <v>7</v>
      </c>
      <c r="AG37" s="18">
        <v>13</v>
      </c>
    </row>
    <row r="38" spans="1:33" x14ac:dyDescent="0.2">
      <c r="A38" s="208" t="s">
        <v>66</v>
      </c>
      <c r="B38" s="211">
        <f>IF(VLOOKUP($C$2,'Total Funds Spent'!$A$64:$T$115,AB38,FALSE)&gt;0,VLOOKUP($C$2,'Total Funds Spent'!$A$64:$T$115,AB38,FALSE),0)</f>
        <v>15183349454</v>
      </c>
      <c r="C38" s="211">
        <f>IF(VLOOKUP($C$2,'Transferred out of TANF'!$A$5:$R$56,$AC38,FALSE)&gt;0, VLOOKUP($C$2,'Transferred out of TANF'!$A$5:$R$56,$AC38,FALSE), 0)</f>
        <v>2700323267</v>
      </c>
      <c r="D38" s="211">
        <f>IF(VLOOKUP($C$2,'Transferred to Social Services'!$A$5:$P$56,$AC38,FALSE)&gt;0, VLOOKUP($C$2,'Transferred to Social Services'!$A$5:$P$56,$AC38,FALSE), 0)</f>
        <v>1135445928</v>
      </c>
      <c r="E38" s="211">
        <f>IF(VLOOKUP($C$2,'Transferred to CCDBG'!$A$5:$P$56,$AC38,FALSE)&gt;0, VLOOKUP($C$2,'Transferred to CCDBG'!$A$5:$Q$56,$AC38,FALSE), 0)</f>
        <v>1564877339</v>
      </c>
      <c r="F38" s="211">
        <f t="shared" si="5"/>
        <v>17883672721</v>
      </c>
      <c r="G38" s="211">
        <f>IF(VLOOKUP($C$2,'Total Funds Spent'!$A$123:$T$174,$AC38,FALSE)&gt;0,VLOOKUP($C$2,'Total Funds Spent'!$A$123:$T$174,$AC38,FALSE),0)</f>
        <v>15440768860</v>
      </c>
      <c r="H38" s="211">
        <f>F38+G38</f>
        <v>33324441581</v>
      </c>
      <c r="J38" s="180">
        <f>VLOOKUP(C$2,'Unadjusted SFAG &amp; MOE'!$A$4:$E$55,AD38,FALSE)</f>
        <v>16488667235</v>
      </c>
      <c r="K38" s="180">
        <f>VLOOKUP($C$2,'Unadjusted SFAG &amp; MOE'!$A$4:$G$55,AE38,FALSE)</f>
        <v>26922354129</v>
      </c>
      <c r="L38" s="180">
        <f>VLOOKUP($C$2,'Unadjusted SFAG &amp; MOE'!$A$4:$G$55,AF38,FALSE)</f>
        <v>27617933255</v>
      </c>
      <c r="M38" s="18"/>
      <c r="N38" s="181">
        <f>VLOOKUP($C$2,'Unadjusted SFAG &amp; MOE'!$A$4:$G$55,4,FALSE)</f>
        <v>10433686894</v>
      </c>
      <c r="O38" s="181">
        <f>VLOOKUP($C$2,'Unadjusted SFAG &amp; MOE'!$A$4:$G$55,5,FALSE)</f>
        <v>11129266020</v>
      </c>
      <c r="P38" s="181">
        <f t="shared" si="2"/>
        <v>5007081966</v>
      </c>
      <c r="Q38" s="181">
        <f t="shared" si="3"/>
        <v>4311502840</v>
      </c>
      <c r="R38" s="182">
        <f t="shared" si="4"/>
        <v>1.1099218102528581</v>
      </c>
      <c r="AB38" s="18">
        <v>16</v>
      </c>
      <c r="AC38" s="18">
        <v>16</v>
      </c>
      <c r="AD38" s="18">
        <v>2</v>
      </c>
      <c r="AE38" s="18">
        <v>6</v>
      </c>
      <c r="AF38" s="18">
        <v>7</v>
      </c>
      <c r="AG38" s="18">
        <v>13</v>
      </c>
    </row>
    <row r="39" spans="1:33" x14ac:dyDescent="0.2">
      <c r="A39" s="209">
        <v>2012</v>
      </c>
      <c r="B39" s="211">
        <f>IF(VLOOKUP($C$2,'Total Funds Spent'!$A$64:$T$115,AB39,FALSE)&gt;0,VLOOKUP($C$2,'Total Funds Spent'!$A$64:$T$115,AB39,FALSE),0)</f>
        <v>14119778222</v>
      </c>
      <c r="C39" s="211">
        <f>IF(VLOOKUP($C$2,'Transferred out of TANF'!$A$5:$T$56,$AC39,FALSE)&gt;0, VLOOKUP($C$2,'Transferred out of TANF'!$A$5:$T$56,$AC39,FALSE), 0)</f>
        <v>2490797456</v>
      </c>
      <c r="D39" s="211">
        <f>IF(VLOOKUP($C$2,'Transferred to Social Services'!$A$5:$T$56,$AC39,FALSE)&gt;0, VLOOKUP($C$2,'Transferred to Social Services'!$A$5:$T$56,$AC39,FALSE), 0)</f>
        <v>1132658499</v>
      </c>
      <c r="E39" s="211">
        <f>IF(VLOOKUP($C$2,'Transferred to CCDBG'!$A$5:$T$56,$AC39,FALSE)&gt;0, VLOOKUP($C$2,'Transferred to CCDBG'!$A$5:$T$56,$AC39,FALSE), 0)</f>
        <v>1358138957</v>
      </c>
      <c r="F39" s="211">
        <f t="shared" si="5"/>
        <v>16610575678</v>
      </c>
      <c r="G39" s="211">
        <f>IF(VLOOKUP($C$2,'Total Funds Spent'!$A$123:$T$174,$AC39,FALSE)&gt;0,VLOOKUP($C$2,'Total Funds Spent'!$A$123:$T$174,$AC39,FALSE),0)</f>
        <v>14747521469</v>
      </c>
      <c r="H39" s="211">
        <f>F39+G39</f>
        <v>31358097147</v>
      </c>
      <c r="J39" s="180">
        <f>VLOOKUP(C$2,'Unadjusted SFAG &amp; MOE'!$A$4:$E$55,AD39,FALSE)</f>
        <v>16488667235</v>
      </c>
      <c r="K39" s="180">
        <f>VLOOKUP($C$2,'Unadjusted SFAG &amp; MOE'!$A$4:$G$55,AE39,FALSE)</f>
        <v>26922354129</v>
      </c>
      <c r="L39" s="180">
        <f>VLOOKUP($C$2,'Unadjusted SFAG &amp; MOE'!$A$4:$G$55,AF39,FALSE)</f>
        <v>27617933255</v>
      </c>
      <c r="N39" s="181">
        <f>VLOOKUP($C$2,'Unadjusted SFAG &amp; MOE'!$A$4:$G$55,4,FALSE)</f>
        <v>10433686894</v>
      </c>
      <c r="O39" s="181">
        <f>VLOOKUP($C$2,'Unadjusted SFAG &amp; MOE'!$A$4:$G$55,5,FALSE)</f>
        <v>11129266020</v>
      </c>
      <c r="P39" s="181">
        <f>G39-N39</f>
        <v>4313834575</v>
      </c>
      <c r="Q39" s="181">
        <f>G39-O39</f>
        <v>3618255449</v>
      </c>
      <c r="R39" s="182">
        <f>G39/(N39/0.75)</f>
        <v>1.0600894213253165</v>
      </c>
      <c r="AB39" s="18">
        <v>17</v>
      </c>
      <c r="AC39" s="18">
        <v>17</v>
      </c>
      <c r="AD39" s="18">
        <v>2</v>
      </c>
      <c r="AE39" s="18">
        <v>6</v>
      </c>
      <c r="AF39" s="18">
        <v>7</v>
      </c>
      <c r="AG39" s="18">
        <v>13</v>
      </c>
    </row>
    <row r="40" spans="1:33" x14ac:dyDescent="0.2">
      <c r="A40" s="209">
        <v>2013</v>
      </c>
      <c r="B40" s="211">
        <f>IF(VLOOKUP($C$2,'Total Funds Spent'!$A$64:$T$115,AB40,FALSE)&gt;0,VLOOKUP($C$2,'Total Funds Spent'!$A$64:$T$115,AB40,FALSE),0)</f>
        <v>14151847731</v>
      </c>
      <c r="C40" s="211">
        <f>IF(VLOOKUP($C$2,'Transferred out of TANF'!$A$5:$T$56,$AC40,FALSE)&gt;0, VLOOKUP($C$2,'Transferred out of TANF'!$A$5:$T$56,$AC40,FALSE), 0)</f>
        <v>2502114719</v>
      </c>
      <c r="D40" s="211">
        <f>IF(VLOOKUP($C$2,'Transferred to Social Services'!$A$5:$T$56,$AC40,FALSE)&gt;0, VLOOKUP($C$2,'Transferred to Social Services'!$A$5:$T$56,$AC40,FALSE), 0)</f>
        <v>1134838715</v>
      </c>
      <c r="E40" s="211">
        <f>IF(VLOOKUP($C$2,'Transferred to CCDBG'!$A$5:$T$56,$AC40,FALSE)&gt;0, VLOOKUP($C$2,'Transferred to CCDBG'!$A$5:$T$56,$AC40,FALSE), 0)</f>
        <v>1367276004</v>
      </c>
      <c r="F40" s="211">
        <f t="shared" si="5"/>
        <v>16653962450</v>
      </c>
      <c r="G40" s="211">
        <f>IF(VLOOKUP($C$2,'Total Funds Spent'!$A$123:$T$174,$AC40,FALSE)&gt;0,VLOOKUP($C$2,'Total Funds Spent'!$A$123:$T$174,$AC40,FALSE),0)</f>
        <v>14995239118</v>
      </c>
      <c r="H40" s="211">
        <f>F40+G40</f>
        <v>31649201568</v>
      </c>
      <c r="J40" s="180">
        <f>VLOOKUP(C$2,'Unadjusted SFAG &amp; MOE'!$A$4:$E$55,AD40,FALSE)</f>
        <v>16488667235</v>
      </c>
      <c r="K40" s="180">
        <f>VLOOKUP($C$2,'Unadjusted SFAG &amp; MOE'!$A$4:$G$55,AE40,FALSE)</f>
        <v>26922354129</v>
      </c>
      <c r="L40" s="180">
        <f>VLOOKUP($C$2,'Unadjusted SFAG &amp; MOE'!$A$4:$G$55,AF40,FALSE)</f>
        <v>27617933255</v>
      </c>
      <c r="N40" s="181">
        <f>VLOOKUP($C$2,'Unadjusted SFAG &amp; MOE'!$A$4:$G$55,4,FALSE)</f>
        <v>10433686894</v>
      </c>
      <c r="O40" s="181">
        <f>VLOOKUP($C$2,'Unadjusted SFAG &amp; MOE'!$A$4:$G$55,5,FALSE)</f>
        <v>11129266020</v>
      </c>
      <c r="P40" s="181">
        <f>G40-N40</f>
        <v>4561552224</v>
      </c>
      <c r="Q40" s="181">
        <f>G40-O40</f>
        <v>3865973098</v>
      </c>
      <c r="R40" s="182">
        <f>G40/(N40/0.75)</f>
        <v>1.0778959971443436</v>
      </c>
      <c r="AB40" s="18">
        <v>18</v>
      </c>
      <c r="AC40" s="18">
        <v>18</v>
      </c>
      <c r="AD40" s="18">
        <v>2</v>
      </c>
      <c r="AE40" s="18">
        <v>6</v>
      </c>
      <c r="AF40" s="18">
        <v>7</v>
      </c>
      <c r="AG40" s="18">
        <v>13</v>
      </c>
    </row>
    <row r="41" spans="1:33" x14ac:dyDescent="0.2">
      <c r="A41" s="209">
        <v>2014</v>
      </c>
      <c r="B41" s="211">
        <f>IF(VLOOKUP($C$2,'Total Funds Spent'!$A$64:$T$115,AB41,FALSE)&gt;0,VLOOKUP($C$2,'Total Funds Spent'!$A$64:$T$115,AB41,FALSE),0)</f>
        <v>14027105056</v>
      </c>
      <c r="C41" s="211">
        <f>IF(VLOOKUP($C$2,'Transferred out of TANF'!$A$5:$T$56,$AC41,FALSE)&gt;0, VLOOKUP($C$2,'Transferred out of TANF'!$A$5:$T$56,$AC41,FALSE), 0)</f>
        <v>2538326725</v>
      </c>
      <c r="D41" s="211">
        <f>IF(VLOOKUP($C$2,'Transferred to Social Services'!$A$5:$T$56,$AC41,FALSE)&gt;0, VLOOKUP($C$2,'Transferred to Social Services'!$A$5:$T$56,$AC41,FALSE), 0)</f>
        <v>1155909378</v>
      </c>
      <c r="E41" s="211">
        <f>IF(VLOOKUP($C$2,'Transferred to CCDBG'!$A$5:$T$56,$AC41,FALSE)&gt;0, VLOOKUP($C$2,'Transferred to CCDBG'!$A$5:$T$56,$AC41,FALSE), 0)</f>
        <v>1382417347</v>
      </c>
      <c r="F41" s="211">
        <f>C41+B41</f>
        <v>16565431781</v>
      </c>
      <c r="G41" s="211">
        <f>IF(VLOOKUP($C$2,'Total Funds Spent'!$A$123:$T$174,$AC41,FALSE)&gt;0,VLOOKUP($C$2,'Total Funds Spent'!$A$123:$T$174,$AC41,FALSE),0)</f>
        <v>15323822040</v>
      </c>
      <c r="H41" s="211">
        <f>F41+G41</f>
        <v>31889253821</v>
      </c>
      <c r="J41" s="180">
        <f>VLOOKUP(C$2,'Unadjusted SFAG &amp; MOE'!$A$4:$E$55,AD41,FALSE)</f>
        <v>16488667235</v>
      </c>
      <c r="K41" s="180">
        <f>VLOOKUP($C$2,'Unadjusted SFAG &amp; MOE'!$A$4:$G$55,AE41,FALSE)</f>
        <v>26922354129</v>
      </c>
      <c r="L41" s="180">
        <f>VLOOKUP($C$2,'Unadjusted SFAG &amp; MOE'!$A$4:$G$55,AF41,FALSE)</f>
        <v>27617933255</v>
      </c>
      <c r="N41" s="181">
        <f>VLOOKUP($C$2,'Unadjusted SFAG &amp; MOE'!$A$4:$G$55,4,FALSE)</f>
        <v>10433686894</v>
      </c>
      <c r="O41" s="181">
        <f>VLOOKUP($C$2,'Unadjusted SFAG &amp; MOE'!$A$4:$G$55,5,FALSE)</f>
        <v>11129266020</v>
      </c>
      <c r="P41" s="181">
        <f>G41-N41</f>
        <v>4890135146</v>
      </c>
      <c r="Q41" s="181">
        <f>G41-O41</f>
        <v>4194556020</v>
      </c>
      <c r="R41" s="182">
        <f>G41/(N41/0.75)</f>
        <v>1.101515374839271</v>
      </c>
      <c r="AB41" s="18">
        <v>19</v>
      </c>
      <c r="AC41" s="18">
        <v>19</v>
      </c>
      <c r="AD41" s="18">
        <v>2</v>
      </c>
      <c r="AE41" s="18">
        <v>6</v>
      </c>
      <c r="AF41" s="18">
        <v>7</v>
      </c>
      <c r="AG41" s="18">
        <v>13</v>
      </c>
    </row>
    <row r="42" spans="1:33" x14ac:dyDescent="0.2">
      <c r="AB42" s="18">
        <v>20</v>
      </c>
      <c r="AC42" s="18">
        <v>20</v>
      </c>
      <c r="AD42" s="18">
        <v>2</v>
      </c>
      <c r="AE42" s="18">
        <v>6</v>
      </c>
      <c r="AF42" s="18">
        <v>7</v>
      </c>
      <c r="AG42" s="18">
        <v>13</v>
      </c>
    </row>
    <row r="100" spans="1:1" x14ac:dyDescent="0.2">
      <c r="A100" t="s">
        <v>4</v>
      </c>
    </row>
    <row r="101" spans="1:1" x14ac:dyDescent="0.2">
      <c r="A101" t="s">
        <v>5</v>
      </c>
    </row>
    <row r="102" spans="1:1" x14ac:dyDescent="0.2">
      <c r="A102" t="s">
        <v>6</v>
      </c>
    </row>
    <row r="103" spans="1:1" x14ac:dyDescent="0.2">
      <c r="A103" t="s">
        <v>7</v>
      </c>
    </row>
    <row r="104" spans="1:1" x14ac:dyDescent="0.2">
      <c r="A104" t="s">
        <v>8</v>
      </c>
    </row>
    <row r="105" spans="1:1" x14ac:dyDescent="0.2">
      <c r="A105" t="s">
        <v>9</v>
      </c>
    </row>
    <row r="106" spans="1:1" x14ac:dyDescent="0.2">
      <c r="A106" t="s">
        <v>10</v>
      </c>
    </row>
    <row r="107" spans="1:1" x14ac:dyDescent="0.2">
      <c r="A107" t="s">
        <v>11</v>
      </c>
    </row>
    <row r="108" spans="1:1" x14ac:dyDescent="0.2">
      <c r="A108" t="s">
        <v>54</v>
      </c>
    </row>
    <row r="109" spans="1:1" x14ac:dyDescent="0.2">
      <c r="A109" t="s">
        <v>12</v>
      </c>
    </row>
    <row r="110" spans="1:1" x14ac:dyDescent="0.2">
      <c r="A110" t="s">
        <v>13</v>
      </c>
    </row>
    <row r="111" spans="1:1" x14ac:dyDescent="0.2">
      <c r="A111" t="s">
        <v>14</v>
      </c>
    </row>
    <row r="112" spans="1:1" x14ac:dyDescent="0.2">
      <c r="A112" t="s">
        <v>15</v>
      </c>
    </row>
    <row r="113" spans="1:1" x14ac:dyDescent="0.2">
      <c r="A113" t="s">
        <v>16</v>
      </c>
    </row>
    <row r="114" spans="1:1" x14ac:dyDescent="0.2">
      <c r="A114" t="s">
        <v>17</v>
      </c>
    </row>
    <row r="115" spans="1:1" x14ac:dyDescent="0.2">
      <c r="A115" t="s">
        <v>18</v>
      </c>
    </row>
    <row r="116" spans="1:1" x14ac:dyDescent="0.2">
      <c r="A116" t="s">
        <v>19</v>
      </c>
    </row>
    <row r="117" spans="1:1" x14ac:dyDescent="0.2">
      <c r="A117" t="s">
        <v>20</v>
      </c>
    </row>
    <row r="118" spans="1:1" x14ac:dyDescent="0.2">
      <c r="A118" t="s">
        <v>21</v>
      </c>
    </row>
    <row r="119" spans="1:1" x14ac:dyDescent="0.2">
      <c r="A119" t="s">
        <v>22</v>
      </c>
    </row>
    <row r="120" spans="1:1" x14ac:dyDescent="0.2">
      <c r="A120" t="s">
        <v>23</v>
      </c>
    </row>
    <row r="121" spans="1:1" x14ac:dyDescent="0.2">
      <c r="A121" t="s">
        <v>24</v>
      </c>
    </row>
    <row r="122" spans="1:1" x14ac:dyDescent="0.2">
      <c r="A122" t="s">
        <v>25</v>
      </c>
    </row>
    <row r="123" spans="1:1" x14ac:dyDescent="0.2">
      <c r="A123" t="s">
        <v>26</v>
      </c>
    </row>
    <row r="124" spans="1:1" x14ac:dyDescent="0.2">
      <c r="A124" t="s">
        <v>27</v>
      </c>
    </row>
    <row r="125" spans="1:1" x14ac:dyDescent="0.2">
      <c r="A125" t="s">
        <v>28</v>
      </c>
    </row>
    <row r="126" spans="1:1" x14ac:dyDescent="0.2">
      <c r="A126" t="s">
        <v>29</v>
      </c>
    </row>
    <row r="127" spans="1:1" x14ac:dyDescent="0.2">
      <c r="A127" t="s">
        <v>30</v>
      </c>
    </row>
    <row r="128" spans="1:1" x14ac:dyDescent="0.2">
      <c r="A128" t="s">
        <v>31</v>
      </c>
    </row>
    <row r="129" spans="1:1" x14ac:dyDescent="0.2">
      <c r="A129" t="s">
        <v>32</v>
      </c>
    </row>
    <row r="130" spans="1:1" x14ac:dyDescent="0.2">
      <c r="A130" t="s">
        <v>33</v>
      </c>
    </row>
    <row r="131" spans="1:1" x14ac:dyDescent="0.2">
      <c r="A131" t="s">
        <v>34</v>
      </c>
    </row>
    <row r="132" spans="1:1" x14ac:dyDescent="0.2">
      <c r="A132" t="s">
        <v>35</v>
      </c>
    </row>
    <row r="133" spans="1:1" x14ac:dyDescent="0.2">
      <c r="A133" t="s">
        <v>36</v>
      </c>
    </row>
    <row r="134" spans="1:1" x14ac:dyDescent="0.2">
      <c r="A134" t="s">
        <v>37</v>
      </c>
    </row>
    <row r="135" spans="1:1" x14ac:dyDescent="0.2">
      <c r="A135" t="s">
        <v>38</v>
      </c>
    </row>
    <row r="136" spans="1:1" x14ac:dyDescent="0.2">
      <c r="A136" t="s">
        <v>39</v>
      </c>
    </row>
    <row r="137" spans="1:1" x14ac:dyDescent="0.2">
      <c r="A137" t="s">
        <v>40</v>
      </c>
    </row>
    <row r="138" spans="1:1" x14ac:dyDescent="0.2">
      <c r="A138" t="s">
        <v>41</v>
      </c>
    </row>
    <row r="139" spans="1:1" x14ac:dyDescent="0.2">
      <c r="A139" t="s">
        <v>42</v>
      </c>
    </row>
    <row r="140" spans="1:1" x14ac:dyDescent="0.2">
      <c r="A140" t="s">
        <v>43</v>
      </c>
    </row>
    <row r="141" spans="1:1" x14ac:dyDescent="0.2">
      <c r="A141" t="s">
        <v>44</v>
      </c>
    </row>
    <row r="142" spans="1:1" x14ac:dyDescent="0.2">
      <c r="A142" t="s">
        <v>45</v>
      </c>
    </row>
    <row r="143" spans="1:1" x14ac:dyDescent="0.2">
      <c r="A143" t="s">
        <v>46</v>
      </c>
    </row>
    <row r="144" spans="1:1" x14ac:dyDescent="0.2">
      <c r="A144" t="s">
        <v>47</v>
      </c>
    </row>
    <row r="145" spans="1:1" x14ac:dyDescent="0.2">
      <c r="A145" t="s">
        <v>48</v>
      </c>
    </row>
    <row r="146" spans="1:1" x14ac:dyDescent="0.2">
      <c r="A146" t="s">
        <v>49</v>
      </c>
    </row>
    <row r="147" spans="1:1" x14ac:dyDescent="0.2">
      <c r="A147" t="s">
        <v>50</v>
      </c>
    </row>
    <row r="148" spans="1:1" x14ac:dyDescent="0.2">
      <c r="A148" t="s">
        <v>51</v>
      </c>
    </row>
    <row r="149" spans="1:1" x14ac:dyDescent="0.2">
      <c r="A149" t="s">
        <v>52</v>
      </c>
    </row>
    <row r="150" spans="1:1" x14ac:dyDescent="0.2">
      <c r="A150" t="s">
        <v>0</v>
      </c>
    </row>
    <row r="151" spans="1:1" x14ac:dyDescent="0.2">
      <c r="A151" t="s">
        <v>53</v>
      </c>
    </row>
  </sheetData>
  <dataValidations count="1">
    <dataValidation type="list" allowBlank="1" showInputMessage="1" showErrorMessage="1" sqref="C2">
      <formula1>$A$100:$A$151</formula1>
    </dataValidation>
  </dataValidations>
  <pageMargins left="0.7" right="0.7" top="0.75" bottom="0.75" header="0.3" footer="0.3"/>
  <pageSetup orientation="portrait"/>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FFC000"/>
  </sheetPr>
  <dimension ref="A2:AD138"/>
  <sheetViews>
    <sheetView topLeftCell="A19" workbookViewId="0">
      <selection activeCell="C2" sqref="C2"/>
    </sheetView>
  </sheetViews>
  <sheetFormatPr baseColWidth="10" defaultColWidth="9.1640625" defaultRowHeight="15" x14ac:dyDescent="0.2"/>
  <cols>
    <col min="1" max="1" width="9.1640625" style="18"/>
    <col min="2" max="6" width="15.6640625" style="18" customWidth="1"/>
    <col min="7" max="7" width="15.5" style="18" bestFit="1" customWidth="1"/>
    <col min="8" max="10" width="15.6640625" style="18" customWidth="1"/>
    <col min="11" max="11" width="15.1640625" style="18" customWidth="1"/>
    <col min="12" max="12" width="12.33203125" style="18" customWidth="1"/>
    <col min="13" max="13" width="14.6640625" style="18" customWidth="1"/>
    <col min="14" max="14" width="15.6640625" style="18" customWidth="1"/>
    <col min="15" max="15" width="16.1640625" style="18" customWidth="1"/>
    <col min="16" max="16" width="15.5" style="18" customWidth="1"/>
    <col min="17" max="17" width="16" style="18" customWidth="1"/>
    <col min="18" max="27" width="9.1640625" style="18"/>
    <col min="28" max="28" width="10.83203125" style="18" customWidth="1"/>
    <col min="29" max="16384" width="9.1640625" style="18"/>
  </cols>
  <sheetData>
    <row r="2" spans="2:15" x14ac:dyDescent="0.2">
      <c r="B2" s="19" t="s">
        <v>80</v>
      </c>
      <c r="C2" s="20" t="s">
        <v>44</v>
      </c>
      <c r="D2" s="19" t="s">
        <v>81</v>
      </c>
    </row>
    <row r="3" spans="2:15" x14ac:dyDescent="0.2">
      <c r="E3" s="11"/>
      <c r="F3" s="11"/>
      <c r="G3" s="11"/>
      <c r="H3" s="11"/>
      <c r="I3" s="11"/>
      <c r="J3" s="11"/>
      <c r="K3" s="11"/>
      <c r="L3" s="11"/>
      <c r="M3" s="11"/>
      <c r="N3" s="11"/>
      <c r="O3" s="11"/>
    </row>
    <row r="11" spans="2:15" x14ac:dyDescent="0.2">
      <c r="K11" s="18" t="s">
        <v>132</v>
      </c>
    </row>
    <row r="13" spans="2:15" x14ac:dyDescent="0.2">
      <c r="K13" s="18" t="s">
        <v>132</v>
      </c>
    </row>
    <row r="22" spans="1:30" x14ac:dyDescent="0.2">
      <c r="AB22" s="19" t="s">
        <v>82</v>
      </c>
    </row>
    <row r="23" spans="1:30" ht="75" x14ac:dyDescent="0.2">
      <c r="B23" s="271" t="s">
        <v>85</v>
      </c>
      <c r="C23" s="270" t="s">
        <v>172</v>
      </c>
      <c r="D23" s="269" t="s">
        <v>173</v>
      </c>
      <c r="E23" s="273" t="s">
        <v>174</v>
      </c>
      <c r="F23" s="274" t="s">
        <v>86</v>
      </c>
      <c r="G23" s="272" t="s">
        <v>87</v>
      </c>
      <c r="H23" s="268" t="s">
        <v>176</v>
      </c>
      <c r="I23" s="276" t="s">
        <v>175</v>
      </c>
      <c r="J23" s="275" t="s">
        <v>88</v>
      </c>
      <c r="K23" s="62" t="s">
        <v>84</v>
      </c>
      <c r="AB23" s="17" t="s">
        <v>83</v>
      </c>
      <c r="AC23" s="17" t="s">
        <v>73</v>
      </c>
      <c r="AD23" s="17" t="s">
        <v>71</v>
      </c>
    </row>
    <row r="24" spans="1:30" x14ac:dyDescent="0.2">
      <c r="A24" s="208" t="s">
        <v>1</v>
      </c>
      <c r="B24" s="207">
        <f>IF(VLOOKUP($C$2,'Basic Assistance'!$A$5:$T$58,AB24,FALSE)&gt;0, VLOOKUP($C$2,'Basic Assistance'!$A$5:$T$58,AB24,FALSE), 0)</f>
        <v>13132666</v>
      </c>
      <c r="C24" s="207">
        <f>IF(VLOOKUP($C$2,'Work+Transport+IDA'!$A$5:$N$56,AB24,FALSE)&gt;0,VLOOKUP($C$2,'Work+Transport+IDA'!$A$5:$N$56,AB24,FALSE),0)</f>
        <v>1308364</v>
      </c>
      <c r="D24" s="207">
        <f>IF(VLOOKUP($C$2,'Child Care (Spent or Transfer)'!$A$5:$N$56,AB24,FALSE)&gt;0, VLOOKUP($C$2,'Child Care (Spent or Transfer)'!$A$5:$N$56,AB24,FALSE),0)</f>
        <v>553087</v>
      </c>
      <c r="E24" s="207">
        <f>IF(VLOOKUP($C$2,'Administration and Systems'!$A$5:$T$56,AC24,FALSE)&gt;0, VLOOKUP($C$2,'Administration and Systems'!$A$5:$T$56,AC24,FALSE), 0)</f>
        <v>3828071</v>
      </c>
      <c r="F24" s="207">
        <f>IF(VLOOKUP($C$2,'Refundable Tax Credit'!$A$5:$N$56,AC24,FALSE)&gt;0,VLOOKUP($C$2,'Refundable Tax Credit'!$A$5:$N$56,AC24,FALSE),0)</f>
        <v>0</v>
      </c>
      <c r="G24" s="207">
        <f>IF(VLOOKUP($C$2,'Short-Term Benefits'!$A$5:$N$56,AD24,FALSE)&gt;0,VLOOKUP($C$2,'Short-Term Benefits'!$A$5:$N$56,AD24,FALSE),0)</f>
        <v>0</v>
      </c>
      <c r="H24" s="207">
        <f>IF(VLOOKUP($C$2,'Transferred to Social Services'!$A$5:$N$56,AD24,FALSE)&gt;0,VLOOKUP($C$2,'Transferred to Social Services'!$A$5:$N$56,AD24,FALSE),0)</f>
        <v>0</v>
      </c>
      <c r="I24" s="207">
        <f>IF(VLOOKUP($C$2,'Pregnancy+Family'!$A$5:$N$56,AD24,FALSE)&gt;0,VLOOKUP($C$2,'Pregnancy+Family'!$A$5:$N$56,AD24,FALSE),0)</f>
        <v>0</v>
      </c>
      <c r="J24" s="207">
        <f>IF(VLOOKUP($C$2,'Other (nonassist.+AUPL)'!$A$5:$N$56,AB24,FALSE)&gt;0,VLOOKUP($C$2,'Other (nonassist.+AUPL)'!$A$5:$N$56,AB24,FALSE),0)</f>
        <v>2722358</v>
      </c>
      <c r="K24" s="207">
        <f t="shared" ref="K24:K41" si="0">SUM(B24:J24)</f>
        <v>21544546</v>
      </c>
      <c r="L24" s="308"/>
      <c r="M24" s="30"/>
      <c r="N24" s="249"/>
      <c r="O24" s="249"/>
      <c r="P24" s="249"/>
      <c r="Q24" s="249"/>
      <c r="AB24" s="18">
        <v>2</v>
      </c>
      <c r="AC24" s="18">
        <v>2</v>
      </c>
      <c r="AD24" s="18">
        <v>2</v>
      </c>
    </row>
    <row r="25" spans="1:30" x14ac:dyDescent="0.2">
      <c r="A25" s="208" t="s">
        <v>2</v>
      </c>
      <c r="B25" s="207">
        <f>IF(VLOOKUP($C$2,'Basic Assistance'!$A$5:$T$58,AB25,FALSE)&gt;0, VLOOKUP($C$2,'Basic Assistance'!$A$5:$T$58,AB25,FALSE), 0)</f>
        <v>13935122</v>
      </c>
      <c r="C25" s="207">
        <f>IF(VLOOKUP($C$2,'Work+Transport+IDA'!$A$5:$N$56,AB25,FALSE)&gt;0,VLOOKUP($C$2,'Work+Transport+IDA'!$A$5:$N$56,AB25,FALSE),0)</f>
        <v>2531612</v>
      </c>
      <c r="D25" s="207">
        <f>IF(VLOOKUP($C$2,'Child Care (Spent or Transfer)'!$A$5:$N$56,AB25,FALSE)&gt;0, VLOOKUP($C$2,'Child Care (Spent or Transfer)'!$A$5:$N$56,AB25,FALSE),0)</f>
        <v>802914</v>
      </c>
      <c r="E25" s="207">
        <f>IF(VLOOKUP($C$2,'Administration and Systems'!$A$5:$T$56,AC25,FALSE)&gt;0, VLOOKUP($C$2,'Administration and Systems'!$A$5:$T$56,AC25,FALSE), 0)</f>
        <v>2423414</v>
      </c>
      <c r="F25" s="207">
        <f>IF(VLOOKUP($C$2,'Refundable Tax Credit'!$A$5:$N$56,AC25,FALSE)&gt;0,VLOOKUP($C$2,'Refundable Tax Credit'!$A$5:$N$56,AC25,FALSE),0)</f>
        <v>0</v>
      </c>
      <c r="G25" s="207">
        <f>IF(VLOOKUP($C$2,'Short-Term Benefits'!$A$5:$N$56,AD25,FALSE)&gt;0,VLOOKUP($C$2,'Short-Term Benefits'!$A$5:$N$56,AD25,FALSE),0)</f>
        <v>0</v>
      </c>
      <c r="H25" s="207">
        <f>IF(VLOOKUP($C$2,'Transferred to Social Services'!$A$5:$N$56,AD25,FALSE)&gt;0,VLOOKUP($C$2,'Transferred to Social Services'!$A$5:$N$56,AD25,FALSE),0)</f>
        <v>2131341</v>
      </c>
      <c r="I25" s="207">
        <f>IF(VLOOKUP($C$2,'Pregnancy+Family'!$A$5:$N$56,AD25,FALSE)&gt;0,VLOOKUP($C$2,'Pregnancy+Family'!$A$5:$N$56,AD25,FALSE),0)</f>
        <v>0</v>
      </c>
      <c r="J25" s="207">
        <f>IF(VLOOKUP($C$2,'Other (nonassist.+AUPL)'!$A$5:$N$56,AB25,FALSE)&gt;0,VLOOKUP($C$2,'Other (nonassist.+AUPL)'!$A$5:$N$56,AB25,FALSE),0)</f>
        <v>4422794</v>
      </c>
      <c r="K25" s="207">
        <f t="shared" si="0"/>
        <v>26247197</v>
      </c>
      <c r="L25" s="308"/>
      <c r="M25" s="30"/>
      <c r="N25" s="249"/>
      <c r="O25" s="249"/>
      <c r="P25" s="249"/>
      <c r="Q25" s="249"/>
      <c r="AB25" s="18">
        <v>3</v>
      </c>
      <c r="AC25" s="18">
        <v>3</v>
      </c>
      <c r="AD25" s="18">
        <v>3</v>
      </c>
    </row>
    <row r="26" spans="1:30" x14ac:dyDescent="0.2">
      <c r="A26" s="208" t="s">
        <v>3</v>
      </c>
      <c r="B26" s="207">
        <f>IF(VLOOKUP($C$2,'Basic Assistance'!$A$5:$T$58,AB26,FALSE)&gt;0, VLOOKUP($C$2,'Basic Assistance'!$A$5:$T$58,AB26,FALSE), 0)</f>
        <v>11056218</v>
      </c>
      <c r="C26" s="207">
        <f>IF(VLOOKUP($C$2,'Work+Transport+IDA'!$A$5:$N$56,AB26,FALSE)&gt;0,VLOOKUP($C$2,'Work+Transport+IDA'!$A$5:$N$56,AB26,FALSE),0)</f>
        <v>3621389</v>
      </c>
      <c r="D26" s="207">
        <f>IF(VLOOKUP($C$2,'Child Care (Spent or Transfer)'!$A$5:$N$56,AB26,FALSE)&gt;0, VLOOKUP($C$2,'Child Care (Spent or Transfer)'!$A$5:$N$56,AB26,FALSE),0)</f>
        <v>2402914</v>
      </c>
      <c r="E26" s="207">
        <f>IF(VLOOKUP($C$2,'Administration and Systems'!$A$5:$T$56,AC26,FALSE)&gt;0, VLOOKUP($C$2,'Administration and Systems'!$A$5:$T$56,AC26,FALSE), 0)</f>
        <v>3289980</v>
      </c>
      <c r="F26" s="207">
        <f>IF(VLOOKUP($C$2,'Refundable Tax Credit'!$A$5:$N$56,AC26,FALSE)&gt;0,VLOOKUP($C$2,'Refundable Tax Credit'!$A$5:$N$56,AC26,FALSE),0)</f>
        <v>0</v>
      </c>
      <c r="G26" s="207">
        <f>IF(VLOOKUP($C$2,'Short-Term Benefits'!$A$5:$N$56,AD26,FALSE)&gt;0,VLOOKUP($C$2,'Short-Term Benefits'!$A$5:$N$56,AD26,FALSE),0)</f>
        <v>0</v>
      </c>
      <c r="H26" s="207">
        <f>IF(VLOOKUP($C$2,'Transferred to Social Services'!$A$5:$N$56,AD26,FALSE)&gt;0,VLOOKUP($C$2,'Transferred to Social Services'!$A$5:$N$56,AD26,FALSE),0)</f>
        <v>3940630</v>
      </c>
      <c r="I26" s="207">
        <f>IF(VLOOKUP($C$2,'Pregnancy+Family'!$A$5:$N$56,AD26,FALSE)&gt;0,VLOOKUP($C$2,'Pregnancy+Family'!$A$5:$N$56,AD26,FALSE),0)</f>
        <v>0</v>
      </c>
      <c r="J26" s="207">
        <f>IF(VLOOKUP($C$2,'Other (nonassist.+AUPL)'!$A$5:$N$56,AB26,FALSE)&gt;0,VLOOKUP($C$2,'Other (nonassist.+AUPL)'!$A$5:$N$56,AB26,FALSE),0)</f>
        <v>2420862</v>
      </c>
      <c r="K26" s="207">
        <f t="shared" si="0"/>
        <v>26731993</v>
      </c>
      <c r="L26" s="308"/>
      <c r="M26" s="30"/>
      <c r="N26" s="249"/>
      <c r="O26" s="249"/>
      <c r="P26" s="249"/>
      <c r="Q26" s="249"/>
      <c r="AB26" s="18">
        <v>4</v>
      </c>
      <c r="AC26" s="18">
        <v>4</v>
      </c>
      <c r="AD26" s="18">
        <v>4</v>
      </c>
    </row>
    <row r="27" spans="1:30" x14ac:dyDescent="0.2">
      <c r="A27" s="208" t="s">
        <v>55</v>
      </c>
      <c r="B27" s="207">
        <f>IF(VLOOKUP($C$2,'Basic Assistance'!$A$5:$T$58,AB27,FALSE)&gt;0, VLOOKUP($C$2,'Basic Assistance'!$A$5:$T$58,AB27,FALSE), 0)</f>
        <v>10223868</v>
      </c>
      <c r="C27" s="207">
        <f>IF(VLOOKUP($C$2,'Work+Transport+IDA'!$A$5:$N$56,AB27,FALSE)&gt;0,VLOOKUP($C$2,'Work+Transport+IDA'!$A$5:$N$56,AB27,FALSE),0)</f>
        <v>3555340</v>
      </c>
      <c r="D27" s="207">
        <f>IF(VLOOKUP($C$2,'Child Care (Spent or Transfer)'!$A$5:$N$56,AB27,FALSE)&gt;0, VLOOKUP($C$2,'Child Care (Spent or Transfer)'!$A$5:$N$56,AB27,FALSE),0)</f>
        <v>5166275</v>
      </c>
      <c r="E27" s="207">
        <f>IF(VLOOKUP($C$2,'Administration and Systems'!$A$5:$T$56,AC27,FALSE)&gt;0, VLOOKUP($C$2,'Administration and Systems'!$A$5:$T$56,AC27,FALSE), 0)</f>
        <v>2669862</v>
      </c>
      <c r="F27" s="207">
        <f>IF(VLOOKUP($C$2,'Refundable Tax Credit'!$A$5:$N$56,AC27,FALSE)&gt;0,VLOOKUP($C$2,'Refundable Tax Credit'!$A$5:$N$56,AC27,FALSE),0)</f>
        <v>0</v>
      </c>
      <c r="G27" s="207">
        <f>IF(VLOOKUP($C$2,'Short-Term Benefits'!$A$5:$N$56,AD27,FALSE)&gt;0,VLOOKUP($C$2,'Short-Term Benefits'!$A$5:$N$56,AD27,FALSE),0)</f>
        <v>0</v>
      </c>
      <c r="H27" s="207">
        <f>IF(VLOOKUP($C$2,'Transferred to Social Services'!$A$5:$N$56,AD27,FALSE)&gt;0,VLOOKUP($C$2,'Transferred to Social Services'!$A$5:$N$56,AD27,FALSE),0)</f>
        <v>2181681</v>
      </c>
      <c r="I27" s="207">
        <f>IF(VLOOKUP($C$2,'Pregnancy+Family'!$A$5:$N$56,AD27,FALSE)&gt;0,VLOOKUP($C$2,'Pregnancy+Family'!$A$5:$N$56,AD27,FALSE),0)</f>
        <v>204933</v>
      </c>
      <c r="J27" s="207">
        <f>IF(VLOOKUP($C$2,'Other (nonassist.+AUPL)'!$A$5:$N$56,AB27,FALSE)&gt;0,VLOOKUP($C$2,'Other (nonassist.+AUPL)'!$A$5:$N$56,AB27,FALSE),0)</f>
        <v>4033206</v>
      </c>
      <c r="K27" s="207">
        <f t="shared" si="0"/>
        <v>28035165</v>
      </c>
      <c r="L27" s="308"/>
      <c r="M27" s="30"/>
      <c r="N27" s="249"/>
      <c r="O27" s="249"/>
      <c r="P27" s="249"/>
      <c r="Q27" s="249"/>
      <c r="AB27" s="18">
        <v>5</v>
      </c>
      <c r="AC27" s="18">
        <v>5</v>
      </c>
      <c r="AD27" s="18">
        <v>5</v>
      </c>
    </row>
    <row r="28" spans="1:30" x14ac:dyDescent="0.2">
      <c r="A28" s="208" t="s">
        <v>56</v>
      </c>
      <c r="B28" s="207">
        <f>IF(VLOOKUP($C$2,'Basic Assistance'!$A$5:$T$58,AB28,FALSE)&gt;0, VLOOKUP($C$2,'Basic Assistance'!$A$5:$T$58,AB28,FALSE), 0)</f>
        <v>9719525</v>
      </c>
      <c r="C28" s="207">
        <f>IF(VLOOKUP($C$2,'Work+Transport+IDA'!$A$5:$N$56,AB28,FALSE)&gt;0,VLOOKUP($C$2,'Work+Transport+IDA'!$A$5:$N$56,AB28,FALSE),0)</f>
        <v>3344650</v>
      </c>
      <c r="D28" s="207">
        <f>IF(VLOOKUP($C$2,'Child Care (Spent or Transfer)'!$A$5:$N$56,AB28,FALSE)&gt;0, VLOOKUP($C$2,'Child Care (Spent or Transfer)'!$A$5:$N$56,AB28,FALSE),0)</f>
        <v>4915135</v>
      </c>
      <c r="E28" s="207">
        <f>IF(VLOOKUP($C$2,'Administration and Systems'!$A$5:$T$56,AC28,FALSE)&gt;0, VLOOKUP($C$2,'Administration and Systems'!$A$5:$T$56,AC28,FALSE), 0)</f>
        <v>2698779</v>
      </c>
      <c r="F28" s="207">
        <f>IF(VLOOKUP($C$2,'Refundable Tax Credit'!$A$5:$N$56,AC28,FALSE)&gt;0,VLOOKUP($C$2,'Refundable Tax Credit'!$A$5:$N$56,AC28,FALSE),0)</f>
        <v>0</v>
      </c>
      <c r="G28" s="207">
        <f>IF(VLOOKUP($C$2,'Short-Term Benefits'!$A$5:$N$56,AD28,FALSE)&gt;0,VLOOKUP($C$2,'Short-Term Benefits'!$A$5:$N$56,AD28,FALSE),0)</f>
        <v>0</v>
      </c>
      <c r="H28" s="207">
        <f>IF(VLOOKUP($C$2,'Transferred to Social Services'!$A$5:$N$56,AD28,FALSE)&gt;0,VLOOKUP($C$2,'Transferred to Social Services'!$A$5:$N$56,AD28,FALSE),0)</f>
        <v>2127965</v>
      </c>
      <c r="I28" s="207">
        <f>IF(VLOOKUP($C$2,'Pregnancy+Family'!$A$5:$N$56,AD28,FALSE)&gt;0,VLOOKUP($C$2,'Pregnancy+Family'!$A$5:$N$56,AD28,FALSE),0)</f>
        <v>492469</v>
      </c>
      <c r="J28" s="207">
        <f>IF(VLOOKUP($C$2,'Other (nonassist.+AUPL)'!$A$5:$N$56,AB28,FALSE)&gt;0,VLOOKUP($C$2,'Other (nonassist.+AUPL)'!$A$5:$N$56,AB28,FALSE),0)</f>
        <v>4039464</v>
      </c>
      <c r="K28" s="207">
        <f t="shared" si="0"/>
        <v>27337987</v>
      </c>
      <c r="L28" s="308"/>
      <c r="M28" s="30"/>
      <c r="N28" s="249"/>
      <c r="O28" s="249"/>
      <c r="P28" s="249"/>
      <c r="Q28" s="249"/>
      <c r="AB28" s="18">
        <v>6</v>
      </c>
      <c r="AC28" s="18">
        <v>6</v>
      </c>
      <c r="AD28" s="18">
        <v>6</v>
      </c>
    </row>
    <row r="29" spans="1:30" x14ac:dyDescent="0.2">
      <c r="A29" s="208" t="s">
        <v>57</v>
      </c>
      <c r="B29" s="207">
        <f>IF(VLOOKUP($C$2,'Basic Assistance'!$A$5:$T$58,AB29,FALSE)&gt;0, VLOOKUP($C$2,'Basic Assistance'!$A$5:$T$58,AB29,FALSE), 0)</f>
        <v>11111100</v>
      </c>
      <c r="C29" s="207">
        <f>IF(VLOOKUP($C$2,'Work+Transport+IDA'!$A$5:$N$56,AB29,FALSE)&gt;0,VLOOKUP($C$2,'Work+Transport+IDA'!$A$5:$N$56,AB29,FALSE),0)</f>
        <v>3406732</v>
      </c>
      <c r="D29" s="207">
        <f>IF(VLOOKUP($C$2,'Child Care (Spent or Transfer)'!$A$5:$N$56,AB29,FALSE)&gt;0, VLOOKUP($C$2,'Child Care (Spent or Transfer)'!$A$5:$N$56,AB29,FALSE),0)</f>
        <v>2802914</v>
      </c>
      <c r="E29" s="207">
        <f>IF(VLOOKUP($C$2,'Administration and Systems'!$A$5:$T$56,AC29,FALSE)&gt;0, VLOOKUP($C$2,'Administration and Systems'!$A$5:$T$56,AC29,FALSE), 0)</f>
        <v>2780174</v>
      </c>
      <c r="F29" s="207">
        <f>IF(VLOOKUP($C$2,'Refundable Tax Credit'!$A$5:$N$56,AC29,FALSE)&gt;0,VLOOKUP($C$2,'Refundable Tax Credit'!$A$5:$N$56,AC29,FALSE),0)</f>
        <v>0</v>
      </c>
      <c r="G29" s="207">
        <f>IF(VLOOKUP($C$2,'Short-Term Benefits'!$A$5:$N$56,AD29,FALSE)&gt;0,VLOOKUP($C$2,'Short-Term Benefits'!$A$5:$N$56,AD29,FALSE),0)</f>
        <v>0</v>
      </c>
      <c r="H29" s="207">
        <f>IF(VLOOKUP($C$2,'Transferred to Social Services'!$A$5:$N$56,AD29,FALSE)&gt;0,VLOOKUP($C$2,'Transferred to Social Services'!$A$5:$N$56,AD29,FALSE),0)</f>
        <v>2202049</v>
      </c>
      <c r="I29" s="207">
        <f>IF(VLOOKUP($C$2,'Pregnancy+Family'!$A$5:$N$56,AD29,FALSE)&gt;0,VLOOKUP($C$2,'Pregnancy+Family'!$A$5:$N$56,AD29,FALSE),0)</f>
        <v>753174</v>
      </c>
      <c r="J29" s="207">
        <f>IF(VLOOKUP($C$2,'Other (nonassist.+AUPL)'!$A$5:$N$56,AB29,FALSE)&gt;0,VLOOKUP($C$2,'Other (nonassist.+AUPL)'!$A$5:$N$56,AB29,FALSE),0)</f>
        <v>4279725</v>
      </c>
      <c r="K29" s="207">
        <f t="shared" si="0"/>
        <v>27335868</v>
      </c>
      <c r="L29" s="308"/>
      <c r="M29" s="30"/>
      <c r="N29" s="249"/>
      <c r="O29" s="249"/>
      <c r="P29" s="249"/>
      <c r="Q29" s="249"/>
      <c r="AB29" s="18">
        <v>7</v>
      </c>
      <c r="AC29" s="18">
        <v>7</v>
      </c>
      <c r="AD29" s="18">
        <v>7</v>
      </c>
    </row>
    <row r="30" spans="1:30" x14ac:dyDescent="0.2">
      <c r="A30" s="208" t="s">
        <v>58</v>
      </c>
      <c r="B30" s="207">
        <f>IF(VLOOKUP($C$2,'Basic Assistance'!$A$5:$T$58,AB30,FALSE)&gt;0, VLOOKUP($C$2,'Basic Assistance'!$A$5:$T$58,AB30,FALSE), 0)</f>
        <v>11125550</v>
      </c>
      <c r="C30" s="207">
        <f>IF(VLOOKUP($C$2,'Work+Transport+IDA'!$A$5:$N$56,AB30,FALSE)&gt;0,VLOOKUP($C$2,'Work+Transport+IDA'!$A$5:$N$56,AB30,FALSE),0)</f>
        <v>3108008</v>
      </c>
      <c r="D30" s="207">
        <f>IF(VLOOKUP($C$2,'Child Care (Spent or Transfer)'!$A$5:$N$56,AB30,FALSE)&gt;0, VLOOKUP($C$2,'Child Care (Spent or Transfer)'!$A$5:$N$56,AB30,FALSE),0)</f>
        <v>2502914</v>
      </c>
      <c r="E30" s="207">
        <f>IF(VLOOKUP($C$2,'Administration and Systems'!$A$5:$T$56,AC30,FALSE)&gt;0, VLOOKUP($C$2,'Administration and Systems'!$A$5:$T$56,AC30,FALSE), 0)</f>
        <v>3149299</v>
      </c>
      <c r="F30" s="207">
        <f>IF(VLOOKUP($C$2,'Refundable Tax Credit'!$A$5:$N$56,AC30,FALSE)&gt;0,VLOOKUP($C$2,'Refundable Tax Credit'!$A$5:$N$56,AC30,FALSE),0)</f>
        <v>0</v>
      </c>
      <c r="G30" s="207">
        <f>IF(VLOOKUP($C$2,'Short-Term Benefits'!$A$5:$N$56,AD30,FALSE)&gt;0,VLOOKUP($C$2,'Short-Term Benefits'!$A$5:$N$56,AD30,FALSE),0)</f>
        <v>0</v>
      </c>
      <c r="H30" s="207">
        <f>IF(VLOOKUP($C$2,'Transferred to Social Services'!$A$5:$N$56,AD30,FALSE)&gt;0,VLOOKUP($C$2,'Transferred to Social Services'!$A$5:$N$56,AD30,FALSE),0)</f>
        <v>2286524</v>
      </c>
      <c r="I30" s="207">
        <f>IF(VLOOKUP($C$2,'Pregnancy+Family'!$A$5:$N$56,AD30,FALSE)&gt;0,VLOOKUP($C$2,'Pregnancy+Family'!$A$5:$N$56,AD30,FALSE),0)</f>
        <v>204888</v>
      </c>
      <c r="J30" s="207">
        <f>IF(VLOOKUP($C$2,'Other (nonassist.+AUPL)'!$A$5:$N$56,AB30,FALSE)&gt;0,VLOOKUP($C$2,'Other (nonassist.+AUPL)'!$A$5:$N$56,AB30,FALSE),0)</f>
        <v>8101804</v>
      </c>
      <c r="K30" s="207">
        <f t="shared" si="0"/>
        <v>30478987</v>
      </c>
      <c r="L30" s="308"/>
      <c r="M30" s="30"/>
      <c r="N30" s="249"/>
      <c r="O30" s="249"/>
      <c r="P30" s="249"/>
      <c r="Q30" s="249"/>
      <c r="AB30" s="18">
        <v>8</v>
      </c>
      <c r="AC30" s="18">
        <v>8</v>
      </c>
      <c r="AD30" s="18">
        <v>8</v>
      </c>
    </row>
    <row r="31" spans="1:30" x14ac:dyDescent="0.2">
      <c r="A31" s="208" t="s">
        <v>59</v>
      </c>
      <c r="B31" s="207">
        <f>IF(VLOOKUP($C$2,'Basic Assistance'!$A$5:$T$58,AB31,FALSE)&gt;0, VLOOKUP($C$2,'Basic Assistance'!$A$5:$T$58,AB31,FALSE), 0)</f>
        <v>11252265</v>
      </c>
      <c r="C31" s="207">
        <f>IF(VLOOKUP($C$2,'Work+Transport+IDA'!$A$5:$N$56,AB31,FALSE)&gt;0,VLOOKUP($C$2,'Work+Transport+IDA'!$A$5:$N$56,AB31,FALSE),0)</f>
        <v>3337710</v>
      </c>
      <c r="D31" s="207">
        <f>IF(VLOOKUP($C$2,'Child Care (Spent or Transfer)'!$A$5:$N$56,AB31,FALSE)&gt;0, VLOOKUP($C$2,'Child Care (Spent or Transfer)'!$A$5:$N$56,AB31,FALSE),0)</f>
        <v>802914</v>
      </c>
      <c r="E31" s="207">
        <f>IF(VLOOKUP($C$2,'Administration and Systems'!$A$5:$T$56,AC31,FALSE)&gt;0, VLOOKUP($C$2,'Administration and Systems'!$A$5:$T$56,AC31,FALSE), 0)</f>
        <v>2653021</v>
      </c>
      <c r="F31" s="207">
        <f>IF(VLOOKUP($C$2,'Refundable Tax Credit'!$A$5:$N$56,AC31,FALSE)&gt;0,VLOOKUP($C$2,'Refundable Tax Credit'!$A$5:$N$56,AC31,FALSE),0)</f>
        <v>0</v>
      </c>
      <c r="G31" s="207">
        <f>IF(VLOOKUP($C$2,'Short-Term Benefits'!$A$5:$N$56,AD31,FALSE)&gt;0,VLOOKUP($C$2,'Short-Term Benefits'!$A$5:$N$56,AD31,FALSE),0)</f>
        <v>0</v>
      </c>
      <c r="H31" s="207">
        <f>IF(VLOOKUP($C$2,'Transferred to Social Services'!$A$5:$N$56,AD31,FALSE)&gt;0,VLOOKUP($C$2,'Transferred to Social Services'!$A$5:$N$56,AD31,FALSE),0)</f>
        <v>2202692</v>
      </c>
      <c r="I31" s="207">
        <f>IF(VLOOKUP($C$2,'Pregnancy+Family'!$A$5:$N$56,AD31,FALSE)&gt;0,VLOOKUP($C$2,'Pregnancy+Family'!$A$5:$N$56,AD31,FALSE),0)</f>
        <v>517322</v>
      </c>
      <c r="J31" s="207">
        <f>IF(VLOOKUP($C$2,'Other (nonassist.+AUPL)'!$A$5:$N$56,AB31,FALSE)&gt;0,VLOOKUP($C$2,'Other (nonassist.+AUPL)'!$A$5:$N$56,AB31,FALSE),0)</f>
        <v>10417920</v>
      </c>
      <c r="K31" s="207">
        <f t="shared" si="0"/>
        <v>31183844</v>
      </c>
      <c r="L31" s="308"/>
      <c r="M31" s="30"/>
      <c r="N31" s="249"/>
      <c r="O31" s="249"/>
      <c r="P31" s="249"/>
      <c r="Q31" s="249"/>
      <c r="AB31" s="18">
        <v>9</v>
      </c>
      <c r="AC31" s="18">
        <v>9</v>
      </c>
      <c r="AD31" s="18">
        <v>9</v>
      </c>
    </row>
    <row r="32" spans="1:30" x14ac:dyDescent="0.2">
      <c r="A32" s="208" t="s">
        <v>60</v>
      </c>
      <c r="B32" s="207">
        <f>IF(VLOOKUP($C$2,'Basic Assistance'!$A$5:$T$58,AB32,FALSE)&gt;0, VLOOKUP($C$2,'Basic Assistance'!$A$5:$T$58,AB32,FALSE), 0)</f>
        <v>11646469</v>
      </c>
      <c r="C32" s="207">
        <f>IF(VLOOKUP($C$2,'Work+Transport+IDA'!$A$5:$N$56,AB32,FALSE)&gt;0,VLOOKUP($C$2,'Work+Transport+IDA'!$A$5:$N$56,AB32,FALSE),0)</f>
        <v>3541032</v>
      </c>
      <c r="D32" s="207">
        <f>IF(VLOOKUP($C$2,'Child Care (Spent or Transfer)'!$A$5:$N$56,AB32,FALSE)&gt;0, VLOOKUP($C$2,'Child Care (Spent or Transfer)'!$A$5:$N$56,AB32,FALSE),0)</f>
        <v>802914</v>
      </c>
      <c r="E32" s="207">
        <f>IF(VLOOKUP($C$2,'Administration and Systems'!$A$5:$T$56,AC32,FALSE)&gt;0, VLOOKUP($C$2,'Administration and Systems'!$A$5:$T$56,AC32,FALSE), 0)</f>
        <v>2901189</v>
      </c>
      <c r="F32" s="207">
        <f>IF(VLOOKUP($C$2,'Refundable Tax Credit'!$A$5:$N$56,AC32,FALSE)&gt;0,VLOOKUP($C$2,'Refundable Tax Credit'!$A$5:$N$56,AC32,FALSE),0)</f>
        <v>0</v>
      </c>
      <c r="G32" s="207">
        <f>IF(VLOOKUP($C$2,'Short-Term Benefits'!$A$5:$N$56,AD32,FALSE)&gt;0,VLOOKUP($C$2,'Short-Term Benefits'!$A$5:$N$56,AD32,FALSE),0)</f>
        <v>0</v>
      </c>
      <c r="H32" s="207">
        <f>IF(VLOOKUP($C$2,'Transferred to Social Services'!$A$5:$N$56,AD32,FALSE)&gt;0,VLOOKUP($C$2,'Transferred to Social Services'!$A$5:$N$56,AD32,FALSE),0)</f>
        <v>2172109</v>
      </c>
      <c r="I32" s="207">
        <f>IF(VLOOKUP($C$2,'Pregnancy+Family'!$A$5:$N$56,AD32,FALSE)&gt;0,VLOOKUP($C$2,'Pregnancy+Family'!$A$5:$N$56,AD32,FALSE),0)</f>
        <v>567038</v>
      </c>
      <c r="J32" s="207">
        <f>IF(VLOOKUP($C$2,'Other (nonassist.+AUPL)'!$A$5:$N$56,AB32,FALSE)&gt;0,VLOOKUP($C$2,'Other (nonassist.+AUPL)'!$A$5:$N$56,AB32,FALSE),0)</f>
        <v>10939844</v>
      </c>
      <c r="K32" s="207">
        <f t="shared" si="0"/>
        <v>32570595</v>
      </c>
      <c r="L32" s="308"/>
      <c r="M32" s="30"/>
      <c r="N32" s="249"/>
      <c r="O32" s="249"/>
      <c r="P32" s="249"/>
      <c r="Q32" s="249"/>
      <c r="AB32" s="18">
        <v>10</v>
      </c>
      <c r="AC32" s="18">
        <v>10</v>
      </c>
      <c r="AD32" s="18">
        <v>10</v>
      </c>
    </row>
    <row r="33" spans="1:30" x14ac:dyDescent="0.2">
      <c r="A33" s="208" t="s">
        <v>61</v>
      </c>
      <c r="B33" s="207">
        <f>IF(VLOOKUP($C$2,'Basic Assistance'!$A$5:$T$58,AB33,FALSE)&gt;0, VLOOKUP($C$2,'Basic Assistance'!$A$5:$T$58,AB33,FALSE), 0)</f>
        <v>12156628</v>
      </c>
      <c r="C33" s="207">
        <f>IF(VLOOKUP($C$2,'Work+Transport+IDA'!$A$5:$N$56,AB33,FALSE)&gt;0,VLOOKUP($C$2,'Work+Transport+IDA'!$A$5:$N$56,AB33,FALSE),0)</f>
        <v>4184402</v>
      </c>
      <c r="D33" s="207">
        <f>IF(VLOOKUP($C$2,'Child Care (Spent or Transfer)'!$A$5:$N$56,AB33,FALSE)&gt;0, VLOOKUP($C$2,'Child Care (Spent or Transfer)'!$A$5:$N$56,AB33,FALSE),0)</f>
        <v>802914</v>
      </c>
      <c r="E33" s="207">
        <f>IF(VLOOKUP($C$2,'Administration and Systems'!$A$5:$T$56,AC33,FALSE)&gt;0, VLOOKUP($C$2,'Administration and Systems'!$A$5:$T$56,AC33,FALSE), 0)</f>
        <v>2388424</v>
      </c>
      <c r="F33" s="207">
        <f>IF(VLOOKUP($C$2,'Refundable Tax Credit'!$A$5:$N$56,AC33,FALSE)&gt;0,VLOOKUP($C$2,'Refundable Tax Credit'!$A$5:$N$56,AC33,FALSE),0)</f>
        <v>0</v>
      </c>
      <c r="G33" s="207">
        <f>IF(VLOOKUP($C$2,'Short-Term Benefits'!$A$5:$N$56,AD33,FALSE)&gt;0,VLOOKUP($C$2,'Short-Term Benefits'!$A$5:$N$56,AD33,FALSE),0)</f>
        <v>0</v>
      </c>
      <c r="H33" s="207">
        <f>IF(VLOOKUP($C$2,'Transferred to Social Services'!$A$5:$N$56,AD33,FALSE)&gt;0,VLOOKUP($C$2,'Transferred to Social Services'!$A$5:$N$56,AD33,FALSE),0)</f>
        <v>2127965</v>
      </c>
      <c r="I33" s="207">
        <f>IF(VLOOKUP($C$2,'Pregnancy+Family'!$A$5:$N$56,AD33,FALSE)&gt;0,VLOOKUP($C$2,'Pregnancy+Family'!$A$5:$N$56,AD33,FALSE),0)</f>
        <v>0</v>
      </c>
      <c r="J33" s="207">
        <f>IF(VLOOKUP($C$2,'Other (nonassist.+AUPL)'!$A$5:$N$56,AB33,FALSE)&gt;0,VLOOKUP($C$2,'Other (nonassist.+AUPL)'!$A$5:$N$56,AB33,FALSE),0)</f>
        <v>9370066</v>
      </c>
      <c r="K33" s="207">
        <f t="shared" si="0"/>
        <v>31030399</v>
      </c>
      <c r="L33" s="308"/>
      <c r="M33" s="30"/>
      <c r="N33" s="249"/>
      <c r="O33" s="249"/>
      <c r="P33" s="249"/>
      <c r="Q33" s="249"/>
      <c r="AB33" s="18">
        <v>11</v>
      </c>
      <c r="AC33" s="18">
        <v>11</v>
      </c>
      <c r="AD33" s="18">
        <v>11</v>
      </c>
    </row>
    <row r="34" spans="1:30" x14ac:dyDescent="0.2">
      <c r="A34" s="208" t="s">
        <v>62</v>
      </c>
      <c r="B34" s="207">
        <f>IF(VLOOKUP($C$2,'Basic Assistance'!$A$5:$T$58,AB34,FALSE)&gt;0, VLOOKUP($C$2,'Basic Assistance'!$A$5:$T$58,AB34,FALSE), 0)</f>
        <v>12539309</v>
      </c>
      <c r="C34" s="207">
        <f>IF(VLOOKUP($C$2,'Work+Transport+IDA'!$A$5:$N$56,AB34,FALSE)&gt;0,VLOOKUP($C$2,'Work+Transport+IDA'!$A$5:$N$56,AB34,FALSE),0)</f>
        <v>3470569</v>
      </c>
      <c r="D34" s="207">
        <f>IF(VLOOKUP($C$2,'Child Care (Spent or Transfer)'!$A$5:$N$56,AB34,FALSE)&gt;0, VLOOKUP($C$2,'Child Care (Spent or Transfer)'!$A$5:$N$56,AB34,FALSE),0)</f>
        <v>802914</v>
      </c>
      <c r="E34" s="207">
        <f>IF(VLOOKUP($C$2,'Administration and Systems'!$A$5:$T$56,AC34,FALSE)&gt;0, VLOOKUP($C$2,'Administration and Systems'!$A$5:$T$56,AC34,FALSE), 0)</f>
        <v>2735652</v>
      </c>
      <c r="F34" s="207">
        <f>IF(VLOOKUP($C$2,'Refundable Tax Credit'!$A$5:$N$56,AC34,FALSE)&gt;0,VLOOKUP($C$2,'Refundable Tax Credit'!$A$5:$N$56,AC34,FALSE),0)</f>
        <v>0</v>
      </c>
      <c r="G34" s="207">
        <f>IF(VLOOKUP($C$2,'Short-Term Benefits'!$A$5:$N$56,AD34,FALSE)&gt;0,VLOOKUP($C$2,'Short-Term Benefits'!$A$5:$N$56,AD34,FALSE),0)</f>
        <v>0</v>
      </c>
      <c r="H34" s="207">
        <f>IF(VLOOKUP($C$2,'Transferred to Social Services'!$A$5:$N$56,AD34,FALSE)&gt;0,VLOOKUP($C$2,'Transferred to Social Services'!$A$5:$N$56,AD34,FALSE),0)</f>
        <v>2127965</v>
      </c>
      <c r="I34" s="207">
        <f>IF(VLOOKUP($C$2,'Pregnancy+Family'!$A$5:$N$56,AD34,FALSE)&gt;0,VLOOKUP($C$2,'Pregnancy+Family'!$A$5:$N$56,AD34,FALSE),0)</f>
        <v>0</v>
      </c>
      <c r="J34" s="207">
        <f>IF(VLOOKUP($C$2,'Other (nonassist.+AUPL)'!$A$5:$N$56,AB34,FALSE)&gt;0,VLOOKUP($C$2,'Other (nonassist.+AUPL)'!$A$5:$N$56,AB34,FALSE),0)</f>
        <v>9046699</v>
      </c>
      <c r="K34" s="207">
        <f t="shared" si="0"/>
        <v>30723108</v>
      </c>
      <c r="L34" s="308"/>
      <c r="M34" s="288"/>
      <c r="N34" s="249"/>
      <c r="O34" s="249"/>
      <c r="P34" s="249"/>
      <c r="Q34" s="249"/>
      <c r="AB34" s="18">
        <v>12</v>
      </c>
      <c r="AC34" s="18">
        <v>12</v>
      </c>
      <c r="AD34" s="18">
        <v>12</v>
      </c>
    </row>
    <row r="35" spans="1:30" x14ac:dyDescent="0.2">
      <c r="A35" s="208" t="s">
        <v>63</v>
      </c>
      <c r="B35" s="207">
        <f>IF(VLOOKUP($C$2,'Basic Assistance'!$A$5:$T$58,AB35,FALSE)&gt;0, VLOOKUP($C$2,'Basic Assistance'!$A$5:$T$58,AB35,FALSE), 0)</f>
        <v>12784415</v>
      </c>
      <c r="C35" s="207">
        <f>IF(VLOOKUP($C$2,'Work+Transport+IDA'!$A$5:$N$56,AB35,FALSE)&gt;0,VLOOKUP($C$2,'Work+Transport+IDA'!$A$5:$N$56,AB35,FALSE),0)</f>
        <v>4014906</v>
      </c>
      <c r="D35" s="207">
        <f>IF(VLOOKUP($C$2,'Child Care (Spent or Transfer)'!$A$5:$N$56,AB35,FALSE)&gt;0, VLOOKUP($C$2,'Child Care (Spent or Transfer)'!$A$5:$N$56,AB35,FALSE),0)</f>
        <v>802914</v>
      </c>
      <c r="E35" s="207">
        <f>IF(VLOOKUP($C$2,'Administration and Systems'!$A$5:$T$56,AC35,FALSE)&gt;0, VLOOKUP($C$2,'Administration and Systems'!$A$5:$T$56,AC35,FALSE), 0)</f>
        <v>2391543</v>
      </c>
      <c r="F35" s="207">
        <f>IF(VLOOKUP($C$2,'Refundable Tax Credit'!$A$5:$N$56,AC35,FALSE)&gt;0,VLOOKUP($C$2,'Refundable Tax Credit'!$A$5:$N$56,AC35,FALSE),0)</f>
        <v>0</v>
      </c>
      <c r="G35" s="207">
        <f>IF(VLOOKUP($C$2,'Short-Term Benefits'!$A$5:$N$56,AD35,FALSE)&gt;0,VLOOKUP($C$2,'Short-Term Benefits'!$A$5:$N$56,AD35,FALSE),0)</f>
        <v>0</v>
      </c>
      <c r="H35" s="207">
        <f>IF(VLOOKUP($C$2,'Transferred to Social Services'!$A$5:$N$56,AD35,FALSE)&gt;0,VLOOKUP($C$2,'Transferred to Social Services'!$A$5:$N$56,AD35,FALSE),0)</f>
        <v>2127965</v>
      </c>
      <c r="I35" s="207">
        <f>IF(VLOOKUP($C$2,'Pregnancy+Family'!$A$5:$N$56,AD35,FALSE)&gt;0,VLOOKUP($C$2,'Pregnancy+Family'!$A$5:$N$56,AD35,FALSE),0)</f>
        <v>0</v>
      </c>
      <c r="J35" s="207">
        <f>IF(VLOOKUP($C$2,'Other (nonassist.+AUPL)'!$A$5:$N$56,AB35,FALSE)&gt;0,VLOOKUP($C$2,'Other (nonassist.+AUPL)'!$A$5:$N$56,AB35,FALSE),0)</f>
        <v>8551499</v>
      </c>
      <c r="K35" s="207">
        <f t="shared" si="0"/>
        <v>30673242</v>
      </c>
      <c r="L35" s="308"/>
      <c r="M35" s="288"/>
      <c r="N35" s="249"/>
      <c r="O35" s="249"/>
      <c r="P35" s="249"/>
      <c r="Q35" s="249"/>
      <c r="AB35" s="18">
        <v>13</v>
      </c>
      <c r="AC35" s="18">
        <v>13</v>
      </c>
      <c r="AD35" s="18">
        <v>13</v>
      </c>
    </row>
    <row r="36" spans="1:30" x14ac:dyDescent="0.2">
      <c r="A36" s="208" t="s">
        <v>64</v>
      </c>
      <c r="B36" s="207">
        <f>IF(VLOOKUP($C$2,'Basic Assistance'!$A$5:$T$58,AB36,FALSE)&gt;0, VLOOKUP($C$2,'Basic Assistance'!$A$5:$T$58,AB36,FALSE), 0)</f>
        <v>13646526</v>
      </c>
      <c r="C36" s="207">
        <f>IF(VLOOKUP($C$2,'Work+Transport+IDA'!$A$5:$N$56,AB36,FALSE)&gt;0,VLOOKUP($C$2,'Work+Transport+IDA'!$A$5:$N$56,AB36,FALSE),0)</f>
        <v>3880104</v>
      </c>
      <c r="D36" s="207">
        <f>IF(VLOOKUP($C$2,'Child Care (Spent or Transfer)'!$A$5:$N$56,AB36,FALSE)&gt;0, VLOOKUP($C$2,'Child Care (Spent or Transfer)'!$A$5:$N$56,AB36,FALSE),0)</f>
        <v>802914</v>
      </c>
      <c r="E36" s="207">
        <f>IF(VLOOKUP($C$2,'Administration and Systems'!$A$5:$T$56,AC36,FALSE)&gt;0, VLOOKUP($C$2,'Administration and Systems'!$A$5:$T$56,AC36,FALSE), 0)</f>
        <v>3329285</v>
      </c>
      <c r="F36" s="207">
        <f>IF(VLOOKUP($C$2,'Refundable Tax Credit'!$A$5:$N$56,AC36,FALSE)&gt;0,VLOOKUP($C$2,'Refundable Tax Credit'!$A$5:$N$56,AC36,FALSE),0)</f>
        <v>0</v>
      </c>
      <c r="G36" s="207">
        <f>IF(VLOOKUP($C$2,'Short-Term Benefits'!$A$5:$N$56,AD36,FALSE)&gt;0,VLOOKUP($C$2,'Short-Term Benefits'!$A$5:$N$56,AD36,FALSE),0)</f>
        <v>0</v>
      </c>
      <c r="H36" s="207">
        <f>IF(VLOOKUP($C$2,'Transferred to Social Services'!$A$5:$N$56,AD36,FALSE)&gt;0,VLOOKUP($C$2,'Transferred to Social Services'!$A$5:$N$56,AD36,FALSE),0)</f>
        <v>2127965</v>
      </c>
      <c r="I36" s="207">
        <f>IF(VLOOKUP($C$2,'Pregnancy+Family'!$A$5:$N$56,AD36,FALSE)&gt;0,VLOOKUP($C$2,'Pregnancy+Family'!$A$5:$N$56,AD36,FALSE),0)</f>
        <v>0</v>
      </c>
      <c r="J36" s="207">
        <f>IF(VLOOKUP($C$2,'Other (nonassist.+AUPL)'!$A$5:$N$56,AB36,FALSE)&gt;0,VLOOKUP($C$2,'Other (nonassist.+AUPL)'!$A$5:$N$56,AB36,FALSE),0)</f>
        <v>4094868</v>
      </c>
      <c r="K36" s="207">
        <f t="shared" si="0"/>
        <v>27881662</v>
      </c>
      <c r="L36" s="308"/>
      <c r="M36" s="288"/>
      <c r="N36" s="249"/>
      <c r="O36" s="249"/>
      <c r="P36" s="249"/>
      <c r="Q36" s="249"/>
      <c r="AB36" s="18">
        <v>14</v>
      </c>
      <c r="AC36" s="18">
        <v>14</v>
      </c>
      <c r="AD36" s="18">
        <v>14</v>
      </c>
    </row>
    <row r="37" spans="1:30" x14ac:dyDescent="0.2">
      <c r="A37" s="209">
        <v>2010</v>
      </c>
      <c r="B37" s="207">
        <f>IF(VLOOKUP($C$2,'Basic Assistance'!$A$5:$T$58,AB37,FALSE)&gt;0, VLOOKUP($C$2,'Basic Assistance'!$A$5:$T$58,AB37,FALSE), 0)</f>
        <v>15662935</v>
      </c>
      <c r="C37" s="207">
        <f>IF(VLOOKUP($C$2,'Work+Transport+IDA'!$A$5:$O$56,AB37,FALSE)&gt;0,VLOOKUP($C$2,'Work+Transport+IDA'!$A$5:$O$56,AB37,FALSE),0)</f>
        <v>4613464</v>
      </c>
      <c r="D37" s="207">
        <f>IF(VLOOKUP($C$2,'Child Care (Spent or Transfer)'!$A$5:$O$56,AB37,FALSE)&gt;0, VLOOKUP($C$2,'Child Care (Spent or Transfer)'!$A$5:$O$56,AB37,FALSE),0)</f>
        <v>5058844</v>
      </c>
      <c r="E37" s="207">
        <f>IF(VLOOKUP($C$2,'Administration and Systems'!$A$5:$T$56,AC37,FALSE)&gt;0, VLOOKUP($C$2,'Administration and Systems'!$A$5:$T$56,AC37,FALSE), 0)</f>
        <v>2631927</v>
      </c>
      <c r="F37" s="207">
        <f>IF(VLOOKUP($C$2,'Refundable Tax Credit'!$A$5:$O$56,AC37,FALSE)&gt;0,VLOOKUP($C$2,'Refundable Tax Credit'!$A$5:$O$56,AC37,FALSE),0)</f>
        <v>0</v>
      </c>
      <c r="G37" s="207">
        <f>IF(VLOOKUP($C$2,'Short-Term Benefits'!$A$5:$O$56,AD37,FALSE)&gt;0,VLOOKUP($C$2,'Short-Term Benefits'!$A$5:$O$56,AD37,FALSE),0)</f>
        <v>18058</v>
      </c>
      <c r="H37" s="207">
        <f>IF(VLOOKUP($C$2,'Transferred to Social Services'!$A$5:$O$56,AD37,FALSE)&gt;0,VLOOKUP($C$2,'Transferred to Social Services'!$A$5:$O$56,AD37,FALSE),0)</f>
        <v>2127965</v>
      </c>
      <c r="I37" s="207">
        <f>IF(VLOOKUP($C$2,'Pregnancy+Family'!$A$5:$O$56,AD37,FALSE)&gt;0,VLOOKUP($C$2,'Pregnancy+Family'!$A$5:$O$56,AD37,FALSE),0)</f>
        <v>0</v>
      </c>
      <c r="J37" s="207">
        <f>IF(VLOOKUP($C$2,'Other (nonassist.+AUPL)'!$A$5:$O$56,AB37,FALSE)&gt;0,VLOOKUP($C$2,'Other (nonassist.+AUPL)'!$A$5:$O$56,AB37,FALSE),0)</f>
        <v>7123630</v>
      </c>
      <c r="K37" s="207">
        <f t="shared" si="0"/>
        <v>37236823</v>
      </c>
      <c r="L37" s="309"/>
      <c r="M37" s="288"/>
      <c r="N37" s="249"/>
      <c r="O37" s="249"/>
      <c r="P37" s="249"/>
      <c r="Q37" s="249"/>
      <c r="AB37" s="18">
        <v>15</v>
      </c>
      <c r="AC37" s="18">
        <v>15</v>
      </c>
      <c r="AD37" s="18">
        <v>15</v>
      </c>
    </row>
    <row r="38" spans="1:30" x14ac:dyDescent="0.2">
      <c r="A38" s="209">
        <v>2011</v>
      </c>
      <c r="B38" s="207">
        <f>IF(VLOOKUP($C$2,'Basic Assistance'!$A$5:$T$58,AB38,FALSE)&gt;0, VLOOKUP($C$2,'Basic Assistance'!$A$5:$T$58,AB38,FALSE), 0)</f>
        <v>15039373</v>
      </c>
      <c r="C38" s="207">
        <f>IF(VLOOKUP($C$2,'Work+Transport+IDA'!$A$5:$T$56,AB38,FALSE)&gt;0,VLOOKUP($C$2,'Work+Transport+IDA'!$A$5:$T$56,AB38,FALSE),0)</f>
        <v>4168513</v>
      </c>
      <c r="D38" s="207">
        <f>IF(VLOOKUP($C$2,'Child Care (Spent or Transfer)'!$A$5:$T$56,AB38,FALSE)&gt;0, VLOOKUP($C$2,'Child Care (Spent or Transfer)'!$A$5:$T$56,AB38,FALSE),0)</f>
        <v>802914</v>
      </c>
      <c r="E38" s="207">
        <f>IF(VLOOKUP($C$2,'Administration and Systems'!$A$5:$T$56,AC38,FALSE)&gt;0, VLOOKUP($C$2,'Administration and Systems'!$A$5:$T$56,AC38,FALSE), 0)</f>
        <v>2824338</v>
      </c>
      <c r="F38" s="207">
        <f>IF(VLOOKUP($C$2,'Refundable Tax Credit'!$A$5:$T$56,AC38,FALSE)&gt;0,VLOOKUP($C$2,'Refundable Tax Credit'!$A$5:$T$56,AC38,FALSE),0)</f>
        <v>0</v>
      </c>
      <c r="G38" s="207">
        <f>IF(VLOOKUP($C$2,'Short-Term Benefits'!$A$5:$T$56,AD38,FALSE)&gt;0,VLOOKUP($C$2,'Short-Term Benefits'!$A$5:$T$56,AD38,FALSE),0)</f>
        <v>582971</v>
      </c>
      <c r="H38" s="207">
        <f>IF(VLOOKUP($C$2,'Transferred to Social Services'!$A$5:$T$56,AD38,FALSE)&gt;0,VLOOKUP($C$2,'Transferred to Social Services'!$A$5:$T$56,AD38,FALSE),0)</f>
        <v>2127965</v>
      </c>
      <c r="I38" s="207">
        <f>IF(VLOOKUP($C$2,'Pregnancy+Family'!$A$5:$T$56,AD38,FALSE)&gt;0,VLOOKUP($C$2,'Pregnancy+Family'!$A$5:$T$56,AD38,FALSE),0)</f>
        <v>0</v>
      </c>
      <c r="J38" s="207">
        <f>IF(VLOOKUP($C$2,'Other (nonassist.+AUPL)'!$A$5:$T$56,AB38,FALSE)&gt;0,VLOOKUP($C$2,'Other (nonassist.+AUPL)'!$A$5:$T$56,AB38,FALSE),0)</f>
        <v>7666231</v>
      </c>
      <c r="K38" s="207">
        <f t="shared" si="0"/>
        <v>33212305</v>
      </c>
      <c r="L38" s="309"/>
      <c r="M38" s="288"/>
      <c r="N38" s="249"/>
      <c r="O38" s="249"/>
      <c r="P38" s="249"/>
      <c r="Q38" s="249"/>
      <c r="AB38" s="18">
        <v>16</v>
      </c>
      <c r="AC38" s="18">
        <v>16</v>
      </c>
      <c r="AD38" s="18">
        <v>16</v>
      </c>
    </row>
    <row r="39" spans="1:30" x14ac:dyDescent="0.2">
      <c r="A39" s="209">
        <v>2012</v>
      </c>
      <c r="B39" s="207">
        <f>IF(VLOOKUP($C$2,'Basic Assistance'!$A$5:$T$58,AB39,FALSE)&gt;0, VLOOKUP($C$2,'Basic Assistance'!$A$5:$T$58,AB39,FALSE), 0)</f>
        <v>14156411</v>
      </c>
      <c r="C39" s="207">
        <f>IF(VLOOKUP($C$2,'Work+Transport+IDA'!$A$5:$T$56,AB39,FALSE)&gt;0,VLOOKUP($C$2,'Work+Transport+IDA'!$A$5:$T$56,AB39,FALSE),0)</f>
        <v>4236157</v>
      </c>
      <c r="D39" s="207">
        <f>IF(VLOOKUP($C$2,'Child Care (Spent or Transfer)'!$A$5:$T$56,AB39,FALSE)&gt;0, VLOOKUP($C$2,'Child Care (Spent or Transfer)'!$A$5:$T$56,AB39,FALSE),0)</f>
        <v>802914</v>
      </c>
      <c r="E39" s="207">
        <f>IF(VLOOKUP($C$2,'Administration and Systems'!$A$5:$T$56,AC39,FALSE)&gt;0, VLOOKUP($C$2,'Administration and Systems'!$A$5:$T$56,AC39,FALSE), 0)</f>
        <v>2487199</v>
      </c>
      <c r="F39" s="207">
        <f>IF(VLOOKUP($C$2,'Refundable Tax Credit'!$A$5:$T$56,AC39,FALSE)&gt;0,VLOOKUP($C$2,'Refundable Tax Credit'!$A$5:$T$56,AC39,FALSE),0)</f>
        <v>0</v>
      </c>
      <c r="G39" s="207">
        <f>IF(VLOOKUP($C$2,'Short-Term Benefits'!$A$5:$T$56,AD39,FALSE)&gt;0,VLOOKUP($C$2,'Short-Term Benefits'!$A$5:$T$56,AD39,FALSE),0)</f>
        <v>0</v>
      </c>
      <c r="H39" s="207">
        <f>IF(VLOOKUP($C$2,'Transferred to Social Services'!$A$5:$T$56,AD39,FALSE)&gt;0,VLOOKUP($C$2,'Transferred to Social Services'!$A$5:$T$56,AD39,FALSE),0)</f>
        <v>2127965</v>
      </c>
      <c r="I39" s="207">
        <f>IF(VLOOKUP($C$2,'Pregnancy+Family'!$A$5:$T$56,AD39,FALSE)&gt;0,VLOOKUP($C$2,'Pregnancy+Family'!$A$5:$T$56,AD39,FALSE),0)</f>
        <v>0</v>
      </c>
      <c r="J39" s="207">
        <f>IF(VLOOKUP($C$2,'Other (nonassist.+AUPL)'!$A$5:$T$56,AB39,FALSE)&gt;0,VLOOKUP($C$2,'Other (nonassist.+AUPL)'!$A$5:$T$56,AB39,FALSE),0)</f>
        <v>5649273</v>
      </c>
      <c r="K39" s="207">
        <f t="shared" si="0"/>
        <v>29459919</v>
      </c>
      <c r="L39" s="309"/>
      <c r="M39" s="288"/>
      <c r="N39" s="249"/>
      <c r="O39" s="249"/>
      <c r="P39" s="249"/>
      <c r="Q39" s="249"/>
      <c r="AB39" s="18">
        <v>17</v>
      </c>
      <c r="AC39" s="18">
        <v>17</v>
      </c>
      <c r="AD39" s="18">
        <v>17</v>
      </c>
    </row>
    <row r="40" spans="1:30" x14ac:dyDescent="0.2">
      <c r="A40" s="209">
        <v>2013</v>
      </c>
      <c r="B40" s="207">
        <f>IF(VLOOKUP($C$2,'Basic Assistance'!$A$5:$T$58,AB40,FALSE)&gt;0, VLOOKUP($C$2,'Basic Assistance'!$A$5:$T$58,AB40,FALSE), 0)</f>
        <v>12609711</v>
      </c>
      <c r="C40" s="207">
        <f>IF(VLOOKUP($C$2,'Work+Transport+IDA'!$A$5:$T$56,AB40,FALSE)&gt;0,VLOOKUP($C$2,'Work+Transport+IDA'!$A$5:$T$56,AB40,FALSE),0)</f>
        <v>4327133</v>
      </c>
      <c r="D40" s="207">
        <f>IF(VLOOKUP($C$2,'Child Care (Spent or Transfer)'!$A$5:$T$56,AB40,FALSE)&gt;0, VLOOKUP($C$2,'Child Care (Spent or Transfer)'!$A$5:$T$56,AB40,FALSE),0)</f>
        <v>802914</v>
      </c>
      <c r="E40" s="207">
        <f>IF(VLOOKUP($C$2,'Administration and Systems'!$A$5:$T$56,AC40,FALSE)&gt;0, VLOOKUP($C$2,'Administration and Systems'!$A$5:$T$56,AC40,FALSE), 0)</f>
        <v>2758710</v>
      </c>
      <c r="F40" s="207">
        <f>IF(VLOOKUP($C$2,'Refundable Tax Credit'!$A$5:$T$56,AC40,FALSE)&gt;0,VLOOKUP($C$2,'Refundable Tax Credit'!$A$5:$T$56,AC40,FALSE),0)</f>
        <v>0</v>
      </c>
      <c r="G40" s="207">
        <f>IF(VLOOKUP($C$2,'Short-Term Benefits'!$A$5:$T$56,AD40,FALSE)&gt;0,VLOOKUP($C$2,'Short-Term Benefits'!$A$5:$T$56,AD40,FALSE),0)</f>
        <v>0</v>
      </c>
      <c r="H40" s="207">
        <f>IF(VLOOKUP($C$2,'Transferred to Social Services'!$A$5:$T$56,AD40,FALSE)&gt;0,VLOOKUP($C$2,'Transferred to Social Services'!$A$5:$T$56,AD40,FALSE),0)</f>
        <v>2127965</v>
      </c>
      <c r="I40" s="207">
        <f>IF(VLOOKUP($C$2,'Pregnancy+Family'!$A$5:$T$56,AD40,FALSE)&gt;0,VLOOKUP($C$2,'Pregnancy+Family'!$A$5:$T$56,AD40,FALSE),0)</f>
        <v>0</v>
      </c>
      <c r="J40" s="207">
        <f>IF(VLOOKUP($C$2,'Other (nonassist.+AUPL)'!$A$5:$T$56,AB40,FALSE)&gt;0,VLOOKUP($C$2,'Other (nonassist.+AUPL)'!$A$5:$T$56,AB40,FALSE),0)</f>
        <v>4968712</v>
      </c>
      <c r="K40" s="207">
        <f t="shared" si="0"/>
        <v>27595145</v>
      </c>
      <c r="L40" s="309"/>
      <c r="M40" s="287"/>
      <c r="N40" s="249"/>
      <c r="O40" s="249"/>
      <c r="P40" s="249"/>
      <c r="Q40" s="249"/>
      <c r="AB40" s="18">
        <v>18</v>
      </c>
      <c r="AC40" s="18">
        <v>18</v>
      </c>
      <c r="AD40" s="18">
        <v>18</v>
      </c>
    </row>
    <row r="41" spans="1:30" x14ac:dyDescent="0.2">
      <c r="A41" s="209">
        <v>2014</v>
      </c>
      <c r="B41" s="207">
        <f>IF(VLOOKUP($C$2,'Basic Assistance'!$A$5:$T$58,AB41,FALSE)&gt;0, VLOOKUP($C$2,'Basic Assistance'!$A$5:$T$58,AB41,FALSE), 0)</f>
        <v>15528999</v>
      </c>
      <c r="C41" s="207">
        <f>IF(VLOOKUP($C$2,'Work+Transport+IDA'!$A$5:$T$56,AB41,FALSE)&gt;0,VLOOKUP($C$2,'Work+Transport+IDA'!$A$5:$T$56,AB41,FALSE),0)</f>
        <v>4203124</v>
      </c>
      <c r="D41" s="207">
        <f>IF(VLOOKUP($C$2,'Child Care (Spent or Transfer)'!$A$5:$T$56,AB41,FALSE)&gt;0, VLOOKUP($C$2,'Child Care (Spent or Transfer)'!$A$5:$T$56,AB41,FALSE),0)</f>
        <v>0</v>
      </c>
      <c r="E41" s="207">
        <f>IF(VLOOKUP($C$2,'Administration and Systems'!$A$5:$T$56,AC41,FALSE)&gt;0, VLOOKUP($C$2,'Administration and Systems'!$A$5:$T$56,AC41,FALSE), 0)</f>
        <v>2708852</v>
      </c>
      <c r="F41" s="207">
        <f>IF(VLOOKUP($C$2,'Refundable Tax Credit'!$A$5:$T$56,AC41,FALSE)&gt;0,VLOOKUP($C$2,'Refundable Tax Credit'!$A$5:$T$56,AC41,FALSE),0)</f>
        <v>0</v>
      </c>
      <c r="G41" s="207">
        <f>IF(VLOOKUP($C$2,'Short-Term Benefits'!$A$5:$T$56,AD41,FALSE)&gt;0,VLOOKUP($C$2,'Short-Term Benefits'!$A$5:$T$56,AD41,FALSE),0)</f>
        <v>0</v>
      </c>
      <c r="H41" s="207">
        <f>IF(VLOOKUP($C$2,'Transferred to Social Services'!$A$5:$T$56,AD41,FALSE)&gt;0,VLOOKUP($C$2,'Transferred to Social Services'!$A$5:$T$56,AD41,FALSE),0)</f>
        <v>2127965</v>
      </c>
      <c r="I41" s="207">
        <f>IF(VLOOKUP($C$2,'Pregnancy+Family'!$A$5:$T$56,AD41,FALSE)&gt;0,VLOOKUP($C$2,'Pregnancy+Family'!$A$5:$T$56,AD41,FALSE),0)</f>
        <v>0</v>
      </c>
      <c r="J41" s="207">
        <f>IF(VLOOKUP($C$2,'Other (nonassist.+AUPL)'!$A$5:$T$56,AB41,FALSE)&gt;0,VLOOKUP($C$2,'Other (nonassist.+AUPL)'!$A$5:$T$56,AB41,FALSE),0)</f>
        <v>4248748</v>
      </c>
      <c r="K41" s="207">
        <f t="shared" si="0"/>
        <v>28817688</v>
      </c>
      <c r="L41" s="287"/>
      <c r="M41" s="287"/>
      <c r="N41" s="249"/>
      <c r="O41" s="249"/>
      <c r="P41" s="249"/>
      <c r="Q41" s="249"/>
      <c r="AB41" s="18">
        <v>19</v>
      </c>
      <c r="AC41" s="18">
        <v>19</v>
      </c>
      <c r="AD41" s="18">
        <v>19</v>
      </c>
    </row>
    <row r="42" spans="1:30" x14ac:dyDescent="0.2">
      <c r="A42" s="65"/>
      <c r="B42" s="254"/>
      <c r="C42" s="254"/>
      <c r="D42" s="254"/>
      <c r="E42" s="254"/>
      <c r="F42" s="254"/>
      <c r="G42" s="254"/>
      <c r="H42" s="254"/>
      <c r="I42" s="254"/>
      <c r="J42" s="254"/>
      <c r="K42" s="254"/>
      <c r="AB42" s="18">
        <v>20</v>
      </c>
      <c r="AC42" s="18">
        <v>20</v>
      </c>
      <c r="AD42" s="18">
        <v>20</v>
      </c>
    </row>
    <row r="43" spans="1:30" ht="45" x14ac:dyDescent="0.2">
      <c r="A43" s="22" t="s">
        <v>190</v>
      </c>
      <c r="B43" s="23">
        <f>VLOOKUP($C$2,'Basic Assistance'!$A$182:$V$233,21,FALSE)</f>
        <v>1</v>
      </c>
      <c r="C43" s="23">
        <f>VLOOKUP($C$2,'Work+Transport+IDA'!$A$182:$W$233,21,FALSE)</f>
        <v>10</v>
      </c>
      <c r="D43" s="23">
        <f>VLOOKUP($C$2,'Child Care (Spent or Transfer)'!$A$182:$V$233,21,FALSE)</f>
        <v>51</v>
      </c>
      <c r="E43" s="23">
        <f>VLOOKUP($C$2,'Administration and Systems'!$A$182:$W$233,21,FALSE)</f>
        <v>12</v>
      </c>
      <c r="F43" s="23">
        <f>VLOOKUP($C$2,'Refundable Tax Credit'!$A$182:$W$233,21,FALSE)</f>
        <v>22</v>
      </c>
      <c r="G43" s="23">
        <f>VLOOKUP($C$2,'Short-Term Benefits'!$A$182:$W$233,21,FALSE)</f>
        <v>36</v>
      </c>
      <c r="H43" s="23">
        <f>VLOOKUP($C$2,'Transferred to Social Services'!$A$182:$W$233,21,FALSE)</f>
        <v>3</v>
      </c>
      <c r="I43" s="23">
        <f>VLOOKUP($C$2,'Pregnancy+Family'!$A$182:$W$233,21,FALSE)</f>
        <v>38</v>
      </c>
      <c r="J43" s="23">
        <f>VLOOKUP($C$2,'Other (nonassist.+AUPL)'!$A$182:$W$233,21,FALSE)</f>
        <v>27</v>
      </c>
    </row>
    <row r="44" spans="1:30" x14ac:dyDescent="0.2">
      <c r="A44" s="24"/>
      <c r="B44" s="25"/>
      <c r="C44" s="25"/>
      <c r="D44" s="25"/>
      <c r="E44" s="25"/>
      <c r="F44" s="25"/>
      <c r="G44" s="25"/>
      <c r="H44" s="25"/>
      <c r="I44" s="25"/>
      <c r="J44" s="25"/>
    </row>
    <row r="45" spans="1:30" x14ac:dyDescent="0.2">
      <c r="B45" s="15"/>
    </row>
    <row r="46" spans="1:30" ht="75" x14ac:dyDescent="0.2">
      <c r="B46" s="271" t="s">
        <v>85</v>
      </c>
      <c r="C46" s="270" t="s">
        <v>172</v>
      </c>
      <c r="D46" s="269" t="s">
        <v>173</v>
      </c>
      <c r="E46" s="273" t="s">
        <v>174</v>
      </c>
      <c r="F46" s="274" t="s">
        <v>86</v>
      </c>
      <c r="G46" s="272" t="s">
        <v>87</v>
      </c>
      <c r="H46" s="268" t="s">
        <v>176</v>
      </c>
      <c r="I46" s="276" t="s">
        <v>175</v>
      </c>
      <c r="J46" s="275" t="s">
        <v>88</v>
      </c>
      <c r="AB46" s="19" t="s">
        <v>82</v>
      </c>
      <c r="AC46" s="17"/>
      <c r="AD46" s="17"/>
    </row>
    <row r="47" spans="1:30" x14ac:dyDescent="0.2">
      <c r="A47" s="208" t="s">
        <v>1</v>
      </c>
      <c r="B47" s="210">
        <f>VLOOKUP($C$2,'Basic Assistance'!$A$180:$T$233,$AB47,FALSE)</f>
        <v>0.60955872544262479</v>
      </c>
      <c r="C47" s="210">
        <f>VLOOKUP($C$2,'Work+Transport+IDA'!$A$180:$T$233,$AB47,FALSE)</f>
        <v>6.0728316113043183E-2</v>
      </c>
      <c r="D47" s="210">
        <f>VLOOKUP($C$2,'Child Care (Spent or Transfer)'!$A$180:$T$233,$AB47,FALSE)</f>
        <v>2.5671787189203245E-2</v>
      </c>
      <c r="E47" s="210">
        <f>VLOOKUP($C$2,'Administration and Systems'!$A$180:$T$233,$AB47,FALSE)</f>
        <v>0.17768167405337759</v>
      </c>
      <c r="F47" s="210">
        <f>VLOOKUP($C$2,'Refundable Tax Credit'!$A$180:$T$233,$AB47,FALSE)</f>
        <v>0</v>
      </c>
      <c r="G47" s="210">
        <f>VLOOKUP($C$2,'Short-Term Benefits'!$A$180:$T$233,$AB47,FALSE)</f>
        <v>0</v>
      </c>
      <c r="H47" s="210">
        <f>VLOOKUP($C$2,'Transferred to Social Services'!$A$180:$T$233,$AB47,FALSE)</f>
        <v>0</v>
      </c>
      <c r="I47" s="210">
        <f>VLOOKUP($C$2,'Pregnancy+Family'!$A$180:$T$233,$AB47,FALSE)</f>
        <v>0</v>
      </c>
      <c r="J47" s="210">
        <f>VLOOKUP($C$2,'Other (nonassist.+AUPL)'!$A$180:$T$233,$AB47,FALSE)</f>
        <v>0.12635949720175119</v>
      </c>
      <c r="K47" s="15"/>
      <c r="AB47" s="18">
        <v>2</v>
      </c>
      <c r="AC47" s="18">
        <v>2</v>
      </c>
      <c r="AD47" s="18">
        <v>2</v>
      </c>
    </row>
    <row r="48" spans="1:30" x14ac:dyDescent="0.2">
      <c r="A48" s="208" t="s">
        <v>2</v>
      </c>
      <c r="B48" s="210">
        <f>VLOOKUP($C$2,'Basic Assistance'!$A$180:$T$233,$AB48,FALSE)</f>
        <v>0.53340831223929586</v>
      </c>
      <c r="C48" s="210">
        <f>VLOOKUP($C$2,'Work+Transport+IDA'!$A$180:$T$233,$AB48,FALSE)</f>
        <v>9.6904991873393589E-2</v>
      </c>
      <c r="D48" s="210">
        <f>VLOOKUP($C$2,'Child Care (Spent or Transfer)'!$A$180:$T$233,$AB48,FALSE)</f>
        <v>3.0733925516640757E-2</v>
      </c>
      <c r="E48" s="210">
        <f>VLOOKUP($C$2,'Administration and Systems'!$A$180:$T$233,$AB48,FALSE)</f>
        <v>9.2763391063033454E-2</v>
      </c>
      <c r="F48" s="210">
        <f>VLOOKUP($C$2,'Refundable Tax Credit'!$A$180:$T$233,$AB48,FALSE)</f>
        <v>0</v>
      </c>
      <c r="G48" s="210">
        <f>VLOOKUP($C$2,'Short-Term Benefits'!$A$180:$T$233,$AB48,FALSE)</f>
        <v>0</v>
      </c>
      <c r="H48" s="210">
        <f>VLOOKUP($C$2,'Transferred to Social Services'!$A$180:$T$233,$AB48,FALSE)</f>
        <v>8.1583426798589431E-2</v>
      </c>
      <c r="I48" s="210">
        <f>VLOOKUP($C$2,'Pregnancy+Family'!$A$180:$T$233,$AB48,FALSE)</f>
        <v>0</v>
      </c>
      <c r="J48" s="210">
        <f>VLOOKUP($C$2,'Other (nonassist.+AUPL)'!$A$180:$T$233,$AB48,FALSE)</f>
        <v>0.1692956174278262</v>
      </c>
      <c r="K48" s="15"/>
      <c r="AB48" s="18">
        <v>3</v>
      </c>
      <c r="AC48" s="18">
        <v>3</v>
      </c>
      <c r="AD48" s="18">
        <v>3</v>
      </c>
    </row>
    <row r="49" spans="1:30" x14ac:dyDescent="0.2">
      <c r="A49" s="208" t="s">
        <v>3</v>
      </c>
      <c r="B49" s="210">
        <f>VLOOKUP($C$2,'Basic Assistance'!$A$180:$T$233,$AB49,FALSE)</f>
        <v>0.4135949758777806</v>
      </c>
      <c r="C49" s="210">
        <f>VLOOKUP($C$2,'Work+Transport+IDA'!$A$180:$T$233,$AB49,FALSE)</f>
        <v>0.1354702210194354</v>
      </c>
      <c r="D49" s="210">
        <f>VLOOKUP($C$2,'Child Care (Spent or Transfer)'!$A$180:$T$233,$AB49,FALSE)</f>
        <v>8.9889070373465982E-2</v>
      </c>
      <c r="E49" s="210">
        <f>VLOOKUP($C$2,'Administration and Systems'!$A$180:$T$233,$AB49,FALSE)</f>
        <v>0.12307275405915302</v>
      </c>
      <c r="F49" s="210">
        <f>VLOOKUP($C$2,'Refundable Tax Credit'!$A$180:$T$233,$AB49,FALSE)</f>
        <v>0</v>
      </c>
      <c r="G49" s="210">
        <f>VLOOKUP($C$2,'Short-Term Benefits'!$A$180:$T$233,$AB49,FALSE)</f>
        <v>0</v>
      </c>
      <c r="H49" s="210">
        <f>VLOOKUP($C$2,'Transferred to Social Services'!$A$180:$T$233,$AB49,FALSE)</f>
        <v>0.14741250306327702</v>
      </c>
      <c r="I49" s="210">
        <f>VLOOKUP($C$2,'Pregnancy+Family'!$A$180:$T$233,$AB49,FALSE)</f>
        <v>0</v>
      </c>
      <c r="J49" s="210">
        <f>VLOOKUP($C$2,'Other (nonassist.+AUPL)'!$A$180:$T$233,$AB49,FALSE)</f>
        <v>9.0560475606887972E-2</v>
      </c>
      <c r="K49" s="15"/>
      <c r="AB49" s="18">
        <v>4</v>
      </c>
      <c r="AC49" s="18">
        <v>4</v>
      </c>
      <c r="AD49" s="18">
        <v>4</v>
      </c>
    </row>
    <row r="50" spans="1:30" x14ac:dyDescent="0.2">
      <c r="A50" s="208" t="s">
        <v>55</v>
      </c>
      <c r="B50" s="210">
        <f>VLOOKUP($C$2,'Basic Assistance'!$A$180:$T$233,$AB50,FALSE)</f>
        <v>0.36468014366956641</v>
      </c>
      <c r="C50" s="210">
        <f>VLOOKUP($C$2,'Work+Transport+IDA'!$A$180:$T$233,$AB50,FALSE)</f>
        <v>0.12681715980626473</v>
      </c>
      <c r="D50" s="210">
        <f>VLOOKUP($C$2,'Child Care (Spent or Transfer)'!$A$180:$T$233,$AB50,FALSE)</f>
        <v>0.18427838751796183</v>
      </c>
      <c r="E50" s="210">
        <f>VLOOKUP($C$2,'Administration and Systems'!$A$180:$T$233,$AB50,FALSE)</f>
        <v>9.5232612328124341E-2</v>
      </c>
      <c r="F50" s="210">
        <f>VLOOKUP($C$2,'Refundable Tax Credit'!$A$180:$T$233,$AB50,FALSE)</f>
        <v>0</v>
      </c>
      <c r="G50" s="210">
        <f>VLOOKUP($C$2,'Short-Term Benefits'!$A$180:$T$233,$AB50,FALSE)</f>
        <v>0</v>
      </c>
      <c r="H50" s="210">
        <f>VLOOKUP($C$2,'Transferred to Social Services'!$A$180:$T$233,$AB50,FALSE)</f>
        <v>7.781944568544541E-2</v>
      </c>
      <c r="I50" s="210">
        <f>VLOOKUP($C$2,'Pregnancy+Family'!$A$180:$T$233,$AB50,FALSE)</f>
        <v>7.309855319203579E-3</v>
      </c>
      <c r="J50" s="210">
        <f>VLOOKUP($C$2,'Other (nonassist.+AUPL)'!$A$180:$T$233,$AB50,FALSE)</f>
        <v>0.1438623956734337</v>
      </c>
      <c r="K50" s="15"/>
      <c r="AB50" s="18">
        <v>5</v>
      </c>
      <c r="AC50" s="18">
        <v>5</v>
      </c>
      <c r="AD50" s="18">
        <v>5</v>
      </c>
    </row>
    <row r="51" spans="1:30" x14ac:dyDescent="0.2">
      <c r="A51" s="208" t="s">
        <v>56</v>
      </c>
      <c r="B51" s="210">
        <f>VLOOKUP($C$2,'Basic Assistance'!$A$180:$T$233,$AB51,FALSE)</f>
        <v>0.35553184658402243</v>
      </c>
      <c r="C51" s="210">
        <f>VLOOKUP($C$2,'Work+Transport+IDA'!$A$180:$T$233,$AB51,FALSE)</f>
        <v>0.12234441401994961</v>
      </c>
      <c r="D51" s="210">
        <f>VLOOKUP($C$2,'Child Care (Spent or Transfer)'!$A$180:$T$233,$AB51,FALSE)</f>
        <v>0.17979140161270835</v>
      </c>
      <c r="E51" s="210">
        <f>VLOOKUP($C$2,'Administration and Systems'!$A$180:$T$233,$AB51,FALSE)</f>
        <v>9.8719009559847984E-2</v>
      </c>
      <c r="F51" s="210">
        <f>VLOOKUP($C$2,'Refundable Tax Credit'!$A$180:$T$233,$AB51,FALSE)</f>
        <v>0</v>
      </c>
      <c r="G51" s="210">
        <f>VLOOKUP($C$2,'Short-Term Benefits'!$A$180:$T$233,$AB51,FALSE)</f>
        <v>0</v>
      </c>
      <c r="H51" s="210">
        <f>VLOOKUP($C$2,'Transferred to Social Services'!$A$180:$T$233,$AB51,FALSE)</f>
        <v>7.7839125463041586E-2</v>
      </c>
      <c r="I51" s="210">
        <f>VLOOKUP($C$2,'Pregnancy+Family'!$A$180:$T$233,$AB51,FALSE)</f>
        <v>1.8014091527660762E-2</v>
      </c>
      <c r="J51" s="210">
        <f>VLOOKUP($C$2,'Other (nonassist.+AUPL)'!$A$180:$T$233,$AB51,FALSE)</f>
        <v>0.14776011123276925</v>
      </c>
      <c r="K51" s="15"/>
      <c r="AB51" s="18">
        <v>6</v>
      </c>
      <c r="AC51" s="18">
        <v>6</v>
      </c>
      <c r="AD51" s="18">
        <v>6</v>
      </c>
    </row>
    <row r="52" spans="1:30" x14ac:dyDescent="0.2">
      <c r="A52" s="208" t="s">
        <v>57</v>
      </c>
      <c r="B52" s="210">
        <f>VLOOKUP($C$2,'Basic Assistance'!$A$180:$T$233,$AB52,FALSE)</f>
        <v>0.4064659662535684</v>
      </c>
      <c r="C52" s="210">
        <f>VLOOKUP($C$2,'Work+Transport+IDA'!$A$180:$T$233,$AB52,FALSE)</f>
        <v>0.12462497989820553</v>
      </c>
      <c r="D52" s="210">
        <f>VLOOKUP($C$2,'Child Care (Spent or Transfer)'!$A$180:$T$233,$AB52,FALSE)</f>
        <v>0.10253612579633468</v>
      </c>
      <c r="E52" s="210">
        <f>VLOOKUP($C$2,'Administration and Systems'!$A$180:$T$233,$AB52,FALSE)</f>
        <v>0.10170425171792606</v>
      </c>
      <c r="F52" s="210">
        <f>VLOOKUP($C$2,'Refundable Tax Credit'!$A$180:$T$233,$AB52,FALSE)</f>
        <v>0</v>
      </c>
      <c r="G52" s="210">
        <f>VLOOKUP($C$2,'Short-Term Benefits'!$A$180:$T$233,$AB52,FALSE)</f>
        <v>0</v>
      </c>
      <c r="H52" s="210">
        <f>VLOOKUP($C$2,'Transferred to Social Services'!$A$180:$T$233,$AB52,FALSE)</f>
        <v>8.0555298262341618E-2</v>
      </c>
      <c r="I52" s="210">
        <f>VLOOKUP($C$2,'Pregnancy+Family'!$A$180:$T$233,$AB52,FALSE)</f>
        <v>2.7552591342627202E-2</v>
      </c>
      <c r="J52" s="210">
        <f>VLOOKUP($C$2,'Other (nonassist.+AUPL)'!$A$180:$T$233,$AB52,FALSE)</f>
        <v>0.15656078672899651</v>
      </c>
      <c r="K52" s="15"/>
      <c r="AB52" s="18">
        <v>7</v>
      </c>
      <c r="AC52" s="18">
        <v>7</v>
      </c>
      <c r="AD52" s="18">
        <v>7</v>
      </c>
    </row>
    <row r="53" spans="1:30" x14ac:dyDescent="0.2">
      <c r="A53" s="208" t="s">
        <v>58</v>
      </c>
      <c r="B53" s="210">
        <f>VLOOKUP($C$2,'Basic Assistance'!$A$180:$T$233,$AB53,FALSE)</f>
        <v>0.36502361446592696</v>
      </c>
      <c r="C53" s="210">
        <f>VLOOKUP($C$2,'Work+Transport+IDA'!$A$180:$T$233,$AB53,FALSE)</f>
        <v>0.10197215543941798</v>
      </c>
      <c r="D53" s="210">
        <f>VLOOKUP($C$2,'Child Care (Spent or Transfer)'!$A$180:$T$233,$AB53,FALSE)</f>
        <v>8.2119330278266789E-2</v>
      </c>
      <c r="E53" s="210">
        <f>VLOOKUP($C$2,'Administration and Systems'!$A$180:$T$233,$AB53,FALSE)</f>
        <v>0.10332689206501515</v>
      </c>
      <c r="F53" s="210">
        <f>VLOOKUP($C$2,'Refundable Tax Credit'!$A$180:$T$233,$AB53,FALSE)</f>
        <v>0</v>
      </c>
      <c r="G53" s="210">
        <f>VLOOKUP($C$2,'Short-Term Benefits'!$A$180:$T$233,$AB53,FALSE)</f>
        <v>0</v>
      </c>
      <c r="H53" s="210">
        <f>VLOOKUP($C$2,'Transferred to Social Services'!$A$180:$T$233,$AB53,FALSE)</f>
        <v>7.5019684873385062E-2</v>
      </c>
      <c r="I53" s="210">
        <f>VLOOKUP($C$2,'Pregnancy+Family'!$A$180:$T$233,$AB53,FALSE)</f>
        <v>6.7222706581422801E-3</v>
      </c>
      <c r="J53" s="210">
        <f>VLOOKUP($C$2,'Other (nonassist.+AUPL)'!$A$180:$T$233,$AB53,FALSE)</f>
        <v>0.26581605221984578</v>
      </c>
      <c r="K53" s="15"/>
      <c r="AB53" s="18">
        <v>8</v>
      </c>
      <c r="AC53" s="18">
        <v>8</v>
      </c>
      <c r="AD53" s="18">
        <v>8</v>
      </c>
    </row>
    <row r="54" spans="1:30" x14ac:dyDescent="0.2">
      <c r="A54" s="208" t="s">
        <v>59</v>
      </c>
      <c r="B54" s="210">
        <f>VLOOKUP($C$2,'Basic Assistance'!$A$180:$T$233,$AB54,FALSE)</f>
        <v>0.36083636770373789</v>
      </c>
      <c r="C54" s="210">
        <f>VLOOKUP($C$2,'Work+Transport+IDA'!$A$180:$T$233,$AB54,FALSE)</f>
        <v>0.10703330865816287</v>
      </c>
      <c r="D54" s="210">
        <f>VLOOKUP($C$2,'Child Care (Spent or Transfer)'!$A$180:$T$233,$AB54,FALSE)</f>
        <v>2.5747755793031801E-2</v>
      </c>
      <c r="E54" s="210">
        <f>VLOOKUP($C$2,'Administration and Systems'!$A$180:$T$233,$AB54,FALSE)</f>
        <v>8.5076778860232877E-2</v>
      </c>
      <c r="F54" s="210">
        <f>VLOOKUP($C$2,'Refundable Tax Credit'!$A$180:$T$233,$AB54,FALSE)</f>
        <v>0</v>
      </c>
      <c r="G54" s="210">
        <f>VLOOKUP($C$2,'Short-Term Benefits'!$A$180:$T$233,$AB54,FALSE)</f>
        <v>0</v>
      </c>
      <c r="H54" s="210">
        <f>VLOOKUP($C$2,'Transferred to Social Services'!$A$180:$T$233,$AB54,FALSE)</f>
        <v>7.0635679167712614E-2</v>
      </c>
      <c r="I54" s="210">
        <f>VLOOKUP($C$2,'Pregnancy+Family'!$A$180:$T$233,$AB54,FALSE)</f>
        <v>1.6589423677209263E-2</v>
      </c>
      <c r="J54" s="210">
        <f>VLOOKUP($C$2,'Other (nonassist.+AUPL)'!$A$180:$T$233,$AB54,FALSE)</f>
        <v>0.33408068613991271</v>
      </c>
      <c r="K54" s="15"/>
      <c r="AB54" s="18">
        <v>9</v>
      </c>
      <c r="AC54" s="18">
        <v>9</v>
      </c>
      <c r="AD54" s="18">
        <v>9</v>
      </c>
    </row>
    <row r="55" spans="1:30" x14ac:dyDescent="0.2">
      <c r="A55" s="208" t="s">
        <v>60</v>
      </c>
      <c r="B55" s="210">
        <f>VLOOKUP($C$2,'Basic Assistance'!$A$180:$T$233,$AB55,FALSE)</f>
        <v>0.35757618182903933</v>
      </c>
      <c r="C55" s="210">
        <f>VLOOKUP($C$2,'Work+Transport+IDA'!$A$180:$T$233,$AB55,FALSE)</f>
        <v>0.10871867707666992</v>
      </c>
      <c r="D55" s="210">
        <f>VLOOKUP($C$2,'Child Care (Spent or Transfer)'!$A$180:$T$233,$AB55,FALSE)</f>
        <v>2.4651499304817734E-2</v>
      </c>
      <c r="E55" s="210">
        <f>VLOOKUP($C$2,'Administration and Systems'!$A$180:$T$233,$AB55,FALSE)</f>
        <v>8.907387169316372E-2</v>
      </c>
      <c r="F55" s="210">
        <f>VLOOKUP($C$2,'Refundable Tax Credit'!$A$180:$T$233,$AB55,FALSE)</f>
        <v>0</v>
      </c>
      <c r="G55" s="210">
        <f>VLOOKUP($C$2,'Short-Term Benefits'!$A$180:$T$233,$AB55,FALSE)</f>
        <v>0</v>
      </c>
      <c r="H55" s="210">
        <f>VLOOKUP($C$2,'Transferred to Social Services'!$A$180:$T$233,$AB55,FALSE)</f>
        <v>6.6689263736201321E-2</v>
      </c>
      <c r="I55" s="210">
        <f>VLOOKUP($C$2,'Pregnancy+Family'!$A$180:$T$233,$AB55,FALSE)</f>
        <v>1.7409506949443203E-2</v>
      </c>
      <c r="J55" s="210">
        <f>VLOOKUP($C$2,'Other (nonassist.+AUPL)'!$A$180:$T$233,$AB55,FALSE)</f>
        <v>0.33588099941066474</v>
      </c>
      <c r="K55" s="15"/>
      <c r="AB55" s="18">
        <v>10</v>
      </c>
      <c r="AC55" s="18">
        <v>10</v>
      </c>
      <c r="AD55" s="18">
        <v>10</v>
      </c>
    </row>
    <row r="56" spans="1:30" x14ac:dyDescent="0.2">
      <c r="A56" s="208" t="s">
        <v>61</v>
      </c>
      <c r="B56" s="210">
        <f>VLOOKUP($C$2,'Basic Assistance'!$A$180:$T$233,$AB56,FALSE)</f>
        <v>0.39176512039049194</v>
      </c>
      <c r="C56" s="210">
        <f>VLOOKUP($C$2,'Work+Transport+IDA'!$A$180:$T$233,$AB56,FALSE)</f>
        <v>0.1348484755223418</v>
      </c>
      <c r="D56" s="210">
        <f>VLOOKUP($C$2,'Child Care (Spent or Transfer)'!$A$180:$T$233,$AB56,FALSE)</f>
        <v>2.587507817737052E-2</v>
      </c>
      <c r="E56" s="210">
        <f>VLOOKUP($C$2,'Administration and Systems'!$A$180:$T$233,$AB56,FALSE)</f>
        <v>7.6970457260314318E-2</v>
      </c>
      <c r="F56" s="210">
        <f>VLOOKUP($C$2,'Refundable Tax Credit'!$A$180:$T$233,$AB56,FALSE)</f>
        <v>0</v>
      </c>
      <c r="G56" s="210">
        <f>VLOOKUP($C$2,'Short-Term Benefits'!$A$180:$T$233,$AB56,FALSE)</f>
        <v>0</v>
      </c>
      <c r="H56" s="210">
        <f>VLOOKUP($C$2,'Transferred to Social Services'!$A$180:$T$233,$AB56,FALSE)</f>
        <v>6.8576784977853494E-2</v>
      </c>
      <c r="I56" s="210">
        <f>VLOOKUP($C$2,'Pregnancy+Family'!$A$180:$T$233,$AB56,FALSE)</f>
        <v>0</v>
      </c>
      <c r="J56" s="210">
        <f>VLOOKUP($C$2,'Other (nonassist.+AUPL)'!$A$180:$T$233,$AB56,FALSE)</f>
        <v>0.30196408367162791</v>
      </c>
      <c r="K56" s="15"/>
      <c r="AB56" s="18">
        <v>11</v>
      </c>
      <c r="AC56" s="18">
        <v>11</v>
      </c>
      <c r="AD56" s="18">
        <v>11</v>
      </c>
    </row>
    <row r="57" spans="1:30" x14ac:dyDescent="0.2">
      <c r="A57" s="208" t="s">
        <v>62</v>
      </c>
      <c r="B57" s="210">
        <f>VLOOKUP($C$2,'Basic Assistance'!$A$180:$T$233,$AB57,FALSE)</f>
        <v>0.40813933928819962</v>
      </c>
      <c r="C57" s="210">
        <f>VLOOKUP($C$2,'Work+Transport+IDA'!$A$180:$T$233,$AB57,FALSE)</f>
        <v>0.1129628226415114</v>
      </c>
      <c r="D57" s="210">
        <f>VLOOKUP($C$2,'Child Care (Spent or Transfer)'!$A$180:$T$233,$AB57,FALSE)</f>
        <v>2.6133879423917657E-2</v>
      </c>
      <c r="E57" s="210">
        <f>VLOOKUP($C$2,'Administration and Systems'!$A$180:$T$233,$AB57,FALSE)</f>
        <v>8.9042163312383626E-2</v>
      </c>
      <c r="F57" s="210">
        <f>VLOOKUP($C$2,'Refundable Tax Credit'!$A$180:$T$233,$AB57,FALSE)</f>
        <v>0</v>
      </c>
      <c r="G57" s="210">
        <f>VLOOKUP($C$2,'Short-Term Benefits'!$A$180:$T$233,$AB57,FALSE)</f>
        <v>0</v>
      </c>
      <c r="H57" s="210">
        <f>VLOOKUP($C$2,'Transferred to Social Services'!$A$180:$T$233,$AB57,FALSE)</f>
        <v>6.9262686574548385E-2</v>
      </c>
      <c r="I57" s="210">
        <f>VLOOKUP($C$2,'Pregnancy+Family'!$A$180:$T$233,$AB57,FALSE)</f>
        <v>0</v>
      </c>
      <c r="J57" s="210">
        <f>VLOOKUP($C$2,'Other (nonassist.+AUPL)'!$A$180:$T$233,$AB57,FALSE)</f>
        <v>0.29445910875943931</v>
      </c>
      <c r="K57" s="15"/>
      <c r="AB57" s="18">
        <v>12</v>
      </c>
      <c r="AC57" s="18">
        <v>12</v>
      </c>
      <c r="AD57" s="18">
        <v>12</v>
      </c>
    </row>
    <row r="58" spans="1:30" x14ac:dyDescent="0.2">
      <c r="A58" s="208" t="s">
        <v>63</v>
      </c>
      <c r="B58" s="210">
        <f>VLOOKUP($C$2,'Basic Assistance'!$A$180:$T$233,$AB58,FALSE)</f>
        <v>0.41679373181354618</v>
      </c>
      <c r="C58" s="210">
        <f>VLOOKUP($C$2,'Work+Transport+IDA'!$A$180:$T$233,$AB58,FALSE)</f>
        <v>0.13089278270617757</v>
      </c>
      <c r="D58" s="210">
        <f>VLOOKUP($C$2,'Child Care (Spent or Transfer)'!$A$180:$T$233,$AB58,FALSE)</f>
        <v>2.6176365706631205E-2</v>
      </c>
      <c r="E58" s="210">
        <f>VLOOKUP($C$2,'Administration and Systems'!$A$180:$T$233,$AB58,FALSE)</f>
        <v>7.7968380388352826E-2</v>
      </c>
      <c r="F58" s="210">
        <f>VLOOKUP($C$2,'Refundable Tax Credit'!$A$180:$T$233,$AB58,FALSE)</f>
        <v>0</v>
      </c>
      <c r="G58" s="210">
        <f>VLOOKUP($C$2,'Short-Term Benefits'!$A$180:$T$233,$AB58,FALSE)</f>
        <v>0</v>
      </c>
      <c r="H58" s="210">
        <f>VLOOKUP($C$2,'Transferred to Social Services'!$A$180:$T$233,$AB58,FALSE)</f>
        <v>6.937528807681953E-2</v>
      </c>
      <c r="I58" s="210">
        <f>VLOOKUP($C$2,'Pregnancy+Family'!$A$180:$T$233,$AB58,FALSE)</f>
        <v>0</v>
      </c>
      <c r="J58" s="210">
        <f>VLOOKUP($C$2,'Other (nonassist.+AUPL)'!$A$180:$T$233,$AB58,FALSE)</f>
        <v>0.27879345130847272</v>
      </c>
      <c r="K58" s="15"/>
      <c r="AB58" s="18">
        <v>13</v>
      </c>
      <c r="AC58" s="18">
        <v>13</v>
      </c>
      <c r="AD58" s="18">
        <v>13</v>
      </c>
    </row>
    <row r="59" spans="1:30" x14ac:dyDescent="0.2">
      <c r="A59" s="208" t="s">
        <v>64</v>
      </c>
      <c r="B59" s="210">
        <f>VLOOKUP($C$2,'Basic Assistance'!$A$180:$T$233,$AB59,FALSE)</f>
        <v>0.48944449581233718</v>
      </c>
      <c r="C59" s="210">
        <f>VLOOKUP($C$2,'Work+Transport+IDA'!$A$180:$T$233,$AB59,FALSE)</f>
        <v>0.13916329664996296</v>
      </c>
      <c r="D59" s="210">
        <f>VLOOKUP($C$2,'Child Care (Spent or Transfer)'!$A$180:$T$233,$AB59,FALSE)</f>
        <v>2.8797207282693551E-2</v>
      </c>
      <c r="E59" s="210">
        <f>VLOOKUP($C$2,'Administration and Systems'!$A$180:$T$233,$AB59,FALSE)</f>
        <v>0.11940769528014507</v>
      </c>
      <c r="F59" s="210">
        <f>VLOOKUP($C$2,'Refundable Tax Credit'!$A$180:$T$233,$AB59,FALSE)</f>
        <v>0</v>
      </c>
      <c r="G59" s="210">
        <f>VLOOKUP($C$2,'Short-Term Benefits'!$A$180:$T$233,$AB59,FALSE)</f>
        <v>0</v>
      </c>
      <c r="H59" s="210">
        <f>VLOOKUP($C$2,'Transferred to Social Services'!$A$180:$T$233,$AB59,FALSE)</f>
        <v>7.6321311118397461E-2</v>
      </c>
      <c r="I59" s="210">
        <f>VLOOKUP($C$2,'Pregnancy+Family'!$A$180:$T$233,$AB59,FALSE)</f>
        <v>0</v>
      </c>
      <c r="J59" s="210">
        <f>VLOOKUP($C$2,'Other (nonassist.+AUPL)'!$A$180:$T$233,$AB59,FALSE)</f>
        <v>0.14686599385646379</v>
      </c>
      <c r="K59" s="15"/>
      <c r="AB59" s="18">
        <v>14</v>
      </c>
      <c r="AC59" s="18">
        <v>14</v>
      </c>
      <c r="AD59" s="18">
        <v>14</v>
      </c>
    </row>
    <row r="60" spans="1:30" x14ac:dyDescent="0.2">
      <c r="A60" s="208" t="s">
        <v>65</v>
      </c>
      <c r="B60" s="210">
        <f>VLOOKUP($C$2,'Basic Assistance'!$A$180:$T$233,$AB60,FALSE)</f>
        <v>0.42063027235164502</v>
      </c>
      <c r="C60" s="210">
        <f>VLOOKUP($C$2,'Work+Transport+IDA'!$A$180:$T$233,$AB60,FALSE)</f>
        <v>0.12389520985718895</v>
      </c>
      <c r="D60" s="210">
        <f>VLOOKUP($C$2,'Child Care (Spent or Transfer)'!$A$180:$T$233,$AB60,FALSE)</f>
        <v>0.13585595097626885</v>
      </c>
      <c r="E60" s="210">
        <f>VLOOKUP($C$2,'Administration and Systems'!$A$180:$T$233,$AB60,FALSE)</f>
        <v>7.0680761352814661E-2</v>
      </c>
      <c r="F60" s="210">
        <f>VLOOKUP($C$2,'Refundable Tax Credit'!$A$180:$T$233,$AB60,FALSE)</f>
        <v>0</v>
      </c>
      <c r="G60" s="210">
        <f>VLOOKUP($C$2,'Short-Term Benefits'!$A$180:$T$233,$AB60,FALSE)</f>
        <v>4.8495007213692745E-4</v>
      </c>
      <c r="H60" s="210">
        <f>VLOOKUP($C$2,'Transferred to Social Services'!$A$180:$T$233,$AB60,FALSE)</f>
        <v>5.7146792571428559E-2</v>
      </c>
      <c r="I60" s="210">
        <f>VLOOKUP($C$2,'Pregnancy+Family'!$A$180:$T$233,$AB60,FALSE)</f>
        <v>0</v>
      </c>
      <c r="J60" s="210">
        <f>VLOOKUP($C$2,'Other (nonassist.+AUPL)'!$A$180:$T$233,$AB60,FALSE)</f>
        <v>0.19130606281851703</v>
      </c>
      <c r="K60" s="15"/>
      <c r="AB60" s="18">
        <v>15</v>
      </c>
      <c r="AC60" s="18">
        <v>15</v>
      </c>
      <c r="AD60" s="18">
        <v>15</v>
      </c>
    </row>
    <row r="61" spans="1:30" x14ac:dyDescent="0.2">
      <c r="A61" s="208" t="s">
        <v>66</v>
      </c>
      <c r="B61" s="210">
        <f>VLOOKUP($C$2,'Basic Assistance'!$A$180:$T$233,$AB61,FALSE)</f>
        <v>0.45282533085252591</v>
      </c>
      <c r="C61" s="210">
        <f>VLOOKUP($C$2,'Work+Transport+IDA'!$A$180:$T$233,$AB61,FALSE)</f>
        <v>0.12551110198464094</v>
      </c>
      <c r="D61" s="210">
        <f>VLOOKUP($C$2,'Child Care (Spent or Transfer)'!$A$180:$T$233,$AB61,FALSE)</f>
        <v>2.4175196512256525E-2</v>
      </c>
      <c r="E61" s="210">
        <f>VLOOKUP($C$2,'Administration and Systems'!$A$180:$T$233,$AB61,FALSE)</f>
        <v>8.5038903502783078E-2</v>
      </c>
      <c r="F61" s="210">
        <f>VLOOKUP($C$2,'Refundable Tax Credit'!$A$180:$T$233,$AB61,FALSE)</f>
        <v>0</v>
      </c>
      <c r="G61" s="210">
        <f>VLOOKUP($C$2,'Short-Term Benefits'!$A$180:$T$233,$AB61,FALSE)</f>
        <v>1.7552861808296655E-2</v>
      </c>
      <c r="H61" s="210">
        <f>VLOOKUP($C$2,'Transferred to Social Services'!$A$180:$T$233,$AB61,FALSE)</f>
        <v>6.4071584311898855E-2</v>
      </c>
      <c r="I61" s="210">
        <f>VLOOKUP($C$2,'Pregnancy+Family'!$A$180:$T$233,$AB61,FALSE)</f>
        <v>0</v>
      </c>
      <c r="J61" s="210">
        <f>VLOOKUP($C$2,'Other (nonassist.+AUPL)'!$A$180:$T$233,$AB61,FALSE)</f>
        <v>0.23082502102759805</v>
      </c>
      <c r="K61" s="15"/>
      <c r="AB61" s="18">
        <v>16</v>
      </c>
      <c r="AC61" s="18">
        <v>16</v>
      </c>
      <c r="AD61" s="18">
        <v>16</v>
      </c>
    </row>
    <row r="62" spans="1:30" x14ac:dyDescent="0.2">
      <c r="A62" s="208" t="s">
        <v>67</v>
      </c>
      <c r="B62" s="210">
        <f>VLOOKUP($C$2,'Basic Assistance'!$A$180:$T$233,$AB62,FALSE)</f>
        <v>0.48053122617207467</v>
      </c>
      <c r="C62" s="210">
        <f>VLOOKUP($C$2,'Work+Transport+IDA'!$A$180:$T$233,$AB62,FALSE)</f>
        <v>0.14379391199276551</v>
      </c>
      <c r="D62" s="210">
        <f>VLOOKUP($C$2,'Child Care (Spent or Transfer)'!$A$180:$T$233,$AB62,FALSE)</f>
        <v>2.7254453754608082E-2</v>
      </c>
      <c r="E62" s="210">
        <f>VLOOKUP($C$2,'Administration and Systems'!$A$180:$T$233,$AB62,FALSE)</f>
        <v>8.4426538986750094E-2</v>
      </c>
      <c r="F62" s="210">
        <f>VLOOKUP($C$2,'Refundable Tax Credit'!$A$180:$T$233,$AB62,FALSE)</f>
        <v>0</v>
      </c>
      <c r="G62" s="210">
        <f>VLOOKUP($C$2,'Short-Term Benefits'!$A$180:$T$233,$AB62,FALSE)</f>
        <v>0</v>
      </c>
      <c r="H62" s="210">
        <f>VLOOKUP($C$2,'Transferred to Social Services'!$A$180:$T$233,$AB62,FALSE)</f>
        <v>7.2232547550453205E-2</v>
      </c>
      <c r="I62" s="210">
        <f>VLOOKUP($C$2,'Pregnancy+Family'!$A$180:$T$233,$AB62,FALSE)</f>
        <v>0</v>
      </c>
      <c r="J62" s="210">
        <f>VLOOKUP($C$2,'Other (nonassist.+AUPL)'!$A$180:$T$233,$AB62,FALSE)</f>
        <v>0.19176132154334843</v>
      </c>
      <c r="K62" s="15"/>
      <c r="AB62" s="18">
        <v>17</v>
      </c>
      <c r="AC62" s="18">
        <v>17</v>
      </c>
      <c r="AD62" s="18">
        <v>17</v>
      </c>
    </row>
    <row r="63" spans="1:30" x14ac:dyDescent="0.2">
      <c r="A63" s="208" t="s">
        <v>68</v>
      </c>
      <c r="B63" s="210">
        <f>VLOOKUP($C$2,'Basic Assistance'!$A$180:$T$233,$AB63,FALSE)</f>
        <v>0.45695396780846775</v>
      </c>
      <c r="C63" s="210">
        <f>VLOOKUP($C$2,'Work+Transport+IDA'!$A$180:$T$233,$AB63,FALSE)</f>
        <v>0.1568077645542359</v>
      </c>
      <c r="D63" s="210">
        <f>VLOOKUP($C$2,'Child Care (Spent or Transfer)'!$A$180:$T$233,$AB63,FALSE)</f>
        <v>2.9096205147680868E-2</v>
      </c>
      <c r="E63" s="210">
        <f>VLOOKUP($C$2,'Administration and Systems'!$A$180:$T$233,$AB63,FALSE)</f>
        <v>9.9970846320974222E-2</v>
      </c>
      <c r="F63" s="210">
        <f>VLOOKUP($C$2,'Refundable Tax Credit'!$A$180:$T$233,$AB63,FALSE)</f>
        <v>0</v>
      </c>
      <c r="G63" s="210">
        <f>VLOOKUP($C$2,'Short-Term Benefits'!$A$180:$T$233,$AB63,FALSE)</f>
        <v>0</v>
      </c>
      <c r="H63" s="210">
        <f>VLOOKUP($C$2,'Transferred to Social Services'!$A$180:$T$233,$AB63,FALSE)</f>
        <v>7.7113745914362833E-2</v>
      </c>
      <c r="I63" s="210">
        <f>VLOOKUP($C$2,'Pregnancy+Family'!$A$180:$T$233,$AB63,FALSE)</f>
        <v>0</v>
      </c>
      <c r="J63" s="210">
        <f>VLOOKUP($C$2,'Other (nonassist.+AUPL)'!$A$180:$T$233,$AB63,FALSE)</f>
        <v>0.18005747025427843</v>
      </c>
      <c r="K63" s="15"/>
      <c r="AB63" s="18">
        <v>18</v>
      </c>
      <c r="AC63" s="18">
        <v>18</v>
      </c>
      <c r="AD63" s="18">
        <v>18</v>
      </c>
    </row>
    <row r="64" spans="1:30" x14ac:dyDescent="0.2">
      <c r="A64" s="209">
        <v>2014</v>
      </c>
      <c r="B64" s="210">
        <f>VLOOKUP($C$2,'Basic Assistance'!$A$180:$T$233,$AB64,FALSE)</f>
        <v>0.61222944258849477</v>
      </c>
      <c r="C64" s="210">
        <f>VLOOKUP($C$2,'Work+Transport+IDA'!$A$180:$T$233,$AB64,FALSE)</f>
        <v>0.16570780020336948</v>
      </c>
      <c r="D64" s="210">
        <f>VLOOKUP($C$2,'Child Care (Spent or Transfer)'!$A$180:$T$233,$AB64,FALSE)</f>
        <v>-0.1361348571745773</v>
      </c>
      <c r="E64" s="210">
        <f>VLOOKUP($C$2,'Administration and Systems'!$A$180:$T$233,$AB64,FALSE)</f>
        <v>0.1067962558317332</v>
      </c>
      <c r="F64" s="210">
        <f>VLOOKUP($C$2,'Refundable Tax Credit'!$A$180:$T$233,$AB64,FALSE)</f>
        <v>0</v>
      </c>
      <c r="G64" s="210">
        <f>VLOOKUP($C$2,'Short-Term Benefits'!$A$180:$T$233,$AB64,FALSE)</f>
        <v>0</v>
      </c>
      <c r="H64" s="210">
        <f>VLOOKUP($C$2,'Transferred to Social Services'!$A$180:$T$233,$AB64,FALSE)</f>
        <v>8.3894836093287545E-2</v>
      </c>
      <c r="I64" s="210">
        <f>VLOOKUP($C$2,'Pregnancy+Family'!$A$180:$T$233,$AB64,FALSE)</f>
        <v>0</v>
      </c>
      <c r="J64" s="210">
        <f>VLOOKUP($C$2,'Other (nonassist.+AUPL)'!$A$180:$T$233,$AB64,FALSE)</f>
        <v>0.16750652245769235</v>
      </c>
      <c r="AB64" s="18">
        <v>19</v>
      </c>
      <c r="AC64" s="18">
        <v>19</v>
      </c>
      <c r="AD64" s="18">
        <v>19</v>
      </c>
    </row>
    <row r="65" spans="2:30" x14ac:dyDescent="0.2">
      <c r="AB65" s="18">
        <v>20</v>
      </c>
      <c r="AC65" s="18">
        <v>20</v>
      </c>
      <c r="AD65" s="18">
        <v>20</v>
      </c>
    </row>
    <row r="67" spans="2:30" ht="16.5" customHeight="1" x14ac:dyDescent="0.2">
      <c r="B67" s="294"/>
      <c r="C67" s="294"/>
      <c r="D67" s="294"/>
      <c r="E67" s="29"/>
      <c r="AB67" s="17"/>
    </row>
    <row r="68" spans="2:30" x14ac:dyDescent="0.2">
      <c r="B68" s="252"/>
      <c r="C68" s="252"/>
      <c r="D68" s="252"/>
      <c r="E68" s="252"/>
    </row>
    <row r="69" spans="2:30" x14ac:dyDescent="0.2">
      <c r="B69" s="252"/>
      <c r="C69" s="252"/>
      <c r="D69" s="252"/>
      <c r="E69" s="252"/>
    </row>
    <row r="70" spans="2:30" x14ac:dyDescent="0.2">
      <c r="B70" s="252"/>
      <c r="C70" s="252"/>
      <c r="D70" s="252"/>
      <c r="E70" s="252"/>
    </row>
    <row r="71" spans="2:30" x14ac:dyDescent="0.2">
      <c r="B71" s="252"/>
      <c r="C71" s="252"/>
      <c r="D71" s="252"/>
      <c r="E71" s="252"/>
    </row>
    <row r="72" spans="2:30" x14ac:dyDescent="0.2">
      <c r="B72" s="252"/>
      <c r="C72" s="252"/>
      <c r="D72" s="252"/>
      <c r="E72" s="252"/>
    </row>
    <row r="73" spans="2:30" x14ac:dyDescent="0.2">
      <c r="B73" s="252"/>
      <c r="C73" s="252"/>
      <c r="D73" s="252"/>
      <c r="E73" s="252"/>
    </row>
    <row r="87" spans="1:28" x14ac:dyDescent="0.2">
      <c r="A87" s="18" t="s">
        <v>4</v>
      </c>
    </row>
    <row r="88" spans="1:28" x14ac:dyDescent="0.2">
      <c r="A88" s="18" t="s">
        <v>5</v>
      </c>
    </row>
    <row r="89" spans="1:28" x14ac:dyDescent="0.2">
      <c r="A89" s="18" t="s">
        <v>6</v>
      </c>
      <c r="AB89" s="17"/>
    </row>
    <row r="90" spans="1:28" x14ac:dyDescent="0.2">
      <c r="A90" s="18" t="s">
        <v>7</v>
      </c>
    </row>
    <row r="91" spans="1:28" x14ac:dyDescent="0.2">
      <c r="A91" s="18" t="s">
        <v>8</v>
      </c>
    </row>
    <row r="92" spans="1:28" x14ac:dyDescent="0.2">
      <c r="A92" s="18" t="s">
        <v>9</v>
      </c>
    </row>
    <row r="93" spans="1:28" x14ac:dyDescent="0.2">
      <c r="A93" s="18" t="s">
        <v>10</v>
      </c>
    </row>
    <row r="94" spans="1:28" x14ac:dyDescent="0.2">
      <c r="A94" s="18" t="s">
        <v>11</v>
      </c>
    </row>
    <row r="95" spans="1:28" x14ac:dyDescent="0.2">
      <c r="A95" s="18" t="s">
        <v>54</v>
      </c>
    </row>
    <row r="96" spans="1:28" x14ac:dyDescent="0.2">
      <c r="A96" s="18" t="s">
        <v>12</v>
      </c>
    </row>
    <row r="97" spans="1:1" x14ac:dyDescent="0.2">
      <c r="A97" s="18" t="s">
        <v>13</v>
      </c>
    </row>
    <row r="98" spans="1:1" x14ac:dyDescent="0.2">
      <c r="A98" s="18" t="s">
        <v>14</v>
      </c>
    </row>
    <row r="99" spans="1:1" x14ac:dyDescent="0.2">
      <c r="A99" s="18" t="s">
        <v>15</v>
      </c>
    </row>
    <row r="100" spans="1:1" x14ac:dyDescent="0.2">
      <c r="A100" s="18" t="s">
        <v>16</v>
      </c>
    </row>
    <row r="101" spans="1:1" x14ac:dyDescent="0.2">
      <c r="A101" s="18" t="s">
        <v>17</v>
      </c>
    </row>
    <row r="102" spans="1:1" x14ac:dyDescent="0.2">
      <c r="A102" s="18" t="s">
        <v>18</v>
      </c>
    </row>
    <row r="103" spans="1:1" x14ac:dyDescent="0.2">
      <c r="A103" s="18" t="s">
        <v>19</v>
      </c>
    </row>
    <row r="104" spans="1:1" x14ac:dyDescent="0.2">
      <c r="A104" s="18" t="s">
        <v>20</v>
      </c>
    </row>
    <row r="105" spans="1:1" x14ac:dyDescent="0.2">
      <c r="A105" s="18" t="s">
        <v>21</v>
      </c>
    </row>
    <row r="106" spans="1:1" x14ac:dyDescent="0.2">
      <c r="A106" s="18" t="s">
        <v>22</v>
      </c>
    </row>
    <row r="107" spans="1:1" x14ac:dyDescent="0.2">
      <c r="A107" s="18" t="s">
        <v>23</v>
      </c>
    </row>
    <row r="108" spans="1:1" x14ac:dyDescent="0.2">
      <c r="A108" s="18" t="s">
        <v>24</v>
      </c>
    </row>
    <row r="109" spans="1:1" x14ac:dyDescent="0.2">
      <c r="A109" s="18" t="s">
        <v>25</v>
      </c>
    </row>
    <row r="110" spans="1:1" x14ac:dyDescent="0.2">
      <c r="A110" s="18" t="s">
        <v>26</v>
      </c>
    </row>
    <row r="111" spans="1:1" x14ac:dyDescent="0.2">
      <c r="A111" s="18" t="s">
        <v>27</v>
      </c>
    </row>
    <row r="112" spans="1:1" x14ac:dyDescent="0.2">
      <c r="A112" s="18" t="s">
        <v>28</v>
      </c>
    </row>
    <row r="113" spans="1:1" x14ac:dyDescent="0.2">
      <c r="A113" s="18" t="s">
        <v>29</v>
      </c>
    </row>
    <row r="114" spans="1:1" x14ac:dyDescent="0.2">
      <c r="A114" s="18" t="s">
        <v>30</v>
      </c>
    </row>
    <row r="115" spans="1:1" x14ac:dyDescent="0.2">
      <c r="A115" s="18" t="s">
        <v>31</v>
      </c>
    </row>
    <row r="116" spans="1:1" x14ac:dyDescent="0.2">
      <c r="A116" s="18" t="s">
        <v>32</v>
      </c>
    </row>
    <row r="117" spans="1:1" x14ac:dyDescent="0.2">
      <c r="A117" s="18" t="s">
        <v>33</v>
      </c>
    </row>
    <row r="118" spans="1:1" x14ac:dyDescent="0.2">
      <c r="A118" s="18" t="s">
        <v>34</v>
      </c>
    </row>
    <row r="119" spans="1:1" x14ac:dyDescent="0.2">
      <c r="A119" s="18" t="s">
        <v>35</v>
      </c>
    </row>
    <row r="120" spans="1:1" x14ac:dyDescent="0.2">
      <c r="A120" s="18" t="s">
        <v>36</v>
      </c>
    </row>
    <row r="121" spans="1:1" x14ac:dyDescent="0.2">
      <c r="A121" s="18" t="s">
        <v>37</v>
      </c>
    </row>
    <row r="122" spans="1:1" x14ac:dyDescent="0.2">
      <c r="A122" s="18" t="s">
        <v>38</v>
      </c>
    </row>
    <row r="123" spans="1:1" x14ac:dyDescent="0.2">
      <c r="A123" s="18" t="s">
        <v>39</v>
      </c>
    </row>
    <row r="124" spans="1:1" x14ac:dyDescent="0.2">
      <c r="A124" s="18" t="s">
        <v>40</v>
      </c>
    </row>
    <row r="125" spans="1:1" x14ac:dyDescent="0.2">
      <c r="A125" s="18" t="s">
        <v>41</v>
      </c>
    </row>
    <row r="126" spans="1:1" x14ac:dyDescent="0.2">
      <c r="A126" s="18" t="s">
        <v>42</v>
      </c>
    </row>
    <row r="127" spans="1:1" x14ac:dyDescent="0.2">
      <c r="A127" s="18" t="s">
        <v>43</v>
      </c>
    </row>
    <row r="128" spans="1:1" x14ac:dyDescent="0.2">
      <c r="A128" s="18" t="s">
        <v>44</v>
      </c>
    </row>
    <row r="129" spans="1:1" x14ac:dyDescent="0.2">
      <c r="A129" s="18" t="s">
        <v>45</v>
      </c>
    </row>
    <row r="130" spans="1:1" x14ac:dyDescent="0.2">
      <c r="A130" s="18" t="s">
        <v>46</v>
      </c>
    </row>
    <row r="131" spans="1:1" x14ac:dyDescent="0.2">
      <c r="A131" s="18" t="s">
        <v>47</v>
      </c>
    </row>
    <row r="132" spans="1:1" x14ac:dyDescent="0.2">
      <c r="A132" s="18" t="s">
        <v>48</v>
      </c>
    </row>
    <row r="133" spans="1:1" x14ac:dyDescent="0.2">
      <c r="A133" s="18" t="s">
        <v>49</v>
      </c>
    </row>
    <row r="134" spans="1:1" x14ac:dyDescent="0.2">
      <c r="A134" s="18" t="s">
        <v>50</v>
      </c>
    </row>
    <row r="135" spans="1:1" x14ac:dyDescent="0.2">
      <c r="A135" s="18" t="s">
        <v>51</v>
      </c>
    </row>
    <row r="136" spans="1:1" x14ac:dyDescent="0.2">
      <c r="A136" s="18" t="s">
        <v>52</v>
      </c>
    </row>
    <row r="137" spans="1:1" x14ac:dyDescent="0.2">
      <c r="A137" s="18" t="s">
        <v>0</v>
      </c>
    </row>
    <row r="138" spans="1:1" x14ac:dyDescent="0.2">
      <c r="A138" s="18" t="s">
        <v>53</v>
      </c>
    </row>
  </sheetData>
  <dataValidations count="1">
    <dataValidation type="list" allowBlank="1" showInputMessage="1" showErrorMessage="1" sqref="C2">
      <formula1>$A$87:$A$138</formula1>
    </dataValidation>
  </dataValidations>
  <pageMargins left="0.7" right="0.7" top="0.75" bottom="0.75" header="0.3" footer="0.3"/>
  <pageSetup orientation="portrait"/>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enableFormatConditionsCalculation="0">
    <tabColor rgb="FFFFC000"/>
  </sheetPr>
  <dimension ref="A2:AW140"/>
  <sheetViews>
    <sheetView workbookViewId="0">
      <selection activeCell="C2" sqref="C2"/>
    </sheetView>
  </sheetViews>
  <sheetFormatPr baseColWidth="10" defaultColWidth="9.1640625" defaultRowHeight="15" x14ac:dyDescent="0.2"/>
  <cols>
    <col min="1" max="1" width="9.1640625" style="29"/>
    <col min="2" max="2" width="15.33203125" style="29" customWidth="1"/>
    <col min="3" max="3" width="14.83203125" style="29" customWidth="1"/>
    <col min="4" max="4" width="15.6640625" style="29" customWidth="1"/>
    <col min="5" max="5" width="14.5" style="29" customWidth="1"/>
    <col min="6" max="6" width="14.33203125" style="29" customWidth="1"/>
    <col min="7" max="7" width="14.5" style="29" customWidth="1"/>
    <col min="8" max="8" width="14.6640625" style="29" customWidth="1"/>
    <col min="9" max="9" width="14.5" style="29" customWidth="1"/>
    <col min="10" max="10" width="14.6640625" style="29" customWidth="1"/>
    <col min="11" max="11" width="8.6640625" style="29" customWidth="1"/>
    <col min="12" max="12" width="14.6640625" style="29" customWidth="1"/>
    <col min="13" max="13" width="14.5" style="29" customWidth="1"/>
    <col min="14" max="14" width="15.5" style="29" customWidth="1"/>
    <col min="15" max="15" width="14.5" style="29" bestFit="1" customWidth="1"/>
    <col min="16" max="16" width="14.5" style="29" customWidth="1"/>
    <col min="17" max="23" width="9.1640625" style="29"/>
    <col min="24" max="26" width="14.5" style="29" bestFit="1" customWidth="1"/>
    <col min="27" max="35" width="9.1640625" style="29"/>
    <col min="36" max="36" width="10.1640625" style="29" customWidth="1"/>
    <col min="37" max="37" width="10.5" style="29" customWidth="1"/>
    <col min="38" max="38" width="9.6640625" style="29" customWidth="1"/>
    <col min="39" max="47" width="9.1640625" style="29"/>
    <col min="48" max="48" width="16.1640625" style="29" customWidth="1"/>
    <col min="49" max="49" width="13.5" style="29" customWidth="1"/>
    <col min="50" max="16384" width="9.1640625" style="29"/>
  </cols>
  <sheetData>
    <row r="2" spans="1:49" x14ac:dyDescent="0.2">
      <c r="B2" s="256" t="s">
        <v>80</v>
      </c>
      <c r="C2" s="257" t="s">
        <v>53</v>
      </c>
      <c r="D2" s="256" t="s">
        <v>81</v>
      </c>
    </row>
    <row r="3" spans="1:49" x14ac:dyDescent="0.2">
      <c r="B3" s="256"/>
      <c r="C3" s="258"/>
      <c r="D3" s="256"/>
    </row>
    <row r="4" spans="1:49" x14ac:dyDescent="0.2">
      <c r="B4" s="368" t="s">
        <v>90</v>
      </c>
      <c r="C4" s="368"/>
      <c r="D4" s="368"/>
      <c r="L4" s="371" t="s">
        <v>94</v>
      </c>
      <c r="M4" s="371"/>
      <c r="N4" s="371"/>
      <c r="X4" s="372" t="s">
        <v>142</v>
      </c>
      <c r="Y4" s="372"/>
      <c r="Z4" s="372"/>
      <c r="AV4" s="256" t="s">
        <v>82</v>
      </c>
    </row>
    <row r="5" spans="1:49" x14ac:dyDescent="0.2">
      <c r="A5" s="259"/>
      <c r="B5" s="260" t="s">
        <v>91</v>
      </c>
      <c r="C5" s="260" t="s">
        <v>73</v>
      </c>
      <c r="D5" s="260" t="s">
        <v>92</v>
      </c>
      <c r="L5" s="260" t="s">
        <v>91</v>
      </c>
      <c r="M5" s="260" t="s">
        <v>73</v>
      </c>
      <c r="N5" s="260" t="s">
        <v>92</v>
      </c>
      <c r="X5" s="260" t="s">
        <v>91</v>
      </c>
      <c r="Y5" s="260" t="s">
        <v>73</v>
      </c>
      <c r="Z5" s="260" t="s">
        <v>92</v>
      </c>
      <c r="AV5" s="29" t="s">
        <v>91</v>
      </c>
      <c r="AW5" s="29" t="s">
        <v>73</v>
      </c>
    </row>
    <row r="6" spans="1:49" x14ac:dyDescent="0.2">
      <c r="A6" s="261" t="s">
        <v>1</v>
      </c>
      <c r="B6" s="262">
        <f>VLOOKUP($C$2,'Basic Assistance'!$A$64:$T$115,AV6,FALSE)</f>
        <v>7759246334</v>
      </c>
      <c r="C6" s="262">
        <f>VLOOKUP($C$2,'Basic Assistance'!$A$123:$T$174,AW6,FALSE)</f>
        <v>6142458978</v>
      </c>
      <c r="D6" s="262">
        <f>SUM(B6:C6)</f>
        <v>13901705312</v>
      </c>
      <c r="K6" s="261" t="s">
        <v>1</v>
      </c>
      <c r="L6" s="262">
        <f>VLOOKUP($C$2,'Administration and Systems'!$A$64:$T$115,AV6,FALSE)</f>
        <v>978864744</v>
      </c>
      <c r="M6" s="262">
        <f>VLOOKUP($C$2,'Administration and Systems'!$A$123:$T$174,AW6,FALSE)</f>
        <v>811361541</v>
      </c>
      <c r="N6" s="262">
        <f>SUM(L6:M6)</f>
        <v>1790226285</v>
      </c>
      <c r="W6" s="261" t="s">
        <v>1</v>
      </c>
      <c r="X6" s="262">
        <f>VLOOKUP($C$2,'Work+Transport+IDA'!$A$64:$T$115,AV6,FALSE)</f>
        <v>450361452</v>
      </c>
      <c r="Y6" s="262">
        <f>VLOOKUP($C$2,'Work+Transport+IDA'!$A$123:$T$174,AV6,FALSE)</f>
        <v>274199130</v>
      </c>
      <c r="Z6" s="262">
        <f>SUM(X6:Y6)</f>
        <v>724560582</v>
      </c>
      <c r="AV6" s="29">
        <v>2</v>
      </c>
      <c r="AW6" s="29">
        <v>2</v>
      </c>
    </row>
    <row r="7" spans="1:49" x14ac:dyDescent="0.2">
      <c r="A7" s="261" t="s">
        <v>2</v>
      </c>
      <c r="B7" s="262">
        <f>VLOOKUP($C$2,'Basic Assistance'!$A$64:$T$115,AV7,FALSE)</f>
        <v>7253429073</v>
      </c>
      <c r="C7" s="262">
        <f>VLOOKUP($C$2,'Basic Assistance'!$A$123:$T$174,AW7,FALSE)</f>
        <v>6674194658</v>
      </c>
      <c r="D7" s="262">
        <f t="shared" ref="D7:D19" si="0">SUM(B7:C7)</f>
        <v>13927623731</v>
      </c>
      <c r="K7" s="261" t="s">
        <v>2</v>
      </c>
      <c r="L7" s="262">
        <f>VLOOKUP($C$2,'Administration and Systems'!$A$64:$T$115,AV7,FALSE)</f>
        <v>1254048054</v>
      </c>
      <c r="M7" s="262">
        <f>VLOOKUP($C$2,'Administration and Systems'!$A$123:$T$174,AW7,FALSE)</f>
        <v>1017693745</v>
      </c>
      <c r="N7" s="262">
        <f t="shared" ref="N7:N17" si="1">SUM(L7:M7)</f>
        <v>2271741799</v>
      </c>
      <c r="W7" s="261" t="s">
        <v>2</v>
      </c>
      <c r="X7" s="262">
        <f>VLOOKUP($C$2,'Work+Transport+IDA'!$A$64:$T$115,AV7,FALSE)</f>
        <v>1022883251</v>
      </c>
      <c r="Y7" s="262">
        <f>VLOOKUP($C$2,'Work+Transport+IDA'!$A$123:$T$174,AV7,FALSE)</f>
        <v>558741957</v>
      </c>
      <c r="Z7" s="262">
        <f t="shared" ref="Z7:Z17" si="2">SUM(X7:Y7)</f>
        <v>1581625208</v>
      </c>
      <c r="AV7" s="29">
        <v>3</v>
      </c>
      <c r="AW7" s="29">
        <v>3</v>
      </c>
    </row>
    <row r="8" spans="1:49" x14ac:dyDescent="0.2">
      <c r="A8" s="261" t="s">
        <v>3</v>
      </c>
      <c r="B8" s="262">
        <f>VLOOKUP($C$2,'Basic Assistance'!$A$64:$T$115,AV8,FALSE)</f>
        <v>6988192772</v>
      </c>
      <c r="C8" s="262">
        <f>VLOOKUP($C$2,'Basic Assistance'!$A$123:$T$174,AW8,FALSE)</f>
        <v>6177554441</v>
      </c>
      <c r="D8" s="262">
        <f t="shared" si="0"/>
        <v>13165747213</v>
      </c>
      <c r="K8" s="261" t="s">
        <v>3</v>
      </c>
      <c r="L8" s="262">
        <f>VLOOKUP($C$2,'Administration and Systems'!$A$64:$T$115,AV8,FALSE)</f>
        <v>1572997231</v>
      </c>
      <c r="M8" s="262">
        <f>VLOOKUP($C$2,'Administration and Systems'!$A$123:$T$174,AW8,FALSE)</f>
        <v>866931587</v>
      </c>
      <c r="N8" s="262">
        <f t="shared" si="1"/>
        <v>2439928818</v>
      </c>
      <c r="W8" s="261" t="s">
        <v>3</v>
      </c>
      <c r="X8" s="262">
        <f>VLOOKUP($C$2,'Work+Transport+IDA'!$A$64:$T$115,AV8,FALSE)</f>
        <v>1354361536</v>
      </c>
      <c r="Y8" s="262">
        <f>VLOOKUP($C$2,'Work+Transport+IDA'!$A$123:$T$174,AV8,FALSE)</f>
        <v>496293012</v>
      </c>
      <c r="Z8" s="262">
        <f t="shared" si="2"/>
        <v>1850654548</v>
      </c>
      <c r="AV8" s="29">
        <v>4</v>
      </c>
      <c r="AW8" s="29">
        <v>4</v>
      </c>
    </row>
    <row r="9" spans="1:49" x14ac:dyDescent="0.2">
      <c r="A9" s="261" t="s">
        <v>55</v>
      </c>
      <c r="B9" s="262">
        <f>VLOOKUP($C$2,'Basic Assistance'!$A$64:$T$115,AV9,FALSE)</f>
        <v>5444006541</v>
      </c>
      <c r="C9" s="262">
        <f>VLOOKUP($C$2,'Basic Assistance'!$A$123:$T$174,AW9,FALSE)</f>
        <v>5736394433</v>
      </c>
      <c r="D9" s="262">
        <f t="shared" si="0"/>
        <v>11180400974</v>
      </c>
      <c r="K9" s="261" t="s">
        <v>55</v>
      </c>
      <c r="L9" s="262">
        <f>VLOOKUP($C$2,'Administration and Systems'!$A$64:$T$115,AV9,FALSE)</f>
        <v>1569892733</v>
      </c>
      <c r="M9" s="262">
        <f>VLOOKUP($C$2,'Administration and Systems'!$A$123:$T$174,AW9,FALSE)</f>
        <v>1032201616</v>
      </c>
      <c r="N9" s="262">
        <f t="shared" si="1"/>
        <v>2602094349</v>
      </c>
      <c r="W9" s="261" t="s">
        <v>55</v>
      </c>
      <c r="X9" s="262">
        <f>VLOOKUP($C$2,'Work+Transport+IDA'!$A$64:$T$115,AV9,FALSE)</f>
        <v>2103853351</v>
      </c>
      <c r="Y9" s="262">
        <f>VLOOKUP($C$2,'Work+Transport+IDA'!$A$123:$T$174,AV9,FALSE)</f>
        <v>1046801038</v>
      </c>
      <c r="Z9" s="262">
        <f t="shared" si="2"/>
        <v>3150654389</v>
      </c>
      <c r="AV9" s="29">
        <v>5</v>
      </c>
      <c r="AW9" s="29">
        <v>5</v>
      </c>
    </row>
    <row r="10" spans="1:49" x14ac:dyDescent="0.2">
      <c r="A10" s="261" t="s">
        <v>56</v>
      </c>
      <c r="B10" s="262">
        <f>VLOOKUP($C$2,'Basic Assistance'!$A$64:$T$115,AV10,FALSE)</f>
        <v>4860253329</v>
      </c>
      <c r="C10" s="262">
        <f>VLOOKUP($C$2,'Basic Assistance'!$A$123:$T$174,AW10,FALSE)</f>
        <v>5283212215</v>
      </c>
      <c r="D10" s="262">
        <f t="shared" si="0"/>
        <v>10143465544</v>
      </c>
      <c r="K10" s="261" t="s">
        <v>56</v>
      </c>
      <c r="L10" s="262">
        <f>VLOOKUP($C$2,'Administration and Systems'!$A$64:$T$115,AV10,FALSE)</f>
        <v>1601685510</v>
      </c>
      <c r="M10" s="262">
        <f>VLOOKUP($C$2,'Administration and Systems'!$A$123:$T$174,AW10,FALSE)</f>
        <v>1051353484</v>
      </c>
      <c r="N10" s="262">
        <f t="shared" si="1"/>
        <v>2653038994</v>
      </c>
      <c r="W10" s="261" t="s">
        <v>56</v>
      </c>
      <c r="X10" s="262">
        <f>VLOOKUP($C$2,'Work+Transport+IDA'!$A$64:$T$115,AV10,FALSE)</f>
        <v>2502272292</v>
      </c>
      <c r="Y10" s="262">
        <f>VLOOKUP($C$2,'Work+Transport+IDA'!$A$123:$T$174,AV10,FALSE)</f>
        <v>833086914</v>
      </c>
      <c r="Z10" s="262">
        <f t="shared" si="2"/>
        <v>3335359206</v>
      </c>
      <c r="AV10" s="29">
        <v>6</v>
      </c>
      <c r="AW10" s="29">
        <v>6</v>
      </c>
    </row>
    <row r="11" spans="1:49" x14ac:dyDescent="0.2">
      <c r="A11" s="261" t="s">
        <v>57</v>
      </c>
      <c r="B11" s="262">
        <f>VLOOKUP($C$2,'Basic Assistance'!$A$64:$T$115,AV11,FALSE)</f>
        <v>4554262318</v>
      </c>
      <c r="C11" s="262">
        <f>VLOOKUP($C$2,'Basic Assistance'!$A$123:$T$174,AW11,FALSE)</f>
        <v>4853971200</v>
      </c>
      <c r="D11" s="262">
        <f t="shared" si="0"/>
        <v>9408233518</v>
      </c>
      <c r="K11" s="261" t="s">
        <v>57</v>
      </c>
      <c r="L11" s="262">
        <f>VLOOKUP($C$2,'Administration and Systems'!$A$64:$T$115,AV11,FALSE)</f>
        <v>1633421671</v>
      </c>
      <c r="M11" s="262">
        <f>VLOOKUP($C$2,'Administration and Systems'!$A$123:$T$174,AW11,FALSE)</f>
        <v>983454540</v>
      </c>
      <c r="N11" s="262">
        <f t="shared" si="1"/>
        <v>2616876211</v>
      </c>
      <c r="W11" s="261" t="s">
        <v>57</v>
      </c>
      <c r="X11" s="262">
        <f>VLOOKUP($C$2,'Work+Transport+IDA'!$A$64:$T$115,AV11,FALSE)</f>
        <v>2467163304</v>
      </c>
      <c r="Y11" s="262">
        <f>VLOOKUP($C$2,'Work+Transport+IDA'!$A$123:$T$174,AV11,FALSE)</f>
        <v>851401928</v>
      </c>
      <c r="Z11" s="262">
        <f t="shared" si="2"/>
        <v>3318565232</v>
      </c>
      <c r="AV11" s="29">
        <v>7</v>
      </c>
      <c r="AW11" s="29">
        <v>7</v>
      </c>
    </row>
    <row r="12" spans="1:49" x14ac:dyDescent="0.2">
      <c r="A12" s="261" t="s">
        <v>58</v>
      </c>
      <c r="B12" s="262">
        <f>VLOOKUP($C$2,'Basic Assistance'!$A$64:$T$115,AV12,FALSE)</f>
        <v>5820242915</v>
      </c>
      <c r="C12" s="262">
        <f>VLOOKUP($C$2,'Basic Assistance'!$A$123:$T$174,AW12,FALSE)</f>
        <v>4398302432</v>
      </c>
      <c r="D12" s="262">
        <f t="shared" si="0"/>
        <v>10218545347</v>
      </c>
      <c r="K12" s="261" t="s">
        <v>58</v>
      </c>
      <c r="L12" s="262">
        <f>VLOOKUP($C$2,'Administration and Systems'!$A$64:$T$115,AV12,FALSE)</f>
        <v>1591971506</v>
      </c>
      <c r="M12" s="262">
        <f>VLOOKUP($C$2,'Administration and Systems'!$A$123:$T$174,AW12,FALSE)</f>
        <v>859142893</v>
      </c>
      <c r="N12" s="262">
        <f t="shared" si="1"/>
        <v>2451114399</v>
      </c>
      <c r="W12" s="261" t="s">
        <v>58</v>
      </c>
      <c r="X12" s="262">
        <f>VLOOKUP($C$2,'Work+Transport+IDA'!$A$64:$T$115,AV12,FALSE)</f>
        <v>2383215406</v>
      </c>
      <c r="Y12" s="262">
        <f>VLOOKUP($C$2,'Work+Transport+IDA'!$A$123:$T$174,AV12,FALSE)</f>
        <v>785755507</v>
      </c>
      <c r="Z12" s="262">
        <f t="shared" si="2"/>
        <v>3168970913</v>
      </c>
      <c r="AV12" s="29">
        <v>8</v>
      </c>
      <c r="AW12" s="29">
        <v>8</v>
      </c>
    </row>
    <row r="13" spans="1:49" x14ac:dyDescent="0.2">
      <c r="A13" s="261" t="s">
        <v>59</v>
      </c>
      <c r="B13" s="262">
        <f>VLOOKUP($C$2,'Basic Assistance'!$A$64:$T$115,AV13,FALSE)</f>
        <v>4737634841</v>
      </c>
      <c r="C13" s="262">
        <f>VLOOKUP($C$2,'Basic Assistance'!$A$123:$T$174,AW13,FALSE)</f>
        <v>5651787054</v>
      </c>
      <c r="D13" s="262">
        <f t="shared" si="0"/>
        <v>10389421895</v>
      </c>
      <c r="K13" s="261" t="s">
        <v>59</v>
      </c>
      <c r="L13" s="262">
        <f>VLOOKUP($C$2,'Administration and Systems'!$A$64:$T$115,AV13,FALSE)</f>
        <v>1479594840</v>
      </c>
      <c r="M13" s="262">
        <f>VLOOKUP($C$2,'Administration and Systems'!$A$123:$T$174,AW13,FALSE)</f>
        <v>828333828</v>
      </c>
      <c r="N13" s="262">
        <f t="shared" si="1"/>
        <v>2307928668</v>
      </c>
      <c r="W13" s="261" t="s">
        <v>59</v>
      </c>
      <c r="X13" s="262">
        <f>VLOOKUP($C$2,'Work+Transport+IDA'!$A$64:$T$115,AV13,FALSE)</f>
        <v>2009115331</v>
      </c>
      <c r="Y13" s="262">
        <f>VLOOKUP($C$2,'Work+Transport+IDA'!$A$123:$T$174,AV13,FALSE)</f>
        <v>679612474</v>
      </c>
      <c r="Z13" s="262">
        <f t="shared" si="2"/>
        <v>2688727805</v>
      </c>
      <c r="AV13" s="29">
        <v>9</v>
      </c>
      <c r="AW13" s="29">
        <v>9</v>
      </c>
    </row>
    <row r="14" spans="1:49" x14ac:dyDescent="0.2">
      <c r="A14" s="261" t="s">
        <v>60</v>
      </c>
      <c r="B14" s="262">
        <f>VLOOKUP($C$2,'Basic Assistance'!$A$64:$T$115,AV14,FALSE)</f>
        <v>5193462856</v>
      </c>
      <c r="C14" s="262">
        <f>VLOOKUP($C$2,'Basic Assistance'!$A$123:$T$174,AW14,FALSE)</f>
        <v>5545537831</v>
      </c>
      <c r="D14" s="262">
        <f t="shared" si="0"/>
        <v>10739000687</v>
      </c>
      <c r="K14" s="261" t="s">
        <v>60</v>
      </c>
      <c r="L14" s="262">
        <f>VLOOKUP($C$2,'Administration and Systems'!$A$64:$T$115,AV14,FALSE)</f>
        <v>1506683979</v>
      </c>
      <c r="M14" s="262">
        <f>VLOOKUP($C$2,'Administration and Systems'!$A$123:$T$174,AW14,FALSE)</f>
        <v>869941127</v>
      </c>
      <c r="N14" s="262">
        <f t="shared" si="1"/>
        <v>2376625106</v>
      </c>
      <c r="W14" s="261" t="s">
        <v>60</v>
      </c>
      <c r="X14" s="262">
        <f>VLOOKUP($C$2,'Work+Transport+IDA'!$A$64:$T$115,AV14,FALSE)</f>
        <v>2097794605</v>
      </c>
      <c r="Y14" s="262">
        <f>VLOOKUP($C$2,'Work+Transport+IDA'!$A$123:$T$174,AV14,FALSE)</f>
        <v>595350228</v>
      </c>
      <c r="Z14" s="262">
        <f t="shared" si="2"/>
        <v>2693144833</v>
      </c>
      <c r="AV14" s="29">
        <v>10</v>
      </c>
      <c r="AW14" s="29">
        <v>10</v>
      </c>
    </row>
    <row r="15" spans="1:49" x14ac:dyDescent="0.2">
      <c r="A15" s="261" t="s">
        <v>61</v>
      </c>
      <c r="B15" s="262">
        <f>VLOOKUP($C$2,'Basic Assistance'!$A$64:$T$115,AV15,FALSE)</f>
        <v>4925829574</v>
      </c>
      <c r="C15" s="262">
        <f>VLOOKUP($C$2,'Basic Assistance'!$A$123:$T$174,AW15,FALSE)</f>
        <v>4980209108</v>
      </c>
      <c r="D15" s="262">
        <f t="shared" si="0"/>
        <v>9906038682</v>
      </c>
      <c r="K15" s="261" t="s">
        <v>61</v>
      </c>
      <c r="L15" s="262">
        <f>VLOOKUP($C$2,'Administration and Systems'!$A$64:$T$115,AV15,FALSE)</f>
        <v>1524671979</v>
      </c>
      <c r="M15" s="262">
        <f>VLOOKUP($C$2,'Administration and Systems'!$A$123:$T$174,AW15,FALSE)</f>
        <v>886165182</v>
      </c>
      <c r="N15" s="262">
        <f t="shared" si="1"/>
        <v>2410837161</v>
      </c>
      <c r="W15" s="261" t="s">
        <v>61</v>
      </c>
      <c r="X15" s="262">
        <f>VLOOKUP($C$2,'Work+Transport+IDA'!$A$64:$T$115,AV15,FALSE)</f>
        <v>2022842134</v>
      </c>
      <c r="Y15" s="262">
        <f>VLOOKUP($C$2,'Work+Transport+IDA'!$A$123:$T$174,AV15,FALSE)</f>
        <v>815494556</v>
      </c>
      <c r="Z15" s="262">
        <f t="shared" si="2"/>
        <v>2838336690</v>
      </c>
      <c r="AV15" s="29">
        <v>11</v>
      </c>
      <c r="AW15" s="29">
        <v>11</v>
      </c>
    </row>
    <row r="16" spans="1:49" x14ac:dyDescent="0.2">
      <c r="A16" s="261" t="s">
        <v>62</v>
      </c>
      <c r="B16" s="262">
        <f>VLOOKUP($C$2,'Basic Assistance'!$A$64:$T$115,AV16,FALSE)</f>
        <v>4488132764</v>
      </c>
      <c r="C16" s="262">
        <f>VLOOKUP($C$2,'Basic Assistance'!$A$123:$T$174,AW16,FALSE)</f>
        <v>4580798096</v>
      </c>
      <c r="D16" s="262">
        <f t="shared" si="0"/>
        <v>9068930860</v>
      </c>
      <c r="K16" s="261" t="s">
        <v>62</v>
      </c>
      <c r="L16" s="262">
        <f>VLOOKUP($C$2,'Administration and Systems'!$A$64:$T$115,AV16,FALSE)</f>
        <v>1540568341</v>
      </c>
      <c r="M16" s="262">
        <f>VLOOKUP($C$2,'Administration and Systems'!$A$123:$T$174,AW16,FALSE)</f>
        <v>951888688</v>
      </c>
      <c r="N16" s="262">
        <f t="shared" si="1"/>
        <v>2492457029</v>
      </c>
      <c r="W16" s="261" t="s">
        <v>62</v>
      </c>
      <c r="X16" s="262">
        <f>VLOOKUP($C$2,'Work+Transport+IDA'!$A$64:$T$115,AV16,FALSE)</f>
        <v>2023186404</v>
      </c>
      <c r="Y16" s="262">
        <f>VLOOKUP($C$2,'Work+Transport+IDA'!$A$123:$T$174,AV16,FALSE)</f>
        <v>776095793</v>
      </c>
      <c r="Z16" s="262">
        <f t="shared" si="2"/>
        <v>2799282197</v>
      </c>
      <c r="AV16" s="29">
        <v>12</v>
      </c>
      <c r="AW16" s="29">
        <v>12</v>
      </c>
    </row>
    <row r="17" spans="1:49" x14ac:dyDescent="0.2">
      <c r="A17" s="261" t="s">
        <v>63</v>
      </c>
      <c r="B17" s="262">
        <f>VLOOKUP($C$2,'Basic Assistance'!$A$64:$T$115,AV17,FALSE)</f>
        <v>4755251988</v>
      </c>
      <c r="C17" s="262">
        <f>VLOOKUP($C$2,'Basic Assistance'!$A$123:$T$174,AW17,FALSE)</f>
        <v>3893718031</v>
      </c>
      <c r="D17" s="262">
        <f t="shared" si="0"/>
        <v>8648970019</v>
      </c>
      <c r="K17" s="261" t="s">
        <v>63</v>
      </c>
      <c r="L17" s="262">
        <f>VLOOKUP($C$2,'Administration and Systems'!$A$64:$T$115,AV17,FALSE)</f>
        <v>1523407425</v>
      </c>
      <c r="M17" s="262">
        <f>VLOOKUP($C$2,'Administration and Systems'!$A$123:$T$174,AW17,FALSE)</f>
        <v>1053778448</v>
      </c>
      <c r="N17" s="262">
        <f t="shared" si="1"/>
        <v>2577185873</v>
      </c>
      <c r="W17" s="261" t="s">
        <v>63</v>
      </c>
      <c r="X17" s="262">
        <f>VLOOKUP($C$2,'Work+Transport+IDA'!$A$64:$T$115,AV17,FALSE)</f>
        <v>2096826228</v>
      </c>
      <c r="Y17" s="262">
        <f>VLOOKUP($C$2,'Work+Transport+IDA'!$A$123:$T$174,AV17,FALSE)</f>
        <v>685188073</v>
      </c>
      <c r="Z17" s="262">
        <f t="shared" si="2"/>
        <v>2782014301</v>
      </c>
      <c r="AV17" s="29">
        <v>13</v>
      </c>
      <c r="AW17" s="29">
        <v>13</v>
      </c>
    </row>
    <row r="18" spans="1:49" x14ac:dyDescent="0.2">
      <c r="A18" s="261" t="s">
        <v>64</v>
      </c>
      <c r="B18" s="262">
        <f>VLOOKUP($C$2,'Basic Assistance'!$A$64:$T$115,AV18,FALSE)</f>
        <v>4503567535</v>
      </c>
      <c r="C18" s="262">
        <f>VLOOKUP($C$2,'Basic Assistance'!$A$123:$T$174,AW18,FALSE)</f>
        <v>4819935005</v>
      </c>
      <c r="D18" s="262">
        <f t="shared" si="0"/>
        <v>9323502540</v>
      </c>
      <c r="K18" s="261" t="s">
        <v>64</v>
      </c>
      <c r="L18" s="262">
        <f>VLOOKUP($C$2,'Administration and Systems'!$A$64:$T$115,AV18,FALSE)</f>
        <v>1572152166</v>
      </c>
      <c r="M18" s="262">
        <f>VLOOKUP($C$2,'Administration and Systems'!$A$123:$T$174,AW18,FALSE)</f>
        <v>910566185</v>
      </c>
      <c r="N18" s="262">
        <f t="shared" ref="N18:N23" si="3">SUM(L18:M18)</f>
        <v>2482718351</v>
      </c>
      <c r="W18" s="261" t="s">
        <v>64</v>
      </c>
      <c r="X18" s="262">
        <f>VLOOKUP($C$2,'Work+Transport+IDA'!$A$64:$T$115,AV18,FALSE)</f>
        <v>2200460189</v>
      </c>
      <c r="Y18" s="262">
        <f>VLOOKUP($C$2,'Work+Transport+IDA'!$A$123:$T$174,AV18,FALSE)</f>
        <v>708258651</v>
      </c>
      <c r="Z18" s="262">
        <f t="shared" ref="Z18:Z23" si="4">SUM(X18:Y18)</f>
        <v>2908718840</v>
      </c>
      <c r="AV18" s="29">
        <v>14</v>
      </c>
      <c r="AW18" s="29">
        <v>14</v>
      </c>
    </row>
    <row r="19" spans="1:49" x14ac:dyDescent="0.2">
      <c r="A19" s="261" t="s">
        <v>65</v>
      </c>
      <c r="B19" s="262">
        <f>VLOOKUP($C$2,'Basic Assistance'!$A$64:$T$115,AV19,FALSE)</f>
        <v>6888899018</v>
      </c>
      <c r="C19" s="262">
        <f>VLOOKUP($C$2,'Basic Assistance'!$A$123:$T$174,AW19,FALSE)</f>
        <v>3810243024</v>
      </c>
      <c r="D19" s="262">
        <f t="shared" si="0"/>
        <v>10699142042</v>
      </c>
      <c r="K19" s="261" t="s">
        <v>65</v>
      </c>
      <c r="L19" s="262">
        <f>VLOOKUP($C$2,'Administration and Systems'!$A$64:$T$115,AV19,FALSE)</f>
        <v>1601665448</v>
      </c>
      <c r="M19" s="262">
        <f>VLOOKUP($C$2,'Administration and Systems'!$A$123:$T$174,AW19,FALSE)</f>
        <v>885117421</v>
      </c>
      <c r="N19" s="262">
        <f t="shared" si="3"/>
        <v>2486782869</v>
      </c>
      <c r="W19" s="261" t="s">
        <v>65</v>
      </c>
      <c r="X19" s="262">
        <f>VLOOKUP($C$2,'Work+Transport+IDA'!$A$64:$T$115,AV19,FALSE)</f>
        <v>3025315817</v>
      </c>
      <c r="Y19" s="262">
        <f>VLOOKUP($C$2,'Work+Transport+IDA'!$A$123:$T$174,AV19,FALSE)</f>
        <v>832475536</v>
      </c>
      <c r="Z19" s="262">
        <f t="shared" si="4"/>
        <v>3857791353</v>
      </c>
      <c r="AV19" s="29">
        <v>15</v>
      </c>
      <c r="AW19" s="29">
        <v>15</v>
      </c>
    </row>
    <row r="20" spans="1:49" x14ac:dyDescent="0.2">
      <c r="A20" s="261" t="s">
        <v>66</v>
      </c>
      <c r="B20" s="262">
        <f>VLOOKUP($C$2,'Basic Assistance'!$A$64:$T$115,AV20,FALSE)</f>
        <v>5254652818</v>
      </c>
      <c r="C20" s="262">
        <f>VLOOKUP($C$2,'Basic Assistance'!$A$123:$T$174,AW20,FALSE)</f>
        <v>4349517973</v>
      </c>
      <c r="D20" s="262">
        <f>SUM(B20:C20)</f>
        <v>9604170791</v>
      </c>
      <c r="K20" s="261" t="s">
        <v>66</v>
      </c>
      <c r="L20" s="262">
        <f>VLOOKUP($C$2,'Administration and Systems'!$A$64:$T$115,AV20,FALSE)</f>
        <v>1475451063</v>
      </c>
      <c r="M20" s="262">
        <f>VLOOKUP($C$2,'Administration and Systems'!$A$123:$T$174,AW20,FALSE)</f>
        <v>828641108</v>
      </c>
      <c r="N20" s="262">
        <f t="shared" si="3"/>
        <v>2304092171</v>
      </c>
      <c r="W20" s="261" t="s">
        <v>66</v>
      </c>
      <c r="X20" s="262">
        <f>VLOOKUP($C$2,'Work+Transport+IDA'!$A$64:$T$115,AV20,FALSE)</f>
        <v>2342053222</v>
      </c>
      <c r="Y20" s="262">
        <f>VLOOKUP($C$2,'Work+Transport+IDA'!$A$123:$T$174,AV20,FALSE)</f>
        <v>803137056</v>
      </c>
      <c r="Z20" s="262">
        <f t="shared" si="4"/>
        <v>3145190278</v>
      </c>
      <c r="AV20" s="29">
        <v>16</v>
      </c>
      <c r="AW20" s="29">
        <v>16</v>
      </c>
    </row>
    <row r="21" spans="1:49" x14ac:dyDescent="0.2">
      <c r="A21" s="261" t="s">
        <v>67</v>
      </c>
      <c r="B21" s="262">
        <f>VLOOKUP($C$2,'Basic Assistance'!$A$64:$T$115,AV21,FALSE)</f>
        <v>5003359698</v>
      </c>
      <c r="C21" s="262">
        <f>VLOOKUP($C$2,'Basic Assistance'!$A$123:$T$174,AW21,FALSE)</f>
        <v>3978870918</v>
      </c>
      <c r="D21" s="262">
        <f>SUM(B21:C21)</f>
        <v>8982230616</v>
      </c>
      <c r="K21" s="261" t="s">
        <v>67</v>
      </c>
      <c r="L21" s="262">
        <f>VLOOKUP($C$2,'Administration and Systems'!$A$64:$T$115,AV21,FALSE)</f>
        <v>1396869011</v>
      </c>
      <c r="M21" s="262">
        <f>VLOOKUP($C$2,'Administration and Systems'!$A$123:$T$174,AW21,FALSE)</f>
        <v>857113191</v>
      </c>
      <c r="N21" s="262">
        <f t="shared" si="3"/>
        <v>2253982202</v>
      </c>
      <c r="W21" s="261" t="s">
        <v>67</v>
      </c>
      <c r="X21" s="262">
        <f>VLOOKUP($C$2,'Work+Transport+IDA'!$A$64:$T$115,AV21,FALSE)</f>
        <v>1989536858</v>
      </c>
      <c r="Y21" s="262">
        <f>VLOOKUP($C$2,'Work+Transport+IDA'!$A$123:$T$174,AV21,FALSE)</f>
        <v>623630612</v>
      </c>
      <c r="Z21" s="262">
        <f t="shared" si="4"/>
        <v>2613167470</v>
      </c>
      <c r="AV21" s="29">
        <v>17</v>
      </c>
      <c r="AW21" s="29">
        <v>17</v>
      </c>
    </row>
    <row r="22" spans="1:49" ht="15.75" customHeight="1" x14ac:dyDescent="0.2">
      <c r="A22" s="261" t="s">
        <v>68</v>
      </c>
      <c r="B22" s="262">
        <f>VLOOKUP($C$2,'Basic Assistance'!$A$64:$T$115,AV22,FALSE)</f>
        <v>4485279615</v>
      </c>
      <c r="C22" s="262">
        <f>VLOOKUP($C$2,'Basic Assistance'!$A$123:$T$174,AW22,FALSE)</f>
        <v>4252650107</v>
      </c>
      <c r="D22" s="262">
        <f>SUM(B22:C22)</f>
        <v>8737929722</v>
      </c>
      <c r="K22" s="261" t="s">
        <v>68</v>
      </c>
      <c r="L22" s="262">
        <f>VLOOKUP($C$2,'Administration and Systems'!$A$64:$T$115,AV22,FALSE)</f>
        <v>1409157787</v>
      </c>
      <c r="M22" s="262">
        <f>VLOOKUP($C$2,'Administration and Systems'!$A$123:$T$174,AW22,FALSE)</f>
        <v>881766744</v>
      </c>
      <c r="N22" s="262">
        <f t="shared" si="3"/>
        <v>2290924531</v>
      </c>
      <c r="W22" s="261" t="s">
        <v>68</v>
      </c>
      <c r="X22" s="262">
        <f>VLOOKUP($C$2,'Work+Transport+IDA'!$A$64:$T$115,AV22,FALSE)</f>
        <v>1890245477</v>
      </c>
      <c r="Y22" s="262">
        <f>VLOOKUP($C$2,'Work+Transport+IDA'!$A$123:$T$174,AV22,FALSE)</f>
        <v>594439650</v>
      </c>
      <c r="Z22" s="262">
        <f t="shared" si="4"/>
        <v>2484685127</v>
      </c>
      <c r="AV22" s="29">
        <v>18</v>
      </c>
      <c r="AW22" s="29">
        <v>18</v>
      </c>
    </row>
    <row r="23" spans="1:49" ht="15.75" customHeight="1" x14ac:dyDescent="0.2">
      <c r="A23" s="318">
        <v>2014</v>
      </c>
      <c r="B23" s="262">
        <f>VLOOKUP($C$2,'Basic Assistance'!$A$64:$T$115,AV23,FALSE)</f>
        <v>4485938448</v>
      </c>
      <c r="C23" s="262">
        <f>VLOOKUP($C$2,'Basic Assistance'!$A$123:$T$174,AW23,FALSE)</f>
        <v>3957480683</v>
      </c>
      <c r="D23" s="262">
        <f>SUM(B23:C23)</f>
        <v>8443419131</v>
      </c>
      <c r="K23" s="318">
        <v>2014</v>
      </c>
      <c r="L23" s="262">
        <f>VLOOKUP($C$2,'Administration and Systems'!$A$64:$T$115,AV23,FALSE)</f>
        <v>1409954034</v>
      </c>
      <c r="M23" s="262">
        <f>VLOOKUP($C$2,'Administration and Systems'!$A$123:$T$174,AW23,FALSE)</f>
        <v>865292838</v>
      </c>
      <c r="N23" s="262">
        <f t="shared" si="3"/>
        <v>2275246872</v>
      </c>
      <c r="W23" s="318">
        <v>2014</v>
      </c>
      <c r="X23" s="262">
        <f>VLOOKUP($C$2,'Work+Transport+IDA'!$A$64:$T$115,AV23,FALSE)</f>
        <v>2004517758</v>
      </c>
      <c r="Y23" s="262">
        <f>VLOOKUP($C$2,'Work+Transport+IDA'!$A$123:$T$174,AV23,FALSE)</f>
        <v>614411192</v>
      </c>
      <c r="Z23" s="262">
        <f t="shared" si="4"/>
        <v>2618928950</v>
      </c>
      <c r="AV23" s="29">
        <v>19</v>
      </c>
      <c r="AW23" s="29">
        <v>19</v>
      </c>
    </row>
    <row r="24" spans="1:49" x14ac:dyDescent="0.2">
      <c r="A24" s="263"/>
      <c r="B24" s="264"/>
      <c r="C24" s="264"/>
      <c r="D24" s="264"/>
      <c r="K24" s="263"/>
      <c r="L24" s="264"/>
      <c r="M24" s="264"/>
      <c r="N24" s="264"/>
      <c r="W24" s="263"/>
      <c r="X24" s="264"/>
      <c r="Y24" s="264"/>
      <c r="Z24" s="264"/>
    </row>
    <row r="26" spans="1:49" x14ac:dyDescent="0.2">
      <c r="B26" s="369" t="s">
        <v>140</v>
      </c>
      <c r="C26" s="369"/>
      <c r="D26" s="369"/>
      <c r="L26" s="373" t="s">
        <v>95</v>
      </c>
      <c r="M26" s="373"/>
      <c r="N26" s="373"/>
      <c r="X26" s="374" t="s">
        <v>143</v>
      </c>
      <c r="Y26" s="374"/>
      <c r="Z26" s="374"/>
      <c r="AC26" s="213"/>
      <c r="AV26" s="256" t="s">
        <v>82</v>
      </c>
    </row>
    <row r="27" spans="1:49" x14ac:dyDescent="0.2">
      <c r="B27" s="260" t="s">
        <v>91</v>
      </c>
      <c r="C27" s="260" t="s">
        <v>73</v>
      </c>
      <c r="D27" s="260" t="s">
        <v>92</v>
      </c>
      <c r="L27" s="260" t="s">
        <v>91</v>
      </c>
      <c r="M27" s="260" t="s">
        <v>73</v>
      </c>
      <c r="N27" s="260" t="s">
        <v>92</v>
      </c>
      <c r="X27" s="260" t="s">
        <v>91</v>
      </c>
      <c r="Y27" s="260" t="s">
        <v>73</v>
      </c>
      <c r="Z27" s="260" t="s">
        <v>92</v>
      </c>
      <c r="AV27" s="29" t="s">
        <v>91</v>
      </c>
      <c r="AW27" s="29" t="s">
        <v>73</v>
      </c>
    </row>
    <row r="28" spans="1:49" x14ac:dyDescent="0.2">
      <c r="A28" s="261" t="s">
        <v>1</v>
      </c>
      <c r="B28" s="262">
        <f>VLOOKUP($C$2,'Child Care (Spent or Transfer)'!$A$64:$T$115,AV6,FALSE)</f>
        <v>248807683</v>
      </c>
      <c r="C28" s="262">
        <f>VLOOKUP($C$2,'Child Care (Spent or Transfer)'!$A$123:$T$174,AW6,FALSE)</f>
        <v>801494836</v>
      </c>
      <c r="D28" s="262">
        <f>SUM(B28:C28)</f>
        <v>1050302519</v>
      </c>
      <c r="K28" s="261" t="s">
        <v>1</v>
      </c>
      <c r="L28" s="262">
        <f>VLOOKUP($C$2,'Refundable Tax Credit'!$A$64:$T$115,AV28,FALSE)</f>
        <v>0</v>
      </c>
      <c r="M28" s="262">
        <f>VLOOKUP($C$2,'Refundable Tax Credit'!$A$121:$T$174,AW28,FALSE)</f>
        <v>0</v>
      </c>
      <c r="N28" s="262">
        <f>SUM(L28:M28)</f>
        <v>0</v>
      </c>
      <c r="W28" s="261" t="s">
        <v>1</v>
      </c>
      <c r="X28" s="262">
        <f>VLOOKUP($C$2,'Short-Term Benefits'!$A$64:$T$115,AV28,FALSE)</f>
        <v>0</v>
      </c>
      <c r="Y28" s="262">
        <f>VLOOKUP($C$2,'Short-Term Benefits'!$A$123:$T$174,AW28,FALSE)</f>
        <v>0</v>
      </c>
      <c r="Z28" s="262">
        <f>SUM(X28:Y28)</f>
        <v>0</v>
      </c>
      <c r="AV28" s="29">
        <v>2</v>
      </c>
      <c r="AW28" s="29">
        <v>2</v>
      </c>
    </row>
    <row r="29" spans="1:49" x14ac:dyDescent="0.2">
      <c r="A29" s="261" t="s">
        <v>2</v>
      </c>
      <c r="B29" s="262">
        <f>VLOOKUP($C$2,'Child Care (Spent or Transfer)'!$A$64:$T$115,AV7,FALSE)</f>
        <v>1158644725</v>
      </c>
      <c r="C29" s="262">
        <f>VLOOKUP($C$2,'Child Care (Spent or Transfer)'!$A$123:$T$174,AW7,FALSE)</f>
        <v>1058526741</v>
      </c>
      <c r="D29" s="262">
        <f t="shared" ref="D29:D44" si="5">SUM(B29:C29)</f>
        <v>2217171466</v>
      </c>
      <c r="K29" s="261" t="s">
        <v>2</v>
      </c>
      <c r="L29" s="262">
        <f>VLOOKUP($C$2,'Refundable Tax Credit'!$A$64:$T$115,AV29,FALSE)</f>
        <v>0</v>
      </c>
      <c r="M29" s="262">
        <f>VLOOKUP($C$2,'Refundable Tax Credit'!$A$121:$T$174,AW29,FALSE)</f>
        <v>0</v>
      </c>
      <c r="N29" s="262">
        <f t="shared" ref="N29:N44" si="6">SUM(L29:M29)</f>
        <v>0</v>
      </c>
      <c r="W29" s="261" t="s">
        <v>2</v>
      </c>
      <c r="X29" s="262">
        <f>VLOOKUP($C$2,'Short-Term Benefits'!$A$64:$T$115,AV29,FALSE)</f>
        <v>0</v>
      </c>
      <c r="Y29" s="262">
        <f>VLOOKUP($C$2,'Short-Term Benefits'!$A$123:$T$174,AW29,FALSE)</f>
        <v>0</v>
      </c>
      <c r="Z29" s="262">
        <f t="shared" ref="Z29:Z41" si="7">SUM(X29:Y29)</f>
        <v>0</v>
      </c>
      <c r="AV29" s="29">
        <v>3</v>
      </c>
      <c r="AW29" s="29">
        <v>3</v>
      </c>
    </row>
    <row r="30" spans="1:49" x14ac:dyDescent="0.2">
      <c r="A30" s="261" t="s">
        <v>3</v>
      </c>
      <c r="B30" s="262">
        <f>VLOOKUP($C$2,'Child Care (Spent or Transfer)'!$A$64:$T$115,AV8,FALSE)</f>
        <v>3177492690</v>
      </c>
      <c r="C30" s="262">
        <f>VLOOKUP($C$2,'Child Care (Spent or Transfer)'!$A$123:$T$174,AW8,FALSE)</f>
        <v>1501421296</v>
      </c>
      <c r="D30" s="262">
        <f t="shared" si="5"/>
        <v>4678913986</v>
      </c>
      <c r="K30" s="261" t="s">
        <v>3</v>
      </c>
      <c r="L30" s="262">
        <f>VLOOKUP($C$2,'Refundable Tax Credit'!$A$64:$T$115,AV30,FALSE)</f>
        <v>0</v>
      </c>
      <c r="M30" s="262">
        <f>VLOOKUP($C$2,'Refundable Tax Credit'!$A$121:$T$174,AW30,FALSE)</f>
        <v>11300000</v>
      </c>
      <c r="N30" s="262">
        <f t="shared" si="6"/>
        <v>11300000</v>
      </c>
      <c r="W30" s="261" t="s">
        <v>3</v>
      </c>
      <c r="X30" s="262">
        <f>VLOOKUP($C$2,'Short-Term Benefits'!$A$64:$T$115,AV30,FALSE)</f>
        <v>0</v>
      </c>
      <c r="Y30" s="262">
        <f>VLOOKUP($C$2,'Short-Term Benefits'!$A$123:$T$174,AW30,FALSE)</f>
        <v>0</v>
      </c>
      <c r="Z30" s="262">
        <f t="shared" si="7"/>
        <v>0</v>
      </c>
      <c r="AV30" s="29">
        <v>4</v>
      </c>
      <c r="AW30" s="29">
        <v>4</v>
      </c>
    </row>
    <row r="31" spans="1:49" x14ac:dyDescent="0.2">
      <c r="A31" s="261" t="s">
        <v>55</v>
      </c>
      <c r="B31" s="262">
        <f>VLOOKUP($C$2,'Child Care (Spent or Transfer)'!$A$64:$T$115,AV9,FALSE)</f>
        <v>3965908210</v>
      </c>
      <c r="C31" s="262">
        <f>VLOOKUP($C$2,'Child Care (Spent or Transfer)'!$A$123:$T$174,AW9,FALSE)</f>
        <v>1965794809</v>
      </c>
      <c r="D31" s="262">
        <f t="shared" si="5"/>
        <v>5931703019</v>
      </c>
      <c r="K31" s="261" t="s">
        <v>55</v>
      </c>
      <c r="L31" s="262">
        <f>VLOOKUP($C$2,'Refundable Tax Credit'!$A$64:$T$115,AV31,FALSE)</f>
        <v>100439216</v>
      </c>
      <c r="M31" s="262">
        <f>VLOOKUP($C$2,'Refundable Tax Credit'!$A$121:$T$174,AW31,FALSE)</f>
        <v>588608243</v>
      </c>
      <c r="N31" s="262">
        <f t="shared" si="6"/>
        <v>689047459</v>
      </c>
      <c r="W31" s="261" t="s">
        <v>55</v>
      </c>
      <c r="X31" s="262">
        <f>VLOOKUP($C$2,'Short-Term Benefits'!$A$64:$T$115,AV31,FALSE)</f>
        <v>100624526</v>
      </c>
      <c r="Y31" s="262">
        <f>VLOOKUP($C$2,'Short-Term Benefits'!$A$123:$T$174,AW31,FALSE)</f>
        <v>46526365</v>
      </c>
      <c r="Z31" s="262">
        <f t="shared" si="7"/>
        <v>147150891</v>
      </c>
      <c r="AV31" s="29">
        <v>5</v>
      </c>
      <c r="AW31" s="29">
        <v>5</v>
      </c>
    </row>
    <row r="32" spans="1:49" x14ac:dyDescent="0.2">
      <c r="A32" s="261" t="s">
        <v>56</v>
      </c>
      <c r="B32" s="262">
        <f>VLOOKUP($C$2,'Child Care (Spent or Transfer)'!$A$64:$T$115,AV10,FALSE)</f>
        <v>3541259157</v>
      </c>
      <c r="C32" s="262">
        <f>VLOOKUP($C$2,'Child Care (Spent or Transfer)'!$A$123:$T$174,AW10,FALSE)</f>
        <v>1808725061</v>
      </c>
      <c r="D32" s="262">
        <f t="shared" si="5"/>
        <v>5349984218</v>
      </c>
      <c r="K32" s="261" t="s">
        <v>56</v>
      </c>
      <c r="L32" s="262">
        <f>VLOOKUP($C$2,'Refundable Tax Credit'!$A$64:$T$115,AV32,FALSE)</f>
        <v>173795008</v>
      </c>
      <c r="M32" s="262">
        <f>VLOOKUP($C$2,'Refundable Tax Credit'!$A$121:$T$174,AW32,FALSE)</f>
        <v>498027689</v>
      </c>
      <c r="N32" s="262">
        <f t="shared" si="6"/>
        <v>671822697</v>
      </c>
      <c r="W32" s="261" t="s">
        <v>56</v>
      </c>
      <c r="X32" s="262">
        <f>VLOOKUP($C$2,'Short-Term Benefits'!$A$64:$T$115,AV32,FALSE)</f>
        <v>186710539</v>
      </c>
      <c r="Y32" s="262">
        <f>VLOOKUP($C$2,'Short-Term Benefits'!$A$123:$T$174,AW32,FALSE)</f>
        <v>49239038</v>
      </c>
      <c r="Z32" s="262">
        <f t="shared" si="7"/>
        <v>235949577</v>
      </c>
      <c r="AV32" s="29">
        <v>6</v>
      </c>
      <c r="AW32" s="29">
        <v>6</v>
      </c>
    </row>
    <row r="33" spans="1:49" x14ac:dyDescent="0.2">
      <c r="A33" s="261" t="s">
        <v>57</v>
      </c>
      <c r="B33" s="262">
        <f>VLOOKUP($C$2,'Child Care (Spent or Transfer)'!$A$64:$T$115,AV11,FALSE)</f>
        <v>3498280480</v>
      </c>
      <c r="C33" s="262">
        <f>VLOOKUP($C$2,'Child Care (Spent or Transfer)'!$A$123:$T$174,AW11,FALSE)</f>
        <v>1932277175</v>
      </c>
      <c r="D33" s="262">
        <f t="shared" si="5"/>
        <v>5430557655</v>
      </c>
      <c r="K33" s="261" t="s">
        <v>57</v>
      </c>
      <c r="L33" s="262">
        <f>VLOOKUP($C$2,'Refundable Tax Credit'!$A$64:$T$115,AV33,FALSE)</f>
        <v>143015335</v>
      </c>
      <c r="M33" s="262">
        <f>VLOOKUP($C$2,'Refundable Tax Credit'!$A$121:$T$174,AW33,FALSE)</f>
        <v>622485931</v>
      </c>
      <c r="N33" s="262">
        <f t="shared" si="6"/>
        <v>765501266</v>
      </c>
      <c r="W33" s="261" t="s">
        <v>57</v>
      </c>
      <c r="X33" s="262">
        <f>VLOOKUP($C$2,'Short-Term Benefits'!$A$64:$T$115,AV33,FALSE)</f>
        <v>143479567</v>
      </c>
      <c r="Y33" s="262">
        <f>VLOOKUP($C$2,'Short-Term Benefits'!$A$123:$T$174,AW33,FALSE)</f>
        <v>94270522</v>
      </c>
      <c r="Z33" s="262">
        <f t="shared" si="7"/>
        <v>237750089</v>
      </c>
      <c r="AV33" s="29">
        <v>7</v>
      </c>
      <c r="AW33" s="29">
        <v>7</v>
      </c>
    </row>
    <row r="34" spans="1:49" x14ac:dyDescent="0.2">
      <c r="A34" s="261" t="s">
        <v>58</v>
      </c>
      <c r="B34" s="262">
        <f>VLOOKUP($C$2,'Child Care (Spent or Transfer)'!$A$64:$T$115,AV12,FALSE)</f>
        <v>3488438611</v>
      </c>
      <c r="C34" s="262">
        <f>VLOOKUP($C$2,'Child Care (Spent or Transfer)'!$A$123:$T$174,AW12,FALSE)</f>
        <v>1770068475</v>
      </c>
      <c r="D34" s="262">
        <f t="shared" si="5"/>
        <v>5258507086</v>
      </c>
      <c r="K34" s="261" t="s">
        <v>58</v>
      </c>
      <c r="L34" s="262">
        <f>VLOOKUP($C$2,'Refundable Tax Credit'!$A$64:$T$115,AV34,FALSE)</f>
        <v>155507755</v>
      </c>
      <c r="M34" s="262">
        <f>VLOOKUP($C$2,'Refundable Tax Credit'!$A$121:$T$174,AW34,FALSE)</f>
        <v>851326510</v>
      </c>
      <c r="N34" s="262">
        <f t="shared" si="6"/>
        <v>1006834265</v>
      </c>
      <c r="W34" s="261" t="s">
        <v>58</v>
      </c>
      <c r="X34" s="262">
        <f>VLOOKUP($C$2,'Short-Term Benefits'!$A$64:$T$115,AV34,FALSE)</f>
        <v>154691694</v>
      </c>
      <c r="Y34" s="262">
        <f>VLOOKUP($C$2,'Short-Term Benefits'!$A$123:$T$174,AW34,FALSE)</f>
        <v>106308174</v>
      </c>
      <c r="Z34" s="262">
        <f t="shared" si="7"/>
        <v>260999868</v>
      </c>
      <c r="AV34" s="29">
        <v>8</v>
      </c>
      <c r="AW34" s="29">
        <v>8</v>
      </c>
    </row>
    <row r="35" spans="1:49" x14ac:dyDescent="0.2">
      <c r="A35" s="261" t="s">
        <v>59</v>
      </c>
      <c r="B35" s="262">
        <f>VLOOKUP($C$2,'Child Care (Spent or Transfer)'!$A$64:$T$115,AV13,FALSE)</f>
        <v>3283902337</v>
      </c>
      <c r="C35" s="262">
        <f>VLOOKUP($C$2,'Child Care (Spent or Transfer)'!$A$123:$T$174,AW13,FALSE)</f>
        <v>1923559145</v>
      </c>
      <c r="D35" s="262">
        <f t="shared" si="5"/>
        <v>5207461482</v>
      </c>
      <c r="K35" s="261" t="s">
        <v>59</v>
      </c>
      <c r="L35" s="262">
        <f>VLOOKUP($C$2,'Refundable Tax Credit'!$A$64:$T$115,AV35,FALSE)</f>
        <v>162816191</v>
      </c>
      <c r="M35" s="262">
        <f>VLOOKUP($C$2,'Refundable Tax Credit'!$A$121:$T$174,AW35,FALSE)</f>
        <v>957304500</v>
      </c>
      <c r="N35" s="262">
        <f t="shared" si="6"/>
        <v>1120120691</v>
      </c>
      <c r="W35" s="261" t="s">
        <v>59</v>
      </c>
      <c r="X35" s="262">
        <f>VLOOKUP($C$2,'Short-Term Benefits'!$A$64:$T$115,AV35,FALSE)</f>
        <v>127660274</v>
      </c>
      <c r="Y35" s="262">
        <f>VLOOKUP($C$2,'Short-Term Benefits'!$A$123:$T$174,AW35,FALSE)</f>
        <v>143429173</v>
      </c>
      <c r="Z35" s="262">
        <f t="shared" si="7"/>
        <v>271089447</v>
      </c>
      <c r="AV35" s="29">
        <v>9</v>
      </c>
      <c r="AW35" s="29">
        <v>9</v>
      </c>
    </row>
    <row r="36" spans="1:49" x14ac:dyDescent="0.2">
      <c r="A36" s="261" t="s">
        <v>60</v>
      </c>
      <c r="B36" s="262">
        <f>VLOOKUP($C$2,'Child Care (Spent or Transfer)'!$A$64:$T$115,AV14,FALSE)</f>
        <v>3216546306</v>
      </c>
      <c r="C36" s="262">
        <f>VLOOKUP($C$2,'Child Care (Spent or Transfer)'!$A$123:$T$174,AW14,FALSE)</f>
        <v>1917900275</v>
      </c>
      <c r="D36" s="262">
        <f t="shared" si="5"/>
        <v>5134446581</v>
      </c>
      <c r="K36" s="261" t="s">
        <v>60</v>
      </c>
      <c r="L36" s="262">
        <f>VLOOKUP($C$2,'Refundable Tax Credit'!$A$64:$T$115,AV36,FALSE)</f>
        <v>110586725</v>
      </c>
      <c r="M36" s="262">
        <f>VLOOKUP($C$2,'Refundable Tax Credit'!$A$121:$T$174,AW36,FALSE)</f>
        <v>1016349251</v>
      </c>
      <c r="N36" s="262">
        <f t="shared" si="6"/>
        <v>1126935976</v>
      </c>
      <c r="W36" s="261" t="s">
        <v>60</v>
      </c>
      <c r="X36" s="262">
        <f>VLOOKUP($C$2,'Short-Term Benefits'!$A$64:$T$115,AV36,FALSE)</f>
        <v>174931968</v>
      </c>
      <c r="Y36" s="262">
        <f>VLOOKUP($C$2,'Short-Term Benefits'!$A$123:$T$174,AW36,FALSE)</f>
        <v>92354139</v>
      </c>
      <c r="Z36" s="262">
        <f t="shared" si="7"/>
        <v>267286107</v>
      </c>
      <c r="AV36" s="29">
        <v>10</v>
      </c>
      <c r="AW36" s="29">
        <v>10</v>
      </c>
    </row>
    <row r="37" spans="1:49" x14ac:dyDescent="0.2">
      <c r="A37" s="261" t="s">
        <v>61</v>
      </c>
      <c r="B37" s="262">
        <f>VLOOKUP($C$2,'Child Care (Spent or Transfer)'!$A$64:$T$115,AV15,FALSE)</f>
        <v>3116150190</v>
      </c>
      <c r="C37" s="262">
        <f>VLOOKUP($C$2,'Child Care (Spent or Transfer)'!$A$123:$T$174,AW15,FALSE)</f>
        <v>2303768603</v>
      </c>
      <c r="D37" s="262">
        <f t="shared" si="5"/>
        <v>5419918793</v>
      </c>
      <c r="K37" s="261" t="s">
        <v>61</v>
      </c>
      <c r="L37" s="262">
        <f>VLOOKUP($C$2,'Refundable Tax Credit'!$A$64:$T$115,AV37,FALSE)</f>
        <v>114972858</v>
      </c>
      <c r="M37" s="262">
        <f>VLOOKUP($C$2,'Refundable Tax Credit'!$A$121:$T$174,AW37,FALSE)</f>
        <v>1127286300</v>
      </c>
      <c r="N37" s="262">
        <f t="shared" si="6"/>
        <v>1242259158</v>
      </c>
      <c r="W37" s="261" t="s">
        <v>61</v>
      </c>
      <c r="X37" s="262">
        <f>VLOOKUP($C$2,'Short-Term Benefits'!$A$64:$T$115,AV37,FALSE)</f>
        <v>169081984</v>
      </c>
      <c r="Y37" s="262">
        <f>VLOOKUP($C$2,'Short-Term Benefits'!$A$123:$T$174,AW37,FALSE)</f>
        <v>120313964</v>
      </c>
      <c r="Z37" s="262">
        <f t="shared" si="7"/>
        <v>289395948</v>
      </c>
      <c r="AV37" s="29">
        <v>11</v>
      </c>
      <c r="AW37" s="29">
        <v>11</v>
      </c>
    </row>
    <row r="38" spans="1:49" x14ac:dyDescent="0.2">
      <c r="A38" s="261" t="s">
        <v>62</v>
      </c>
      <c r="B38" s="262">
        <f>VLOOKUP($C$2,'Child Care (Spent or Transfer)'!$A$64:$T$115,AV16,FALSE)</f>
        <v>3179820315</v>
      </c>
      <c r="C38" s="262">
        <f>VLOOKUP($C$2,'Child Care (Spent or Transfer)'!$A$123:$T$174,AW16,FALSE)</f>
        <v>2549109431</v>
      </c>
      <c r="D38" s="262">
        <f t="shared" si="5"/>
        <v>5728929746</v>
      </c>
      <c r="K38" s="261" t="s">
        <v>62</v>
      </c>
      <c r="L38" s="262">
        <f>VLOOKUP($C$2,'Refundable Tax Credit'!$A$64:$T$115,AV38,FALSE)</f>
        <v>115454092</v>
      </c>
      <c r="M38" s="262">
        <f>VLOOKUP($C$2,'Refundable Tax Credit'!$A$121:$T$174,AW38,FALSE)</f>
        <v>1284602181</v>
      </c>
      <c r="N38" s="262">
        <f t="shared" si="6"/>
        <v>1400056273</v>
      </c>
      <c r="W38" s="261" t="s">
        <v>62</v>
      </c>
      <c r="X38" s="262">
        <f>VLOOKUP($C$2,'Short-Term Benefits'!$A$64:$T$115,AV38,FALSE)</f>
        <v>208043362</v>
      </c>
      <c r="Y38" s="262">
        <f>VLOOKUP($C$2,'Short-Term Benefits'!$A$123:$T$174,AW38,FALSE)</f>
        <v>175861261</v>
      </c>
      <c r="Z38" s="262">
        <f t="shared" si="7"/>
        <v>383904623</v>
      </c>
      <c r="AV38" s="29">
        <v>12</v>
      </c>
      <c r="AW38" s="29">
        <v>12</v>
      </c>
    </row>
    <row r="39" spans="1:49" x14ac:dyDescent="0.2">
      <c r="A39" s="261" t="s">
        <v>63</v>
      </c>
      <c r="B39" s="262">
        <f>VLOOKUP($C$2,'Child Care (Spent or Transfer)'!$A$64:$T$115,AV17,FALSE)</f>
        <v>3301278966</v>
      </c>
      <c r="C39" s="262">
        <f>VLOOKUP($C$2,'Child Care (Spent or Transfer)'!$A$123:$T$174,AW17,FALSE)</f>
        <v>2613931179</v>
      </c>
      <c r="D39" s="262">
        <f t="shared" si="5"/>
        <v>5915210145</v>
      </c>
      <c r="K39" s="261" t="s">
        <v>63</v>
      </c>
      <c r="L39" s="262">
        <f>VLOOKUP($C$2,'Refundable Tax Credit'!$A$64:$T$115,AV39,FALSE)</f>
        <v>89237773</v>
      </c>
      <c r="M39" s="262">
        <f>VLOOKUP($C$2,'Refundable Tax Credit'!$A$121:$T$174,AW39,FALSE)</f>
        <v>1474728379</v>
      </c>
      <c r="N39" s="262">
        <f t="shared" si="6"/>
        <v>1563966152</v>
      </c>
      <c r="W39" s="261" t="s">
        <v>63</v>
      </c>
      <c r="X39" s="262">
        <f>VLOOKUP($C$2,'Short-Term Benefits'!$A$64:$T$115,AV39,FALSE)</f>
        <v>236777177</v>
      </c>
      <c r="Y39" s="262">
        <f>VLOOKUP($C$2,'Short-Term Benefits'!$A$123:$T$174,AW39,FALSE)</f>
        <v>243211717</v>
      </c>
      <c r="Z39" s="262">
        <f t="shared" si="7"/>
        <v>479988894</v>
      </c>
      <c r="AV39" s="29">
        <v>13</v>
      </c>
      <c r="AW39" s="29">
        <v>13</v>
      </c>
    </row>
    <row r="40" spans="1:49" x14ac:dyDescent="0.2">
      <c r="A40" s="261" t="s">
        <v>64</v>
      </c>
      <c r="B40" s="262">
        <f>VLOOKUP($C$2,'Child Care (Spent or Transfer)'!$A$64:$T$115,AV18,FALSE)</f>
        <v>3513652417</v>
      </c>
      <c r="C40" s="262">
        <f>VLOOKUP($C$2,'Child Care (Spent or Transfer)'!$A$123:$T$174,AW18,FALSE)</f>
        <v>2346939890</v>
      </c>
      <c r="D40" s="262">
        <f t="shared" si="5"/>
        <v>5860592307</v>
      </c>
      <c r="K40" s="261" t="s">
        <v>64</v>
      </c>
      <c r="L40" s="262">
        <f>VLOOKUP($C$2,'Refundable Tax Credit'!$A$64:$T$115,AV40,FALSE)</f>
        <v>94500831</v>
      </c>
      <c r="M40" s="262">
        <f>VLOOKUP($C$2,'Refundable Tax Credit'!$A$121:$T$174,AW40,FALSE)</f>
        <v>1999387494</v>
      </c>
      <c r="N40" s="262">
        <f t="shared" si="6"/>
        <v>2093888325</v>
      </c>
      <c r="W40" s="261" t="s">
        <v>64</v>
      </c>
      <c r="X40" s="262">
        <f>VLOOKUP($C$2,'Short-Term Benefits'!$A$64:$T$115,AV40,FALSE)</f>
        <v>444720109</v>
      </c>
      <c r="Y40" s="262">
        <f>VLOOKUP($C$2,'Short-Term Benefits'!$A$123:$T$174,AW40,FALSE)</f>
        <v>412232577</v>
      </c>
      <c r="Z40" s="262">
        <f t="shared" si="7"/>
        <v>856952686</v>
      </c>
      <c r="AV40" s="29">
        <v>14</v>
      </c>
      <c r="AW40" s="29">
        <v>14</v>
      </c>
    </row>
    <row r="41" spans="1:49" x14ac:dyDescent="0.2">
      <c r="A41" s="261" t="s">
        <v>65</v>
      </c>
      <c r="B41" s="262">
        <f>VLOOKUP($C$2,'Child Care (Spent or Transfer)'!$A$64:$T$115,AV19,FALSE)</f>
        <v>2798285126</v>
      </c>
      <c r="C41" s="262">
        <f>VLOOKUP($C$2,'Child Care (Spent or Transfer)'!$A$123:$T$174,AW19,FALSE)</f>
        <v>2643790447</v>
      </c>
      <c r="D41" s="262">
        <f t="shared" si="5"/>
        <v>5442075573</v>
      </c>
      <c r="K41" s="261" t="s">
        <v>65</v>
      </c>
      <c r="L41" s="262">
        <f>VLOOKUP($C$2,'Refundable Tax Credit'!$A$64:$T$115,AV41,FALSE)</f>
        <v>273140995</v>
      </c>
      <c r="M41" s="262">
        <f>VLOOKUP($C$2,'Refundable Tax Credit'!$A$121:$T$174,AW41,FALSE)</f>
        <v>2480521084</v>
      </c>
      <c r="N41" s="262">
        <f t="shared" si="6"/>
        <v>2753662079</v>
      </c>
      <c r="W41" s="261" t="s">
        <v>65</v>
      </c>
      <c r="X41" s="262">
        <f>VLOOKUP($C$2,'Short-Term Benefits'!$A$64:$T$115,AV41,FALSE)</f>
        <v>502821850</v>
      </c>
      <c r="Y41" s="262">
        <f>VLOOKUP($C$2,'Short-Term Benefits'!$A$123:$T$174,AW41,FALSE)</f>
        <v>585571245</v>
      </c>
      <c r="Z41" s="262">
        <f t="shared" si="7"/>
        <v>1088393095</v>
      </c>
      <c r="AV41" s="29">
        <v>15</v>
      </c>
      <c r="AW41" s="29">
        <v>15</v>
      </c>
    </row>
    <row r="42" spans="1:49" x14ac:dyDescent="0.2">
      <c r="A42" s="261" t="s">
        <v>66</v>
      </c>
      <c r="B42" s="262">
        <f>VLOOKUP($C$2,'Child Care (Spent or Transfer)'!$A$64:$T$115,AV20,FALSE)</f>
        <v>2917006793</v>
      </c>
      <c r="C42" s="262">
        <f>VLOOKUP($C$2,'Child Care (Spent or Transfer)'!$A$123:$T$174,AW20,FALSE)</f>
        <v>2605636355</v>
      </c>
      <c r="D42" s="262">
        <f t="shared" si="5"/>
        <v>5522643148</v>
      </c>
      <c r="K42" s="261" t="s">
        <v>66</v>
      </c>
      <c r="L42" s="262">
        <f>VLOOKUP($C$2,'Refundable Tax Credit'!$A$64:$T$115,AV42,FALSE)</f>
        <v>157079151</v>
      </c>
      <c r="M42" s="262">
        <f>VLOOKUP($C$2,'Refundable Tax Credit'!$A$121:$T$174,AW42,FALSE)</f>
        <v>2376749869</v>
      </c>
      <c r="N42" s="262">
        <f t="shared" si="6"/>
        <v>2533829020</v>
      </c>
      <c r="W42" s="261" t="s">
        <v>66</v>
      </c>
      <c r="X42" s="262">
        <f>VLOOKUP($C$2,'Short-Term Benefits'!$A$64:$T$115,AV42,FALSE)</f>
        <v>331410974</v>
      </c>
      <c r="Y42" s="262">
        <f>VLOOKUP($C$2,'Short-Term Benefits'!$A$123:$T$174,AW42,FALSE)</f>
        <v>390766769</v>
      </c>
      <c r="Z42" s="262">
        <f>SUM(X42:Y42)</f>
        <v>722177743</v>
      </c>
      <c r="AV42" s="29">
        <v>16</v>
      </c>
      <c r="AW42" s="29">
        <v>16</v>
      </c>
    </row>
    <row r="43" spans="1:49" x14ac:dyDescent="0.2">
      <c r="A43" s="261" t="s">
        <v>67</v>
      </c>
      <c r="B43" s="262">
        <f>VLOOKUP($C$2,'Child Care (Spent or Transfer)'!$A$64:$T$115,AV21,FALSE)</f>
        <v>2591428526</v>
      </c>
      <c r="C43" s="262">
        <f>VLOOKUP($C$2,'Child Care (Spent or Transfer)'!$A$123:$T$174,AW21,FALSE)</f>
        <v>2430964718</v>
      </c>
      <c r="D43" s="262">
        <f t="shared" si="5"/>
        <v>5022393244</v>
      </c>
      <c r="K43" s="261" t="s">
        <v>67</v>
      </c>
      <c r="L43" s="262">
        <f>VLOOKUP($C$2,'Refundable Tax Credit'!$A$64:$T$115,AV43,FALSE)</f>
        <v>110624591</v>
      </c>
      <c r="M43" s="262">
        <f>VLOOKUP($C$2,'Refundable Tax Credit'!$A$121:$T$174,AW43,FALSE)</f>
        <v>2445307972</v>
      </c>
      <c r="N43" s="262">
        <f t="shared" si="6"/>
        <v>2555932563</v>
      </c>
      <c r="W43" s="261" t="s">
        <v>67</v>
      </c>
      <c r="X43" s="262">
        <f>VLOOKUP($C$2,'Short-Term Benefits'!$A$64:$T$115,AV43,FALSE)</f>
        <v>204896184</v>
      </c>
      <c r="Y43" s="262">
        <f>VLOOKUP($C$2,'Short-Term Benefits'!$A$123:$T$174,AW43,FALSE)</f>
        <v>332639247</v>
      </c>
      <c r="Z43" s="262">
        <f>SUM(X43:Y43)</f>
        <v>537535431</v>
      </c>
      <c r="AV43" s="29">
        <v>17</v>
      </c>
      <c r="AW43" s="29">
        <v>17</v>
      </c>
    </row>
    <row r="44" spans="1:49" x14ac:dyDescent="0.2">
      <c r="A44" s="261" t="s">
        <v>68</v>
      </c>
      <c r="B44" s="262">
        <f>VLOOKUP($C$2,'Child Care (Spent or Transfer)'!$A$64:$T$115,AV22,FALSE)</f>
        <v>2477480449</v>
      </c>
      <c r="C44" s="262">
        <f>VLOOKUP($C$2,'Child Care (Spent or Transfer)'!$A$123:$T$174,AW22,FALSE)</f>
        <v>2528997537</v>
      </c>
      <c r="D44" s="262">
        <f t="shared" si="5"/>
        <v>5006477986</v>
      </c>
      <c r="K44" s="261" t="s">
        <v>68</v>
      </c>
      <c r="L44" s="262">
        <f>VLOOKUP($C$2,'Refundable Tax Credit'!$A$64:$T$115,AV44,FALSE)</f>
        <v>122662721</v>
      </c>
      <c r="M44" s="262">
        <f>VLOOKUP($C$2,'Refundable Tax Credit'!$A$121:$T$174,AW44,FALSE)</f>
        <v>2272105895</v>
      </c>
      <c r="N44" s="262">
        <f t="shared" si="6"/>
        <v>2394768616</v>
      </c>
      <c r="W44" s="261" t="s">
        <v>68</v>
      </c>
      <c r="X44" s="262">
        <f>VLOOKUP($C$2,'Short-Term Benefits'!$A$64:$T$115,AV44,FALSE)</f>
        <v>279734284</v>
      </c>
      <c r="Y44" s="262">
        <f>VLOOKUP($C$2,'Short-Term Benefits'!$A$123:$T$174,AW44,FALSE)</f>
        <v>423979582</v>
      </c>
      <c r="Z44" s="262">
        <f>SUM(X44:Y44)</f>
        <v>703713866</v>
      </c>
      <c r="AV44" s="29">
        <v>18</v>
      </c>
      <c r="AW44" s="29">
        <v>18</v>
      </c>
    </row>
    <row r="45" spans="1:49" x14ac:dyDescent="0.2">
      <c r="A45" s="318">
        <v>2014</v>
      </c>
      <c r="B45" s="262">
        <f>VLOOKUP($C$2,'Child Care (Spent or Transfer)'!$A$64:$T$115,AV23,FALSE)</f>
        <v>2614691068</v>
      </c>
      <c r="C45" s="262">
        <f>VLOOKUP($C$2,'Child Care (Spent or Transfer)'!$A$123:$T$174,AW23,FALSE)</f>
        <v>2511914002</v>
      </c>
      <c r="D45" s="262">
        <f t="shared" ref="D45" si="8">SUM(B45:C45)</f>
        <v>5126605070</v>
      </c>
      <c r="K45" s="318">
        <v>2014</v>
      </c>
      <c r="L45" s="262">
        <f>VLOOKUP($C$2,'Refundable Tax Credit'!$A$64:$T$115,AV45,FALSE)</f>
        <v>163273911</v>
      </c>
      <c r="M45" s="262">
        <f>VLOOKUP($C$2,'Refundable Tax Credit'!$A$121:$T$174,AW45,FALSE)</f>
        <v>2402300934</v>
      </c>
      <c r="N45" s="262">
        <f t="shared" ref="N45" si="9">SUM(L45:M45)</f>
        <v>2565574845</v>
      </c>
      <c r="W45" s="318">
        <v>2014</v>
      </c>
      <c r="X45" s="262">
        <f>VLOOKUP($C$2,'Short-Term Benefits'!$A$64:$T$115,AV45,FALSE)</f>
        <v>233914531</v>
      </c>
      <c r="Y45" s="262">
        <f>VLOOKUP($C$2,'Short-Term Benefits'!$A$123:$T$174,AW45,FALSE)</f>
        <v>482259379</v>
      </c>
      <c r="Z45" s="262">
        <f>SUM(X45:Y45)</f>
        <v>716173910</v>
      </c>
      <c r="AV45" s="29">
        <v>19</v>
      </c>
      <c r="AW45" s="29">
        <v>19</v>
      </c>
    </row>
    <row r="46" spans="1:49" x14ac:dyDescent="0.2">
      <c r="A46" s="317"/>
      <c r="B46" s="264"/>
      <c r="C46" s="264"/>
      <c r="D46" s="264"/>
      <c r="K46" s="317"/>
      <c r="L46" s="264"/>
      <c r="M46" s="264"/>
      <c r="N46" s="264"/>
      <c r="W46" s="317"/>
      <c r="X46" s="264"/>
      <c r="Y46" s="264"/>
      <c r="Z46" s="264"/>
    </row>
    <row r="47" spans="1:49" x14ac:dyDescent="0.2">
      <c r="AI47" s="300"/>
      <c r="AJ47" s="300"/>
      <c r="AK47" s="300"/>
      <c r="AL47" s="300"/>
      <c r="AM47" s="300"/>
      <c r="AN47" s="300"/>
      <c r="AO47" s="300"/>
      <c r="AP47" s="300"/>
      <c r="AQ47" s="300"/>
      <c r="AR47" s="300"/>
      <c r="AS47" s="300"/>
      <c r="AT47" s="300"/>
      <c r="AU47" s="300"/>
      <c r="AV47" s="300"/>
    </row>
    <row r="48" spans="1:49" x14ac:dyDescent="0.2">
      <c r="B48" s="375" t="s">
        <v>144</v>
      </c>
      <c r="C48" s="375"/>
      <c r="D48" s="375"/>
      <c r="L48" s="376" t="s">
        <v>145</v>
      </c>
      <c r="M48" s="376"/>
      <c r="N48" s="376"/>
      <c r="X48" s="370" t="s">
        <v>141</v>
      </c>
      <c r="Y48" s="370"/>
      <c r="Z48" s="370"/>
      <c r="AI48" s="300"/>
      <c r="AJ48" s="304"/>
      <c r="AK48" s="304"/>
      <c r="AL48" s="304"/>
      <c r="AM48" s="300"/>
      <c r="AN48" s="300"/>
      <c r="AO48" s="300"/>
      <c r="AP48" s="300"/>
      <c r="AQ48" s="300"/>
      <c r="AR48" s="300"/>
      <c r="AS48" s="300"/>
      <c r="AT48" s="298"/>
      <c r="AU48" s="300"/>
      <c r="AV48" s="300"/>
    </row>
    <row r="49" spans="1:48" x14ac:dyDescent="0.2">
      <c r="B49" s="260" t="s">
        <v>91</v>
      </c>
      <c r="C49" s="260" t="s">
        <v>73</v>
      </c>
      <c r="D49" s="260" t="s">
        <v>92</v>
      </c>
      <c r="L49" s="260" t="s">
        <v>91</v>
      </c>
      <c r="M49" s="260" t="s">
        <v>73</v>
      </c>
      <c r="N49" s="260" t="s">
        <v>92</v>
      </c>
      <c r="X49" s="260" t="s">
        <v>91</v>
      </c>
      <c r="Y49" s="260" t="s">
        <v>73</v>
      </c>
      <c r="Z49" s="260" t="s">
        <v>92</v>
      </c>
      <c r="AI49" s="300"/>
      <c r="AJ49" s="301"/>
      <c r="AK49" s="301"/>
      <c r="AL49" s="301"/>
      <c r="AM49" s="300"/>
      <c r="AN49" s="300"/>
      <c r="AO49" s="300"/>
      <c r="AP49" s="300"/>
      <c r="AQ49" s="300"/>
      <c r="AR49" s="300"/>
      <c r="AS49" s="300"/>
      <c r="AT49" s="299"/>
      <c r="AU49" s="300"/>
      <c r="AV49" s="300"/>
    </row>
    <row r="50" spans="1:48" x14ac:dyDescent="0.2">
      <c r="A50" s="261" t="s">
        <v>1</v>
      </c>
      <c r="B50" s="262">
        <f>VLOOKUP($C$2,'Pregnancy+Family'!$A$64:$T$115,AV28,FALSE)</f>
        <v>0</v>
      </c>
      <c r="C50" s="262">
        <f>VLOOKUP($C$2,'Pregnancy+Family'!$A$123:$T$174,AW28,FALSE)</f>
        <v>0</v>
      </c>
      <c r="D50" s="262">
        <f>SUM(B50:C50)</f>
        <v>0</v>
      </c>
      <c r="K50" s="261" t="s">
        <v>1</v>
      </c>
      <c r="L50" s="262">
        <f>VLOOKUP($C$2,'Transferred to Social Services'!$A$64:$T$115,AV28,FALSE)</f>
        <v>357599725</v>
      </c>
      <c r="M50" s="262">
        <v>0</v>
      </c>
      <c r="N50" s="262">
        <f>SUM(L50:M50)</f>
        <v>357599725</v>
      </c>
      <c r="W50" s="261" t="s">
        <v>1</v>
      </c>
      <c r="X50" s="262">
        <f>VLOOKUP($C$2,'Other (nonassist.+AUPL)'!$A$64:$T$115,AV6,FALSE)</f>
        <v>838088425</v>
      </c>
      <c r="Y50" s="262">
        <f>VLOOKUP($C$2,'Other (nonassist.+AUPL)'!$A$123:$T$174,AW6,FALSE)</f>
        <v>940631420</v>
      </c>
      <c r="Z50" s="262">
        <f>SUM(X50:Y50)</f>
        <v>1778719845</v>
      </c>
      <c r="AI50" s="300"/>
      <c r="AJ50" s="302"/>
      <c r="AK50" s="302"/>
      <c r="AL50" s="302"/>
      <c r="AM50" s="300"/>
      <c r="AN50" s="300"/>
      <c r="AO50" s="300"/>
      <c r="AP50" s="300"/>
      <c r="AQ50" s="300"/>
      <c r="AR50" s="300"/>
      <c r="AS50" s="300"/>
      <c r="AT50" s="299"/>
      <c r="AU50" s="300"/>
      <c r="AV50" s="300"/>
    </row>
    <row r="51" spans="1:48" x14ac:dyDescent="0.2">
      <c r="A51" s="261" t="s">
        <v>2</v>
      </c>
      <c r="B51" s="262">
        <f>VLOOKUP($C$2,'Pregnancy+Family'!$A$64:$T$115,AV29,FALSE)</f>
        <v>0</v>
      </c>
      <c r="C51" s="262">
        <f>VLOOKUP($C$2,'Pregnancy+Family'!$A$123:$T$174,AW29,FALSE)</f>
        <v>0</v>
      </c>
      <c r="D51" s="262">
        <f t="shared" ref="D51:D63" si="10">SUM(B51:C51)</f>
        <v>0</v>
      </c>
      <c r="K51" s="261" t="s">
        <v>2</v>
      </c>
      <c r="L51" s="262">
        <f>VLOOKUP($C$2,'Transferred to Social Services'!$A$64:$T$115,AV29,FALSE)</f>
        <v>1118203453</v>
      </c>
      <c r="M51" s="262">
        <v>0</v>
      </c>
      <c r="N51" s="262">
        <f t="shared" ref="N51:N61" si="11">SUM(L51:M51)</f>
        <v>1118203453</v>
      </c>
      <c r="W51" s="261" t="s">
        <v>2</v>
      </c>
      <c r="X51" s="262">
        <f>VLOOKUP($C$2,'Other (nonassist.+AUPL)'!$A$64:$T$115,AV7,FALSE)</f>
        <v>1451662579</v>
      </c>
      <c r="Y51" s="262">
        <f>VLOOKUP($C$2,'Other (nonassist.+AUPL)'!$A$123:$T$174,AW7,FALSE)</f>
        <v>204402346</v>
      </c>
      <c r="Z51" s="262">
        <f t="shared" ref="Z51:Z63" si="12">SUM(X51:Y51)</f>
        <v>1656064925</v>
      </c>
      <c r="AI51" s="300"/>
      <c r="AJ51" s="302"/>
      <c r="AK51" s="302"/>
      <c r="AL51" s="302"/>
      <c r="AM51" s="300"/>
      <c r="AN51" s="300"/>
      <c r="AO51" s="300"/>
      <c r="AP51" s="300"/>
      <c r="AQ51" s="300"/>
      <c r="AR51" s="300"/>
      <c r="AS51" s="300"/>
      <c r="AT51" s="299"/>
      <c r="AU51" s="300"/>
      <c r="AV51" s="300"/>
    </row>
    <row r="52" spans="1:48" x14ac:dyDescent="0.2">
      <c r="A52" s="261" t="s">
        <v>3</v>
      </c>
      <c r="B52" s="262">
        <f>VLOOKUP($C$2,'Pregnancy+Family'!$A$64:$T$115,AV30,FALSE)</f>
        <v>0</v>
      </c>
      <c r="C52" s="262">
        <f>VLOOKUP($C$2,'Pregnancy+Family'!$A$123:$T$174,AW30,FALSE)</f>
        <v>2174044</v>
      </c>
      <c r="D52" s="262">
        <f t="shared" si="10"/>
        <v>2174044</v>
      </c>
      <c r="K52" s="261" t="s">
        <v>3</v>
      </c>
      <c r="L52" s="262">
        <f>VLOOKUP($C$2,'Transferred to Social Services'!$A$64:$T$115,AV30,FALSE)</f>
        <v>1317950149</v>
      </c>
      <c r="M52" s="262">
        <v>0</v>
      </c>
      <c r="N52" s="262">
        <f t="shared" si="11"/>
        <v>1317950149</v>
      </c>
      <c r="W52" s="261" t="s">
        <v>3</v>
      </c>
      <c r="X52" s="262">
        <f>VLOOKUP($C$2,'Other (nonassist.+AUPL)'!$A$64:$T$115,AV8,FALSE)</f>
        <v>1819998974</v>
      </c>
      <c r="Y52" s="262">
        <f>VLOOKUP($C$2,'Other (nonassist.+AUPL)'!$A$123:$T$174,AW8,FALSE)</f>
        <v>1668315530</v>
      </c>
      <c r="Z52" s="262">
        <f t="shared" si="12"/>
        <v>3488314504</v>
      </c>
      <c r="AI52" s="300"/>
      <c r="AJ52" s="302"/>
      <c r="AK52" s="302"/>
      <c r="AL52" s="302"/>
      <c r="AM52" s="300"/>
      <c r="AN52" s="300"/>
      <c r="AO52" s="300"/>
      <c r="AP52" s="300"/>
      <c r="AQ52" s="300"/>
      <c r="AR52" s="300"/>
      <c r="AS52" s="300"/>
      <c r="AT52" s="299"/>
      <c r="AU52" s="300"/>
      <c r="AV52" s="300"/>
    </row>
    <row r="53" spans="1:48" x14ac:dyDescent="0.2">
      <c r="A53" s="261" t="s">
        <v>55</v>
      </c>
      <c r="B53" s="262">
        <f>VLOOKUP($C$2,'Pregnancy+Family'!$A$64:$T$115,AV31,FALSE)</f>
        <v>196294360</v>
      </c>
      <c r="C53" s="262">
        <f>VLOOKUP($C$2,'Pregnancy+Family'!$A$123:$T$174,AW31,FALSE)</f>
        <v>87948592</v>
      </c>
      <c r="D53" s="262">
        <f t="shared" si="10"/>
        <v>284242952</v>
      </c>
      <c r="K53" s="261" t="s">
        <v>55</v>
      </c>
      <c r="L53" s="262">
        <f>VLOOKUP($C$2,'Transferred to Social Services'!$A$64:$T$115,AV31,FALSE)</f>
        <v>1096283464</v>
      </c>
      <c r="M53" s="262">
        <v>0</v>
      </c>
      <c r="N53" s="262">
        <f t="shared" si="11"/>
        <v>1096283464</v>
      </c>
      <c r="W53" s="261" t="s">
        <v>55</v>
      </c>
      <c r="X53" s="262">
        <f>VLOOKUP($C$2,'Other (nonassist.+AUPL)'!$A$64:$T$115,AV9,FALSE)</f>
        <v>2315646458</v>
      </c>
      <c r="Y53" s="262">
        <f>VLOOKUP($C$2,'Other (nonassist.+AUPL)'!$A$123:$T$174,AW9,FALSE)</f>
        <v>877950658</v>
      </c>
      <c r="Z53" s="262">
        <f t="shared" si="12"/>
        <v>3193597116</v>
      </c>
      <c r="AI53" s="300"/>
      <c r="AJ53" s="302"/>
      <c r="AK53" s="302"/>
      <c r="AL53" s="302"/>
      <c r="AM53" s="300"/>
      <c r="AN53" s="300"/>
      <c r="AO53" s="300"/>
      <c r="AP53" s="300"/>
      <c r="AQ53" s="300"/>
      <c r="AR53" s="300"/>
      <c r="AS53" s="300"/>
      <c r="AT53" s="299"/>
      <c r="AU53" s="300"/>
      <c r="AV53" s="300"/>
    </row>
    <row r="54" spans="1:48" x14ac:dyDescent="0.2">
      <c r="A54" s="261" t="s">
        <v>56</v>
      </c>
      <c r="B54" s="262">
        <f>VLOOKUP($C$2,'Pregnancy+Family'!$A$64:$T$115,AV32,FALSE)</f>
        <v>298281912</v>
      </c>
      <c r="C54" s="262">
        <f>VLOOKUP($C$2,'Pregnancy+Family'!$A$123:$T$174,AW32,FALSE)</f>
        <v>98241175</v>
      </c>
      <c r="D54" s="262">
        <f t="shared" si="10"/>
        <v>396523087</v>
      </c>
      <c r="K54" s="261" t="s">
        <v>56</v>
      </c>
      <c r="L54" s="262">
        <f>VLOOKUP($C$2,'Transferred to Social Services'!$A$64:$T$115,AV32,FALSE)</f>
        <v>933654437</v>
      </c>
      <c r="M54" s="262">
        <v>0</v>
      </c>
      <c r="N54" s="262">
        <f t="shared" si="11"/>
        <v>933654437</v>
      </c>
      <c r="W54" s="261" t="s">
        <v>56</v>
      </c>
      <c r="X54" s="262">
        <f>VLOOKUP($C$2,'Other (nonassist.+AUPL)'!$A$64:$T$115,AV10,FALSE)</f>
        <v>3694462238</v>
      </c>
      <c r="Y54" s="262">
        <f>VLOOKUP($C$2,'Other (nonassist.+AUPL)'!$A$123:$T$174,AW10,FALSE)</f>
        <v>1085291179</v>
      </c>
      <c r="Z54" s="262">
        <f t="shared" si="12"/>
        <v>4779753417</v>
      </c>
      <c r="AI54" s="300"/>
      <c r="AJ54" s="302"/>
      <c r="AK54" s="302"/>
      <c r="AL54" s="302"/>
      <c r="AM54" s="300"/>
      <c r="AN54" s="300"/>
      <c r="AO54" s="300"/>
      <c r="AP54" s="300"/>
      <c r="AQ54" s="300"/>
      <c r="AR54" s="300"/>
      <c r="AS54" s="300"/>
      <c r="AT54" s="299"/>
      <c r="AU54" s="300"/>
      <c r="AV54" s="300"/>
    </row>
    <row r="55" spans="1:48" x14ac:dyDescent="0.2">
      <c r="A55" s="261" t="s">
        <v>57</v>
      </c>
      <c r="B55" s="262">
        <f>VLOOKUP($C$2,'Pregnancy+Family'!$A$64:$T$115,AV33,FALSE)</f>
        <v>539156819</v>
      </c>
      <c r="C55" s="262">
        <f>VLOOKUP($C$2,'Pregnancy+Family'!$A$123:$T$174,AW33,FALSE)</f>
        <v>68848978</v>
      </c>
      <c r="D55" s="262">
        <f t="shared" si="10"/>
        <v>608005797</v>
      </c>
      <c r="K55" s="261" t="s">
        <v>57</v>
      </c>
      <c r="L55" s="262">
        <f>VLOOKUP($C$2,'Transferred to Social Services'!$A$64:$T$115,AV33,FALSE)</f>
        <v>1031375598</v>
      </c>
      <c r="M55" s="262">
        <v>0</v>
      </c>
      <c r="N55" s="262">
        <f t="shared" si="11"/>
        <v>1031375598</v>
      </c>
      <c r="W55" s="261" t="s">
        <v>57</v>
      </c>
      <c r="X55" s="262">
        <f>VLOOKUP($C$2,'Other (nonassist.+AUPL)'!$A$64:$T$115,AV11,FALSE)</f>
        <v>3535228804</v>
      </c>
      <c r="Y55" s="262">
        <f>VLOOKUP($C$2,'Other (nonassist.+AUPL)'!$A$123:$T$174,AW11,FALSE)</f>
        <v>1018163552</v>
      </c>
      <c r="Z55" s="262">
        <f t="shared" si="12"/>
        <v>4553392356</v>
      </c>
      <c r="AI55" s="300"/>
      <c r="AJ55" s="302"/>
      <c r="AK55" s="302"/>
      <c r="AL55" s="302"/>
      <c r="AM55" s="300"/>
      <c r="AN55" s="300"/>
      <c r="AO55" s="300"/>
      <c r="AP55" s="300"/>
      <c r="AQ55" s="300"/>
      <c r="AR55" s="300"/>
      <c r="AS55" s="300"/>
      <c r="AT55" s="299"/>
      <c r="AU55" s="300"/>
      <c r="AV55" s="300"/>
    </row>
    <row r="56" spans="1:48" x14ac:dyDescent="0.2">
      <c r="A56" s="261" t="s">
        <v>58</v>
      </c>
      <c r="B56" s="262">
        <f>VLOOKUP($C$2,'Pregnancy+Family'!$A$64:$T$115,AV34,FALSE)</f>
        <v>855720152</v>
      </c>
      <c r="C56" s="262">
        <f>VLOOKUP($C$2,'Pregnancy+Family'!$A$123:$T$174,AW34,FALSE)</f>
        <v>374204384</v>
      </c>
      <c r="D56" s="262">
        <f t="shared" si="10"/>
        <v>1229924536</v>
      </c>
      <c r="K56" s="261" t="s">
        <v>58</v>
      </c>
      <c r="L56" s="262">
        <f>VLOOKUP($C$2,'Transferred to Social Services'!$A$64:$T$115,AV34,FALSE)</f>
        <v>926728189</v>
      </c>
      <c r="M56" s="262">
        <v>0</v>
      </c>
      <c r="N56" s="262">
        <f t="shared" si="11"/>
        <v>926728189</v>
      </c>
      <c r="W56" s="261" t="s">
        <v>58</v>
      </c>
      <c r="X56" s="262">
        <f>VLOOKUP($C$2,'Other (nonassist.+AUPL)'!$A$64:$T$115,AV12,FALSE)</f>
        <v>3594022817</v>
      </c>
      <c r="Y56" s="262">
        <f>VLOOKUP($C$2,'Other (nonassist.+AUPL)'!$A$123:$T$174,AW12,FALSE)</f>
        <v>941242525</v>
      </c>
      <c r="Z56" s="262">
        <f t="shared" si="12"/>
        <v>4535265342</v>
      </c>
      <c r="AI56" s="300"/>
      <c r="AJ56" s="302"/>
      <c r="AK56" s="302"/>
      <c r="AL56" s="302"/>
      <c r="AM56" s="300"/>
      <c r="AN56" s="300"/>
      <c r="AO56" s="300"/>
      <c r="AP56" s="300"/>
      <c r="AQ56" s="300"/>
      <c r="AR56" s="300"/>
      <c r="AS56" s="300"/>
      <c r="AT56" s="299"/>
      <c r="AU56" s="300"/>
      <c r="AV56" s="300"/>
    </row>
    <row r="57" spans="1:48" x14ac:dyDescent="0.2">
      <c r="A57" s="261" t="s">
        <v>59</v>
      </c>
      <c r="B57" s="262">
        <f>VLOOKUP($C$2,'Pregnancy+Family'!$A$64:$T$115,AV35,FALSE)</f>
        <v>689863288</v>
      </c>
      <c r="C57" s="262">
        <f>VLOOKUP($C$2,'Pregnancy+Family'!$A$123:$T$174,AW35,FALSE)</f>
        <v>436243153</v>
      </c>
      <c r="D57" s="262">
        <f t="shared" si="10"/>
        <v>1126106441</v>
      </c>
      <c r="K57" s="261" t="s">
        <v>59</v>
      </c>
      <c r="L57" s="262">
        <f>VLOOKUP($C$2,'Transferred to Social Services'!$A$64:$T$115,AV35,FALSE)</f>
        <v>775012452</v>
      </c>
      <c r="M57" s="262">
        <v>0</v>
      </c>
      <c r="N57" s="262">
        <f t="shared" si="11"/>
        <v>775012452</v>
      </c>
      <c r="W57" s="261" t="s">
        <v>59</v>
      </c>
      <c r="X57" s="262">
        <f>VLOOKUP($C$2,'Other (nonassist.+AUPL)'!$A$64:$T$115,AV13,FALSE)</f>
        <v>3847558386</v>
      </c>
      <c r="Y57" s="262">
        <f>VLOOKUP($C$2,'Other (nonassist.+AUPL)'!$A$123:$T$174,AW13,FALSE)</f>
        <v>808404549</v>
      </c>
      <c r="Z57" s="262">
        <f t="shared" si="12"/>
        <v>4655962935</v>
      </c>
      <c r="AI57" s="300"/>
      <c r="AJ57" s="302"/>
      <c r="AK57" s="302"/>
      <c r="AL57" s="302"/>
      <c r="AM57" s="300"/>
      <c r="AN57" s="300"/>
      <c r="AO57" s="300"/>
      <c r="AP57" s="300"/>
      <c r="AQ57" s="300"/>
      <c r="AR57" s="300"/>
      <c r="AS57" s="300"/>
      <c r="AT57" s="299"/>
      <c r="AU57" s="300"/>
      <c r="AV57" s="300"/>
    </row>
    <row r="58" spans="1:48" x14ac:dyDescent="0.2">
      <c r="A58" s="261" t="s">
        <v>60</v>
      </c>
      <c r="B58" s="262">
        <f>VLOOKUP($C$2,'Pregnancy+Family'!$A$64:$T$115,AV36,FALSE)</f>
        <v>431069835</v>
      </c>
      <c r="C58" s="262">
        <f>VLOOKUP($C$2,'Pregnancy+Family'!$A$123:$T$174,AW36,FALSE)</f>
        <v>409144871</v>
      </c>
      <c r="D58" s="262">
        <f t="shared" si="10"/>
        <v>840214706</v>
      </c>
      <c r="K58" s="261" t="s">
        <v>60</v>
      </c>
      <c r="L58" s="262">
        <f>VLOOKUP($C$2,'Transferred to Social Services'!$A$64:$T$115,AV36,FALSE)</f>
        <v>922416116</v>
      </c>
      <c r="M58" s="262">
        <v>0</v>
      </c>
      <c r="N58" s="262">
        <f t="shared" si="11"/>
        <v>922416116</v>
      </c>
      <c r="W58" s="261" t="s">
        <v>60</v>
      </c>
      <c r="X58" s="262">
        <f>VLOOKUP($C$2,'Other (nonassist.+AUPL)'!$A$64:$T$115,AV14,FALSE)</f>
        <v>3369963121</v>
      </c>
      <c r="Y58" s="262">
        <f>VLOOKUP($C$2,'Other (nonassist.+AUPL)'!$A$123:$T$174,AW14,FALSE)</f>
        <v>969867473</v>
      </c>
      <c r="Z58" s="262">
        <f t="shared" si="12"/>
        <v>4339830594</v>
      </c>
      <c r="AI58" s="300"/>
      <c r="AJ58" s="302"/>
      <c r="AK58" s="302"/>
      <c r="AL58" s="302"/>
      <c r="AM58" s="300"/>
      <c r="AN58" s="300"/>
      <c r="AO58" s="300"/>
      <c r="AP58" s="300"/>
      <c r="AQ58" s="300"/>
      <c r="AR58" s="300"/>
      <c r="AS58" s="300"/>
      <c r="AT58" s="299"/>
      <c r="AU58" s="300"/>
      <c r="AV58" s="300"/>
    </row>
    <row r="59" spans="1:48" x14ac:dyDescent="0.2">
      <c r="A59" s="261" t="s">
        <v>61</v>
      </c>
      <c r="B59" s="262">
        <f>VLOOKUP($C$2,'Pregnancy+Family'!$A$64:$T$115,AV37,FALSE)</f>
        <v>474425586</v>
      </c>
      <c r="C59" s="262">
        <f>VLOOKUP($C$2,'Pregnancy+Family'!$A$123:$T$174,AW37,FALSE)</f>
        <v>465702853</v>
      </c>
      <c r="D59" s="262">
        <f t="shared" si="10"/>
        <v>940128439</v>
      </c>
      <c r="K59" s="261" t="s">
        <v>61</v>
      </c>
      <c r="L59" s="262">
        <f>VLOOKUP($C$2,'Transferred to Social Services'!$A$64:$T$115,AV37,FALSE)</f>
        <v>974038036</v>
      </c>
      <c r="M59" s="262">
        <v>0</v>
      </c>
      <c r="N59" s="262">
        <f t="shared" si="11"/>
        <v>974038036</v>
      </c>
      <c r="W59" s="261" t="s">
        <v>61</v>
      </c>
      <c r="X59" s="262">
        <f>VLOOKUP($C$2,'Other (nonassist.+AUPL)'!$A$64:$T$115,AV15,FALSE)</f>
        <v>3100047654</v>
      </c>
      <c r="Y59" s="262">
        <f>VLOOKUP($C$2,'Other (nonassist.+AUPL)'!$A$123:$T$174,AW15,FALSE)</f>
        <v>1324736275</v>
      </c>
      <c r="Z59" s="262">
        <f t="shared" si="12"/>
        <v>4424783929</v>
      </c>
      <c r="AI59" s="300"/>
      <c r="AJ59" s="302"/>
      <c r="AK59" s="302"/>
      <c r="AL59" s="302"/>
      <c r="AM59" s="300"/>
      <c r="AN59" s="300"/>
      <c r="AO59" s="300"/>
      <c r="AP59" s="300"/>
      <c r="AQ59" s="300"/>
      <c r="AR59" s="300"/>
      <c r="AS59" s="300"/>
      <c r="AT59" s="299"/>
      <c r="AU59" s="300"/>
      <c r="AV59" s="300"/>
    </row>
    <row r="60" spans="1:48" x14ac:dyDescent="0.2">
      <c r="A60" s="261" t="s">
        <v>62</v>
      </c>
      <c r="B60" s="262">
        <f>VLOOKUP($C$2,'Pregnancy+Family'!$A$64:$T$115,AV38,FALSE)</f>
        <v>572050023</v>
      </c>
      <c r="C60" s="262">
        <f>VLOOKUP($C$2,'Pregnancy+Family'!$A$123:$T$174,AW38,FALSE)</f>
        <v>1478809342</v>
      </c>
      <c r="D60" s="262">
        <f t="shared" si="10"/>
        <v>2050859365</v>
      </c>
      <c r="K60" s="261" t="s">
        <v>62</v>
      </c>
      <c r="L60" s="262">
        <f>VLOOKUP($C$2,'Transferred to Social Services'!$A$64:$T$115,AV38,FALSE)</f>
        <v>1152683782</v>
      </c>
      <c r="M60" s="262">
        <v>0</v>
      </c>
      <c r="N60" s="262">
        <f t="shared" si="11"/>
        <v>1152683782</v>
      </c>
      <c r="W60" s="261" t="s">
        <v>62</v>
      </c>
      <c r="X60" s="262">
        <f>VLOOKUP($C$2,'Other (nonassist.+AUPL)'!$A$64:$T$115,AV16,FALSE)</f>
        <v>3451061395</v>
      </c>
      <c r="Y60" s="262">
        <f>VLOOKUP($C$2,'Other (nonassist.+AUPL)'!$A$123:$T$174,AW16,FALSE)</f>
        <v>1478291375</v>
      </c>
      <c r="Z60" s="262">
        <f t="shared" si="12"/>
        <v>4929352770</v>
      </c>
      <c r="AI60" s="300"/>
      <c r="AJ60" s="302"/>
      <c r="AK60" s="302"/>
      <c r="AL60" s="302"/>
      <c r="AM60" s="300"/>
      <c r="AN60" s="300"/>
      <c r="AO60" s="300"/>
      <c r="AP60" s="300"/>
      <c r="AQ60" s="300"/>
      <c r="AR60" s="300"/>
      <c r="AS60" s="300"/>
      <c r="AT60" s="299"/>
      <c r="AU60" s="300"/>
      <c r="AV60" s="300"/>
    </row>
    <row r="61" spans="1:48" x14ac:dyDescent="0.2">
      <c r="A61" s="261" t="s">
        <v>63</v>
      </c>
      <c r="B61" s="262">
        <f>VLOOKUP($C$2,'Pregnancy+Family'!$A$64:$T$115,AV39,FALSE)</f>
        <v>742802473</v>
      </c>
      <c r="C61" s="262">
        <f>VLOOKUP($C$2,'Pregnancy+Family'!$A$123:$T$174,AW39,FALSE)</f>
        <v>1719736839</v>
      </c>
      <c r="D61" s="262">
        <f t="shared" si="10"/>
        <v>2462539312</v>
      </c>
      <c r="K61" s="261" t="s">
        <v>63</v>
      </c>
      <c r="L61" s="262">
        <f>VLOOKUP($C$2,'Transferred to Social Services'!$A$64:$T$115,AV39,FALSE)</f>
        <v>1181211959</v>
      </c>
      <c r="M61" s="262">
        <v>0</v>
      </c>
      <c r="N61" s="262">
        <f t="shared" si="11"/>
        <v>1181211959</v>
      </c>
      <c r="W61" s="261" t="s">
        <v>63</v>
      </c>
      <c r="X61" s="262">
        <f>VLOOKUP($C$2,'Other (nonassist.+AUPL)'!$A$64:$T$115,AV17,FALSE)</f>
        <v>3407253023</v>
      </c>
      <c r="Y61" s="262">
        <f>VLOOKUP($C$2,'Other (nonassist.+AUPL)'!$A$123:$T$174,AW17,FALSE)</f>
        <v>1971528861</v>
      </c>
      <c r="Z61" s="262">
        <f t="shared" si="12"/>
        <v>5378781884</v>
      </c>
      <c r="AI61" s="300"/>
      <c r="AJ61" s="302"/>
      <c r="AK61" s="302"/>
      <c r="AL61" s="302"/>
      <c r="AM61" s="300"/>
      <c r="AN61" s="300"/>
      <c r="AO61" s="300"/>
      <c r="AP61" s="300"/>
      <c r="AQ61" s="300"/>
      <c r="AR61" s="300"/>
      <c r="AS61" s="300"/>
      <c r="AT61" s="299"/>
      <c r="AU61" s="300"/>
      <c r="AV61" s="300"/>
    </row>
    <row r="62" spans="1:48" x14ac:dyDescent="0.2">
      <c r="A62" s="261" t="s">
        <v>64</v>
      </c>
      <c r="B62" s="262">
        <f>VLOOKUP($C$2,'Pregnancy+Family'!$A$64:$T$115,AV40,FALSE)</f>
        <v>991109650</v>
      </c>
      <c r="C62" s="262">
        <f>VLOOKUP($C$2,'Pregnancy+Family'!$A$123:$T$174,AW40,FALSE)</f>
        <v>1568704057</v>
      </c>
      <c r="D62" s="262">
        <f t="shared" si="10"/>
        <v>2559813707</v>
      </c>
      <c r="K62" s="261" t="s">
        <v>64</v>
      </c>
      <c r="L62" s="262">
        <f>VLOOKUP($C$2,'Transferred to Social Services'!$A$64:$T$115,AV40,FALSE)</f>
        <v>1212271057</v>
      </c>
      <c r="M62" s="262">
        <v>0</v>
      </c>
      <c r="N62" s="262">
        <f t="shared" ref="N62:N67" si="13">SUM(L62:M62)</f>
        <v>1212271057</v>
      </c>
      <c r="W62" s="261" t="s">
        <v>64</v>
      </c>
      <c r="X62" s="262">
        <f>VLOOKUP($C$2,'Other (nonassist.+AUPL)'!$A$64:$T$115,AV18,FALSE)</f>
        <v>3603153492</v>
      </c>
      <c r="Y62" s="262">
        <f>VLOOKUP($C$2,'Other (nonassist.+AUPL)'!$A$123:$T$174,AW18,FALSE)</f>
        <v>2633080996</v>
      </c>
      <c r="Z62" s="262">
        <f t="shared" si="12"/>
        <v>6236234488</v>
      </c>
      <c r="AI62" s="300"/>
      <c r="AJ62" s="302"/>
      <c r="AK62" s="302"/>
      <c r="AL62" s="302"/>
      <c r="AM62" s="300"/>
      <c r="AN62" s="300"/>
      <c r="AO62" s="300"/>
      <c r="AP62" s="300"/>
      <c r="AQ62" s="300"/>
      <c r="AR62" s="300"/>
      <c r="AS62" s="300"/>
      <c r="AT62" s="299"/>
      <c r="AU62" s="300"/>
      <c r="AV62" s="300"/>
    </row>
    <row r="63" spans="1:48" x14ac:dyDescent="0.2">
      <c r="A63" s="261" t="s">
        <v>65</v>
      </c>
      <c r="B63" s="262">
        <f>VLOOKUP($C$2,'Pregnancy+Family'!$A$64:$T$115,AV41,FALSE)</f>
        <v>773592669</v>
      </c>
      <c r="C63" s="262">
        <f>VLOOKUP($C$2,'Pregnancy+Family'!$A$123:$T$174,AW41,FALSE)</f>
        <v>1462849554</v>
      </c>
      <c r="D63" s="262">
        <f t="shared" si="10"/>
        <v>2236442223</v>
      </c>
      <c r="F63" s="265"/>
      <c r="K63" s="261" t="s">
        <v>65</v>
      </c>
      <c r="L63" s="262">
        <f>VLOOKUP($C$2,'Transferred to Social Services'!$A$64:$T$115,AV41,FALSE)</f>
        <v>1219931917</v>
      </c>
      <c r="M63" s="262">
        <v>0</v>
      </c>
      <c r="N63" s="262">
        <f t="shared" si="13"/>
        <v>1219931917</v>
      </c>
      <c r="W63" s="261" t="s">
        <v>65</v>
      </c>
      <c r="X63" s="262">
        <f>VLOOKUP($C$2,'Other (nonassist.+AUPL)'!$A$64:$T$115,AV19,FALSE)</f>
        <v>3573714471</v>
      </c>
      <c r="Y63" s="262">
        <f>VLOOKUP($C$2,'Other (nonassist.+AUPL)'!$A$123:$T$174,AW19,FALSE)</f>
        <v>2490178224</v>
      </c>
      <c r="Z63" s="262">
        <f t="shared" si="12"/>
        <v>6063892695</v>
      </c>
      <c r="AI63" s="300"/>
      <c r="AJ63" s="302"/>
      <c r="AK63" s="302"/>
      <c r="AL63" s="302"/>
      <c r="AM63" s="300"/>
      <c r="AN63" s="300"/>
      <c r="AO63" s="300"/>
      <c r="AP63" s="300"/>
      <c r="AQ63" s="300"/>
      <c r="AR63" s="300"/>
      <c r="AS63" s="300"/>
      <c r="AT63" s="299"/>
      <c r="AU63" s="300"/>
      <c r="AV63" s="300"/>
    </row>
    <row r="64" spans="1:48" x14ac:dyDescent="0.2">
      <c r="A64" s="261" t="s">
        <v>66</v>
      </c>
      <c r="B64" s="262">
        <f>VLOOKUP($C$2,'Pregnancy+Family'!$A$64:$T$115,AV42,FALSE)</f>
        <v>685586964</v>
      </c>
      <c r="C64" s="262">
        <f>VLOOKUP($C$2,'Pregnancy+Family'!$A$123:$T$174,AW42,FALSE)</f>
        <v>1576368730</v>
      </c>
      <c r="D64" s="262">
        <f>SUM(B64:C64)</f>
        <v>2261955694</v>
      </c>
      <c r="F64" s="265"/>
      <c r="K64" s="261" t="s">
        <v>66</v>
      </c>
      <c r="L64" s="262">
        <f>VLOOKUP($C$2,'Transferred to Social Services'!$A$64:$T$115,AV42,FALSE)</f>
        <v>1135445928</v>
      </c>
      <c r="M64" s="262">
        <v>0</v>
      </c>
      <c r="N64" s="262">
        <f t="shared" si="13"/>
        <v>1135445928</v>
      </c>
      <c r="W64" s="261" t="s">
        <v>66</v>
      </c>
      <c r="X64" s="262">
        <f>VLOOKUP($C$2,'Other (nonassist.+AUPL)'!$A$64:$T$115,AV20,FALSE)</f>
        <v>3584985808</v>
      </c>
      <c r="Y64" s="262">
        <f>VLOOKUP($C$2,'Other (nonassist.+AUPL)'!$A$123:$T$174,AW20,FALSE)</f>
        <v>2509951000</v>
      </c>
      <c r="Z64" s="262">
        <f>SUM(X64:Y64)</f>
        <v>6094936808</v>
      </c>
      <c r="AI64" s="300"/>
      <c r="AJ64" s="302"/>
      <c r="AK64" s="302"/>
      <c r="AL64" s="302"/>
      <c r="AM64" s="300"/>
      <c r="AN64" s="300"/>
      <c r="AO64" s="300"/>
      <c r="AP64" s="300"/>
      <c r="AQ64" s="300"/>
      <c r="AR64" s="300"/>
      <c r="AS64" s="300"/>
      <c r="AT64" s="300"/>
      <c r="AU64" s="300"/>
      <c r="AV64" s="300"/>
    </row>
    <row r="65" spans="1:48" x14ac:dyDescent="0.2">
      <c r="A65" s="261" t="s">
        <v>67</v>
      </c>
      <c r="B65" s="262">
        <f>VLOOKUP($C$2,'Pregnancy+Family'!$A$64:$T$115,AV43,FALSE)</f>
        <v>819862885</v>
      </c>
      <c r="C65" s="262">
        <f>VLOOKUP($C$2,'Pregnancy+Family'!$A$123:$T$174,AW43,FALSE)</f>
        <v>1477099806</v>
      </c>
      <c r="D65" s="262">
        <f>SUM(B65:C65)</f>
        <v>2296962691</v>
      </c>
      <c r="F65" s="265"/>
      <c r="K65" s="261" t="s">
        <v>67</v>
      </c>
      <c r="L65" s="262">
        <f>VLOOKUP($C$2,'Transferred to Social Services'!$A$64:$T$115,AV43,FALSE)</f>
        <v>1132658499</v>
      </c>
      <c r="M65" s="262">
        <v>0</v>
      </c>
      <c r="N65" s="262">
        <f t="shared" si="13"/>
        <v>1132658499</v>
      </c>
      <c r="W65" s="261" t="s">
        <v>67</v>
      </c>
      <c r="X65" s="262">
        <f>VLOOKUP($C$2,'Other (nonassist.+AUPL)'!$A$64:$T$115,AV21,FALSE)</f>
        <v>3361339426</v>
      </c>
      <c r="Y65" s="262">
        <f>VLOOKUP($C$2,'Other (nonassist.+AUPL)'!$A$123:$T$174,AW21,FALSE)</f>
        <v>2601895005</v>
      </c>
      <c r="Z65" s="262">
        <f>SUM(X65:Y65)</f>
        <v>5963234431</v>
      </c>
      <c r="AI65" s="300"/>
      <c r="AJ65" s="302"/>
      <c r="AK65" s="302"/>
      <c r="AL65" s="302"/>
      <c r="AM65" s="300"/>
      <c r="AN65" s="300"/>
      <c r="AO65" s="300"/>
      <c r="AP65" s="300"/>
      <c r="AQ65" s="300"/>
      <c r="AR65" s="300"/>
      <c r="AS65" s="300"/>
      <c r="AT65" s="300"/>
      <c r="AU65" s="300"/>
      <c r="AV65" s="300"/>
    </row>
    <row r="66" spans="1:48" x14ac:dyDescent="0.2">
      <c r="A66" s="261" t="s">
        <v>68</v>
      </c>
      <c r="B66" s="262">
        <f>VLOOKUP($C$2,'Pregnancy+Family'!$A$64:$T$115,AV44,FALSE)</f>
        <v>1281077332</v>
      </c>
      <c r="C66" s="262">
        <f>VLOOKUP($C$2,'Pregnancy+Family'!$A$123:$T$174,AW44,FALSE)</f>
        <v>1553314601</v>
      </c>
      <c r="D66" s="262">
        <f>SUM(B66:C66)</f>
        <v>2834391933</v>
      </c>
      <c r="F66" s="265"/>
      <c r="K66" s="261" t="s">
        <v>68</v>
      </c>
      <c r="L66" s="262">
        <f>VLOOKUP($C$2,'Transferred to Social Services'!$A$64:$T$115,AV44,FALSE)</f>
        <v>1134838715</v>
      </c>
      <c r="M66" s="262">
        <v>0</v>
      </c>
      <c r="N66" s="262">
        <f t="shared" si="13"/>
        <v>1134838715</v>
      </c>
      <c r="W66" s="261" t="s">
        <v>68</v>
      </c>
      <c r="X66" s="262">
        <f>VLOOKUP($C$2,'Other (nonassist.+AUPL)'!$A$64:$T$115,AV22,FALSE)</f>
        <v>3573486070</v>
      </c>
      <c r="Y66" s="262">
        <f>VLOOKUP($C$2,'Other (nonassist.+AUPL)'!$A$123:$T$174,AW22,FALSE)</f>
        <v>2487985002</v>
      </c>
      <c r="Z66" s="262">
        <f>SUM(X66:Y66)</f>
        <v>6061471072</v>
      </c>
      <c r="AI66" s="300"/>
      <c r="AJ66" s="302"/>
      <c r="AK66" s="302"/>
      <c r="AL66" s="302"/>
      <c r="AM66" s="300"/>
      <c r="AN66" s="300"/>
      <c r="AO66" s="300"/>
      <c r="AP66" s="300"/>
      <c r="AQ66" s="300"/>
      <c r="AR66" s="300"/>
      <c r="AS66" s="300"/>
      <c r="AT66" s="300"/>
      <c r="AU66" s="300"/>
      <c r="AV66" s="300"/>
    </row>
    <row r="67" spans="1:48" x14ac:dyDescent="0.2">
      <c r="A67" s="318">
        <v>2014</v>
      </c>
      <c r="B67" s="262">
        <f>VLOOKUP($C$2,'Pregnancy+Family'!$A$64:$T$115,AV45,FALSE)</f>
        <v>1061594632</v>
      </c>
      <c r="C67" s="262">
        <f>VLOOKUP($C$2,'Pregnancy+Family'!$A$123:$T$174,AW45,FALSE)</f>
        <v>1775750402</v>
      </c>
      <c r="D67" s="262">
        <f>SUM(B67:C67)</f>
        <v>2837345034</v>
      </c>
      <c r="K67" s="318">
        <v>2014</v>
      </c>
      <c r="L67" s="262">
        <f>VLOOKUP($C$2,'Transferred to Social Services'!$A$64:$T$115,AV45,FALSE)</f>
        <v>1155909378</v>
      </c>
      <c r="M67" s="262">
        <v>0</v>
      </c>
      <c r="N67" s="262">
        <f t="shared" si="13"/>
        <v>1155909378</v>
      </c>
      <c r="W67" s="318">
        <v>2014</v>
      </c>
      <c r="X67" s="262">
        <f>VLOOKUP($C$2,'Other (nonassist.+AUPL)'!$A$64:$T$115,AV23,FALSE)</f>
        <v>3435638021</v>
      </c>
      <c r="Y67" s="262">
        <f>VLOOKUP($C$2,'Other (nonassist.+AUPL)'!$A$123:$T$174,AW23,FALSE)</f>
        <v>2714412610</v>
      </c>
      <c r="Z67" s="262">
        <f>SUM(X67:Y67)</f>
        <v>6150050631</v>
      </c>
      <c r="AI67" s="300"/>
      <c r="AJ67" s="300"/>
      <c r="AK67" s="300"/>
      <c r="AL67" s="300"/>
      <c r="AM67" s="300"/>
      <c r="AN67" s="300"/>
      <c r="AO67" s="300"/>
      <c r="AP67" s="300"/>
      <c r="AQ67" s="300"/>
      <c r="AR67" s="300"/>
      <c r="AS67" s="300"/>
      <c r="AT67" s="300"/>
      <c r="AU67" s="300"/>
      <c r="AV67" s="300"/>
    </row>
    <row r="68" spans="1:48" x14ac:dyDescent="0.2">
      <c r="C68" s="267"/>
      <c r="AI68" s="300"/>
      <c r="AJ68" s="304"/>
      <c r="AK68" s="304"/>
      <c r="AL68" s="304"/>
      <c r="AM68" s="300"/>
      <c r="AN68" s="300"/>
      <c r="AO68" s="300"/>
      <c r="AP68" s="300"/>
      <c r="AQ68" s="300"/>
      <c r="AR68" s="300"/>
      <c r="AS68" s="300"/>
      <c r="AT68" s="300"/>
      <c r="AU68" s="300"/>
      <c r="AV68" s="300"/>
    </row>
    <row r="69" spans="1:48" x14ac:dyDescent="0.2">
      <c r="AI69" s="300"/>
      <c r="AJ69" s="303"/>
      <c r="AK69" s="303"/>
      <c r="AL69" s="303"/>
      <c r="AM69" s="300"/>
      <c r="AN69" s="300"/>
      <c r="AO69" s="300"/>
      <c r="AP69" s="300"/>
      <c r="AQ69" s="300"/>
      <c r="AR69" s="300"/>
      <c r="AS69" s="300"/>
      <c r="AT69" s="300"/>
      <c r="AU69" s="300"/>
      <c r="AV69" s="300"/>
    </row>
    <row r="70" spans="1:48" x14ac:dyDescent="0.2">
      <c r="AI70" s="300"/>
      <c r="AJ70" s="303"/>
      <c r="AK70" s="303"/>
      <c r="AL70" s="303"/>
      <c r="AM70" s="300"/>
      <c r="AN70" s="300"/>
      <c r="AO70" s="300"/>
      <c r="AP70" s="300"/>
      <c r="AQ70" s="300"/>
      <c r="AR70" s="300"/>
      <c r="AS70" s="300"/>
      <c r="AT70" s="300"/>
      <c r="AU70" s="300"/>
      <c r="AV70" s="300"/>
    </row>
    <row r="71" spans="1:48" x14ac:dyDescent="0.2">
      <c r="AI71" s="300"/>
      <c r="AJ71" s="303"/>
      <c r="AK71" s="303"/>
      <c r="AL71" s="303"/>
      <c r="AM71" s="300"/>
      <c r="AN71" s="300"/>
      <c r="AO71" s="300"/>
      <c r="AP71" s="300"/>
      <c r="AQ71" s="300"/>
      <c r="AR71" s="300"/>
      <c r="AS71" s="300"/>
      <c r="AT71" s="300"/>
      <c r="AU71" s="300"/>
      <c r="AV71" s="300"/>
    </row>
    <row r="72" spans="1:48" x14ac:dyDescent="0.2">
      <c r="AI72" s="300"/>
      <c r="AJ72" s="303"/>
      <c r="AK72" s="303"/>
      <c r="AL72" s="303"/>
      <c r="AM72" s="300"/>
      <c r="AN72" s="300"/>
      <c r="AO72" s="300"/>
      <c r="AP72" s="300"/>
      <c r="AQ72" s="300"/>
      <c r="AR72" s="300"/>
      <c r="AS72" s="300"/>
      <c r="AT72" s="300"/>
      <c r="AU72" s="300"/>
      <c r="AV72" s="300"/>
    </row>
    <row r="73" spans="1:48" x14ac:dyDescent="0.2">
      <c r="AI73" s="300"/>
      <c r="AJ73" s="303"/>
      <c r="AK73" s="303"/>
      <c r="AL73" s="303"/>
      <c r="AM73" s="300"/>
      <c r="AN73" s="300"/>
      <c r="AO73" s="300"/>
      <c r="AP73" s="300"/>
      <c r="AQ73" s="300"/>
      <c r="AR73" s="300"/>
      <c r="AS73" s="300"/>
      <c r="AT73" s="300"/>
      <c r="AU73" s="300"/>
      <c r="AV73" s="300"/>
    </row>
    <row r="74" spans="1:48" x14ac:dyDescent="0.2">
      <c r="AI74" s="300"/>
      <c r="AJ74" s="303"/>
      <c r="AK74" s="303"/>
      <c r="AL74" s="303"/>
      <c r="AM74" s="300"/>
      <c r="AN74" s="300"/>
      <c r="AO74" s="300"/>
      <c r="AP74" s="300"/>
      <c r="AQ74" s="300"/>
      <c r="AR74" s="300"/>
      <c r="AS74" s="300"/>
      <c r="AT74" s="300"/>
      <c r="AU74" s="300"/>
      <c r="AV74" s="300"/>
    </row>
    <row r="75" spans="1:48" x14ac:dyDescent="0.2">
      <c r="AI75" s="300"/>
      <c r="AJ75" s="303"/>
      <c r="AK75" s="303"/>
      <c r="AL75" s="303"/>
      <c r="AM75" s="300"/>
      <c r="AN75" s="300"/>
      <c r="AO75" s="300"/>
      <c r="AP75" s="300"/>
      <c r="AQ75" s="300"/>
      <c r="AR75" s="300"/>
      <c r="AS75" s="300"/>
      <c r="AT75" s="300"/>
      <c r="AU75" s="300"/>
      <c r="AV75" s="300"/>
    </row>
    <row r="76" spans="1:48" x14ac:dyDescent="0.2">
      <c r="AI76" s="300"/>
      <c r="AJ76" s="303"/>
      <c r="AK76" s="303"/>
      <c r="AL76" s="303"/>
      <c r="AM76" s="300"/>
      <c r="AN76" s="300"/>
      <c r="AO76" s="300"/>
      <c r="AP76" s="300"/>
      <c r="AQ76" s="300"/>
      <c r="AR76" s="300"/>
      <c r="AS76" s="300"/>
      <c r="AT76" s="300"/>
      <c r="AU76" s="300"/>
      <c r="AV76" s="300"/>
    </row>
    <row r="77" spans="1:48" x14ac:dyDescent="0.2">
      <c r="AI77" s="300"/>
      <c r="AJ77" s="303"/>
      <c r="AK77" s="303"/>
      <c r="AL77" s="303"/>
      <c r="AM77" s="300"/>
      <c r="AN77" s="300"/>
      <c r="AO77" s="300"/>
      <c r="AP77" s="300"/>
      <c r="AQ77" s="300"/>
      <c r="AR77" s="300"/>
      <c r="AS77" s="300"/>
      <c r="AT77" s="300"/>
      <c r="AU77" s="300"/>
      <c r="AV77" s="300"/>
    </row>
    <row r="78" spans="1:48" x14ac:dyDescent="0.2">
      <c r="AI78" s="300"/>
      <c r="AJ78" s="303"/>
      <c r="AK78" s="303"/>
      <c r="AL78" s="303"/>
      <c r="AM78" s="300"/>
      <c r="AN78" s="300"/>
      <c r="AO78" s="300"/>
      <c r="AP78" s="300"/>
      <c r="AQ78" s="300"/>
      <c r="AR78" s="300"/>
      <c r="AS78" s="300"/>
      <c r="AT78" s="300"/>
      <c r="AU78" s="300"/>
      <c r="AV78" s="300"/>
    </row>
    <row r="79" spans="1:48" x14ac:dyDescent="0.2">
      <c r="AI79" s="300"/>
      <c r="AJ79" s="303"/>
      <c r="AK79" s="303"/>
      <c r="AL79" s="303"/>
      <c r="AM79" s="300"/>
      <c r="AN79" s="300"/>
      <c r="AO79" s="300"/>
      <c r="AP79" s="300"/>
      <c r="AQ79" s="300"/>
      <c r="AR79" s="300"/>
      <c r="AS79" s="300"/>
      <c r="AT79" s="300"/>
      <c r="AU79" s="300"/>
      <c r="AV79" s="300"/>
    </row>
    <row r="80" spans="1:48" x14ac:dyDescent="0.2">
      <c r="AI80" s="300"/>
      <c r="AJ80" s="303"/>
      <c r="AK80" s="303"/>
      <c r="AL80" s="303"/>
      <c r="AM80" s="300"/>
      <c r="AN80" s="300"/>
      <c r="AO80" s="300"/>
      <c r="AP80" s="300"/>
      <c r="AQ80" s="300"/>
      <c r="AR80" s="300"/>
      <c r="AS80" s="300"/>
      <c r="AT80" s="300"/>
      <c r="AU80" s="300"/>
      <c r="AV80" s="300"/>
    </row>
    <row r="81" spans="1:48" x14ac:dyDescent="0.2">
      <c r="AI81" s="300"/>
      <c r="AJ81" s="303"/>
      <c r="AK81" s="303"/>
      <c r="AL81" s="303"/>
      <c r="AM81" s="300"/>
      <c r="AN81" s="300"/>
      <c r="AO81" s="300"/>
      <c r="AP81" s="300"/>
      <c r="AQ81" s="300"/>
      <c r="AR81" s="300"/>
      <c r="AS81" s="300"/>
      <c r="AT81" s="300"/>
      <c r="AU81" s="300"/>
      <c r="AV81" s="300"/>
    </row>
    <row r="82" spans="1:48" x14ac:dyDescent="0.2">
      <c r="AI82" s="300"/>
      <c r="AJ82" s="303"/>
      <c r="AK82" s="303"/>
      <c r="AL82" s="303"/>
      <c r="AM82" s="300"/>
      <c r="AN82" s="300"/>
      <c r="AO82" s="300"/>
      <c r="AP82" s="300"/>
      <c r="AQ82" s="300"/>
      <c r="AR82" s="300"/>
      <c r="AS82" s="300"/>
      <c r="AT82" s="300"/>
      <c r="AU82" s="300"/>
      <c r="AV82" s="300"/>
    </row>
    <row r="83" spans="1:48" x14ac:dyDescent="0.2">
      <c r="AI83" s="300"/>
      <c r="AJ83" s="303"/>
      <c r="AK83" s="303"/>
      <c r="AL83" s="303"/>
      <c r="AM83" s="300"/>
      <c r="AN83" s="300"/>
      <c r="AO83" s="300"/>
      <c r="AP83" s="300"/>
      <c r="AQ83" s="300"/>
      <c r="AR83" s="300"/>
      <c r="AS83" s="300"/>
      <c r="AT83" s="300"/>
      <c r="AU83" s="300"/>
      <c r="AV83" s="300"/>
    </row>
    <row r="84" spans="1:48" x14ac:dyDescent="0.2">
      <c r="AI84" s="300"/>
      <c r="AJ84" s="303"/>
      <c r="AK84" s="303"/>
      <c r="AL84" s="303"/>
      <c r="AM84" s="300"/>
      <c r="AN84" s="300"/>
      <c r="AO84" s="300"/>
      <c r="AP84" s="300"/>
      <c r="AQ84" s="300"/>
      <c r="AR84" s="300"/>
      <c r="AS84" s="300"/>
      <c r="AT84" s="300"/>
      <c r="AU84" s="300"/>
      <c r="AV84" s="300"/>
    </row>
    <row r="88" spans="1:48" x14ac:dyDescent="0.2">
      <c r="A88" s="29" t="s">
        <v>4</v>
      </c>
    </row>
    <row r="89" spans="1:48" x14ac:dyDescent="0.2">
      <c r="A89" s="29" t="s">
        <v>5</v>
      </c>
    </row>
    <row r="90" spans="1:48" x14ac:dyDescent="0.2">
      <c r="A90" s="29" t="s">
        <v>6</v>
      </c>
    </row>
    <row r="91" spans="1:48" x14ac:dyDescent="0.2">
      <c r="A91" s="29" t="s">
        <v>7</v>
      </c>
    </row>
    <row r="92" spans="1:48" x14ac:dyDescent="0.2">
      <c r="A92" s="29" t="s">
        <v>8</v>
      </c>
    </row>
    <row r="93" spans="1:48" x14ac:dyDescent="0.2">
      <c r="A93" s="29" t="s">
        <v>9</v>
      </c>
    </row>
    <row r="94" spans="1:48" x14ac:dyDescent="0.2">
      <c r="A94" s="29" t="s">
        <v>10</v>
      </c>
    </row>
    <row r="95" spans="1:48" x14ac:dyDescent="0.2">
      <c r="A95" s="29" t="s">
        <v>11</v>
      </c>
    </row>
    <row r="96" spans="1:48" x14ac:dyDescent="0.2">
      <c r="A96" s="29" t="s">
        <v>54</v>
      </c>
    </row>
    <row r="97" spans="1:1" x14ac:dyDescent="0.2">
      <c r="A97" s="29" t="s">
        <v>12</v>
      </c>
    </row>
    <row r="98" spans="1:1" x14ac:dyDescent="0.2">
      <c r="A98" s="29" t="s">
        <v>13</v>
      </c>
    </row>
    <row r="99" spans="1:1" x14ac:dyDescent="0.2">
      <c r="A99" s="29" t="s">
        <v>14</v>
      </c>
    </row>
    <row r="100" spans="1:1" x14ac:dyDescent="0.2">
      <c r="A100" s="29" t="s">
        <v>15</v>
      </c>
    </row>
    <row r="101" spans="1:1" x14ac:dyDescent="0.2">
      <c r="A101" s="29" t="s">
        <v>16</v>
      </c>
    </row>
    <row r="102" spans="1:1" x14ac:dyDescent="0.2">
      <c r="A102" s="29" t="s">
        <v>17</v>
      </c>
    </row>
    <row r="103" spans="1:1" x14ac:dyDescent="0.2">
      <c r="A103" s="29" t="s">
        <v>18</v>
      </c>
    </row>
    <row r="104" spans="1:1" x14ac:dyDescent="0.2">
      <c r="A104" s="29" t="s">
        <v>19</v>
      </c>
    </row>
    <row r="105" spans="1:1" x14ac:dyDescent="0.2">
      <c r="A105" s="29" t="s">
        <v>20</v>
      </c>
    </row>
    <row r="106" spans="1:1" x14ac:dyDescent="0.2">
      <c r="A106" s="29" t="s">
        <v>21</v>
      </c>
    </row>
    <row r="107" spans="1:1" x14ac:dyDescent="0.2">
      <c r="A107" s="29" t="s">
        <v>22</v>
      </c>
    </row>
    <row r="108" spans="1:1" x14ac:dyDescent="0.2">
      <c r="A108" s="29" t="s">
        <v>23</v>
      </c>
    </row>
    <row r="109" spans="1:1" x14ac:dyDescent="0.2">
      <c r="A109" s="29" t="s">
        <v>24</v>
      </c>
    </row>
    <row r="110" spans="1:1" x14ac:dyDescent="0.2">
      <c r="A110" s="29" t="s">
        <v>25</v>
      </c>
    </row>
    <row r="111" spans="1:1" x14ac:dyDescent="0.2">
      <c r="A111" s="29" t="s">
        <v>26</v>
      </c>
    </row>
    <row r="112" spans="1:1" x14ac:dyDescent="0.2">
      <c r="A112" s="29" t="s">
        <v>27</v>
      </c>
    </row>
    <row r="113" spans="1:1" x14ac:dyDescent="0.2">
      <c r="A113" s="29" t="s">
        <v>28</v>
      </c>
    </row>
    <row r="114" spans="1:1" x14ac:dyDescent="0.2">
      <c r="A114" s="29" t="s">
        <v>29</v>
      </c>
    </row>
    <row r="115" spans="1:1" x14ac:dyDescent="0.2">
      <c r="A115" s="29" t="s">
        <v>30</v>
      </c>
    </row>
    <row r="116" spans="1:1" x14ac:dyDescent="0.2">
      <c r="A116" s="29" t="s">
        <v>31</v>
      </c>
    </row>
    <row r="117" spans="1:1" x14ac:dyDescent="0.2">
      <c r="A117" s="29" t="s">
        <v>32</v>
      </c>
    </row>
    <row r="118" spans="1:1" x14ac:dyDescent="0.2">
      <c r="A118" s="29" t="s">
        <v>33</v>
      </c>
    </row>
    <row r="119" spans="1:1" x14ac:dyDescent="0.2">
      <c r="A119" s="29" t="s">
        <v>34</v>
      </c>
    </row>
    <row r="120" spans="1:1" x14ac:dyDescent="0.2">
      <c r="A120" s="29" t="s">
        <v>35</v>
      </c>
    </row>
    <row r="121" spans="1:1" x14ac:dyDescent="0.2">
      <c r="A121" s="29" t="s">
        <v>36</v>
      </c>
    </row>
    <row r="122" spans="1:1" x14ac:dyDescent="0.2">
      <c r="A122" s="29" t="s">
        <v>37</v>
      </c>
    </row>
    <row r="123" spans="1:1" x14ac:dyDescent="0.2">
      <c r="A123" s="29" t="s">
        <v>38</v>
      </c>
    </row>
    <row r="124" spans="1:1" x14ac:dyDescent="0.2">
      <c r="A124" s="29" t="s">
        <v>39</v>
      </c>
    </row>
    <row r="125" spans="1:1" x14ac:dyDescent="0.2">
      <c r="A125" s="29" t="s">
        <v>40</v>
      </c>
    </row>
    <row r="126" spans="1:1" x14ac:dyDescent="0.2">
      <c r="A126" s="29" t="s">
        <v>41</v>
      </c>
    </row>
    <row r="127" spans="1:1" x14ac:dyDescent="0.2">
      <c r="A127" s="29" t="s">
        <v>42</v>
      </c>
    </row>
    <row r="128" spans="1:1" x14ac:dyDescent="0.2">
      <c r="A128" s="29" t="s">
        <v>43</v>
      </c>
    </row>
    <row r="129" spans="1:1" x14ac:dyDescent="0.2">
      <c r="A129" s="29" t="s">
        <v>44</v>
      </c>
    </row>
    <row r="130" spans="1:1" x14ac:dyDescent="0.2">
      <c r="A130" s="29" t="s">
        <v>45</v>
      </c>
    </row>
    <row r="131" spans="1:1" x14ac:dyDescent="0.2">
      <c r="A131" s="29" t="s">
        <v>46</v>
      </c>
    </row>
    <row r="132" spans="1:1" x14ac:dyDescent="0.2">
      <c r="A132" s="29" t="s">
        <v>47</v>
      </c>
    </row>
    <row r="133" spans="1:1" x14ac:dyDescent="0.2">
      <c r="A133" s="29" t="s">
        <v>48</v>
      </c>
    </row>
    <row r="134" spans="1:1" x14ac:dyDescent="0.2">
      <c r="A134" s="29" t="s">
        <v>49</v>
      </c>
    </row>
    <row r="135" spans="1:1" x14ac:dyDescent="0.2">
      <c r="A135" s="29" t="s">
        <v>50</v>
      </c>
    </row>
    <row r="136" spans="1:1" x14ac:dyDescent="0.2">
      <c r="A136" s="29" t="s">
        <v>51</v>
      </c>
    </row>
    <row r="137" spans="1:1" x14ac:dyDescent="0.2">
      <c r="A137" s="29" t="s">
        <v>52</v>
      </c>
    </row>
    <row r="138" spans="1:1" x14ac:dyDescent="0.2">
      <c r="A138" s="29" t="s">
        <v>0</v>
      </c>
    </row>
    <row r="139" spans="1:1" x14ac:dyDescent="0.2">
      <c r="A139" s="29" t="s">
        <v>53</v>
      </c>
    </row>
    <row r="140" spans="1:1" x14ac:dyDescent="0.2">
      <c r="A140" s="29" t="s">
        <v>146</v>
      </c>
    </row>
  </sheetData>
  <mergeCells count="9">
    <mergeCell ref="B4:D4"/>
    <mergeCell ref="B26:D26"/>
    <mergeCell ref="X48:Z48"/>
    <mergeCell ref="L4:N4"/>
    <mergeCell ref="X4:Z4"/>
    <mergeCell ref="L26:N26"/>
    <mergeCell ref="X26:Z26"/>
    <mergeCell ref="B48:D48"/>
    <mergeCell ref="L48:N48"/>
  </mergeCells>
  <dataValidations count="1">
    <dataValidation type="list" allowBlank="1" showInputMessage="1" showErrorMessage="1" sqref="C2:C3">
      <formula1>$A$88:$A$139</formula1>
    </dataValidation>
  </dataValidations>
  <pageMargins left="0.7" right="0.7" top="0.75" bottom="0.75" header="0.3" footer="0.3"/>
  <pageSetup orientation="portrait"/>
  <drawing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2" enableFormatConditionsCalculation="0">
    <tabColor rgb="FF7030A0"/>
  </sheetPr>
  <dimension ref="A1:AI59"/>
  <sheetViews>
    <sheetView workbookViewId="0">
      <pane ySplit="3" topLeftCell="A34" activePane="bottomLeft" state="frozen"/>
      <selection pane="bottomLeft" activeCell="B4" sqref="B4:B55"/>
    </sheetView>
  </sheetViews>
  <sheetFormatPr baseColWidth="10" defaultColWidth="9.1640625" defaultRowHeight="14" x14ac:dyDescent="0.2"/>
  <cols>
    <col min="1" max="1" width="19" style="107" customWidth="1"/>
    <col min="2" max="2" width="16.5" style="107" bestFit="1" customWidth="1"/>
    <col min="3" max="3" width="16.5" style="107" customWidth="1"/>
    <col min="4" max="4" width="15.5" style="107" bestFit="1" customWidth="1"/>
    <col min="5" max="5" width="15.5" style="107" customWidth="1"/>
    <col min="6" max="6" width="15.1640625" style="107" customWidth="1"/>
    <col min="7" max="7" width="15.5" style="107" customWidth="1"/>
    <col min="8" max="8" width="9.33203125" style="107" customWidth="1"/>
    <col min="9" max="9" width="10" style="107" customWidth="1"/>
    <col min="10" max="10" width="10.5" style="107" customWidth="1"/>
    <col min="11" max="11" width="15.33203125" style="107" customWidth="1"/>
    <col min="12" max="13" width="15.5" style="107" bestFit="1" customWidth="1"/>
    <col min="14" max="14" width="14.5" style="107" customWidth="1"/>
    <col min="15" max="17" width="15.6640625" style="107" customWidth="1"/>
    <col min="18" max="18" width="18.5" style="107" customWidth="1"/>
    <col min="19" max="22" width="15.6640625" style="107" customWidth="1"/>
    <col min="23" max="23" width="9.1640625" style="107"/>
    <col min="24" max="24" width="15.5" style="107" bestFit="1" customWidth="1"/>
    <col min="25" max="25" width="11.83203125" style="107" bestFit="1" customWidth="1"/>
    <col min="26" max="26" width="15.6640625" style="107" customWidth="1"/>
    <col min="27" max="27" width="14.5" style="107" bestFit="1" customWidth="1"/>
    <col min="28" max="28" width="10.5" style="107" customWidth="1"/>
    <col min="29" max="29" width="12.1640625" style="107" bestFit="1" customWidth="1"/>
    <col min="30" max="30" width="9.83203125" style="107" bestFit="1" customWidth="1"/>
    <col min="31" max="31" width="15.5" style="107" bestFit="1" customWidth="1"/>
    <col min="32" max="32" width="11.1640625" style="107" bestFit="1" customWidth="1"/>
    <col min="33" max="16384" width="9.1640625" style="107"/>
  </cols>
  <sheetData>
    <row r="1" spans="1:35" ht="51" customHeight="1" x14ac:dyDescent="0.2"/>
    <row r="2" spans="1:35" ht="37.5" customHeight="1" x14ac:dyDescent="0.2"/>
    <row r="3" spans="1:35" s="154" customFormat="1" ht="55.5" customHeight="1" x14ac:dyDescent="0.2">
      <c r="A3" s="160"/>
      <c r="B3" s="175" t="s">
        <v>131</v>
      </c>
      <c r="C3" s="203" t="s">
        <v>149</v>
      </c>
      <c r="D3" s="175" t="s">
        <v>189</v>
      </c>
      <c r="E3" s="175" t="s">
        <v>162</v>
      </c>
      <c r="F3" s="175" t="s">
        <v>147</v>
      </c>
      <c r="G3" s="175" t="s">
        <v>148</v>
      </c>
      <c r="H3" s="161"/>
      <c r="I3" s="161"/>
      <c r="J3" s="107"/>
      <c r="K3" s="197"/>
      <c r="L3" s="197"/>
      <c r="M3" s="197"/>
      <c r="N3" s="161"/>
      <c r="O3" s="161"/>
      <c r="P3" s="161"/>
      <c r="Q3" s="161"/>
      <c r="R3" s="161"/>
      <c r="S3" s="161"/>
      <c r="T3" s="161"/>
      <c r="U3" s="161"/>
      <c r="V3" s="161"/>
      <c r="W3" s="153"/>
      <c r="X3" s="161"/>
      <c r="Y3" s="153"/>
      <c r="Z3" s="161"/>
      <c r="AA3" s="161"/>
      <c r="AB3" s="161"/>
      <c r="AC3" s="161"/>
      <c r="AD3" s="153"/>
      <c r="AE3" s="153"/>
      <c r="AF3" s="153"/>
      <c r="AG3" s="161"/>
      <c r="AH3" s="155"/>
      <c r="AI3" s="153"/>
    </row>
    <row r="4" spans="1:35" x14ac:dyDescent="0.2">
      <c r="A4" s="156" t="s">
        <v>4</v>
      </c>
      <c r="B4" s="158">
        <v>93315207</v>
      </c>
      <c r="C4" s="204">
        <v>52285491</v>
      </c>
      <c r="D4" s="201">
        <v>39214118</v>
      </c>
      <c r="E4" s="201">
        <v>41828393</v>
      </c>
      <c r="F4" s="103">
        <f>$B4+D4</f>
        <v>132529325</v>
      </c>
      <c r="G4" s="103">
        <f>$B4+E4</f>
        <v>135143600</v>
      </c>
      <c r="H4" s="103"/>
      <c r="I4" s="103"/>
      <c r="J4" s="196"/>
      <c r="K4" s="198"/>
      <c r="L4" s="198"/>
      <c r="M4" s="198"/>
      <c r="N4" s="103"/>
      <c r="O4" s="103"/>
      <c r="P4" s="103"/>
      <c r="Q4" s="103"/>
      <c r="R4" s="103"/>
      <c r="S4" s="103"/>
      <c r="T4" s="103"/>
      <c r="U4" s="103"/>
      <c r="V4" s="103"/>
      <c r="W4" s="103"/>
      <c r="X4" s="103"/>
      <c r="Y4" s="103"/>
      <c r="Z4" s="103"/>
      <c r="AA4" s="103"/>
      <c r="AB4" s="103"/>
      <c r="AC4" s="103"/>
      <c r="AD4" s="127"/>
      <c r="AE4" s="127"/>
      <c r="AF4" s="103"/>
      <c r="AG4" s="127"/>
      <c r="AH4" s="103"/>
      <c r="AI4" s="103"/>
    </row>
    <row r="5" spans="1:35" x14ac:dyDescent="0.2">
      <c r="A5" s="156" t="s">
        <v>5</v>
      </c>
      <c r="B5" s="158">
        <v>63609072</v>
      </c>
      <c r="C5" s="205">
        <v>65256536</v>
      </c>
      <c r="D5" s="202">
        <v>48942402</v>
      </c>
      <c r="E5" s="202">
        <v>52205229</v>
      </c>
      <c r="F5" s="103">
        <f t="shared" ref="F5:F55" si="0">$B5+D5</f>
        <v>112551474</v>
      </c>
      <c r="G5" s="103">
        <f t="shared" ref="G5:G55" si="1">$B5+E5</f>
        <v>115814301</v>
      </c>
      <c r="H5" s="103"/>
      <c r="I5" s="103"/>
      <c r="J5" s="196"/>
      <c r="K5" s="199"/>
      <c r="L5" s="198"/>
      <c r="M5" s="199"/>
      <c r="N5" s="103"/>
      <c r="O5" s="103"/>
      <c r="P5" s="103"/>
      <c r="Q5" s="103"/>
      <c r="R5" s="103"/>
      <c r="S5" s="103"/>
      <c r="T5" s="103"/>
      <c r="U5" s="103"/>
      <c r="V5" s="103"/>
      <c r="W5" s="103"/>
      <c r="X5" s="103"/>
      <c r="Y5" s="103"/>
      <c r="Z5" s="103"/>
      <c r="AA5" s="103"/>
      <c r="AB5" s="103"/>
      <c r="AC5" s="103"/>
      <c r="AD5" s="127"/>
      <c r="AE5" s="127"/>
      <c r="AF5" s="103"/>
      <c r="AG5" s="127"/>
      <c r="AH5" s="103"/>
      <c r="AI5" s="103"/>
    </row>
    <row r="6" spans="1:35" x14ac:dyDescent="0.2">
      <c r="A6" s="156" t="s">
        <v>6</v>
      </c>
      <c r="B6" s="158">
        <v>222419988</v>
      </c>
      <c r="C6" s="205">
        <v>126703568</v>
      </c>
      <c r="D6" s="202">
        <v>95027676</v>
      </c>
      <c r="E6" s="202">
        <v>101362854</v>
      </c>
      <c r="F6" s="103">
        <f t="shared" si="0"/>
        <v>317447664</v>
      </c>
      <c r="G6" s="103">
        <f t="shared" si="1"/>
        <v>323782842</v>
      </c>
      <c r="H6" s="103"/>
      <c r="I6" s="103"/>
      <c r="J6" s="196"/>
      <c r="K6" s="199"/>
      <c r="L6" s="198"/>
      <c r="M6" s="199"/>
      <c r="N6" s="103"/>
      <c r="O6" s="103"/>
      <c r="P6" s="103"/>
      <c r="Q6" s="103"/>
      <c r="R6" s="103"/>
      <c r="S6" s="103"/>
      <c r="T6" s="103"/>
      <c r="U6" s="103"/>
      <c r="V6" s="103"/>
      <c r="W6" s="103"/>
      <c r="X6" s="103"/>
      <c r="Y6" s="103"/>
      <c r="Z6" s="103"/>
      <c r="AA6" s="103"/>
      <c r="AB6" s="103"/>
      <c r="AC6" s="103"/>
      <c r="AD6" s="127"/>
      <c r="AE6" s="127"/>
      <c r="AF6" s="103"/>
      <c r="AG6" s="127"/>
      <c r="AH6" s="103"/>
      <c r="AI6" s="103"/>
    </row>
    <row r="7" spans="1:35" x14ac:dyDescent="0.2">
      <c r="A7" s="156" t="s">
        <v>7</v>
      </c>
      <c r="B7" s="158">
        <v>56732858</v>
      </c>
      <c r="C7" s="205">
        <v>27785269</v>
      </c>
      <c r="D7" s="202">
        <v>20838952</v>
      </c>
      <c r="E7" s="202">
        <v>22228215</v>
      </c>
      <c r="F7" s="103">
        <f t="shared" si="0"/>
        <v>77571810</v>
      </c>
      <c r="G7" s="103">
        <f t="shared" si="1"/>
        <v>78961073</v>
      </c>
      <c r="H7" s="103"/>
      <c r="I7" s="103"/>
      <c r="J7" s="196"/>
      <c r="K7" s="199"/>
      <c r="L7" s="198"/>
      <c r="M7" s="199"/>
      <c r="N7" s="103"/>
      <c r="O7" s="103"/>
      <c r="P7" s="103"/>
      <c r="Q7" s="103"/>
      <c r="R7" s="103"/>
      <c r="S7" s="103"/>
      <c r="T7" s="103"/>
      <c r="U7" s="103"/>
      <c r="V7" s="103"/>
      <c r="W7" s="103"/>
      <c r="X7" s="103"/>
      <c r="Y7" s="103"/>
      <c r="Z7" s="103"/>
      <c r="AA7" s="103"/>
      <c r="AB7" s="103"/>
      <c r="AC7" s="103"/>
      <c r="AD7" s="127"/>
      <c r="AE7" s="127"/>
      <c r="AF7" s="103"/>
      <c r="AG7" s="127"/>
      <c r="AH7" s="103"/>
      <c r="AI7" s="103"/>
    </row>
    <row r="8" spans="1:35" x14ac:dyDescent="0.2">
      <c r="A8" s="156" t="s">
        <v>8</v>
      </c>
      <c r="B8" s="158">
        <v>3733817784</v>
      </c>
      <c r="C8" s="205">
        <v>3635855463</v>
      </c>
      <c r="D8" s="202">
        <v>2726891597</v>
      </c>
      <c r="E8" s="202">
        <v>2908684370</v>
      </c>
      <c r="F8" s="103">
        <f t="shared" si="0"/>
        <v>6460709381</v>
      </c>
      <c r="G8" s="103">
        <f t="shared" si="1"/>
        <v>6642502154</v>
      </c>
      <c r="H8" s="103"/>
      <c r="I8" s="103"/>
      <c r="J8" s="196"/>
      <c r="K8" s="199"/>
      <c r="L8" s="198"/>
      <c r="M8" s="199"/>
      <c r="N8" s="103"/>
      <c r="O8" s="103"/>
      <c r="P8" s="103"/>
      <c r="Q8" s="103"/>
      <c r="R8" s="103"/>
      <c r="S8" s="103"/>
      <c r="T8" s="103"/>
      <c r="U8" s="103"/>
      <c r="V8" s="103"/>
      <c r="W8" s="103"/>
      <c r="X8" s="103"/>
      <c r="Y8" s="103"/>
      <c r="Z8" s="103"/>
      <c r="AA8" s="103"/>
      <c r="AB8" s="103"/>
      <c r="AC8" s="103"/>
      <c r="AD8" s="127"/>
      <c r="AE8" s="127"/>
      <c r="AF8" s="103"/>
      <c r="AG8" s="127"/>
      <c r="AH8" s="103"/>
      <c r="AI8" s="103"/>
    </row>
    <row r="9" spans="1:35" x14ac:dyDescent="0.2">
      <c r="A9" s="156" t="s">
        <v>9</v>
      </c>
      <c r="B9" s="158">
        <v>136056690</v>
      </c>
      <c r="C9" s="205">
        <v>110494527</v>
      </c>
      <c r="D9" s="202">
        <v>82870895</v>
      </c>
      <c r="E9" s="202">
        <v>88395622</v>
      </c>
      <c r="F9" s="103">
        <f t="shared" si="0"/>
        <v>218927585</v>
      </c>
      <c r="G9" s="103">
        <f t="shared" si="1"/>
        <v>224452312</v>
      </c>
      <c r="H9" s="103"/>
      <c r="I9" s="103"/>
      <c r="J9" s="196"/>
      <c r="K9" s="199"/>
      <c r="L9" s="198"/>
      <c r="M9" s="199"/>
      <c r="N9" s="103"/>
      <c r="O9" s="103"/>
      <c r="P9" s="103"/>
      <c r="Q9" s="103"/>
      <c r="R9" s="103"/>
      <c r="S9" s="103"/>
      <c r="T9" s="103"/>
      <c r="U9" s="103"/>
      <c r="V9" s="103"/>
      <c r="W9" s="103"/>
      <c r="X9" s="103"/>
      <c r="Y9" s="103"/>
      <c r="Z9" s="103"/>
      <c r="AA9" s="103"/>
      <c r="AB9" s="103"/>
      <c r="AC9" s="103"/>
      <c r="AD9" s="127"/>
      <c r="AE9" s="127"/>
      <c r="AF9" s="103"/>
      <c r="AG9" s="127"/>
      <c r="AH9" s="103"/>
      <c r="AI9" s="103"/>
    </row>
    <row r="10" spans="1:35" x14ac:dyDescent="0.2">
      <c r="A10" s="156" t="s">
        <v>10</v>
      </c>
      <c r="B10" s="158">
        <v>266788107</v>
      </c>
      <c r="C10" s="205">
        <v>244581409</v>
      </c>
      <c r="D10" s="202">
        <v>183421057</v>
      </c>
      <c r="E10" s="202">
        <v>195649127</v>
      </c>
      <c r="F10" s="103">
        <f t="shared" si="0"/>
        <v>450209164</v>
      </c>
      <c r="G10" s="103">
        <f t="shared" si="1"/>
        <v>462437234</v>
      </c>
      <c r="H10" s="103"/>
      <c r="I10" s="237"/>
      <c r="J10" s="196"/>
      <c r="K10" s="199"/>
      <c r="L10" s="198"/>
      <c r="M10" s="199"/>
      <c r="N10" s="103"/>
      <c r="O10" s="103"/>
      <c r="P10" s="103"/>
      <c r="Q10" s="103"/>
      <c r="R10" s="103"/>
      <c r="S10" s="103"/>
      <c r="T10" s="103"/>
      <c r="U10" s="103"/>
      <c r="V10" s="103"/>
      <c r="W10" s="103"/>
      <c r="X10" s="103"/>
      <c r="Y10" s="103"/>
      <c r="Z10" s="103"/>
      <c r="AA10" s="103"/>
      <c r="AB10" s="103"/>
      <c r="AC10" s="103"/>
      <c r="AD10" s="127"/>
      <c r="AE10" s="127"/>
      <c r="AF10" s="103"/>
      <c r="AG10" s="127"/>
      <c r="AH10" s="103"/>
      <c r="AI10" s="103"/>
    </row>
    <row r="11" spans="1:35" x14ac:dyDescent="0.2">
      <c r="A11" s="156" t="s">
        <v>11</v>
      </c>
      <c r="B11" s="158">
        <v>32290981</v>
      </c>
      <c r="C11" s="205">
        <v>29028092</v>
      </c>
      <c r="D11" s="202">
        <v>21771069</v>
      </c>
      <c r="E11" s="202">
        <v>23222474</v>
      </c>
      <c r="F11" s="103">
        <f t="shared" si="0"/>
        <v>54062050</v>
      </c>
      <c r="G11" s="103">
        <f t="shared" si="1"/>
        <v>55513455</v>
      </c>
      <c r="H11" s="103"/>
      <c r="I11" s="103"/>
      <c r="J11" s="196"/>
      <c r="K11" s="199"/>
      <c r="L11" s="198"/>
      <c r="M11" s="199"/>
      <c r="N11" s="103"/>
      <c r="O11" s="103"/>
      <c r="P11" s="103"/>
      <c r="Q11" s="103"/>
      <c r="R11" s="103"/>
      <c r="S11" s="103"/>
      <c r="T11" s="103"/>
      <c r="U11" s="103"/>
      <c r="V11" s="103"/>
      <c r="W11" s="103"/>
      <c r="X11" s="103"/>
      <c r="Y11" s="103"/>
      <c r="Z11" s="103"/>
      <c r="AA11" s="103"/>
      <c r="AB11" s="103"/>
      <c r="AC11" s="103"/>
      <c r="AD11" s="127"/>
      <c r="AE11" s="127"/>
      <c r="AF11" s="103"/>
      <c r="AG11" s="127"/>
      <c r="AH11" s="103"/>
      <c r="AI11" s="103"/>
    </row>
    <row r="12" spans="1:35" x14ac:dyDescent="0.2">
      <c r="A12" s="156" t="s">
        <v>54</v>
      </c>
      <c r="B12" s="158">
        <v>92609815</v>
      </c>
      <c r="C12" s="205">
        <v>93931934</v>
      </c>
      <c r="D12" s="202">
        <v>70448951</v>
      </c>
      <c r="E12" s="202">
        <v>75145547</v>
      </c>
      <c r="F12" s="103">
        <f t="shared" si="0"/>
        <v>163058766</v>
      </c>
      <c r="G12" s="103">
        <f t="shared" si="1"/>
        <v>167755362</v>
      </c>
      <c r="H12" s="103"/>
      <c r="I12" s="103"/>
      <c r="J12" s="196"/>
      <c r="K12" s="199"/>
      <c r="L12" s="198"/>
      <c r="M12" s="199"/>
      <c r="N12" s="103"/>
      <c r="O12" s="103"/>
      <c r="P12" s="103"/>
      <c r="Q12" s="103"/>
      <c r="R12" s="103"/>
      <c r="S12" s="103"/>
      <c r="T12" s="103"/>
      <c r="U12" s="103"/>
      <c r="V12" s="103"/>
      <c r="W12" s="103"/>
      <c r="X12" s="103"/>
      <c r="Y12" s="103"/>
      <c r="Z12" s="103"/>
      <c r="AA12" s="103"/>
      <c r="AB12" s="103"/>
      <c r="AC12" s="103"/>
      <c r="AD12" s="127"/>
      <c r="AE12" s="127"/>
      <c r="AF12" s="103"/>
      <c r="AG12" s="127"/>
      <c r="AH12" s="103"/>
      <c r="AI12" s="103"/>
    </row>
    <row r="13" spans="1:35" x14ac:dyDescent="0.2">
      <c r="A13" s="156" t="s">
        <v>12</v>
      </c>
      <c r="B13" s="158">
        <v>562340120</v>
      </c>
      <c r="C13" s="205">
        <v>494558734</v>
      </c>
      <c r="D13" s="202">
        <v>370919051</v>
      </c>
      <c r="E13" s="202">
        <v>395646987</v>
      </c>
      <c r="F13" s="103">
        <f t="shared" si="0"/>
        <v>933259171</v>
      </c>
      <c r="G13" s="103">
        <f t="shared" si="1"/>
        <v>957987107</v>
      </c>
      <c r="H13" s="103"/>
      <c r="I13" s="103"/>
      <c r="J13" s="196"/>
      <c r="K13" s="199"/>
      <c r="L13" s="198"/>
      <c r="M13" s="199"/>
      <c r="N13" s="103"/>
      <c r="O13" s="103"/>
      <c r="P13" s="103"/>
      <c r="Q13" s="103"/>
      <c r="R13" s="103"/>
      <c r="S13" s="103"/>
      <c r="T13" s="103"/>
      <c r="U13" s="103"/>
      <c r="V13" s="103"/>
      <c r="W13" s="103"/>
      <c r="X13" s="103"/>
      <c r="Y13" s="103"/>
      <c r="Z13" s="103"/>
      <c r="AA13" s="103"/>
      <c r="AB13" s="103"/>
      <c r="AC13" s="103"/>
      <c r="AD13" s="127"/>
      <c r="AE13" s="127"/>
      <c r="AF13" s="103"/>
      <c r="AG13" s="127"/>
      <c r="AH13" s="103"/>
      <c r="AI13" s="103"/>
    </row>
    <row r="14" spans="1:35" x14ac:dyDescent="0.2">
      <c r="A14" s="156" t="s">
        <v>13</v>
      </c>
      <c r="B14" s="158">
        <v>330741739</v>
      </c>
      <c r="C14" s="205">
        <v>231158036</v>
      </c>
      <c r="D14" s="202">
        <v>173368527</v>
      </c>
      <c r="E14" s="202">
        <v>184926429</v>
      </c>
      <c r="F14" s="103">
        <f t="shared" si="0"/>
        <v>504110266</v>
      </c>
      <c r="G14" s="103">
        <f t="shared" si="1"/>
        <v>515668168</v>
      </c>
      <c r="H14" s="103"/>
      <c r="I14" s="103"/>
      <c r="J14" s="196"/>
      <c r="K14" s="199"/>
      <c r="L14" s="198"/>
      <c r="M14" s="199"/>
      <c r="N14" s="103"/>
      <c r="O14" s="103"/>
      <c r="P14" s="103"/>
      <c r="Q14" s="103"/>
      <c r="R14" s="103"/>
      <c r="S14" s="103"/>
      <c r="T14" s="103"/>
      <c r="U14" s="103"/>
      <c r="V14" s="103"/>
      <c r="W14" s="103"/>
      <c r="X14" s="103"/>
      <c r="Y14" s="103"/>
      <c r="Z14" s="103"/>
      <c r="AA14" s="103"/>
      <c r="AB14" s="103"/>
      <c r="AC14" s="103"/>
      <c r="AD14" s="127"/>
      <c r="AE14" s="127"/>
      <c r="AF14" s="103"/>
      <c r="AG14" s="127"/>
      <c r="AH14" s="103"/>
      <c r="AI14" s="103"/>
    </row>
    <row r="15" spans="1:35" x14ac:dyDescent="0.2">
      <c r="A15" s="156" t="s">
        <v>14</v>
      </c>
      <c r="B15" s="158">
        <v>98904788</v>
      </c>
      <c r="C15" s="205">
        <v>97308640</v>
      </c>
      <c r="D15" s="202">
        <v>72981480</v>
      </c>
      <c r="E15" s="202">
        <v>77846912</v>
      </c>
      <c r="F15" s="103">
        <f t="shared" si="0"/>
        <v>171886268</v>
      </c>
      <c r="G15" s="103">
        <f t="shared" si="1"/>
        <v>176751700</v>
      </c>
      <c r="H15" s="103"/>
      <c r="I15" s="103"/>
      <c r="J15" s="196"/>
      <c r="K15" s="199"/>
      <c r="L15" s="198"/>
      <c r="M15" s="199"/>
      <c r="N15" s="103"/>
      <c r="O15" s="103"/>
      <c r="P15" s="103"/>
      <c r="Q15" s="103"/>
      <c r="R15" s="103"/>
      <c r="S15" s="103"/>
      <c r="T15" s="103"/>
      <c r="U15" s="103"/>
      <c r="V15" s="103"/>
      <c r="W15" s="103"/>
      <c r="X15" s="103"/>
      <c r="Y15" s="103"/>
      <c r="Z15" s="103"/>
      <c r="AA15" s="103"/>
      <c r="AB15" s="103"/>
      <c r="AC15" s="103"/>
      <c r="AD15" s="127"/>
      <c r="AE15" s="127"/>
      <c r="AF15" s="103"/>
      <c r="AG15" s="127"/>
      <c r="AH15" s="103"/>
      <c r="AI15" s="103"/>
    </row>
    <row r="16" spans="1:35" x14ac:dyDescent="0.2">
      <c r="A16" s="156" t="s">
        <v>15</v>
      </c>
      <c r="B16" s="158">
        <v>31938052</v>
      </c>
      <c r="C16" s="205">
        <v>18238307</v>
      </c>
      <c r="D16" s="202">
        <v>13678730</v>
      </c>
      <c r="E16" s="202">
        <v>14590646</v>
      </c>
      <c r="F16" s="103">
        <f t="shared" si="0"/>
        <v>45616782</v>
      </c>
      <c r="G16" s="103">
        <f t="shared" si="1"/>
        <v>46528698</v>
      </c>
      <c r="H16" s="103"/>
      <c r="I16" s="103"/>
      <c r="J16" s="196"/>
      <c r="K16" s="199"/>
      <c r="L16" s="198"/>
      <c r="M16" s="199"/>
      <c r="N16" s="103"/>
      <c r="O16" s="103"/>
      <c r="P16" s="103"/>
      <c r="Q16" s="103"/>
      <c r="R16" s="103"/>
      <c r="S16" s="103"/>
      <c r="T16" s="103"/>
      <c r="U16" s="103"/>
      <c r="V16" s="103"/>
      <c r="W16" s="103"/>
      <c r="X16" s="103"/>
      <c r="Y16" s="103"/>
      <c r="Z16" s="103"/>
      <c r="AA16" s="103"/>
      <c r="AB16" s="103"/>
      <c r="AC16" s="103"/>
      <c r="AD16" s="127"/>
      <c r="AE16" s="127"/>
      <c r="AF16" s="103"/>
      <c r="AG16" s="127"/>
      <c r="AH16" s="103"/>
      <c r="AI16" s="103"/>
    </row>
    <row r="17" spans="1:35" x14ac:dyDescent="0.2">
      <c r="A17" s="156" t="s">
        <v>16</v>
      </c>
      <c r="B17" s="158">
        <v>585056960</v>
      </c>
      <c r="C17" s="205">
        <v>573450924</v>
      </c>
      <c r="D17" s="202">
        <v>430088193</v>
      </c>
      <c r="E17" s="202">
        <v>458760739</v>
      </c>
      <c r="F17" s="103">
        <f t="shared" si="0"/>
        <v>1015145153</v>
      </c>
      <c r="G17" s="103">
        <f t="shared" si="1"/>
        <v>1043817699</v>
      </c>
      <c r="H17" s="103"/>
      <c r="I17" s="103"/>
      <c r="J17" s="196"/>
      <c r="K17" s="199"/>
      <c r="L17" s="198"/>
      <c r="M17" s="199"/>
      <c r="N17" s="103"/>
      <c r="O17" s="103"/>
      <c r="P17" s="103"/>
      <c r="Q17" s="103"/>
      <c r="R17" s="103"/>
      <c r="S17" s="103"/>
      <c r="T17" s="103"/>
      <c r="U17" s="103"/>
      <c r="V17" s="103"/>
      <c r="W17" s="103"/>
      <c r="X17" s="103"/>
      <c r="Y17" s="103"/>
      <c r="Z17" s="103"/>
      <c r="AA17" s="103"/>
      <c r="AB17" s="103"/>
      <c r="AC17" s="103"/>
      <c r="AD17" s="127"/>
      <c r="AE17" s="127"/>
      <c r="AF17" s="103"/>
      <c r="AG17" s="127"/>
      <c r="AH17" s="103"/>
      <c r="AI17" s="103"/>
    </row>
    <row r="18" spans="1:35" x14ac:dyDescent="0.2">
      <c r="A18" s="156" t="s">
        <v>17</v>
      </c>
      <c r="B18" s="158">
        <v>206799109</v>
      </c>
      <c r="C18" s="205">
        <v>151367364</v>
      </c>
      <c r="D18" s="202">
        <v>113525523</v>
      </c>
      <c r="E18" s="202">
        <v>121093891</v>
      </c>
      <c r="F18" s="103">
        <f t="shared" si="0"/>
        <v>320324632</v>
      </c>
      <c r="G18" s="103">
        <f t="shared" si="1"/>
        <v>327893000</v>
      </c>
      <c r="H18" s="103"/>
      <c r="I18" s="103"/>
      <c r="J18" s="196"/>
      <c r="K18" s="199"/>
      <c r="L18" s="198"/>
      <c r="M18" s="199"/>
      <c r="N18" s="103"/>
      <c r="O18" s="103"/>
      <c r="P18" s="103"/>
      <c r="Q18" s="103"/>
      <c r="R18" s="103"/>
      <c r="S18" s="103"/>
      <c r="T18" s="103"/>
      <c r="U18" s="103"/>
      <c r="V18" s="103"/>
      <c r="W18" s="103"/>
      <c r="X18" s="103"/>
      <c r="Y18" s="103"/>
      <c r="Z18" s="103"/>
      <c r="AA18" s="103"/>
      <c r="AB18" s="103"/>
      <c r="AC18" s="103"/>
      <c r="AD18" s="127"/>
      <c r="AE18" s="127"/>
      <c r="AF18" s="103"/>
      <c r="AG18" s="127"/>
      <c r="AH18" s="103"/>
      <c r="AI18" s="103"/>
    </row>
    <row r="19" spans="1:35" x14ac:dyDescent="0.2">
      <c r="A19" s="156" t="s">
        <v>18</v>
      </c>
      <c r="B19" s="158">
        <v>131524959</v>
      </c>
      <c r="C19" s="205">
        <v>82617695</v>
      </c>
      <c r="D19" s="202">
        <v>61963271</v>
      </c>
      <c r="E19" s="202">
        <v>66094156</v>
      </c>
      <c r="F19" s="103">
        <f t="shared" si="0"/>
        <v>193488230</v>
      </c>
      <c r="G19" s="103">
        <f t="shared" si="1"/>
        <v>197619115</v>
      </c>
      <c r="H19" s="103"/>
      <c r="I19" s="103"/>
      <c r="J19" s="196"/>
      <c r="K19" s="199"/>
      <c r="L19" s="198"/>
      <c r="M19" s="199"/>
      <c r="N19" s="103"/>
      <c r="O19" s="103"/>
      <c r="P19" s="103"/>
      <c r="Q19" s="103"/>
      <c r="R19" s="103"/>
      <c r="S19" s="103"/>
      <c r="T19" s="103"/>
      <c r="U19" s="103"/>
      <c r="V19" s="103"/>
      <c r="W19" s="103"/>
      <c r="X19" s="103"/>
      <c r="Y19" s="103"/>
      <c r="Z19" s="103"/>
      <c r="AA19" s="103"/>
      <c r="AB19" s="103"/>
      <c r="AC19" s="103"/>
      <c r="AD19" s="127"/>
      <c r="AE19" s="127"/>
      <c r="AF19" s="103"/>
      <c r="AG19" s="127"/>
      <c r="AH19" s="103"/>
      <c r="AI19" s="103"/>
    </row>
    <row r="20" spans="1:35" x14ac:dyDescent="0.2">
      <c r="A20" s="156" t="s">
        <v>19</v>
      </c>
      <c r="B20" s="158">
        <v>101931061</v>
      </c>
      <c r="C20" s="205">
        <v>82332787</v>
      </c>
      <c r="D20" s="202">
        <v>61749590</v>
      </c>
      <c r="E20" s="202">
        <v>65866230</v>
      </c>
      <c r="F20" s="103">
        <f t="shared" si="0"/>
        <v>163680651</v>
      </c>
      <c r="G20" s="103">
        <f t="shared" si="1"/>
        <v>167797291</v>
      </c>
      <c r="H20" s="103"/>
      <c r="I20" s="103"/>
      <c r="J20" s="196"/>
      <c r="K20" s="199"/>
      <c r="L20" s="198"/>
      <c r="M20" s="199"/>
      <c r="N20" s="103"/>
      <c r="O20" s="103"/>
      <c r="P20" s="103"/>
      <c r="Q20" s="103"/>
      <c r="R20" s="103"/>
      <c r="S20" s="103"/>
      <c r="T20" s="103"/>
      <c r="U20" s="103"/>
      <c r="V20" s="103"/>
      <c r="W20" s="103"/>
      <c r="X20" s="103"/>
      <c r="Y20" s="103"/>
      <c r="Z20" s="103"/>
      <c r="AA20" s="103"/>
      <c r="AB20" s="103"/>
      <c r="AC20" s="103"/>
      <c r="AD20" s="127"/>
      <c r="AE20" s="127"/>
      <c r="AF20" s="103"/>
      <c r="AG20" s="127"/>
      <c r="AH20" s="103"/>
      <c r="AI20" s="103"/>
    </row>
    <row r="21" spans="1:35" x14ac:dyDescent="0.2">
      <c r="A21" s="156" t="s">
        <v>20</v>
      </c>
      <c r="B21" s="158">
        <v>181287669</v>
      </c>
      <c r="C21" s="205">
        <v>89891250</v>
      </c>
      <c r="D21" s="202">
        <v>67418438</v>
      </c>
      <c r="E21" s="202">
        <v>71913000</v>
      </c>
      <c r="F21" s="103">
        <f t="shared" si="0"/>
        <v>248706107</v>
      </c>
      <c r="G21" s="103">
        <f t="shared" si="1"/>
        <v>253200669</v>
      </c>
      <c r="H21" s="103"/>
      <c r="I21" s="103"/>
      <c r="J21" s="196"/>
      <c r="K21" s="199"/>
      <c r="L21" s="198"/>
      <c r="M21" s="199"/>
      <c r="N21" s="103"/>
      <c r="O21" s="103"/>
      <c r="P21" s="103"/>
      <c r="Q21" s="103"/>
      <c r="R21" s="103"/>
      <c r="S21" s="103"/>
      <c r="T21" s="103"/>
      <c r="U21" s="103"/>
      <c r="V21" s="103"/>
      <c r="W21" s="103"/>
      <c r="X21" s="103"/>
      <c r="Y21" s="103"/>
      <c r="Z21" s="103"/>
      <c r="AA21" s="103"/>
      <c r="AB21" s="103"/>
      <c r="AC21" s="103"/>
      <c r="AD21" s="127"/>
      <c r="AE21" s="127"/>
      <c r="AF21" s="103"/>
      <c r="AG21" s="127"/>
      <c r="AH21" s="103"/>
      <c r="AI21" s="103"/>
    </row>
    <row r="22" spans="1:35" x14ac:dyDescent="0.2">
      <c r="A22" s="156" t="s">
        <v>21</v>
      </c>
      <c r="B22" s="158">
        <v>163971985</v>
      </c>
      <c r="C22" s="205">
        <v>73886837</v>
      </c>
      <c r="D22" s="202">
        <v>55415128</v>
      </c>
      <c r="E22" s="202">
        <v>59109470</v>
      </c>
      <c r="F22" s="103">
        <f t="shared" si="0"/>
        <v>219387113</v>
      </c>
      <c r="G22" s="103">
        <f t="shared" si="1"/>
        <v>223081455</v>
      </c>
      <c r="H22" s="103"/>
      <c r="I22" s="103"/>
      <c r="J22" s="196"/>
      <c r="K22" s="199"/>
      <c r="L22" s="198"/>
      <c r="M22" s="199"/>
      <c r="N22" s="103"/>
      <c r="O22" s="103"/>
      <c r="P22" s="103"/>
      <c r="Q22" s="103"/>
      <c r="R22" s="103"/>
      <c r="S22" s="103"/>
      <c r="T22" s="103"/>
      <c r="U22" s="103"/>
      <c r="V22" s="103"/>
      <c r="W22" s="103"/>
      <c r="X22" s="103"/>
      <c r="Y22" s="103"/>
      <c r="Z22" s="103"/>
      <c r="AA22" s="103"/>
      <c r="AB22" s="103"/>
      <c r="AC22" s="103"/>
      <c r="AD22" s="127"/>
      <c r="AE22" s="127"/>
      <c r="AF22" s="103"/>
      <c r="AG22" s="127"/>
      <c r="AH22" s="103"/>
      <c r="AI22" s="103"/>
    </row>
    <row r="23" spans="1:35" x14ac:dyDescent="0.2">
      <c r="A23" s="156" t="s">
        <v>22</v>
      </c>
      <c r="B23" s="158">
        <v>78120889</v>
      </c>
      <c r="C23" s="205">
        <v>50031924</v>
      </c>
      <c r="D23" s="202">
        <v>37523943</v>
      </c>
      <c r="E23" s="202">
        <v>40025539</v>
      </c>
      <c r="F23" s="103">
        <f t="shared" si="0"/>
        <v>115644832</v>
      </c>
      <c r="G23" s="103">
        <f t="shared" si="1"/>
        <v>118146428</v>
      </c>
      <c r="H23" s="103"/>
      <c r="I23" s="103"/>
      <c r="J23" s="196"/>
      <c r="K23" s="199"/>
      <c r="L23" s="198"/>
      <c r="M23" s="199"/>
      <c r="N23" s="103"/>
      <c r="O23" s="103"/>
      <c r="P23" s="103"/>
      <c r="Q23" s="103"/>
      <c r="R23" s="103"/>
      <c r="S23" s="103"/>
      <c r="T23" s="103"/>
      <c r="U23" s="103"/>
      <c r="V23" s="103"/>
      <c r="W23" s="103"/>
      <c r="X23" s="103"/>
      <c r="Y23" s="103"/>
      <c r="Z23" s="103"/>
      <c r="AA23" s="103"/>
      <c r="AB23" s="103"/>
      <c r="AC23" s="103"/>
      <c r="AD23" s="127"/>
      <c r="AE23" s="127"/>
      <c r="AF23" s="103"/>
      <c r="AG23" s="127"/>
      <c r="AH23" s="103"/>
      <c r="AI23" s="103"/>
    </row>
    <row r="24" spans="1:35" x14ac:dyDescent="0.2">
      <c r="A24" s="156" t="s">
        <v>23</v>
      </c>
      <c r="B24" s="158">
        <v>229098032</v>
      </c>
      <c r="C24" s="205">
        <v>235953925</v>
      </c>
      <c r="D24" s="202">
        <v>176965444</v>
      </c>
      <c r="E24" s="202">
        <v>188763140</v>
      </c>
      <c r="F24" s="103">
        <f t="shared" si="0"/>
        <v>406063476</v>
      </c>
      <c r="G24" s="103">
        <f t="shared" si="1"/>
        <v>417861172</v>
      </c>
      <c r="H24" s="103"/>
      <c r="I24" s="103"/>
      <c r="J24" s="196"/>
      <c r="K24" s="199"/>
      <c r="L24" s="198"/>
      <c r="M24" s="199"/>
      <c r="N24" s="103"/>
      <c r="O24" s="103"/>
      <c r="P24" s="103"/>
      <c r="Q24" s="103"/>
      <c r="R24" s="103"/>
      <c r="S24" s="103"/>
      <c r="T24" s="103"/>
      <c r="U24" s="103"/>
      <c r="V24" s="103"/>
      <c r="W24" s="103"/>
      <c r="X24" s="103"/>
      <c r="Y24" s="103"/>
      <c r="Z24" s="103"/>
      <c r="AA24" s="103"/>
      <c r="AB24" s="103"/>
      <c r="AC24" s="103"/>
      <c r="AD24" s="127"/>
      <c r="AE24" s="127"/>
      <c r="AF24" s="103"/>
      <c r="AG24" s="127"/>
      <c r="AH24" s="103"/>
      <c r="AI24" s="103"/>
    </row>
    <row r="25" spans="1:35" x14ac:dyDescent="0.2">
      <c r="A25" s="156" t="s">
        <v>24</v>
      </c>
      <c r="B25" s="158">
        <v>459371116</v>
      </c>
      <c r="C25" s="205">
        <v>478596697</v>
      </c>
      <c r="D25" s="202">
        <v>358947523</v>
      </c>
      <c r="E25" s="202">
        <v>382877358</v>
      </c>
      <c r="F25" s="103">
        <f t="shared" si="0"/>
        <v>818318639</v>
      </c>
      <c r="G25" s="103">
        <f t="shared" si="1"/>
        <v>842248474</v>
      </c>
      <c r="H25" s="103"/>
      <c r="I25" s="103"/>
      <c r="J25" s="196"/>
      <c r="K25" s="199"/>
      <c r="L25" s="198"/>
      <c r="M25" s="199"/>
      <c r="N25" s="103"/>
      <c r="O25" s="103"/>
      <c r="P25" s="103"/>
      <c r="Q25" s="103"/>
      <c r="R25" s="103"/>
      <c r="S25" s="103"/>
      <c r="T25" s="103"/>
      <c r="U25" s="103"/>
      <c r="V25" s="103"/>
      <c r="W25" s="103"/>
      <c r="X25" s="103"/>
      <c r="Y25" s="103"/>
      <c r="Z25" s="103"/>
      <c r="AA25" s="103"/>
      <c r="AB25" s="103"/>
      <c r="AC25" s="103"/>
      <c r="AD25" s="127"/>
      <c r="AE25" s="127"/>
      <c r="AF25" s="103"/>
      <c r="AG25" s="127"/>
      <c r="AH25" s="103"/>
      <c r="AI25" s="103"/>
    </row>
    <row r="26" spans="1:35" x14ac:dyDescent="0.2">
      <c r="A26" s="156" t="s">
        <v>25</v>
      </c>
      <c r="B26" s="158">
        <v>775352858</v>
      </c>
      <c r="C26" s="205">
        <v>624691167</v>
      </c>
      <c r="D26" s="202">
        <v>468518375</v>
      </c>
      <c r="E26" s="202">
        <v>499752934</v>
      </c>
      <c r="F26" s="103">
        <f t="shared" si="0"/>
        <v>1243871233</v>
      </c>
      <c r="G26" s="103">
        <f t="shared" si="1"/>
        <v>1275105792</v>
      </c>
      <c r="H26" s="103"/>
      <c r="I26" s="103"/>
      <c r="J26" s="196"/>
      <c r="K26" s="199"/>
      <c r="L26" s="198"/>
      <c r="M26" s="199"/>
      <c r="N26" s="103"/>
      <c r="O26" s="103"/>
      <c r="P26" s="103"/>
      <c r="Q26" s="103"/>
      <c r="R26" s="103"/>
      <c r="S26" s="103"/>
      <c r="T26" s="103"/>
      <c r="U26" s="103"/>
      <c r="V26" s="103"/>
      <c r="W26" s="103"/>
      <c r="X26" s="103"/>
      <c r="Y26" s="103"/>
      <c r="Z26" s="103"/>
      <c r="AA26" s="103"/>
      <c r="AB26" s="103"/>
      <c r="AC26" s="103"/>
      <c r="AD26" s="127"/>
      <c r="AE26" s="127"/>
      <c r="AF26" s="103"/>
      <c r="AG26" s="127"/>
      <c r="AH26" s="103"/>
      <c r="AI26" s="103"/>
    </row>
    <row r="27" spans="1:35" x14ac:dyDescent="0.2">
      <c r="A27" s="156" t="s">
        <v>26</v>
      </c>
      <c r="B27" s="158">
        <v>267984886</v>
      </c>
      <c r="C27" s="205">
        <v>239660347</v>
      </c>
      <c r="D27" s="202">
        <v>179745260</v>
      </c>
      <c r="E27" s="202">
        <v>191728278</v>
      </c>
      <c r="F27" s="103">
        <f t="shared" si="0"/>
        <v>447730146</v>
      </c>
      <c r="G27" s="103">
        <f t="shared" si="1"/>
        <v>459713164</v>
      </c>
      <c r="H27" s="103"/>
      <c r="I27" s="103"/>
      <c r="J27" s="196"/>
      <c r="K27" s="199"/>
      <c r="L27" s="198"/>
      <c r="M27" s="199"/>
      <c r="N27" s="103"/>
      <c r="O27" s="103"/>
      <c r="P27" s="103"/>
      <c r="Q27" s="103"/>
      <c r="R27" s="103"/>
      <c r="S27" s="103"/>
      <c r="T27" s="103"/>
      <c r="U27" s="103"/>
      <c r="V27" s="103"/>
      <c r="W27" s="103"/>
      <c r="X27" s="103"/>
      <c r="Y27" s="103"/>
      <c r="Z27" s="103"/>
      <c r="AA27" s="103"/>
      <c r="AB27" s="103"/>
      <c r="AC27" s="103"/>
      <c r="AD27" s="127"/>
      <c r="AE27" s="127"/>
      <c r="AF27" s="103"/>
      <c r="AG27" s="127"/>
      <c r="AH27" s="103"/>
      <c r="AI27" s="103"/>
    </row>
    <row r="28" spans="1:35" x14ac:dyDescent="0.2">
      <c r="A28" s="156" t="s">
        <v>27</v>
      </c>
      <c r="B28" s="158">
        <v>86767578</v>
      </c>
      <c r="C28" s="205">
        <v>28965744</v>
      </c>
      <c r="D28" s="202">
        <v>21724308</v>
      </c>
      <c r="E28" s="202">
        <v>23172595</v>
      </c>
      <c r="F28" s="103">
        <f t="shared" si="0"/>
        <v>108491886</v>
      </c>
      <c r="G28" s="103">
        <f t="shared" si="1"/>
        <v>109940173</v>
      </c>
      <c r="H28" s="103"/>
      <c r="I28" s="103"/>
      <c r="J28" s="196"/>
      <c r="K28" s="199"/>
      <c r="L28" s="198"/>
      <c r="M28" s="199"/>
      <c r="N28" s="103"/>
      <c r="O28" s="103"/>
      <c r="P28" s="103"/>
      <c r="Q28" s="103"/>
      <c r="R28" s="103"/>
      <c r="S28" s="103"/>
      <c r="T28" s="103"/>
      <c r="U28" s="103"/>
      <c r="V28" s="103"/>
      <c r="W28" s="103"/>
      <c r="X28" s="103"/>
      <c r="Y28" s="103"/>
      <c r="Z28" s="103"/>
      <c r="AA28" s="103"/>
      <c r="AB28" s="103"/>
      <c r="AC28" s="103"/>
      <c r="AD28" s="127"/>
      <c r="AE28" s="127"/>
      <c r="AF28" s="103"/>
      <c r="AG28" s="127"/>
      <c r="AH28" s="103"/>
      <c r="AI28" s="103"/>
    </row>
    <row r="29" spans="1:35" x14ac:dyDescent="0.2">
      <c r="A29" s="156" t="s">
        <v>28</v>
      </c>
      <c r="B29" s="158">
        <v>217051740</v>
      </c>
      <c r="C29" s="205">
        <v>160161033</v>
      </c>
      <c r="D29" s="202">
        <v>120120775</v>
      </c>
      <c r="E29" s="202">
        <v>128128826</v>
      </c>
      <c r="F29" s="103">
        <f t="shared" si="0"/>
        <v>337172515</v>
      </c>
      <c r="G29" s="103">
        <f t="shared" si="1"/>
        <v>345180566</v>
      </c>
      <c r="H29" s="103"/>
      <c r="I29" s="103"/>
      <c r="J29" s="196"/>
      <c r="K29" s="199"/>
      <c r="L29" s="198"/>
      <c r="M29" s="199"/>
      <c r="N29" s="103"/>
      <c r="O29" s="103"/>
      <c r="P29" s="103"/>
      <c r="Q29" s="103"/>
      <c r="R29" s="103"/>
      <c r="S29" s="103"/>
      <c r="T29" s="103"/>
      <c r="U29" s="103"/>
      <c r="V29" s="103"/>
      <c r="W29" s="103"/>
      <c r="X29" s="103"/>
      <c r="Y29" s="103"/>
      <c r="Z29" s="103"/>
      <c r="AA29" s="103"/>
      <c r="AB29" s="103"/>
      <c r="AC29" s="103"/>
      <c r="AD29" s="127"/>
      <c r="AE29" s="127"/>
      <c r="AF29" s="103"/>
      <c r="AG29" s="127"/>
      <c r="AH29" s="103"/>
      <c r="AI29" s="103"/>
    </row>
    <row r="30" spans="1:35" x14ac:dyDescent="0.2">
      <c r="A30" s="156" t="s">
        <v>29</v>
      </c>
      <c r="B30" s="158">
        <v>45534006</v>
      </c>
      <c r="C30" s="205">
        <v>20954588</v>
      </c>
      <c r="D30" s="202">
        <v>15715941</v>
      </c>
      <c r="E30" s="202">
        <v>16763670</v>
      </c>
      <c r="F30" s="103">
        <f t="shared" si="0"/>
        <v>61249947</v>
      </c>
      <c r="G30" s="103">
        <f t="shared" si="1"/>
        <v>62297676</v>
      </c>
      <c r="H30" s="103"/>
      <c r="I30" s="103"/>
      <c r="J30" s="196"/>
      <c r="K30" s="199"/>
      <c r="L30" s="198"/>
      <c r="M30" s="199"/>
      <c r="N30" s="103"/>
      <c r="O30" s="103"/>
      <c r="P30" s="103"/>
      <c r="Q30" s="103"/>
      <c r="R30" s="103"/>
      <c r="S30" s="103"/>
      <c r="T30" s="103"/>
      <c r="U30" s="103"/>
      <c r="V30" s="103"/>
      <c r="W30" s="103"/>
      <c r="X30" s="103"/>
      <c r="Y30" s="103"/>
      <c r="Z30" s="103"/>
      <c r="AA30" s="103"/>
      <c r="AB30" s="103"/>
      <c r="AC30" s="103"/>
      <c r="AD30" s="127"/>
      <c r="AE30" s="127"/>
      <c r="AF30" s="103"/>
      <c r="AG30" s="127"/>
      <c r="AH30" s="103"/>
      <c r="AI30" s="103"/>
    </row>
    <row r="31" spans="1:35" x14ac:dyDescent="0.2">
      <c r="A31" s="156" t="s">
        <v>30</v>
      </c>
      <c r="B31" s="158">
        <v>58028579</v>
      </c>
      <c r="C31" s="205">
        <v>38172585</v>
      </c>
      <c r="D31" s="202">
        <v>28629439</v>
      </c>
      <c r="E31" s="202">
        <v>30538068</v>
      </c>
      <c r="F31" s="103">
        <f t="shared" si="0"/>
        <v>86658018</v>
      </c>
      <c r="G31" s="103">
        <f t="shared" si="1"/>
        <v>88566647</v>
      </c>
      <c r="H31" s="103"/>
      <c r="I31" s="103"/>
      <c r="J31" s="196"/>
      <c r="K31" s="199"/>
      <c r="L31" s="198"/>
      <c r="M31" s="199"/>
      <c r="N31" s="103"/>
      <c r="O31" s="103"/>
      <c r="P31" s="103"/>
      <c r="Q31" s="103"/>
      <c r="R31" s="103"/>
      <c r="S31" s="103"/>
      <c r="T31" s="103"/>
      <c r="U31" s="103"/>
      <c r="V31" s="103"/>
      <c r="W31" s="103"/>
      <c r="X31" s="103"/>
      <c r="Y31" s="103"/>
      <c r="Z31" s="103"/>
      <c r="AA31" s="103"/>
      <c r="AB31" s="103"/>
      <c r="AC31" s="103"/>
      <c r="AD31" s="127"/>
      <c r="AE31" s="127"/>
      <c r="AF31" s="103"/>
      <c r="AG31" s="127"/>
      <c r="AH31" s="103"/>
      <c r="AI31" s="103"/>
    </row>
    <row r="32" spans="1:35" x14ac:dyDescent="0.2">
      <c r="A32" s="156" t="s">
        <v>31</v>
      </c>
      <c r="B32" s="158">
        <v>43976750</v>
      </c>
      <c r="C32" s="205">
        <v>33985152</v>
      </c>
      <c r="D32" s="202">
        <v>25488864</v>
      </c>
      <c r="E32" s="202">
        <v>27188122</v>
      </c>
      <c r="F32" s="103">
        <f t="shared" si="0"/>
        <v>69465614</v>
      </c>
      <c r="G32" s="103">
        <f t="shared" si="1"/>
        <v>71164872</v>
      </c>
      <c r="H32" s="103"/>
      <c r="I32" s="103"/>
      <c r="J32" s="196"/>
      <c r="K32" s="199"/>
      <c r="L32" s="198"/>
      <c r="M32" s="199"/>
      <c r="N32" s="103"/>
      <c r="O32" s="103"/>
      <c r="P32" s="103"/>
      <c r="Q32" s="103"/>
      <c r="R32" s="103"/>
      <c r="S32" s="103"/>
      <c r="T32" s="103"/>
      <c r="U32" s="103"/>
      <c r="V32" s="103"/>
      <c r="W32" s="103"/>
      <c r="X32" s="103"/>
      <c r="Y32" s="103"/>
      <c r="Z32" s="103"/>
      <c r="AA32" s="103"/>
      <c r="AB32" s="103"/>
      <c r="AC32" s="103"/>
      <c r="AD32" s="127"/>
      <c r="AE32" s="127"/>
      <c r="AF32" s="103"/>
      <c r="AG32" s="127"/>
      <c r="AH32" s="103"/>
      <c r="AI32" s="103"/>
    </row>
    <row r="33" spans="1:35" x14ac:dyDescent="0.2">
      <c r="A33" s="156" t="s">
        <v>32</v>
      </c>
      <c r="B33" s="158">
        <v>38521261</v>
      </c>
      <c r="C33" s="205">
        <v>42820004</v>
      </c>
      <c r="D33" s="202">
        <v>32115003</v>
      </c>
      <c r="E33" s="202">
        <v>34256003</v>
      </c>
      <c r="F33" s="103">
        <f t="shared" si="0"/>
        <v>70636264</v>
      </c>
      <c r="G33" s="103">
        <f t="shared" si="1"/>
        <v>72777264</v>
      </c>
      <c r="H33" s="103"/>
      <c r="I33" s="103"/>
      <c r="J33" s="196"/>
      <c r="K33" s="199"/>
      <c r="L33" s="198"/>
      <c r="M33" s="199"/>
      <c r="N33" s="103"/>
      <c r="O33" s="103"/>
      <c r="P33" s="103"/>
      <c r="Q33" s="103"/>
      <c r="R33" s="103"/>
      <c r="S33" s="103"/>
      <c r="T33" s="103"/>
      <c r="U33" s="103"/>
      <c r="V33" s="103"/>
      <c r="W33" s="103"/>
      <c r="X33" s="103"/>
      <c r="Y33" s="103"/>
      <c r="Z33" s="103"/>
      <c r="AA33" s="103"/>
      <c r="AB33" s="103"/>
      <c r="AC33" s="103"/>
      <c r="AD33" s="127"/>
      <c r="AE33" s="127"/>
      <c r="AF33" s="103"/>
      <c r="AG33" s="127"/>
      <c r="AH33" s="103"/>
      <c r="AI33" s="103"/>
    </row>
    <row r="34" spans="1:35" x14ac:dyDescent="0.2">
      <c r="A34" s="156" t="s">
        <v>33</v>
      </c>
      <c r="B34" s="158">
        <v>404034823</v>
      </c>
      <c r="C34" s="205">
        <v>400213342</v>
      </c>
      <c r="D34" s="202">
        <v>300160007</v>
      </c>
      <c r="E34" s="202">
        <v>320170674</v>
      </c>
      <c r="F34" s="103">
        <f t="shared" si="0"/>
        <v>704194830</v>
      </c>
      <c r="G34" s="103">
        <f t="shared" si="1"/>
        <v>724205497</v>
      </c>
      <c r="H34" s="103"/>
      <c r="I34" s="103"/>
      <c r="J34" s="196"/>
      <c r="K34" s="199"/>
      <c r="L34" s="198"/>
      <c r="M34" s="199"/>
      <c r="N34" s="103"/>
      <c r="O34" s="103"/>
      <c r="P34" s="103"/>
      <c r="Q34" s="103"/>
      <c r="R34" s="103"/>
      <c r="S34" s="103"/>
      <c r="T34" s="103"/>
      <c r="U34" s="103"/>
      <c r="V34" s="103"/>
      <c r="W34" s="103"/>
      <c r="X34" s="103"/>
      <c r="Y34" s="103"/>
      <c r="Z34" s="103"/>
      <c r="AA34" s="103"/>
      <c r="AB34" s="103"/>
      <c r="AC34" s="103"/>
      <c r="AD34" s="127"/>
      <c r="AE34" s="127"/>
      <c r="AF34" s="103"/>
      <c r="AG34" s="127"/>
      <c r="AH34" s="103"/>
      <c r="AI34" s="103"/>
    </row>
    <row r="35" spans="1:35" x14ac:dyDescent="0.2">
      <c r="A35" s="156" t="s">
        <v>34</v>
      </c>
      <c r="B35" s="158">
        <v>126103156</v>
      </c>
      <c r="C35" s="205">
        <v>49794841</v>
      </c>
      <c r="D35" s="202">
        <v>37346131</v>
      </c>
      <c r="E35" s="202">
        <v>39835873</v>
      </c>
      <c r="F35" s="103">
        <f t="shared" si="0"/>
        <v>163449287</v>
      </c>
      <c r="G35" s="103">
        <f t="shared" si="1"/>
        <v>165939029</v>
      </c>
      <c r="H35" s="103"/>
      <c r="I35" s="103"/>
      <c r="J35" s="196"/>
      <c r="K35" s="199"/>
      <c r="L35" s="198"/>
      <c r="M35" s="199"/>
      <c r="N35" s="103"/>
      <c r="O35" s="103"/>
      <c r="P35" s="103"/>
      <c r="Q35" s="103"/>
      <c r="R35" s="103"/>
      <c r="S35" s="103"/>
      <c r="T35" s="103"/>
      <c r="U35" s="103"/>
      <c r="V35" s="103"/>
      <c r="W35" s="103"/>
      <c r="X35" s="103"/>
      <c r="Y35" s="103"/>
      <c r="Z35" s="103"/>
      <c r="AA35" s="103"/>
      <c r="AB35" s="103"/>
      <c r="AC35" s="103"/>
      <c r="AD35" s="127"/>
      <c r="AE35" s="127"/>
      <c r="AF35" s="103"/>
      <c r="AG35" s="127"/>
      <c r="AH35" s="103"/>
      <c r="AI35" s="103"/>
    </row>
    <row r="36" spans="1:35" x14ac:dyDescent="0.2">
      <c r="A36" s="156" t="s">
        <v>35</v>
      </c>
      <c r="B36" s="158">
        <v>2442930602</v>
      </c>
      <c r="C36" s="205">
        <v>2291437926</v>
      </c>
      <c r="D36" s="202">
        <v>1718578445</v>
      </c>
      <c r="E36" s="202">
        <v>1833150341</v>
      </c>
      <c r="F36" s="103">
        <f t="shared" si="0"/>
        <v>4161509047</v>
      </c>
      <c r="G36" s="103">
        <f t="shared" si="1"/>
        <v>4276080943</v>
      </c>
      <c r="H36" s="103"/>
      <c r="I36" s="103"/>
      <c r="J36" s="196"/>
      <c r="K36" s="199"/>
      <c r="L36" s="198"/>
      <c r="M36" s="199"/>
      <c r="N36" s="103"/>
      <c r="O36" s="103"/>
      <c r="P36" s="103"/>
      <c r="Q36" s="103"/>
      <c r="R36" s="103"/>
      <c r="S36" s="103"/>
      <c r="T36" s="103"/>
      <c r="U36" s="103"/>
      <c r="V36" s="103"/>
      <c r="W36" s="103"/>
      <c r="X36" s="103"/>
      <c r="Y36" s="103"/>
      <c r="Z36" s="103"/>
      <c r="AA36" s="103"/>
      <c r="AB36" s="103"/>
      <c r="AC36" s="103"/>
      <c r="AD36" s="127"/>
      <c r="AE36" s="127"/>
      <c r="AF36" s="103"/>
      <c r="AG36" s="127"/>
      <c r="AH36" s="103"/>
      <c r="AI36" s="103"/>
    </row>
    <row r="37" spans="1:35" x14ac:dyDescent="0.2">
      <c r="A37" s="156" t="s">
        <v>36</v>
      </c>
      <c r="B37" s="158">
        <v>302239599</v>
      </c>
      <c r="C37" s="205">
        <v>205567684</v>
      </c>
      <c r="D37" s="202">
        <v>154175763</v>
      </c>
      <c r="E37" s="202">
        <v>164454147</v>
      </c>
      <c r="F37" s="103">
        <f t="shared" si="0"/>
        <v>456415362</v>
      </c>
      <c r="G37" s="103">
        <f t="shared" si="1"/>
        <v>466693746</v>
      </c>
      <c r="H37" s="103"/>
      <c r="I37" s="103"/>
      <c r="J37" s="196"/>
      <c r="K37" s="199"/>
      <c r="L37" s="198"/>
      <c r="M37" s="199"/>
      <c r="N37" s="103"/>
      <c r="O37" s="103"/>
      <c r="P37" s="103"/>
      <c r="Q37" s="103"/>
      <c r="R37" s="103"/>
      <c r="S37" s="103"/>
      <c r="T37" s="103"/>
      <c r="U37" s="103"/>
      <c r="V37" s="103"/>
      <c r="W37" s="103"/>
      <c r="X37" s="103"/>
      <c r="Y37" s="103"/>
      <c r="Z37" s="103"/>
      <c r="AA37" s="103"/>
      <c r="AB37" s="103"/>
      <c r="AC37" s="103"/>
      <c r="AD37" s="127"/>
      <c r="AE37" s="127"/>
      <c r="AF37" s="103"/>
      <c r="AG37" s="127"/>
      <c r="AH37" s="103"/>
      <c r="AI37" s="103"/>
    </row>
    <row r="38" spans="1:35" x14ac:dyDescent="0.2">
      <c r="A38" s="156" t="s">
        <v>37</v>
      </c>
      <c r="B38" s="158">
        <v>26399809</v>
      </c>
      <c r="C38" s="205">
        <v>12092381</v>
      </c>
      <c r="D38" s="202">
        <v>9069286</v>
      </c>
      <c r="E38" s="202">
        <v>9673905</v>
      </c>
      <c r="F38" s="103">
        <f t="shared" si="0"/>
        <v>35469095</v>
      </c>
      <c r="G38" s="103">
        <f t="shared" si="1"/>
        <v>36073714</v>
      </c>
      <c r="H38" s="103"/>
      <c r="I38" s="103"/>
      <c r="J38" s="196"/>
      <c r="K38" s="199"/>
      <c r="L38" s="198"/>
      <c r="M38" s="199"/>
      <c r="N38" s="103"/>
      <c r="O38" s="103"/>
      <c r="P38" s="103"/>
      <c r="Q38" s="103"/>
      <c r="R38" s="103"/>
      <c r="S38" s="103"/>
      <c r="T38" s="103"/>
      <c r="U38" s="103"/>
      <c r="V38" s="103"/>
      <c r="W38" s="103"/>
      <c r="X38" s="103"/>
      <c r="Y38" s="103"/>
      <c r="Z38" s="103"/>
      <c r="AA38" s="103"/>
      <c r="AB38" s="103"/>
      <c r="AC38" s="103"/>
      <c r="AD38" s="127"/>
      <c r="AE38" s="127"/>
      <c r="AF38" s="103"/>
      <c r="AG38" s="127"/>
      <c r="AH38" s="103"/>
      <c r="AI38" s="103"/>
    </row>
    <row r="39" spans="1:35" x14ac:dyDescent="0.2">
      <c r="A39" s="156" t="s">
        <v>38</v>
      </c>
      <c r="B39" s="158">
        <v>727968260</v>
      </c>
      <c r="C39" s="205">
        <v>521108327</v>
      </c>
      <c r="D39" s="202">
        <v>390831245</v>
      </c>
      <c r="E39" s="202">
        <v>416886662</v>
      </c>
      <c r="F39" s="103">
        <f t="shared" si="0"/>
        <v>1118799505</v>
      </c>
      <c r="G39" s="103">
        <f t="shared" si="1"/>
        <v>1144854922</v>
      </c>
      <c r="H39" s="103"/>
      <c r="I39" s="103"/>
      <c r="J39" s="196"/>
      <c r="K39" s="199"/>
      <c r="L39" s="198"/>
      <c r="M39" s="199"/>
      <c r="N39" s="103"/>
      <c r="O39" s="103"/>
      <c r="P39" s="103"/>
      <c r="Q39" s="103"/>
      <c r="R39" s="103"/>
      <c r="S39" s="103"/>
      <c r="T39" s="103"/>
      <c r="U39" s="103"/>
      <c r="V39" s="103"/>
      <c r="W39" s="103"/>
      <c r="X39" s="103"/>
      <c r="Y39" s="103"/>
      <c r="Z39" s="103"/>
      <c r="AA39" s="103"/>
      <c r="AB39" s="103"/>
      <c r="AC39" s="103"/>
      <c r="AD39" s="127"/>
      <c r="AE39" s="127"/>
      <c r="AF39" s="103"/>
      <c r="AG39" s="127"/>
      <c r="AH39" s="103"/>
      <c r="AI39" s="103"/>
    </row>
    <row r="40" spans="1:35" x14ac:dyDescent="0.2">
      <c r="A40" s="156" t="s">
        <v>39</v>
      </c>
      <c r="B40" s="158">
        <v>148013558</v>
      </c>
      <c r="C40" s="205">
        <v>81667075</v>
      </c>
      <c r="D40" s="202">
        <v>61250306</v>
      </c>
      <c r="E40" s="202">
        <v>65333660</v>
      </c>
      <c r="F40" s="103">
        <f t="shared" si="0"/>
        <v>209263864</v>
      </c>
      <c r="G40" s="103">
        <f t="shared" si="1"/>
        <v>213347218</v>
      </c>
      <c r="H40" s="103"/>
      <c r="I40" s="103"/>
      <c r="J40" s="196"/>
      <c r="K40" s="199"/>
      <c r="L40" s="198"/>
      <c r="M40" s="199"/>
      <c r="N40" s="103"/>
      <c r="O40" s="103"/>
      <c r="P40" s="103"/>
      <c r="Q40" s="103"/>
      <c r="R40" s="103"/>
      <c r="S40" s="103"/>
      <c r="T40" s="103"/>
      <c r="U40" s="103"/>
      <c r="V40" s="103"/>
      <c r="W40" s="103"/>
      <c r="X40" s="103"/>
      <c r="Y40" s="103"/>
      <c r="Z40" s="103"/>
      <c r="AA40" s="103"/>
      <c r="AB40" s="103"/>
      <c r="AC40" s="103"/>
      <c r="AD40" s="127"/>
      <c r="AE40" s="127"/>
      <c r="AF40" s="103"/>
      <c r="AG40" s="127"/>
      <c r="AH40" s="103"/>
      <c r="AI40" s="103"/>
    </row>
    <row r="41" spans="1:35" x14ac:dyDescent="0.2">
      <c r="A41" s="156" t="s">
        <v>40</v>
      </c>
      <c r="B41" s="158">
        <v>167924513</v>
      </c>
      <c r="C41" s="205">
        <v>123006454</v>
      </c>
      <c r="D41" s="202">
        <v>92254841</v>
      </c>
      <c r="E41" s="202">
        <v>98405163</v>
      </c>
      <c r="F41" s="103">
        <f t="shared" si="0"/>
        <v>260179354</v>
      </c>
      <c r="G41" s="103">
        <f t="shared" si="1"/>
        <v>266329676</v>
      </c>
      <c r="H41" s="103"/>
      <c r="I41" s="103"/>
      <c r="J41" s="196"/>
      <c r="K41" s="199"/>
      <c r="L41" s="198"/>
      <c r="M41" s="199"/>
      <c r="N41" s="103"/>
      <c r="O41" s="103"/>
      <c r="P41" s="103"/>
      <c r="Q41" s="103"/>
      <c r="R41" s="103"/>
      <c r="S41" s="103"/>
      <c r="T41" s="103"/>
      <c r="U41" s="103"/>
      <c r="V41" s="103"/>
      <c r="W41" s="103"/>
      <c r="X41" s="103"/>
      <c r="Y41" s="103"/>
      <c r="Z41" s="103"/>
      <c r="AA41" s="103"/>
      <c r="AB41" s="103"/>
      <c r="AC41" s="103"/>
      <c r="AD41" s="127"/>
      <c r="AE41" s="127"/>
      <c r="AF41" s="103"/>
      <c r="AG41" s="127"/>
      <c r="AH41" s="103"/>
      <c r="AI41" s="103"/>
    </row>
    <row r="42" spans="1:35" x14ac:dyDescent="0.2">
      <c r="A42" s="156" t="s">
        <v>41</v>
      </c>
      <c r="B42" s="158">
        <v>719499305</v>
      </c>
      <c r="C42" s="205">
        <v>542834133</v>
      </c>
      <c r="D42" s="202">
        <v>407125600</v>
      </c>
      <c r="E42" s="202">
        <v>434267306</v>
      </c>
      <c r="F42" s="103">
        <f t="shared" si="0"/>
        <v>1126624905</v>
      </c>
      <c r="G42" s="103">
        <f t="shared" si="1"/>
        <v>1153766611</v>
      </c>
      <c r="H42" s="103"/>
      <c r="I42" s="103"/>
      <c r="J42" s="196"/>
      <c r="K42" s="199"/>
      <c r="L42" s="198"/>
      <c r="M42" s="199"/>
      <c r="N42" s="103"/>
      <c r="O42" s="103"/>
      <c r="P42" s="103"/>
      <c r="Q42" s="103"/>
      <c r="R42" s="103"/>
      <c r="S42" s="103"/>
      <c r="T42" s="103"/>
      <c r="U42" s="103"/>
      <c r="V42" s="103"/>
      <c r="W42" s="103"/>
      <c r="X42" s="103"/>
      <c r="Y42" s="103"/>
      <c r="Z42" s="103"/>
      <c r="AA42" s="103"/>
      <c r="AB42" s="103"/>
      <c r="AC42" s="103"/>
      <c r="AD42" s="127"/>
      <c r="AE42" s="127"/>
      <c r="AF42" s="103"/>
      <c r="AG42" s="127"/>
      <c r="AH42" s="103"/>
      <c r="AI42" s="103"/>
    </row>
    <row r="43" spans="1:35" x14ac:dyDescent="0.2">
      <c r="A43" s="156" t="s">
        <v>42</v>
      </c>
      <c r="B43" s="158">
        <v>95021587</v>
      </c>
      <c r="C43" s="205">
        <v>80489394</v>
      </c>
      <c r="D43" s="202">
        <v>60367046</v>
      </c>
      <c r="E43" s="202">
        <v>64391515</v>
      </c>
      <c r="F43" s="103">
        <f t="shared" si="0"/>
        <v>155388633</v>
      </c>
      <c r="G43" s="103">
        <f t="shared" si="1"/>
        <v>159413102</v>
      </c>
      <c r="H43" s="103"/>
      <c r="I43" s="103"/>
      <c r="J43" s="196"/>
      <c r="K43" s="199"/>
      <c r="L43" s="198"/>
      <c r="M43" s="199"/>
      <c r="N43" s="103"/>
      <c r="O43" s="103"/>
      <c r="P43" s="103"/>
      <c r="Q43" s="103"/>
      <c r="R43" s="103"/>
      <c r="S43" s="103"/>
      <c r="T43" s="103"/>
      <c r="U43" s="103"/>
      <c r="V43" s="103"/>
      <c r="W43" s="103"/>
      <c r="X43" s="103"/>
      <c r="Y43" s="103"/>
      <c r="Z43" s="103"/>
      <c r="AA43" s="103"/>
      <c r="AB43" s="103"/>
      <c r="AC43" s="103"/>
      <c r="AD43" s="127"/>
      <c r="AE43" s="127"/>
      <c r="AF43" s="103"/>
      <c r="AG43" s="127"/>
      <c r="AH43" s="103"/>
      <c r="AI43" s="103"/>
    </row>
    <row r="44" spans="1:35" x14ac:dyDescent="0.2">
      <c r="A44" s="156" t="s">
        <v>43</v>
      </c>
      <c r="B44" s="158">
        <v>99967824</v>
      </c>
      <c r="C44" s="205">
        <v>47902320</v>
      </c>
      <c r="D44" s="202">
        <v>35926740</v>
      </c>
      <c r="E44" s="202">
        <v>38321856</v>
      </c>
      <c r="F44" s="103">
        <f t="shared" si="0"/>
        <v>135894564</v>
      </c>
      <c r="G44" s="103">
        <f t="shared" si="1"/>
        <v>138289680</v>
      </c>
      <c r="H44" s="103"/>
      <c r="I44" s="103"/>
      <c r="J44" s="196"/>
      <c r="K44" s="199"/>
      <c r="L44" s="198"/>
      <c r="M44" s="199"/>
      <c r="N44" s="103"/>
      <c r="O44" s="103"/>
      <c r="P44" s="103"/>
      <c r="Q44" s="103"/>
      <c r="R44" s="103"/>
      <c r="S44" s="103"/>
      <c r="T44" s="103"/>
      <c r="U44" s="103"/>
      <c r="V44" s="103"/>
      <c r="W44" s="103"/>
      <c r="X44" s="103"/>
      <c r="Y44" s="103"/>
      <c r="Z44" s="103"/>
      <c r="AA44" s="103"/>
      <c r="AB44" s="103"/>
      <c r="AC44" s="103"/>
      <c r="AD44" s="127"/>
      <c r="AE44" s="127"/>
      <c r="AF44" s="103"/>
      <c r="AG44" s="127"/>
      <c r="AH44" s="103"/>
      <c r="AI44" s="103"/>
    </row>
    <row r="45" spans="1:35" x14ac:dyDescent="0.2">
      <c r="A45" s="156" t="s">
        <v>44</v>
      </c>
      <c r="B45" s="158">
        <v>21893519</v>
      </c>
      <c r="C45" s="205">
        <v>11699056</v>
      </c>
      <c r="D45" s="202">
        <v>8774292</v>
      </c>
      <c r="E45" s="202">
        <v>9359245</v>
      </c>
      <c r="F45" s="103">
        <f t="shared" si="0"/>
        <v>30667811</v>
      </c>
      <c r="G45" s="103">
        <f t="shared" si="1"/>
        <v>31252764</v>
      </c>
      <c r="H45" s="103"/>
      <c r="I45" s="103"/>
      <c r="J45" s="196"/>
      <c r="K45" s="199"/>
      <c r="L45" s="198"/>
      <c r="M45" s="199"/>
      <c r="N45" s="103"/>
      <c r="O45" s="103"/>
      <c r="P45" s="103"/>
      <c r="Q45" s="103"/>
      <c r="R45" s="103"/>
      <c r="S45" s="103"/>
      <c r="T45" s="103"/>
      <c r="U45" s="103"/>
      <c r="V45" s="103"/>
      <c r="W45" s="103"/>
      <c r="X45" s="103"/>
      <c r="Y45" s="103"/>
      <c r="Z45" s="103"/>
      <c r="AA45" s="103"/>
      <c r="AB45" s="103"/>
      <c r="AC45" s="103"/>
      <c r="AD45" s="127"/>
      <c r="AE45" s="127"/>
      <c r="AF45" s="103"/>
      <c r="AG45" s="127"/>
      <c r="AH45" s="103"/>
      <c r="AI45" s="103"/>
    </row>
    <row r="46" spans="1:35" x14ac:dyDescent="0.2">
      <c r="A46" s="156" t="s">
        <v>45</v>
      </c>
      <c r="B46" s="158">
        <v>191523797</v>
      </c>
      <c r="C46" s="205">
        <v>110413171</v>
      </c>
      <c r="D46" s="202">
        <v>82809878</v>
      </c>
      <c r="E46" s="202">
        <v>88330537</v>
      </c>
      <c r="F46" s="103">
        <f t="shared" si="0"/>
        <v>274333675</v>
      </c>
      <c r="G46" s="103">
        <f t="shared" si="1"/>
        <v>279854334</v>
      </c>
      <c r="H46" s="103"/>
      <c r="I46" s="103"/>
      <c r="J46" s="196"/>
      <c r="K46" s="199"/>
      <c r="L46" s="198"/>
      <c r="M46" s="199"/>
      <c r="N46" s="103"/>
      <c r="O46" s="103"/>
      <c r="P46" s="103"/>
      <c r="Q46" s="103"/>
      <c r="R46" s="103"/>
      <c r="S46" s="103"/>
      <c r="T46" s="103"/>
      <c r="U46" s="103"/>
      <c r="V46" s="103"/>
      <c r="W46" s="103"/>
      <c r="X46" s="103"/>
      <c r="Y46" s="103"/>
      <c r="Z46" s="103"/>
      <c r="AA46" s="103"/>
      <c r="AB46" s="103"/>
      <c r="AC46" s="103"/>
      <c r="AD46" s="127"/>
      <c r="AE46" s="127"/>
      <c r="AF46" s="103"/>
      <c r="AG46" s="127"/>
      <c r="AH46" s="103"/>
      <c r="AI46" s="103"/>
    </row>
    <row r="47" spans="1:35" x14ac:dyDescent="0.2">
      <c r="A47" s="156" t="s">
        <v>46</v>
      </c>
      <c r="B47" s="158">
        <v>486256752</v>
      </c>
      <c r="C47" s="205">
        <v>314301005</v>
      </c>
      <c r="D47" s="202">
        <v>235725754</v>
      </c>
      <c r="E47" s="202">
        <v>251440804</v>
      </c>
      <c r="F47" s="103">
        <f t="shared" si="0"/>
        <v>721982506</v>
      </c>
      <c r="G47" s="103">
        <f t="shared" si="1"/>
        <v>737697556</v>
      </c>
      <c r="H47" s="103"/>
      <c r="I47" s="103"/>
      <c r="J47" s="196"/>
      <c r="K47" s="199"/>
      <c r="L47" s="198"/>
      <c r="M47" s="199"/>
      <c r="N47" s="103"/>
      <c r="O47" s="103"/>
      <c r="P47" s="103"/>
      <c r="Q47" s="103"/>
      <c r="R47" s="103"/>
      <c r="S47" s="103"/>
      <c r="T47" s="103"/>
      <c r="U47" s="103"/>
      <c r="V47" s="103"/>
      <c r="W47" s="103"/>
      <c r="X47" s="103"/>
      <c r="Y47" s="103"/>
      <c r="Z47" s="103"/>
      <c r="AA47" s="103"/>
      <c r="AB47" s="103"/>
      <c r="AC47" s="103"/>
      <c r="AD47" s="127"/>
      <c r="AE47" s="127"/>
      <c r="AF47" s="103"/>
      <c r="AG47" s="127"/>
      <c r="AH47" s="103"/>
      <c r="AI47" s="103"/>
    </row>
    <row r="48" spans="1:35" x14ac:dyDescent="0.2">
      <c r="A48" s="156" t="s">
        <v>47</v>
      </c>
      <c r="B48" s="158">
        <v>76829219</v>
      </c>
      <c r="C48" s="205">
        <v>33720732</v>
      </c>
      <c r="D48" s="202">
        <v>25290549</v>
      </c>
      <c r="E48" s="202">
        <v>26976586</v>
      </c>
      <c r="F48" s="103">
        <f t="shared" si="0"/>
        <v>102119768</v>
      </c>
      <c r="G48" s="103">
        <f t="shared" si="1"/>
        <v>103805805</v>
      </c>
      <c r="H48" s="103"/>
      <c r="I48" s="103"/>
      <c r="J48" s="196"/>
      <c r="K48" s="199"/>
      <c r="L48" s="198"/>
      <c r="M48" s="199"/>
      <c r="N48" s="103"/>
      <c r="O48" s="103"/>
      <c r="P48" s="103"/>
      <c r="Q48" s="103"/>
      <c r="R48" s="103"/>
      <c r="S48" s="103"/>
      <c r="T48" s="103"/>
      <c r="U48" s="103"/>
      <c r="V48" s="103"/>
      <c r="W48" s="103"/>
      <c r="X48" s="103"/>
      <c r="Y48" s="103"/>
      <c r="Z48" s="103"/>
      <c r="AA48" s="103"/>
      <c r="AB48" s="103"/>
      <c r="AC48" s="103"/>
      <c r="AD48" s="127"/>
      <c r="AE48" s="127"/>
      <c r="AF48" s="103"/>
      <c r="AG48" s="127"/>
      <c r="AH48" s="103"/>
      <c r="AI48" s="103"/>
    </row>
    <row r="49" spans="1:35" x14ac:dyDescent="0.2">
      <c r="A49" s="156" t="s">
        <v>48</v>
      </c>
      <c r="B49" s="158">
        <v>47353181</v>
      </c>
      <c r="C49" s="205">
        <v>34066533</v>
      </c>
      <c r="D49" s="202">
        <v>25549900</v>
      </c>
      <c r="E49" s="202">
        <v>27253226</v>
      </c>
      <c r="F49" s="103">
        <f t="shared" si="0"/>
        <v>72903081</v>
      </c>
      <c r="G49" s="103">
        <f t="shared" si="1"/>
        <v>74606407</v>
      </c>
      <c r="H49" s="103"/>
      <c r="I49" s="103"/>
      <c r="J49" s="196"/>
      <c r="K49" s="199"/>
      <c r="L49" s="198"/>
      <c r="M49" s="199"/>
      <c r="N49" s="103"/>
      <c r="O49" s="103"/>
      <c r="P49" s="103"/>
      <c r="Q49" s="103"/>
      <c r="R49" s="103"/>
      <c r="S49" s="103"/>
      <c r="T49" s="103"/>
      <c r="U49" s="103"/>
      <c r="V49" s="103"/>
      <c r="W49" s="103"/>
      <c r="X49" s="103"/>
      <c r="Y49" s="103"/>
      <c r="Z49" s="103"/>
      <c r="AA49" s="103"/>
      <c r="AB49" s="103"/>
      <c r="AC49" s="103"/>
      <c r="AD49" s="127"/>
      <c r="AE49" s="127"/>
      <c r="AF49" s="103"/>
      <c r="AG49" s="127"/>
      <c r="AH49" s="103"/>
      <c r="AI49" s="103"/>
    </row>
    <row r="50" spans="1:35" x14ac:dyDescent="0.2">
      <c r="A50" s="156" t="s">
        <v>49</v>
      </c>
      <c r="B50" s="158">
        <v>158285172</v>
      </c>
      <c r="C50" s="205">
        <v>170897560</v>
      </c>
      <c r="D50" s="202">
        <v>128173170</v>
      </c>
      <c r="E50" s="202">
        <v>136718048</v>
      </c>
      <c r="F50" s="103">
        <f t="shared" si="0"/>
        <v>286458342</v>
      </c>
      <c r="G50" s="103">
        <f t="shared" si="1"/>
        <v>295003220</v>
      </c>
      <c r="H50" s="103"/>
      <c r="I50" s="103"/>
      <c r="J50" s="196"/>
      <c r="K50" s="199"/>
      <c r="L50" s="198"/>
      <c r="M50" s="199"/>
      <c r="N50" s="103"/>
      <c r="O50" s="103"/>
      <c r="P50" s="103"/>
      <c r="Q50" s="103"/>
      <c r="R50" s="103"/>
      <c r="S50" s="103"/>
      <c r="T50" s="103"/>
      <c r="U50" s="103"/>
      <c r="V50" s="103"/>
      <c r="W50" s="103"/>
      <c r="X50" s="103"/>
      <c r="Y50" s="103"/>
      <c r="Z50" s="103"/>
      <c r="AA50" s="103"/>
      <c r="AB50" s="103"/>
      <c r="AC50" s="103"/>
      <c r="AD50" s="127"/>
      <c r="AE50" s="127"/>
      <c r="AF50" s="103"/>
      <c r="AG50" s="127"/>
      <c r="AH50" s="103"/>
      <c r="AI50" s="103"/>
    </row>
    <row r="51" spans="1:35" x14ac:dyDescent="0.2">
      <c r="A51" s="156" t="s">
        <v>50</v>
      </c>
      <c r="B51" s="158">
        <v>404331754</v>
      </c>
      <c r="C51" s="205">
        <v>362747765</v>
      </c>
      <c r="D51" s="202">
        <v>272060824</v>
      </c>
      <c r="E51" s="202">
        <v>290198212</v>
      </c>
      <c r="F51" s="103">
        <f t="shared" si="0"/>
        <v>676392578</v>
      </c>
      <c r="G51" s="103">
        <f t="shared" si="1"/>
        <v>694529966</v>
      </c>
      <c r="H51" s="103"/>
      <c r="I51" s="103"/>
      <c r="J51" s="196"/>
      <c r="K51" s="199"/>
      <c r="L51" s="198"/>
      <c r="M51" s="199"/>
      <c r="N51" s="103"/>
      <c r="O51" s="103"/>
      <c r="P51" s="103"/>
      <c r="Q51" s="103"/>
      <c r="R51" s="103"/>
      <c r="S51" s="103"/>
      <c r="T51" s="103"/>
      <c r="U51" s="103"/>
      <c r="V51" s="103"/>
      <c r="W51" s="103"/>
      <c r="X51" s="103"/>
      <c r="Y51" s="103"/>
      <c r="Z51" s="103"/>
      <c r="AA51" s="103"/>
      <c r="AB51" s="103"/>
      <c r="AC51" s="103"/>
      <c r="AD51" s="127"/>
      <c r="AE51" s="127"/>
      <c r="AF51" s="103"/>
      <c r="AG51" s="127"/>
      <c r="AH51" s="103"/>
      <c r="AI51" s="103"/>
    </row>
    <row r="52" spans="1:35" x14ac:dyDescent="0.2">
      <c r="A52" s="156" t="s">
        <v>51</v>
      </c>
      <c r="B52" s="158">
        <v>110176310</v>
      </c>
      <c r="C52" s="205">
        <v>43058053</v>
      </c>
      <c r="D52" s="202">
        <v>32293540</v>
      </c>
      <c r="E52" s="202">
        <v>34446442</v>
      </c>
      <c r="F52" s="103">
        <f t="shared" si="0"/>
        <v>142469850</v>
      </c>
      <c r="G52" s="103">
        <f t="shared" si="1"/>
        <v>144622752</v>
      </c>
      <c r="H52" s="103"/>
      <c r="I52" s="103"/>
      <c r="J52" s="196"/>
      <c r="K52" s="199"/>
      <c r="L52" s="198"/>
      <c r="M52" s="199"/>
      <c r="N52" s="103"/>
      <c r="O52" s="103"/>
      <c r="P52" s="103"/>
      <c r="Q52" s="103"/>
      <c r="R52" s="103"/>
      <c r="S52" s="103"/>
      <c r="T52" s="103"/>
      <c r="U52" s="103"/>
      <c r="V52" s="103"/>
      <c r="W52" s="103"/>
      <c r="X52" s="103"/>
      <c r="Y52" s="103"/>
      <c r="Z52" s="103"/>
      <c r="AA52" s="103"/>
      <c r="AB52" s="103"/>
      <c r="AC52" s="103"/>
      <c r="AD52" s="127"/>
      <c r="AE52" s="127"/>
      <c r="AF52" s="103"/>
      <c r="AG52" s="127"/>
      <c r="AH52" s="103"/>
      <c r="AI52" s="103"/>
    </row>
    <row r="53" spans="1:35" x14ac:dyDescent="0.2">
      <c r="A53" s="156" t="s">
        <v>52</v>
      </c>
      <c r="B53" s="158">
        <v>318188410</v>
      </c>
      <c r="C53" s="205">
        <v>225638309</v>
      </c>
      <c r="D53" s="202">
        <v>169228732</v>
      </c>
      <c r="E53" s="202">
        <v>180510647</v>
      </c>
      <c r="F53" s="103">
        <f t="shared" si="0"/>
        <v>487417142</v>
      </c>
      <c r="G53" s="103">
        <f t="shared" si="1"/>
        <v>498699057</v>
      </c>
      <c r="H53" s="103"/>
      <c r="I53" s="103"/>
      <c r="J53" s="196"/>
      <c r="K53" s="199"/>
      <c r="L53" s="198"/>
      <c r="M53" s="199"/>
      <c r="N53" s="103"/>
      <c r="O53" s="103"/>
      <c r="P53" s="103"/>
      <c r="Q53" s="103"/>
      <c r="R53" s="103"/>
      <c r="S53" s="103"/>
      <c r="T53" s="103"/>
      <c r="U53" s="103"/>
      <c r="V53" s="103"/>
      <c r="W53" s="103"/>
      <c r="X53" s="103"/>
      <c r="Y53" s="103"/>
      <c r="Z53" s="103"/>
      <c r="AA53" s="103"/>
      <c r="AB53" s="103"/>
      <c r="AC53" s="103"/>
      <c r="AD53" s="127"/>
      <c r="AE53" s="127"/>
      <c r="AF53" s="103"/>
      <c r="AG53" s="127"/>
      <c r="AH53" s="103"/>
      <c r="AI53" s="103"/>
    </row>
    <row r="54" spans="1:35" x14ac:dyDescent="0.2">
      <c r="A54" s="156" t="s">
        <v>0</v>
      </c>
      <c r="B54" s="158">
        <v>21781446</v>
      </c>
      <c r="C54" s="205">
        <v>14220435</v>
      </c>
      <c r="D54" s="202">
        <v>10665326</v>
      </c>
      <c r="E54" s="202">
        <v>11376348</v>
      </c>
      <c r="F54" s="103">
        <f t="shared" si="0"/>
        <v>32446772</v>
      </c>
      <c r="G54" s="103">
        <f t="shared" si="1"/>
        <v>33157794</v>
      </c>
      <c r="H54" s="103"/>
      <c r="I54" s="103"/>
      <c r="J54" s="196"/>
      <c r="K54" s="199"/>
      <c r="L54" s="198"/>
      <c r="M54" s="199"/>
      <c r="N54" s="103"/>
      <c r="O54" s="103"/>
      <c r="P54" s="103"/>
      <c r="Q54" s="103"/>
      <c r="R54" s="103"/>
      <c r="S54" s="103"/>
      <c r="T54" s="103"/>
      <c r="U54" s="103"/>
      <c r="V54" s="103"/>
      <c r="W54" s="103"/>
      <c r="X54" s="103"/>
      <c r="Y54" s="103"/>
      <c r="Z54" s="103"/>
      <c r="AA54" s="103"/>
      <c r="AB54" s="103"/>
      <c r="AC54" s="103"/>
      <c r="AD54" s="127"/>
      <c r="AE54" s="127"/>
      <c r="AF54" s="103"/>
      <c r="AG54" s="127"/>
      <c r="AH54" s="103"/>
      <c r="AI54" s="103"/>
    </row>
    <row r="55" spans="1:35" x14ac:dyDescent="0.2">
      <c r="A55" s="157" t="s">
        <v>53</v>
      </c>
      <c r="B55" s="159">
        <v>16488667235</v>
      </c>
      <c r="C55" s="206">
        <v>13911582525</v>
      </c>
      <c r="D55" s="201">
        <v>10433686894</v>
      </c>
      <c r="E55" s="201">
        <v>11129266020</v>
      </c>
      <c r="F55" s="103">
        <f t="shared" si="0"/>
        <v>26922354129</v>
      </c>
      <c r="G55" s="103">
        <f t="shared" si="1"/>
        <v>27617933255</v>
      </c>
      <c r="H55" s="103"/>
      <c r="I55" s="103"/>
      <c r="J55" s="196"/>
      <c r="K55" s="200"/>
      <c r="L55" s="200"/>
      <c r="M55" s="200"/>
      <c r="N55" s="103"/>
      <c r="O55" s="103"/>
      <c r="P55" s="103"/>
      <c r="Q55" s="103"/>
      <c r="R55" s="103"/>
      <c r="S55" s="103"/>
      <c r="T55" s="103"/>
      <c r="U55" s="103"/>
      <c r="V55" s="103"/>
      <c r="W55" s="103"/>
      <c r="X55" s="103"/>
      <c r="Y55" s="103"/>
      <c r="Z55" s="103"/>
      <c r="AA55" s="103"/>
      <c r="AB55" s="103"/>
      <c r="AC55" s="103"/>
      <c r="AD55" s="103"/>
      <c r="AE55" s="127"/>
      <c r="AF55" s="103"/>
      <c r="AG55" s="103"/>
      <c r="AH55" s="103"/>
      <c r="AI55" s="103"/>
    </row>
    <row r="56" spans="1:35" ht="16" x14ac:dyDescent="0.2">
      <c r="J56" s="194"/>
      <c r="K56" s="1"/>
      <c r="L56" s="1"/>
      <c r="M56" s="1"/>
    </row>
    <row r="57" spans="1:35" x14ac:dyDescent="0.2">
      <c r="C57" s="107" t="s">
        <v>161</v>
      </c>
      <c r="J57" s="195"/>
      <c r="K57" s="1"/>
      <c r="L57" s="1"/>
      <c r="M57" s="1"/>
    </row>
    <row r="58" spans="1:35" ht="16" x14ac:dyDescent="0.2">
      <c r="J58" s="194"/>
      <c r="K58" s="1"/>
      <c r="L58" s="1"/>
      <c r="M58" s="1"/>
    </row>
    <row r="59" spans="1:35" ht="16" x14ac:dyDescent="0.2">
      <c r="J59" s="194"/>
      <c r="K59" s="1"/>
      <c r="L59" s="1"/>
      <c r="M59" s="1"/>
    </row>
  </sheetData>
  <pageMargins left="0.7" right="0.7" top="0.75" bottom="0.75" header="0.3" footer="0.3"/>
  <pageSetup orientation="portrait"/>
  <drawing r:id="rId1"/>
  <legacy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enableFormatConditionsCalculation="0">
    <tabColor rgb="FF7030A0"/>
  </sheetPr>
  <dimension ref="A1:AF176"/>
  <sheetViews>
    <sheetView topLeftCell="A138" workbookViewId="0">
      <pane xSplit="1" topLeftCell="I1" activePane="topRight" state="frozen"/>
      <selection pane="topRight" activeCell="W31" sqref="W31"/>
    </sheetView>
  </sheetViews>
  <sheetFormatPr baseColWidth="10" defaultColWidth="9.1640625" defaultRowHeight="14" x14ac:dyDescent="0.2"/>
  <cols>
    <col min="1" max="1" width="14.6640625" style="21" customWidth="1"/>
    <col min="2" max="13" width="14" style="21" bestFit="1" customWidth="1"/>
    <col min="14" max="14" width="14" style="59" bestFit="1" customWidth="1"/>
    <col min="15" max="15" width="15" style="21" bestFit="1" customWidth="1"/>
    <col min="16" max="16" width="15.33203125" style="21" bestFit="1" customWidth="1"/>
    <col min="17" max="18" width="14.5" style="21" bestFit="1" customWidth="1"/>
    <col min="19" max="19" width="14.6640625" style="21" customWidth="1"/>
    <col min="20" max="20" width="9.33203125" style="21" bestFit="1" customWidth="1"/>
    <col min="21" max="29" width="9.1640625" style="21"/>
    <col min="30" max="30" width="12.6640625" style="21" customWidth="1"/>
    <col min="31" max="16384" width="9.1640625" style="21"/>
  </cols>
  <sheetData>
    <row r="1" spans="1:20" ht="50.25" customHeight="1" x14ac:dyDescent="0.2">
      <c r="A1" s="378" t="s">
        <v>76</v>
      </c>
    </row>
    <row r="2" spans="1:20" ht="43.5" customHeight="1" x14ac:dyDescent="0.2">
      <c r="A2" s="378"/>
    </row>
    <row r="3" spans="1:20" s="98" customFormat="1" ht="12.75" customHeight="1" x14ac:dyDescent="0.2">
      <c r="A3" s="379" t="s">
        <v>77</v>
      </c>
      <c r="B3" s="377" t="s">
        <v>1</v>
      </c>
      <c r="C3" s="377" t="s">
        <v>2</v>
      </c>
      <c r="D3" s="377" t="s">
        <v>3</v>
      </c>
      <c r="E3" s="377" t="s">
        <v>55</v>
      </c>
      <c r="F3" s="377" t="s">
        <v>56</v>
      </c>
      <c r="G3" s="377" t="s">
        <v>57</v>
      </c>
      <c r="H3" s="377" t="s">
        <v>58</v>
      </c>
      <c r="I3" s="377" t="s">
        <v>59</v>
      </c>
      <c r="J3" s="377" t="s">
        <v>60</v>
      </c>
      <c r="K3" s="377" t="s">
        <v>61</v>
      </c>
      <c r="L3" s="377" t="s">
        <v>62</v>
      </c>
      <c r="M3" s="377" t="s">
        <v>63</v>
      </c>
      <c r="N3" s="377" t="s">
        <v>64</v>
      </c>
      <c r="O3" s="377" t="s">
        <v>65</v>
      </c>
      <c r="P3" s="377" t="s">
        <v>66</v>
      </c>
      <c r="Q3" s="377" t="s">
        <v>67</v>
      </c>
      <c r="R3" s="377" t="s">
        <v>68</v>
      </c>
      <c r="S3" s="377" t="s">
        <v>69</v>
      </c>
      <c r="T3" s="377" t="s">
        <v>70</v>
      </c>
    </row>
    <row r="4" spans="1:20" s="98" customFormat="1" ht="27" customHeight="1" x14ac:dyDescent="0.2">
      <c r="A4" s="379"/>
      <c r="B4" s="377"/>
      <c r="C4" s="377"/>
      <c r="D4" s="377"/>
      <c r="E4" s="377"/>
      <c r="F4" s="377"/>
      <c r="G4" s="377"/>
      <c r="H4" s="377"/>
      <c r="I4" s="377"/>
      <c r="J4" s="377"/>
      <c r="K4" s="377"/>
      <c r="L4" s="377"/>
      <c r="M4" s="377"/>
      <c r="N4" s="377"/>
      <c r="O4" s="377"/>
      <c r="P4" s="377"/>
      <c r="Q4" s="377"/>
      <c r="R4" s="377"/>
      <c r="S4" s="377"/>
      <c r="T4" s="377"/>
    </row>
    <row r="5" spans="1:20" x14ac:dyDescent="0.2">
      <c r="A5" s="99" t="s">
        <v>4</v>
      </c>
      <c r="B5" s="21">
        <v>34379501</v>
      </c>
      <c r="C5" s="126">
        <v>39214118</v>
      </c>
      <c r="D5" s="126">
        <v>39214118</v>
      </c>
      <c r="E5" s="126">
        <v>39214118</v>
      </c>
      <c r="F5" s="127">
        <v>39214118</v>
      </c>
      <c r="G5" s="165">
        <v>39214118</v>
      </c>
      <c r="H5" s="162">
        <v>39214118</v>
      </c>
      <c r="I5" s="21">
        <v>39214118</v>
      </c>
      <c r="J5" s="21">
        <v>39214118</v>
      </c>
      <c r="K5" s="21">
        <v>39214118</v>
      </c>
      <c r="L5" s="21">
        <v>39214118</v>
      </c>
      <c r="M5" s="21">
        <v>39214118</v>
      </c>
      <c r="N5" s="126">
        <v>39214118</v>
      </c>
      <c r="O5" s="61">
        <v>39214118</v>
      </c>
      <c r="P5" s="145">
        <v>39214118</v>
      </c>
      <c r="Q5" s="145">
        <v>39214118</v>
      </c>
      <c r="R5" s="145">
        <v>39214118</v>
      </c>
      <c r="S5" s="355">
        <v>39214118</v>
      </c>
      <c r="T5" s="61"/>
    </row>
    <row r="6" spans="1:20" x14ac:dyDescent="0.2">
      <c r="A6" s="99" t="s">
        <v>5</v>
      </c>
      <c r="B6" s="21">
        <v>12336167</v>
      </c>
      <c r="C6" s="126">
        <v>48942402</v>
      </c>
      <c r="D6" s="126">
        <v>47061949</v>
      </c>
      <c r="E6" s="126">
        <v>46606612</v>
      </c>
      <c r="F6" s="127">
        <v>41069675</v>
      </c>
      <c r="G6" s="165">
        <v>41069674</v>
      </c>
      <c r="H6" s="162">
        <v>41069674</v>
      </c>
      <c r="I6" s="21">
        <v>41069674</v>
      </c>
      <c r="J6" s="21">
        <v>41069674</v>
      </c>
      <c r="K6" s="21">
        <v>36893177</v>
      </c>
      <c r="L6" s="21">
        <v>36893177</v>
      </c>
      <c r="M6" s="21">
        <v>35957217</v>
      </c>
      <c r="N6" s="126">
        <v>35717328</v>
      </c>
      <c r="O6" s="21">
        <v>34824427</v>
      </c>
      <c r="P6" s="145">
        <v>34824427</v>
      </c>
      <c r="Q6" s="21">
        <v>34824427</v>
      </c>
      <c r="R6" s="21">
        <v>34824427</v>
      </c>
      <c r="S6" s="356">
        <v>34824427</v>
      </c>
    </row>
    <row r="7" spans="1:20" x14ac:dyDescent="0.2">
      <c r="A7" s="99" t="s">
        <v>6</v>
      </c>
      <c r="B7" s="21">
        <v>95027676</v>
      </c>
      <c r="C7" s="126">
        <v>94265749</v>
      </c>
      <c r="D7" s="126">
        <v>93546527</v>
      </c>
      <c r="E7" s="126">
        <v>93243038</v>
      </c>
      <c r="F7" s="127">
        <v>86623918</v>
      </c>
      <c r="G7" s="165">
        <v>86415744</v>
      </c>
      <c r="H7" s="162">
        <v>86391219</v>
      </c>
      <c r="I7" s="21">
        <v>86391219</v>
      </c>
      <c r="J7" s="21">
        <v>86391219</v>
      </c>
      <c r="K7" s="21">
        <v>86391219</v>
      </c>
      <c r="L7" s="21">
        <v>86391219</v>
      </c>
      <c r="M7" s="21">
        <v>86039995</v>
      </c>
      <c r="N7" s="126">
        <v>85548282</v>
      </c>
      <c r="O7" s="21">
        <v>85509233</v>
      </c>
      <c r="P7" s="145">
        <v>85509233</v>
      </c>
      <c r="Q7" s="21">
        <v>85509233</v>
      </c>
      <c r="R7" s="21">
        <v>85509233</v>
      </c>
      <c r="S7" s="356">
        <v>85509233</v>
      </c>
    </row>
    <row r="8" spans="1:20" x14ac:dyDescent="0.2">
      <c r="A8" s="99" t="s">
        <v>7</v>
      </c>
      <c r="B8" s="21">
        <v>5252558</v>
      </c>
      <c r="C8" s="126">
        <v>20838952</v>
      </c>
      <c r="D8" s="126">
        <v>20838952</v>
      </c>
      <c r="E8" s="126">
        <v>20838952</v>
      </c>
      <c r="F8" s="127">
        <v>20838952</v>
      </c>
      <c r="G8" s="165">
        <v>20838952</v>
      </c>
      <c r="H8" s="162">
        <v>20838952</v>
      </c>
      <c r="I8" s="21">
        <v>20838952</v>
      </c>
      <c r="J8" s="21">
        <v>20838952</v>
      </c>
      <c r="K8" s="21">
        <v>20838952</v>
      </c>
      <c r="L8" s="21">
        <v>20838952</v>
      </c>
      <c r="M8" s="21">
        <v>20838952</v>
      </c>
      <c r="N8" s="126">
        <v>20838952</v>
      </c>
      <c r="O8" s="21">
        <v>20838952</v>
      </c>
      <c r="P8" s="145">
        <v>20838952</v>
      </c>
      <c r="Q8" s="21">
        <v>20838952</v>
      </c>
      <c r="R8" s="21">
        <v>20838952</v>
      </c>
      <c r="S8" s="356">
        <v>20838952</v>
      </c>
    </row>
    <row r="9" spans="1:20" x14ac:dyDescent="0.2">
      <c r="A9" s="99" t="s">
        <v>8</v>
      </c>
      <c r="B9" s="21">
        <v>2308519188</v>
      </c>
      <c r="C9" s="126">
        <v>2726054351</v>
      </c>
      <c r="D9" s="126">
        <v>2724942464</v>
      </c>
      <c r="E9" s="126">
        <v>2724223068</v>
      </c>
      <c r="F9" s="127">
        <v>2723020562</v>
      </c>
      <c r="G9" s="165">
        <v>2700836560</v>
      </c>
      <c r="H9" s="162">
        <v>2698470678</v>
      </c>
      <c r="I9" s="21">
        <v>2693190647</v>
      </c>
      <c r="J9" s="21">
        <v>2693190647</v>
      </c>
      <c r="K9" s="21">
        <v>2680196996</v>
      </c>
      <c r="L9" s="21">
        <v>2680196996</v>
      </c>
      <c r="M9" s="21">
        <v>2675266630</v>
      </c>
      <c r="N9" s="126">
        <v>2672889540</v>
      </c>
      <c r="O9" s="21">
        <v>2672534996</v>
      </c>
      <c r="P9" s="145">
        <v>2672534996</v>
      </c>
      <c r="Q9" s="21">
        <v>2672534996</v>
      </c>
      <c r="R9" s="21">
        <v>2672534996</v>
      </c>
      <c r="S9" s="356">
        <v>2672534996</v>
      </c>
    </row>
    <row r="10" spans="1:20" x14ac:dyDescent="0.2">
      <c r="A10" s="99" t="s">
        <v>9</v>
      </c>
      <c r="B10" s="21">
        <v>20888006</v>
      </c>
      <c r="C10" s="126">
        <v>82870895</v>
      </c>
      <c r="D10" s="126">
        <v>82870895</v>
      </c>
      <c r="E10" s="126">
        <v>82870895</v>
      </c>
      <c r="F10" s="127">
        <v>82870895</v>
      </c>
      <c r="G10" s="165">
        <v>82870895</v>
      </c>
      <c r="H10" s="162">
        <v>82870895</v>
      </c>
      <c r="I10" s="21">
        <v>82870895</v>
      </c>
      <c r="J10" s="21">
        <v>82870895</v>
      </c>
      <c r="K10" s="21">
        <v>82870895</v>
      </c>
      <c r="L10" s="21">
        <v>82870895</v>
      </c>
      <c r="M10" s="21">
        <v>82870895</v>
      </c>
      <c r="N10" s="126">
        <v>82870895</v>
      </c>
      <c r="O10" s="21">
        <v>82870895</v>
      </c>
      <c r="P10" s="145">
        <v>82870895</v>
      </c>
      <c r="Q10" s="21">
        <v>82870895</v>
      </c>
      <c r="R10" s="21">
        <v>82870895</v>
      </c>
      <c r="S10" s="356">
        <v>82870895</v>
      </c>
    </row>
    <row r="11" spans="1:20" x14ac:dyDescent="0.2">
      <c r="A11" s="99" t="s">
        <v>10</v>
      </c>
      <c r="B11" s="21">
        <v>183421057</v>
      </c>
      <c r="C11" s="126">
        <v>183421057</v>
      </c>
      <c r="D11" s="126">
        <v>183421057</v>
      </c>
      <c r="E11" s="126">
        <v>183421057</v>
      </c>
      <c r="F11" s="127">
        <v>183421057</v>
      </c>
      <c r="G11" s="165">
        <v>183421057</v>
      </c>
      <c r="H11" s="162">
        <v>183421057</v>
      </c>
      <c r="I11" s="21">
        <v>183421057</v>
      </c>
      <c r="J11" s="21">
        <v>183421057</v>
      </c>
      <c r="K11" s="21">
        <v>183421057</v>
      </c>
      <c r="L11" s="21">
        <v>183421057</v>
      </c>
      <c r="M11" s="21">
        <v>183421057</v>
      </c>
      <c r="N11" s="126">
        <v>183421057</v>
      </c>
      <c r="O11" s="21">
        <v>183421057</v>
      </c>
      <c r="P11" s="145">
        <v>183421057</v>
      </c>
      <c r="Q11" s="21">
        <v>183421057</v>
      </c>
      <c r="R11" s="21">
        <v>183421057</v>
      </c>
      <c r="S11" s="356">
        <v>183421057</v>
      </c>
    </row>
    <row r="12" spans="1:20" x14ac:dyDescent="0.2">
      <c r="A12" s="99" t="s">
        <v>11</v>
      </c>
      <c r="B12" s="21">
        <v>12227587</v>
      </c>
      <c r="C12" s="126">
        <v>21771069</v>
      </c>
      <c r="D12" s="126">
        <v>21771069</v>
      </c>
      <c r="E12" s="126">
        <v>21771069</v>
      </c>
      <c r="F12" s="127">
        <v>21771069</v>
      </c>
      <c r="G12" s="165">
        <v>21771069</v>
      </c>
      <c r="H12" s="162">
        <v>21771069</v>
      </c>
      <c r="I12" s="21">
        <v>21771069</v>
      </c>
      <c r="J12" s="21">
        <v>21771069</v>
      </c>
      <c r="K12" s="21">
        <v>21771069</v>
      </c>
      <c r="L12" s="21">
        <v>21771069</v>
      </c>
      <c r="M12" s="21">
        <v>21771069</v>
      </c>
      <c r="N12" s="126">
        <v>21771069</v>
      </c>
      <c r="O12" s="21">
        <v>21771069</v>
      </c>
      <c r="P12" s="145">
        <v>21771069</v>
      </c>
      <c r="Q12" s="21">
        <v>21771069</v>
      </c>
      <c r="R12" s="21">
        <v>21771069</v>
      </c>
      <c r="S12" s="356">
        <v>21771069</v>
      </c>
    </row>
    <row r="13" spans="1:20" x14ac:dyDescent="0.2">
      <c r="A13" s="99" t="s">
        <v>54</v>
      </c>
      <c r="B13" s="21">
        <v>41304316</v>
      </c>
      <c r="C13" s="126">
        <v>70448951</v>
      </c>
      <c r="D13" s="126">
        <v>70448951</v>
      </c>
      <c r="E13" s="126">
        <v>70448951</v>
      </c>
      <c r="F13" s="127">
        <v>70448951</v>
      </c>
      <c r="G13" s="165">
        <v>70448951</v>
      </c>
      <c r="H13" s="162">
        <v>70448951</v>
      </c>
      <c r="I13" s="21">
        <v>70448951</v>
      </c>
      <c r="J13" s="21">
        <v>70448951</v>
      </c>
      <c r="K13" s="21">
        <v>70448951</v>
      </c>
      <c r="L13" s="21">
        <v>70448951</v>
      </c>
      <c r="M13" s="21">
        <v>70448951</v>
      </c>
      <c r="N13" s="126">
        <v>70448951</v>
      </c>
      <c r="O13" s="21">
        <v>70448951</v>
      </c>
      <c r="P13" s="145">
        <v>70448951</v>
      </c>
      <c r="Q13" s="21">
        <v>70448951</v>
      </c>
      <c r="R13" s="21">
        <v>70448951</v>
      </c>
      <c r="S13" s="356">
        <v>70448951</v>
      </c>
    </row>
    <row r="14" spans="1:20" x14ac:dyDescent="0.2">
      <c r="A14" s="99" t="s">
        <v>12</v>
      </c>
      <c r="B14" s="21">
        <v>370919051</v>
      </c>
      <c r="C14" s="126">
        <v>368363477</v>
      </c>
      <c r="D14" s="126">
        <v>368363477</v>
      </c>
      <c r="E14" s="126">
        <v>368363477</v>
      </c>
      <c r="F14" s="127">
        <v>368363477</v>
      </c>
      <c r="G14" s="165">
        <v>368363477</v>
      </c>
      <c r="H14" s="162">
        <v>368363477</v>
      </c>
      <c r="I14" s="21">
        <v>368363477</v>
      </c>
      <c r="J14" s="21">
        <v>368363477</v>
      </c>
      <c r="K14" s="21">
        <v>368363477</v>
      </c>
      <c r="L14" s="21">
        <v>368363477</v>
      </c>
      <c r="M14" s="21">
        <v>368363477</v>
      </c>
      <c r="N14" s="126">
        <v>368363477</v>
      </c>
      <c r="O14" s="21">
        <v>368363477</v>
      </c>
      <c r="P14" s="145">
        <v>368363477</v>
      </c>
      <c r="Q14" s="21">
        <v>368363477</v>
      </c>
      <c r="R14" s="21">
        <v>368363477</v>
      </c>
      <c r="S14" s="356">
        <v>368363477</v>
      </c>
    </row>
    <row r="15" spans="1:20" x14ac:dyDescent="0.2">
      <c r="A15" s="99" t="s">
        <v>13</v>
      </c>
      <c r="B15" s="21">
        <v>129670159</v>
      </c>
      <c r="C15" s="126">
        <v>173368527</v>
      </c>
      <c r="D15" s="126">
        <v>173368527</v>
      </c>
      <c r="E15" s="126">
        <v>173368527</v>
      </c>
      <c r="F15" s="127">
        <v>173368527</v>
      </c>
      <c r="G15" s="165">
        <v>173368527</v>
      </c>
      <c r="H15" s="162">
        <v>173368527</v>
      </c>
      <c r="I15" s="21">
        <v>173368527</v>
      </c>
      <c r="J15" s="21">
        <v>173368527</v>
      </c>
      <c r="K15" s="21">
        <v>173368527</v>
      </c>
      <c r="L15" s="21">
        <v>173368527</v>
      </c>
      <c r="M15" s="21">
        <v>173368527</v>
      </c>
      <c r="N15" s="126">
        <v>173368527</v>
      </c>
      <c r="O15" s="21">
        <v>173368527</v>
      </c>
      <c r="P15" s="145">
        <v>173368527</v>
      </c>
      <c r="Q15" s="21">
        <v>173368527</v>
      </c>
      <c r="R15" s="21">
        <v>173368527</v>
      </c>
      <c r="S15" s="356">
        <v>173368527</v>
      </c>
    </row>
    <row r="16" spans="1:20" x14ac:dyDescent="0.2">
      <c r="A16" s="99" t="s">
        <v>14</v>
      </c>
      <c r="B16" s="21">
        <v>18395332</v>
      </c>
      <c r="C16" s="126">
        <v>71149844</v>
      </c>
      <c r="D16" s="126">
        <v>71149844</v>
      </c>
      <c r="E16" s="126">
        <v>71149844</v>
      </c>
      <c r="F16" s="127">
        <v>71149844</v>
      </c>
      <c r="G16" s="165">
        <v>71149844</v>
      </c>
      <c r="H16" s="162">
        <v>71149844</v>
      </c>
      <c r="I16" s="21">
        <v>71149844</v>
      </c>
      <c r="J16" s="21">
        <v>71149844</v>
      </c>
      <c r="K16" s="21">
        <v>71149844</v>
      </c>
      <c r="L16" s="21">
        <v>71149844</v>
      </c>
      <c r="M16" s="21">
        <v>71149844</v>
      </c>
      <c r="N16" s="126">
        <v>71149844</v>
      </c>
      <c r="O16" s="21">
        <v>71149844</v>
      </c>
      <c r="P16" s="145">
        <v>71149844</v>
      </c>
      <c r="Q16" s="21">
        <v>71149844</v>
      </c>
      <c r="R16" s="21">
        <v>71149844</v>
      </c>
      <c r="S16" s="356">
        <v>71149844</v>
      </c>
    </row>
    <row r="17" spans="1:19" x14ac:dyDescent="0.2">
      <c r="A17" s="99" t="s">
        <v>15</v>
      </c>
      <c r="B17" s="21">
        <v>3447790</v>
      </c>
      <c r="C17" s="126">
        <v>13678730</v>
      </c>
      <c r="D17" s="126">
        <v>13424567</v>
      </c>
      <c r="E17" s="126">
        <v>13077326</v>
      </c>
      <c r="F17" s="127">
        <v>13025379</v>
      </c>
      <c r="G17" s="165">
        <v>13025379</v>
      </c>
      <c r="H17" s="162">
        <v>13025379</v>
      </c>
      <c r="I17" s="21">
        <v>13025379</v>
      </c>
      <c r="J17" s="21">
        <v>13025379</v>
      </c>
      <c r="K17" s="21">
        <v>13025379</v>
      </c>
      <c r="L17" s="21">
        <v>13025379</v>
      </c>
      <c r="M17" s="21">
        <v>13025379</v>
      </c>
      <c r="N17" s="126">
        <v>13025379</v>
      </c>
      <c r="O17" s="21">
        <v>13025379</v>
      </c>
      <c r="P17" s="145">
        <v>13025379</v>
      </c>
      <c r="Q17" s="21">
        <v>13025379</v>
      </c>
      <c r="R17" s="21">
        <v>13025379</v>
      </c>
      <c r="S17" s="356">
        <v>13025379</v>
      </c>
    </row>
    <row r="18" spans="1:19" x14ac:dyDescent="0.2">
      <c r="A18" s="99" t="s">
        <v>16</v>
      </c>
      <c r="B18" s="21">
        <v>108405791</v>
      </c>
      <c r="C18" s="126">
        <v>430088193</v>
      </c>
      <c r="D18" s="126">
        <v>430088193</v>
      </c>
      <c r="E18" s="126">
        <v>430088193</v>
      </c>
      <c r="F18" s="127">
        <v>430088193</v>
      </c>
      <c r="G18" s="165">
        <v>430088193</v>
      </c>
      <c r="H18" s="162">
        <v>430088193</v>
      </c>
      <c r="I18" s="21">
        <v>430088193</v>
      </c>
      <c r="J18" s="21">
        <v>430088193</v>
      </c>
      <c r="K18" s="21">
        <v>430088193</v>
      </c>
      <c r="L18" s="21">
        <v>430088193</v>
      </c>
      <c r="M18" s="21">
        <v>430088193</v>
      </c>
      <c r="N18" s="126">
        <v>430088193</v>
      </c>
      <c r="O18" s="21">
        <v>430088193</v>
      </c>
      <c r="P18" s="145">
        <v>430088193</v>
      </c>
      <c r="Q18" s="21">
        <v>430088193</v>
      </c>
      <c r="R18" s="21">
        <v>430088193</v>
      </c>
      <c r="S18" s="356">
        <v>430088193</v>
      </c>
    </row>
    <row r="19" spans="1:19" x14ac:dyDescent="0.2">
      <c r="A19" s="99" t="s">
        <v>17</v>
      </c>
      <c r="B19" s="21">
        <v>113525523</v>
      </c>
      <c r="C19" s="126">
        <v>113525523</v>
      </c>
      <c r="D19" s="126">
        <v>113525523</v>
      </c>
      <c r="E19" s="126">
        <v>113525523</v>
      </c>
      <c r="F19" s="127">
        <v>113525523</v>
      </c>
      <c r="G19" s="165">
        <v>113525523</v>
      </c>
      <c r="H19" s="162">
        <v>113525523</v>
      </c>
      <c r="I19" s="21">
        <v>113525523</v>
      </c>
      <c r="J19" s="21">
        <v>113525523</v>
      </c>
      <c r="K19" s="21">
        <v>113525523</v>
      </c>
      <c r="L19" s="21">
        <v>113525523</v>
      </c>
      <c r="M19" s="21">
        <v>113525523</v>
      </c>
      <c r="N19" s="126">
        <v>113525523</v>
      </c>
      <c r="O19" s="21">
        <v>113525523</v>
      </c>
      <c r="P19" s="145">
        <v>113525523</v>
      </c>
      <c r="Q19" s="21">
        <v>113525523</v>
      </c>
      <c r="R19" s="21">
        <v>113525523</v>
      </c>
      <c r="S19" s="356">
        <v>113525523</v>
      </c>
    </row>
    <row r="20" spans="1:19" x14ac:dyDescent="0.2">
      <c r="A20" s="99" t="s">
        <v>18</v>
      </c>
      <c r="B20" s="21">
        <v>46345132</v>
      </c>
      <c r="C20" s="126">
        <v>61963271</v>
      </c>
      <c r="D20" s="126">
        <v>61963271</v>
      </c>
      <c r="E20" s="126">
        <v>61963271</v>
      </c>
      <c r="F20" s="127">
        <v>61963271</v>
      </c>
      <c r="G20" s="165">
        <v>61963271</v>
      </c>
      <c r="H20" s="162">
        <v>61963271</v>
      </c>
      <c r="I20" s="21">
        <v>61963271</v>
      </c>
      <c r="J20" s="21">
        <v>61963271</v>
      </c>
      <c r="K20" s="21">
        <v>61963271</v>
      </c>
      <c r="L20" s="21">
        <v>61963271</v>
      </c>
      <c r="M20" s="21">
        <v>61730275</v>
      </c>
      <c r="N20" s="126">
        <v>61730275</v>
      </c>
      <c r="O20" s="21">
        <v>61730275</v>
      </c>
      <c r="P20" s="145">
        <v>61730275</v>
      </c>
      <c r="Q20" s="21">
        <v>61730275</v>
      </c>
      <c r="R20" s="21">
        <v>61730275</v>
      </c>
      <c r="S20" s="356">
        <v>61730275</v>
      </c>
    </row>
    <row r="21" spans="1:19" x14ac:dyDescent="0.2">
      <c r="A21" s="99" t="s">
        <v>19</v>
      </c>
      <c r="B21" s="21">
        <v>61749590</v>
      </c>
      <c r="C21" s="126">
        <v>61749590</v>
      </c>
      <c r="D21" s="126">
        <v>61749590</v>
      </c>
      <c r="E21" s="126">
        <v>61749590</v>
      </c>
      <c r="F21" s="127">
        <v>61749590</v>
      </c>
      <c r="G21" s="165">
        <v>61749590</v>
      </c>
      <c r="H21" s="162">
        <v>61749590</v>
      </c>
      <c r="I21" s="21">
        <v>61749590</v>
      </c>
      <c r="J21" s="21">
        <v>61749590</v>
      </c>
      <c r="K21" s="21">
        <v>61749590</v>
      </c>
      <c r="L21" s="21">
        <v>61749590</v>
      </c>
      <c r="M21" s="21">
        <v>61749590</v>
      </c>
      <c r="N21" s="126">
        <v>61749590</v>
      </c>
      <c r="O21" s="21">
        <v>61749590</v>
      </c>
      <c r="P21" s="145">
        <v>61749590</v>
      </c>
      <c r="Q21" s="21">
        <v>61749590</v>
      </c>
      <c r="R21" s="21">
        <v>61749590</v>
      </c>
      <c r="S21" s="356">
        <v>61749590</v>
      </c>
    </row>
    <row r="22" spans="1:19" x14ac:dyDescent="0.2">
      <c r="A22" s="99" t="s">
        <v>20</v>
      </c>
      <c r="B22" s="21">
        <v>64278401</v>
      </c>
      <c r="C22" s="126">
        <v>67418438</v>
      </c>
      <c r="D22" s="126">
        <v>67418438</v>
      </c>
      <c r="E22" s="126">
        <v>67418438</v>
      </c>
      <c r="F22" s="127">
        <v>67418438</v>
      </c>
      <c r="G22" s="165">
        <v>67418438</v>
      </c>
      <c r="H22" s="162">
        <v>67418438</v>
      </c>
      <c r="I22" s="21">
        <v>67418438</v>
      </c>
      <c r="J22" s="21">
        <v>67418438</v>
      </c>
      <c r="K22" s="21">
        <v>67418438</v>
      </c>
      <c r="L22" s="21">
        <v>67418438</v>
      </c>
      <c r="M22" s="21">
        <v>67418438</v>
      </c>
      <c r="N22" s="126">
        <v>67418438</v>
      </c>
      <c r="O22" s="21">
        <v>67418438</v>
      </c>
      <c r="P22" s="145">
        <v>67418438</v>
      </c>
      <c r="Q22" s="21">
        <v>67418438</v>
      </c>
      <c r="R22" s="21">
        <v>67418438</v>
      </c>
      <c r="S22" s="356">
        <v>67418438</v>
      </c>
    </row>
    <row r="23" spans="1:19" x14ac:dyDescent="0.2">
      <c r="A23" s="99" t="s">
        <v>21</v>
      </c>
      <c r="B23" s="21">
        <v>41447479</v>
      </c>
      <c r="C23" s="126">
        <v>55415128</v>
      </c>
      <c r="D23" s="126">
        <v>55415128</v>
      </c>
      <c r="E23" s="126">
        <v>55415128</v>
      </c>
      <c r="F23" s="127">
        <v>55415128</v>
      </c>
      <c r="G23" s="165">
        <v>55415128</v>
      </c>
      <c r="H23" s="162">
        <v>55415128</v>
      </c>
      <c r="I23" s="21">
        <v>55415128</v>
      </c>
      <c r="J23" s="21">
        <v>55415128</v>
      </c>
      <c r="K23" s="21">
        <v>0</v>
      </c>
      <c r="L23" s="21">
        <v>55415128</v>
      </c>
      <c r="M23" s="21">
        <v>55415128</v>
      </c>
      <c r="N23" s="126">
        <v>55415128</v>
      </c>
      <c r="O23" s="21">
        <v>55415128</v>
      </c>
      <c r="P23" s="145">
        <v>55415128</v>
      </c>
      <c r="Q23" s="21">
        <v>55415128</v>
      </c>
      <c r="R23" s="21">
        <v>55415128</v>
      </c>
      <c r="S23" s="356">
        <v>55415128</v>
      </c>
    </row>
    <row r="24" spans="1:19" x14ac:dyDescent="0.2">
      <c r="A24" s="99" t="s">
        <v>22</v>
      </c>
      <c r="B24" s="21">
        <v>34336978</v>
      </c>
      <c r="C24" s="126">
        <v>37523943</v>
      </c>
      <c r="D24" s="126">
        <v>37523943</v>
      </c>
      <c r="E24" s="126">
        <v>37523943</v>
      </c>
      <c r="F24" s="127">
        <v>37523943</v>
      </c>
      <c r="G24" s="165">
        <v>37523943</v>
      </c>
      <c r="H24" s="162">
        <v>37523943</v>
      </c>
      <c r="I24" s="21">
        <v>37523943</v>
      </c>
      <c r="J24" s="21">
        <v>37523943</v>
      </c>
      <c r="K24" s="21">
        <v>37523943</v>
      </c>
      <c r="L24" s="21">
        <v>37523943</v>
      </c>
      <c r="M24" s="21">
        <v>37523943</v>
      </c>
      <c r="N24" s="126">
        <v>37523943</v>
      </c>
      <c r="O24" s="21">
        <v>37523943</v>
      </c>
      <c r="P24" s="145">
        <v>37523943</v>
      </c>
      <c r="Q24" s="21">
        <v>37523943</v>
      </c>
      <c r="R24" s="21">
        <v>37523943</v>
      </c>
      <c r="S24" s="356">
        <v>37523943</v>
      </c>
    </row>
    <row r="25" spans="1:19" x14ac:dyDescent="0.2">
      <c r="A25" s="99" t="s">
        <v>23</v>
      </c>
      <c r="B25" s="21">
        <v>143511702</v>
      </c>
      <c r="C25" s="126">
        <v>176965444</v>
      </c>
      <c r="D25" s="126">
        <v>176965444</v>
      </c>
      <c r="E25" s="126">
        <v>176965444</v>
      </c>
      <c r="F25" s="127">
        <v>176965444</v>
      </c>
      <c r="G25" s="165">
        <v>176965444</v>
      </c>
      <c r="H25" s="162">
        <v>176965444</v>
      </c>
      <c r="I25" s="21">
        <v>176965444</v>
      </c>
      <c r="J25" s="21">
        <v>176965444</v>
      </c>
      <c r="K25" s="21">
        <v>176965444</v>
      </c>
      <c r="L25" s="21">
        <v>176965444</v>
      </c>
      <c r="M25" s="21">
        <v>176965444</v>
      </c>
      <c r="N25" s="126">
        <v>176965444</v>
      </c>
      <c r="O25" s="21">
        <v>176965444</v>
      </c>
      <c r="P25" s="167">
        <v>176965443.75</v>
      </c>
      <c r="Q25" s="21">
        <v>176965443.75</v>
      </c>
      <c r="R25" s="21">
        <v>176965443.75</v>
      </c>
      <c r="S25" s="356">
        <v>176965443.75</v>
      </c>
    </row>
    <row r="26" spans="1:19" x14ac:dyDescent="0.2">
      <c r="A26" s="99" t="s">
        <v>24</v>
      </c>
      <c r="B26" s="21">
        <v>358947523</v>
      </c>
      <c r="C26" s="126">
        <v>358947523</v>
      </c>
      <c r="D26" s="126">
        <v>358947523</v>
      </c>
      <c r="E26" s="126">
        <v>358947523</v>
      </c>
      <c r="F26" s="127">
        <v>358947523</v>
      </c>
      <c r="G26" s="165">
        <v>358947523</v>
      </c>
      <c r="H26" s="162">
        <v>358947523</v>
      </c>
      <c r="I26" s="21">
        <v>358947523</v>
      </c>
      <c r="J26" s="21">
        <v>358947523</v>
      </c>
      <c r="K26" s="21">
        <v>358947523</v>
      </c>
      <c r="L26" s="21">
        <v>358947523</v>
      </c>
      <c r="M26" s="21">
        <v>358947523</v>
      </c>
      <c r="N26" s="126">
        <v>358947523</v>
      </c>
      <c r="O26" s="21">
        <v>358947523</v>
      </c>
      <c r="P26" s="145">
        <v>358947523</v>
      </c>
      <c r="Q26" s="21">
        <v>358947523</v>
      </c>
      <c r="R26" s="21">
        <v>358947523</v>
      </c>
      <c r="S26" s="356">
        <v>358947523</v>
      </c>
    </row>
    <row r="27" spans="1:19" x14ac:dyDescent="0.2">
      <c r="A27" s="99" t="s">
        <v>25</v>
      </c>
      <c r="B27" s="21">
        <v>468518375</v>
      </c>
      <c r="C27" s="126">
        <v>468518375</v>
      </c>
      <c r="D27" s="126">
        <v>468518375</v>
      </c>
      <c r="E27" s="126">
        <v>468518375</v>
      </c>
      <c r="F27" s="127">
        <v>468518375</v>
      </c>
      <c r="G27" s="165">
        <v>468518375</v>
      </c>
      <c r="H27" s="162">
        <v>468518375</v>
      </c>
      <c r="I27" s="21">
        <v>468518375</v>
      </c>
      <c r="J27" s="21">
        <v>468518375</v>
      </c>
      <c r="K27" s="21">
        <v>468518375</v>
      </c>
      <c r="L27" s="21">
        <v>468518375</v>
      </c>
      <c r="M27" s="21">
        <v>468518375</v>
      </c>
      <c r="N27" s="126">
        <v>468518375</v>
      </c>
      <c r="O27" s="21">
        <v>468518375</v>
      </c>
      <c r="P27" s="145">
        <v>468518375</v>
      </c>
      <c r="Q27" s="21">
        <v>468518375</v>
      </c>
      <c r="R27" s="21">
        <v>468518375</v>
      </c>
      <c r="S27" s="356">
        <v>468518375</v>
      </c>
    </row>
    <row r="28" spans="1:19" x14ac:dyDescent="0.2">
      <c r="A28" s="99" t="s">
        <v>26</v>
      </c>
      <c r="B28" s="21">
        <v>45305655</v>
      </c>
      <c r="C28" s="126">
        <v>179745260</v>
      </c>
      <c r="D28" s="126">
        <v>179330981</v>
      </c>
      <c r="E28" s="126">
        <v>179192889</v>
      </c>
      <c r="F28" s="127">
        <v>179192889</v>
      </c>
      <c r="G28" s="165">
        <v>179192889</v>
      </c>
      <c r="H28" s="162">
        <v>179192889</v>
      </c>
      <c r="I28" s="21">
        <v>179192889</v>
      </c>
      <c r="J28" s="21">
        <v>179192889</v>
      </c>
      <c r="K28" s="21">
        <v>176692896</v>
      </c>
      <c r="L28" s="21">
        <v>176692896</v>
      </c>
      <c r="M28" s="21">
        <v>176692896</v>
      </c>
      <c r="N28" s="126">
        <v>176692896</v>
      </c>
      <c r="O28" s="21">
        <v>176692895</v>
      </c>
      <c r="P28" s="145">
        <v>176692895</v>
      </c>
      <c r="Q28" s="21">
        <v>176692895</v>
      </c>
      <c r="R28" s="21">
        <v>176692895</v>
      </c>
      <c r="S28" s="356">
        <v>176692895</v>
      </c>
    </row>
    <row r="29" spans="1:19" x14ac:dyDescent="0.2">
      <c r="A29" s="99" t="s">
        <v>27</v>
      </c>
      <c r="B29" s="21">
        <v>21724308</v>
      </c>
      <c r="C29" s="126">
        <v>21724308</v>
      </c>
      <c r="D29" s="126">
        <v>21724308</v>
      </c>
      <c r="E29" s="126">
        <v>21724308</v>
      </c>
      <c r="F29" s="127">
        <v>21724308</v>
      </c>
      <c r="G29" s="165">
        <v>21724308</v>
      </c>
      <c r="H29" s="162">
        <v>21724308</v>
      </c>
      <c r="I29" s="21">
        <v>21724308</v>
      </c>
      <c r="J29" s="21">
        <v>21724308</v>
      </c>
      <c r="K29" s="21">
        <v>21724308</v>
      </c>
      <c r="L29" s="21">
        <v>21724308</v>
      </c>
      <c r="M29" s="21">
        <v>21724308</v>
      </c>
      <c r="N29" s="126">
        <v>21724308</v>
      </c>
      <c r="O29" s="21">
        <v>21724308</v>
      </c>
      <c r="P29" s="145">
        <v>21724308</v>
      </c>
      <c r="Q29" s="21">
        <v>21724308</v>
      </c>
      <c r="R29" s="21">
        <v>21724308</v>
      </c>
      <c r="S29" s="356">
        <v>21724308</v>
      </c>
    </row>
    <row r="30" spans="1:19" x14ac:dyDescent="0.2">
      <c r="A30" s="99" t="s">
        <v>28</v>
      </c>
      <c r="B30" s="21">
        <v>100045796</v>
      </c>
      <c r="C30" s="126">
        <v>120120775</v>
      </c>
      <c r="D30" s="126">
        <v>120120775</v>
      </c>
      <c r="E30" s="126">
        <v>120120775</v>
      </c>
      <c r="F30" s="127">
        <v>120120775</v>
      </c>
      <c r="G30" s="165">
        <v>120120775</v>
      </c>
      <c r="H30" s="162">
        <v>120120775</v>
      </c>
      <c r="I30" s="21">
        <v>120120775</v>
      </c>
      <c r="J30" s="21">
        <v>120120775</v>
      </c>
      <c r="K30" s="21">
        <v>120120775</v>
      </c>
      <c r="L30" s="21">
        <v>120120775</v>
      </c>
      <c r="M30" s="21">
        <v>120120775</v>
      </c>
      <c r="N30" s="126">
        <v>120120775</v>
      </c>
      <c r="O30" s="21">
        <v>120120775</v>
      </c>
      <c r="P30" s="145">
        <v>120120775</v>
      </c>
      <c r="Q30" s="21">
        <v>120120775</v>
      </c>
      <c r="R30" s="21">
        <v>120120775</v>
      </c>
      <c r="S30" s="356">
        <v>120120775</v>
      </c>
    </row>
    <row r="31" spans="1:19" x14ac:dyDescent="0.2">
      <c r="A31" s="99" t="s">
        <v>29</v>
      </c>
      <c r="B31" s="21">
        <v>10419884</v>
      </c>
      <c r="C31" s="126">
        <v>15715941</v>
      </c>
      <c r="D31" s="126">
        <v>15301965</v>
      </c>
      <c r="E31" s="126">
        <v>15163973</v>
      </c>
      <c r="F31" s="127">
        <v>14833318</v>
      </c>
      <c r="G31" s="165">
        <v>14833318</v>
      </c>
      <c r="H31" s="162">
        <v>14833318</v>
      </c>
      <c r="I31" s="21">
        <v>14694482</v>
      </c>
      <c r="J31" s="21">
        <v>14694482</v>
      </c>
      <c r="K31" s="21">
        <v>13129100</v>
      </c>
      <c r="L31" s="21">
        <v>13129100</v>
      </c>
      <c r="M31" s="21">
        <v>13129100</v>
      </c>
      <c r="N31" s="126">
        <v>13129100</v>
      </c>
      <c r="O31" s="21">
        <v>13129100</v>
      </c>
      <c r="P31" s="145">
        <v>13129100</v>
      </c>
      <c r="Q31" s="21">
        <v>13129100</v>
      </c>
      <c r="R31" s="21">
        <v>13129100</v>
      </c>
      <c r="S31" s="356">
        <v>13129100</v>
      </c>
    </row>
    <row r="32" spans="1:19" x14ac:dyDescent="0.2">
      <c r="A32" s="99" t="s">
        <v>30</v>
      </c>
      <c r="B32" s="21">
        <v>23844793</v>
      </c>
      <c r="C32" s="126">
        <v>28629439</v>
      </c>
      <c r="D32" s="126">
        <v>28629439</v>
      </c>
      <c r="E32" s="126">
        <v>28629439</v>
      </c>
      <c r="F32" s="127">
        <v>15680842</v>
      </c>
      <c r="G32" s="165">
        <v>15645742</v>
      </c>
      <c r="H32" s="162">
        <v>15645742</v>
      </c>
      <c r="I32" s="21">
        <v>28501559</v>
      </c>
      <c r="J32" s="21">
        <v>28501559</v>
      </c>
      <c r="K32" s="21">
        <v>28501559</v>
      </c>
      <c r="L32" s="21">
        <v>28501559</v>
      </c>
      <c r="M32" s="21">
        <v>28375365</v>
      </c>
      <c r="N32" s="126">
        <v>28375365</v>
      </c>
      <c r="O32" s="21">
        <v>28375365</v>
      </c>
      <c r="P32" s="145">
        <v>28375365</v>
      </c>
      <c r="Q32" s="21">
        <v>28375365</v>
      </c>
      <c r="R32" s="21">
        <v>28375365</v>
      </c>
      <c r="S32" s="356">
        <v>28375365</v>
      </c>
    </row>
    <row r="33" spans="1:19" x14ac:dyDescent="0.2">
      <c r="A33" s="99" t="s">
        <v>31</v>
      </c>
      <c r="B33" s="21">
        <v>21089416</v>
      </c>
      <c r="C33" s="126">
        <v>25488864</v>
      </c>
      <c r="D33" s="126">
        <v>25488864</v>
      </c>
      <c r="E33" s="126">
        <v>25488864</v>
      </c>
      <c r="F33" s="127">
        <v>25488864</v>
      </c>
      <c r="G33" s="165">
        <v>25488864</v>
      </c>
      <c r="H33" s="162">
        <v>25488864</v>
      </c>
      <c r="I33" s="21">
        <v>25488864</v>
      </c>
      <c r="J33" s="21">
        <v>25488864</v>
      </c>
      <c r="K33" s="21">
        <v>25452080</v>
      </c>
      <c r="L33" s="21">
        <v>25452080</v>
      </c>
      <c r="M33" s="21">
        <v>25448737</v>
      </c>
      <c r="N33" s="126">
        <v>25448737</v>
      </c>
      <c r="O33" s="21">
        <v>25448737</v>
      </c>
      <c r="P33" s="145">
        <v>25448737</v>
      </c>
      <c r="Q33" s="21">
        <v>25448737</v>
      </c>
      <c r="R33" s="21">
        <v>25448737</v>
      </c>
      <c r="S33" s="356">
        <v>25448737</v>
      </c>
    </row>
    <row r="34" spans="1:19" x14ac:dyDescent="0.2">
      <c r="A34" s="99" t="s">
        <v>32</v>
      </c>
      <c r="B34" s="21">
        <v>32115003</v>
      </c>
      <c r="C34" s="126">
        <v>32115003</v>
      </c>
      <c r="D34" s="126">
        <v>32115003</v>
      </c>
      <c r="E34" s="126">
        <v>32115003</v>
      </c>
      <c r="F34" s="127">
        <v>32115003</v>
      </c>
      <c r="G34" s="165">
        <v>32115003</v>
      </c>
      <c r="H34" s="162">
        <v>32115003</v>
      </c>
      <c r="I34" s="21">
        <v>32115003</v>
      </c>
      <c r="J34" s="21">
        <v>32115003</v>
      </c>
      <c r="K34" s="21">
        <v>32115003</v>
      </c>
      <c r="L34" s="21">
        <v>32115003</v>
      </c>
      <c r="M34" s="21">
        <v>32115003</v>
      </c>
      <c r="N34" s="126">
        <v>32115003</v>
      </c>
      <c r="O34" s="21">
        <v>32115003</v>
      </c>
      <c r="P34" s="145">
        <v>32115003</v>
      </c>
      <c r="Q34" s="21">
        <v>32115003</v>
      </c>
      <c r="R34" s="21">
        <v>32115003</v>
      </c>
      <c r="S34" s="356">
        <v>32115003</v>
      </c>
    </row>
    <row r="35" spans="1:19" x14ac:dyDescent="0.2">
      <c r="A35" s="99" t="s">
        <v>33</v>
      </c>
      <c r="B35" s="21">
        <v>199010196</v>
      </c>
      <c r="C35" s="126">
        <v>300160007</v>
      </c>
      <c r="D35" s="126">
        <v>300160007</v>
      </c>
      <c r="E35" s="126">
        <v>300160007</v>
      </c>
      <c r="F35" s="127">
        <v>300160007</v>
      </c>
      <c r="G35" s="165">
        <v>300160007</v>
      </c>
      <c r="H35" s="162">
        <v>300160007</v>
      </c>
      <c r="I35" s="21">
        <v>300160007</v>
      </c>
      <c r="J35" s="21">
        <v>300160007</v>
      </c>
      <c r="K35" s="21">
        <v>300160007</v>
      </c>
      <c r="L35" s="21">
        <v>300160007</v>
      </c>
      <c r="M35" s="21">
        <v>300160007</v>
      </c>
      <c r="N35" s="126">
        <v>300160007</v>
      </c>
      <c r="O35" s="21">
        <v>300160007</v>
      </c>
      <c r="P35" s="145">
        <v>300160007</v>
      </c>
      <c r="Q35" s="21">
        <v>300160007</v>
      </c>
      <c r="R35" s="21">
        <v>300160007</v>
      </c>
      <c r="S35" s="356">
        <v>300160007</v>
      </c>
    </row>
    <row r="36" spans="1:19" x14ac:dyDescent="0.2">
      <c r="A36" s="99" t="s">
        <v>34</v>
      </c>
      <c r="B36" s="21">
        <v>9413271</v>
      </c>
      <c r="C36" s="126">
        <v>37346131</v>
      </c>
      <c r="D36" s="126">
        <v>37346131</v>
      </c>
      <c r="E36" s="126">
        <v>37346131</v>
      </c>
      <c r="F36" s="127">
        <v>37286797</v>
      </c>
      <c r="G36" s="165">
        <v>32366853</v>
      </c>
      <c r="H36" s="162">
        <v>32748302</v>
      </c>
      <c r="I36" s="21">
        <v>32748302</v>
      </c>
      <c r="J36" s="21">
        <v>32748302</v>
      </c>
      <c r="K36" s="21">
        <v>32748302</v>
      </c>
      <c r="L36" s="21">
        <v>32748302</v>
      </c>
      <c r="M36" s="21">
        <v>32748302</v>
      </c>
      <c r="N36" s="126">
        <v>32748302</v>
      </c>
      <c r="O36" s="21">
        <v>32748302</v>
      </c>
      <c r="P36" s="145">
        <v>32748302</v>
      </c>
      <c r="Q36" s="21">
        <v>32748302</v>
      </c>
      <c r="R36" s="21">
        <v>32748302</v>
      </c>
      <c r="S36" s="356">
        <v>32748302</v>
      </c>
    </row>
    <row r="37" spans="1:19" x14ac:dyDescent="0.2">
      <c r="A37" s="99" t="s">
        <v>35</v>
      </c>
      <c r="B37" s="21">
        <v>1426655531</v>
      </c>
      <c r="C37" s="126">
        <v>1718578445</v>
      </c>
      <c r="D37" s="126">
        <v>1718578445</v>
      </c>
      <c r="E37" s="126">
        <v>1718578445</v>
      </c>
      <c r="F37" s="127">
        <v>1718578445</v>
      </c>
      <c r="G37" s="165">
        <v>1718578445</v>
      </c>
      <c r="H37" s="162">
        <v>1718578445</v>
      </c>
      <c r="I37" s="21">
        <v>1718578445</v>
      </c>
      <c r="J37" s="21">
        <v>1718578445</v>
      </c>
      <c r="K37" s="21">
        <v>1718578445</v>
      </c>
      <c r="L37" s="21">
        <v>1718578445</v>
      </c>
      <c r="M37" s="21">
        <v>1718578445</v>
      </c>
      <c r="N37" s="126">
        <v>1718578445</v>
      </c>
      <c r="O37" s="21">
        <v>1718578445</v>
      </c>
      <c r="P37" s="145">
        <v>1718578445</v>
      </c>
      <c r="Q37" s="21">
        <v>1718578445</v>
      </c>
      <c r="R37" s="21">
        <v>1718578445</v>
      </c>
      <c r="S37" s="356">
        <v>1718578445</v>
      </c>
    </row>
    <row r="38" spans="1:19" x14ac:dyDescent="0.2">
      <c r="A38" s="99" t="s">
        <v>36</v>
      </c>
      <c r="B38" s="21">
        <v>115315023</v>
      </c>
      <c r="C38" s="126">
        <v>154175763</v>
      </c>
      <c r="D38" s="126">
        <v>154175763</v>
      </c>
      <c r="E38" s="126">
        <v>154175763</v>
      </c>
      <c r="F38" s="127">
        <v>154175763</v>
      </c>
      <c r="G38" s="165">
        <v>154175763</v>
      </c>
      <c r="H38" s="162">
        <v>154175763</v>
      </c>
      <c r="I38" s="21">
        <v>154175763</v>
      </c>
      <c r="J38" s="21">
        <v>154175763</v>
      </c>
      <c r="K38" s="21">
        <v>154175763</v>
      </c>
      <c r="L38" s="21">
        <v>154175763</v>
      </c>
      <c r="M38" s="21">
        <v>154175763</v>
      </c>
      <c r="N38" s="126">
        <v>154175763</v>
      </c>
      <c r="O38" s="21">
        <v>154175763</v>
      </c>
      <c r="P38" s="145">
        <v>154175763</v>
      </c>
      <c r="Q38" s="21">
        <v>154175763</v>
      </c>
      <c r="R38" s="21">
        <v>154175763</v>
      </c>
      <c r="S38" s="356">
        <v>154175763</v>
      </c>
    </row>
    <row r="39" spans="1:19" x14ac:dyDescent="0.2">
      <c r="A39" s="99" t="s">
        <v>37</v>
      </c>
      <c r="B39" s="21">
        <v>2285957</v>
      </c>
      <c r="C39" s="126">
        <v>9069286</v>
      </c>
      <c r="D39" s="126">
        <v>9069286</v>
      </c>
      <c r="E39" s="126">
        <v>9069286</v>
      </c>
      <c r="F39" s="127">
        <v>9069286</v>
      </c>
      <c r="G39" s="165">
        <v>9069286</v>
      </c>
      <c r="H39" s="162">
        <v>9069286</v>
      </c>
      <c r="I39" s="21">
        <v>9069286</v>
      </c>
      <c r="J39" s="21">
        <v>9069286</v>
      </c>
      <c r="K39" s="21">
        <v>9069286</v>
      </c>
      <c r="L39" s="21">
        <v>9069286</v>
      </c>
      <c r="M39" s="21">
        <v>9069286</v>
      </c>
      <c r="N39" s="126">
        <v>9069286</v>
      </c>
      <c r="O39" s="21">
        <v>9069286</v>
      </c>
      <c r="P39" s="145">
        <v>9069286</v>
      </c>
      <c r="Q39" s="21">
        <v>9069286</v>
      </c>
      <c r="R39" s="21">
        <v>9069286</v>
      </c>
      <c r="S39" s="356">
        <v>9069286</v>
      </c>
    </row>
    <row r="40" spans="1:19" x14ac:dyDescent="0.2">
      <c r="A40" s="99" t="s">
        <v>38</v>
      </c>
      <c r="B40" s="21">
        <v>390831245</v>
      </c>
      <c r="C40" s="126">
        <v>390831245</v>
      </c>
      <c r="D40" s="126">
        <v>390831245</v>
      </c>
      <c r="E40" s="126">
        <v>390831245</v>
      </c>
      <c r="F40" s="127">
        <v>390831245</v>
      </c>
      <c r="G40" s="165">
        <v>390831245</v>
      </c>
      <c r="H40" s="162">
        <v>390831245</v>
      </c>
      <c r="I40" s="21">
        <v>390831245</v>
      </c>
      <c r="J40" s="21">
        <v>390831245</v>
      </c>
      <c r="K40" s="21">
        <v>390831245</v>
      </c>
      <c r="L40" s="21">
        <v>390831245</v>
      </c>
      <c r="M40" s="21">
        <v>390831245</v>
      </c>
      <c r="N40" s="126">
        <v>390831245</v>
      </c>
      <c r="O40" s="21">
        <v>390831245</v>
      </c>
      <c r="P40" s="145">
        <v>390831245</v>
      </c>
      <c r="Q40" s="21">
        <v>390831245</v>
      </c>
      <c r="R40" s="21">
        <v>390831245</v>
      </c>
      <c r="S40" s="356">
        <v>390831245</v>
      </c>
    </row>
    <row r="41" spans="1:19" x14ac:dyDescent="0.2">
      <c r="A41" s="99" t="s">
        <v>39</v>
      </c>
      <c r="B41" s="21">
        <v>61250306</v>
      </c>
      <c r="C41" s="126">
        <v>61179314</v>
      </c>
      <c r="D41" s="126">
        <v>61077560</v>
      </c>
      <c r="E41" s="126">
        <v>61077559</v>
      </c>
      <c r="F41" s="127">
        <v>61076782</v>
      </c>
      <c r="G41" s="165">
        <v>61076782</v>
      </c>
      <c r="H41" s="162">
        <v>61076782</v>
      </c>
      <c r="I41" s="21">
        <v>61076782</v>
      </c>
      <c r="J41" s="21">
        <v>61076782</v>
      </c>
      <c r="K41" s="21">
        <v>61076782</v>
      </c>
      <c r="L41" s="21">
        <v>61076782</v>
      </c>
      <c r="M41" s="21">
        <v>60358981</v>
      </c>
      <c r="N41" s="126">
        <v>60119714</v>
      </c>
      <c r="O41" s="21">
        <v>60119714</v>
      </c>
      <c r="P41" s="145">
        <v>60119714</v>
      </c>
      <c r="Q41" s="21">
        <v>60119714</v>
      </c>
      <c r="R41" s="21">
        <v>60119714</v>
      </c>
      <c r="S41" s="356">
        <v>60119714</v>
      </c>
    </row>
    <row r="42" spans="1:19" x14ac:dyDescent="0.2">
      <c r="A42" s="99" t="s">
        <v>40</v>
      </c>
      <c r="B42" s="21">
        <v>92191077</v>
      </c>
      <c r="C42" s="126">
        <v>91636299</v>
      </c>
      <c r="D42" s="126">
        <v>91636299</v>
      </c>
      <c r="E42" s="126">
        <v>91636299</v>
      </c>
      <c r="F42" s="127">
        <v>91636299</v>
      </c>
      <c r="G42" s="165">
        <v>91636299</v>
      </c>
      <c r="H42" s="162">
        <v>91636299</v>
      </c>
      <c r="I42" s="21">
        <v>91636299</v>
      </c>
      <c r="J42" s="21">
        <v>91636299</v>
      </c>
      <c r="K42" s="21">
        <v>91636299</v>
      </c>
      <c r="L42" s="21">
        <v>91636299</v>
      </c>
      <c r="M42" s="21">
        <v>91636299</v>
      </c>
      <c r="N42" s="126">
        <v>91636299</v>
      </c>
      <c r="O42" s="21">
        <v>91636299</v>
      </c>
      <c r="P42" s="145">
        <v>91636299</v>
      </c>
      <c r="Q42" s="21">
        <v>91636299</v>
      </c>
      <c r="R42" s="21">
        <v>91636299</v>
      </c>
      <c r="S42" s="356">
        <v>91636299</v>
      </c>
    </row>
    <row r="43" spans="1:19" x14ac:dyDescent="0.2">
      <c r="A43" s="99" t="s">
        <v>41</v>
      </c>
      <c r="B43" s="21">
        <v>236467472</v>
      </c>
      <c r="C43" s="126">
        <v>407125600</v>
      </c>
      <c r="D43" s="126">
        <v>407125600</v>
      </c>
      <c r="E43" s="126">
        <v>407125600</v>
      </c>
      <c r="F43" s="127">
        <v>407125600</v>
      </c>
      <c r="G43" s="165">
        <v>407125600</v>
      </c>
      <c r="H43" s="162">
        <v>407125600</v>
      </c>
      <c r="I43" s="21">
        <v>407125600</v>
      </c>
      <c r="J43" s="21">
        <v>407125600</v>
      </c>
      <c r="K43" s="21">
        <v>407125600</v>
      </c>
      <c r="L43" s="21">
        <v>407125600</v>
      </c>
      <c r="M43" s="21">
        <v>407125600</v>
      </c>
      <c r="N43" s="126">
        <v>407125600</v>
      </c>
      <c r="O43" s="21">
        <v>407125600</v>
      </c>
      <c r="P43" s="145">
        <v>407125600</v>
      </c>
      <c r="Q43" s="21">
        <v>407125600</v>
      </c>
      <c r="R43" s="21">
        <v>407125600</v>
      </c>
      <c r="S43" s="356">
        <v>407125600</v>
      </c>
    </row>
    <row r="44" spans="1:19" x14ac:dyDescent="0.2">
      <c r="A44" s="99" t="s">
        <v>42</v>
      </c>
      <c r="B44" s="21">
        <v>25304542</v>
      </c>
      <c r="C44" s="126">
        <v>60367046</v>
      </c>
      <c r="D44" s="126">
        <v>60367046</v>
      </c>
      <c r="E44" s="126">
        <v>60367046</v>
      </c>
      <c r="F44" s="127">
        <v>60367046</v>
      </c>
      <c r="G44" s="165">
        <v>60367046</v>
      </c>
      <c r="H44" s="162">
        <v>60367046</v>
      </c>
      <c r="I44" s="21">
        <v>60367046</v>
      </c>
      <c r="J44" s="21">
        <v>60367046</v>
      </c>
      <c r="K44" s="21">
        <v>60367046</v>
      </c>
      <c r="L44" s="21">
        <v>60367046</v>
      </c>
      <c r="M44" s="21">
        <v>60367046</v>
      </c>
      <c r="N44" s="126">
        <v>60367046</v>
      </c>
      <c r="O44" s="21">
        <v>60367046</v>
      </c>
      <c r="P44" s="145">
        <v>60367046</v>
      </c>
      <c r="Q44" s="21">
        <v>60367046</v>
      </c>
      <c r="R44" s="21">
        <v>60367046</v>
      </c>
      <c r="S44" s="356">
        <v>60367046</v>
      </c>
    </row>
    <row r="45" spans="1:19" x14ac:dyDescent="0.2">
      <c r="A45" s="99" t="s">
        <v>43</v>
      </c>
      <c r="B45" s="21">
        <v>34844016</v>
      </c>
      <c r="C45" s="126">
        <v>35926740</v>
      </c>
      <c r="D45" s="126">
        <v>35926740</v>
      </c>
      <c r="E45" s="126">
        <v>35926740</v>
      </c>
      <c r="F45" s="127">
        <v>35926740</v>
      </c>
      <c r="G45" s="165">
        <v>35926740</v>
      </c>
      <c r="H45" s="162">
        <v>35926740</v>
      </c>
      <c r="I45" s="21">
        <v>35926740</v>
      </c>
      <c r="J45" s="21">
        <v>35926740</v>
      </c>
      <c r="K45" s="21">
        <v>35926740</v>
      </c>
      <c r="L45" s="21">
        <v>35926740</v>
      </c>
      <c r="M45" s="21">
        <v>35926740</v>
      </c>
      <c r="N45" s="126">
        <v>35926740</v>
      </c>
      <c r="O45" s="21">
        <v>35926740</v>
      </c>
      <c r="P45" s="145">
        <v>35926740</v>
      </c>
      <c r="Q45" s="21">
        <v>35926740</v>
      </c>
      <c r="R45" s="21">
        <v>35926740</v>
      </c>
      <c r="S45" s="356">
        <v>35926740</v>
      </c>
    </row>
    <row r="46" spans="1:19" x14ac:dyDescent="0.2">
      <c r="A46" s="99" t="s">
        <v>44</v>
      </c>
      <c r="B46" s="21">
        <v>7307903</v>
      </c>
      <c r="C46" s="126">
        <v>8541803</v>
      </c>
      <c r="D46" s="126">
        <v>8541803</v>
      </c>
      <c r="E46" s="126">
        <v>8541802</v>
      </c>
      <c r="F46" s="127">
        <v>8528272</v>
      </c>
      <c r="G46" s="165">
        <v>8528271</v>
      </c>
      <c r="H46" s="162">
        <v>8528271</v>
      </c>
      <c r="I46" s="21">
        <v>8528271</v>
      </c>
      <c r="J46" s="21">
        <v>8528271</v>
      </c>
      <c r="K46" s="21">
        <v>8528271</v>
      </c>
      <c r="L46" s="21">
        <v>8528271</v>
      </c>
      <c r="M46" s="21">
        <v>8528271</v>
      </c>
      <c r="N46" s="126">
        <v>8528271</v>
      </c>
      <c r="O46" s="21">
        <v>8528272</v>
      </c>
      <c r="P46" s="145">
        <v>8528272</v>
      </c>
      <c r="Q46" s="21">
        <v>8528272</v>
      </c>
      <c r="R46" s="21">
        <v>8528272</v>
      </c>
      <c r="S46" s="356">
        <v>8528272</v>
      </c>
    </row>
    <row r="47" spans="1:19" x14ac:dyDescent="0.2">
      <c r="A47" s="99" t="s">
        <v>45</v>
      </c>
      <c r="B47" s="21">
        <v>82809878</v>
      </c>
      <c r="C47" s="126">
        <v>82809878</v>
      </c>
      <c r="D47" s="126">
        <v>82809878</v>
      </c>
      <c r="E47" s="126">
        <v>82809878</v>
      </c>
      <c r="F47" s="127">
        <v>82809878</v>
      </c>
      <c r="G47" s="165">
        <v>82809878</v>
      </c>
      <c r="H47" s="162">
        <v>82809878</v>
      </c>
      <c r="I47" s="21">
        <v>82809878</v>
      </c>
      <c r="J47" s="21">
        <v>82809878</v>
      </c>
      <c r="K47" s="21">
        <v>82809878</v>
      </c>
      <c r="L47" s="21">
        <v>82809878</v>
      </c>
      <c r="M47" s="21">
        <v>82809878</v>
      </c>
      <c r="N47" s="126">
        <v>82809878</v>
      </c>
      <c r="O47" s="21">
        <v>82809878</v>
      </c>
      <c r="P47" s="145">
        <v>82809878</v>
      </c>
      <c r="Q47" s="21">
        <v>82809878</v>
      </c>
      <c r="R47" s="21">
        <v>82809878</v>
      </c>
      <c r="S47" s="356">
        <v>82809878</v>
      </c>
    </row>
    <row r="48" spans="1:19" x14ac:dyDescent="0.2">
      <c r="A48" s="99" t="s">
        <v>46</v>
      </c>
      <c r="B48" s="21">
        <v>213121914</v>
      </c>
      <c r="C48" s="126">
        <v>235725754</v>
      </c>
      <c r="D48" s="126">
        <v>235725754</v>
      </c>
      <c r="E48" s="126">
        <v>235725754</v>
      </c>
      <c r="F48" s="127">
        <v>235725754</v>
      </c>
      <c r="G48" s="165">
        <v>235725754</v>
      </c>
      <c r="H48" s="162">
        <v>235725754</v>
      </c>
      <c r="I48" s="21">
        <v>235725754</v>
      </c>
      <c r="J48" s="21">
        <v>235725754</v>
      </c>
      <c r="K48" s="21">
        <v>235725754</v>
      </c>
      <c r="L48" s="21">
        <v>235725754</v>
      </c>
      <c r="M48" s="21">
        <v>235725754</v>
      </c>
      <c r="N48" s="126">
        <v>235725754</v>
      </c>
      <c r="O48" s="21">
        <v>235725754</v>
      </c>
      <c r="P48" s="145">
        <v>235725754</v>
      </c>
      <c r="Q48" s="21">
        <v>235725754</v>
      </c>
      <c r="R48" s="21">
        <v>235725754</v>
      </c>
      <c r="S48" s="356">
        <v>235725754</v>
      </c>
    </row>
    <row r="49" spans="1:32" x14ac:dyDescent="0.2">
      <c r="A49" s="99" t="s">
        <v>47</v>
      </c>
      <c r="B49" s="21">
        <v>25290549</v>
      </c>
      <c r="C49" s="126">
        <v>25290549</v>
      </c>
      <c r="D49" s="126">
        <v>25290549</v>
      </c>
      <c r="E49" s="126">
        <v>25290549</v>
      </c>
      <c r="F49" s="127">
        <v>24889035</v>
      </c>
      <c r="G49" s="165">
        <v>24889035</v>
      </c>
      <c r="H49" s="162">
        <v>24889035</v>
      </c>
      <c r="I49" s="21">
        <v>24889035</v>
      </c>
      <c r="J49" s="21">
        <v>24889035</v>
      </c>
      <c r="K49" s="21">
        <v>24889035</v>
      </c>
      <c r="L49" s="21">
        <v>24889035</v>
      </c>
      <c r="M49" s="21">
        <v>24889035</v>
      </c>
      <c r="N49" s="126">
        <v>24889035</v>
      </c>
      <c r="O49" s="21">
        <v>24889035</v>
      </c>
      <c r="P49" s="145">
        <v>24889035</v>
      </c>
      <c r="Q49" s="21">
        <v>24889035</v>
      </c>
      <c r="R49" s="21">
        <v>24889035</v>
      </c>
      <c r="S49" s="356">
        <v>24889035</v>
      </c>
    </row>
    <row r="50" spans="1:32" x14ac:dyDescent="0.2">
      <c r="A50" s="99" t="s">
        <v>48</v>
      </c>
      <c r="B50" s="21">
        <v>25549900</v>
      </c>
      <c r="C50" s="126">
        <v>25549900</v>
      </c>
      <c r="D50" s="126">
        <v>25549900</v>
      </c>
      <c r="E50" s="126">
        <v>25549900</v>
      </c>
      <c r="F50" s="127">
        <v>25549900</v>
      </c>
      <c r="G50" s="165">
        <v>25549900</v>
      </c>
      <c r="H50" s="162">
        <v>25549900</v>
      </c>
      <c r="I50" s="21">
        <v>25549900</v>
      </c>
      <c r="J50" s="21">
        <v>25549900</v>
      </c>
      <c r="K50" s="21">
        <v>25549900</v>
      </c>
      <c r="L50" s="21">
        <v>25549900</v>
      </c>
      <c r="M50" s="21">
        <v>25549900</v>
      </c>
      <c r="N50" s="126">
        <v>25549900</v>
      </c>
      <c r="O50" s="21">
        <v>25549900</v>
      </c>
      <c r="P50" s="145">
        <v>25549900</v>
      </c>
      <c r="Q50" s="21">
        <v>25549900</v>
      </c>
      <c r="R50" s="21">
        <v>25549900</v>
      </c>
      <c r="S50" s="356">
        <v>25549900</v>
      </c>
    </row>
    <row r="51" spans="1:32" x14ac:dyDescent="0.2">
      <c r="A51" s="99" t="s">
        <v>49</v>
      </c>
      <c r="B51" s="21">
        <v>84980568</v>
      </c>
      <c r="C51" s="126">
        <v>128173170</v>
      </c>
      <c r="D51" s="126">
        <v>128173170</v>
      </c>
      <c r="E51" s="126">
        <v>128173170</v>
      </c>
      <c r="F51" s="127">
        <v>128173170</v>
      </c>
      <c r="G51" s="165">
        <v>128173170</v>
      </c>
      <c r="H51" s="162">
        <v>128173170</v>
      </c>
      <c r="I51" s="21">
        <v>128173170</v>
      </c>
      <c r="J51" s="21">
        <v>128173170</v>
      </c>
      <c r="K51" s="21">
        <v>128173170</v>
      </c>
      <c r="L51" s="21">
        <v>128173170</v>
      </c>
      <c r="M51" s="21">
        <v>128173170</v>
      </c>
      <c r="N51" s="126">
        <v>128173170</v>
      </c>
      <c r="O51" s="21">
        <v>128173170</v>
      </c>
      <c r="P51" s="145">
        <v>128173170</v>
      </c>
      <c r="Q51" s="21">
        <v>128173170</v>
      </c>
      <c r="R51" s="21">
        <v>128173170</v>
      </c>
      <c r="S51" s="356">
        <v>128173170</v>
      </c>
    </row>
    <row r="52" spans="1:32" x14ac:dyDescent="0.2">
      <c r="A52" s="99" t="s">
        <v>50</v>
      </c>
      <c r="B52" s="21">
        <v>196778240</v>
      </c>
      <c r="C52" s="126">
        <v>272060824</v>
      </c>
      <c r="D52" s="126">
        <v>271375899</v>
      </c>
      <c r="E52" s="126">
        <v>271375899</v>
      </c>
      <c r="F52" s="127">
        <v>270595480</v>
      </c>
      <c r="G52" s="165">
        <v>267635789</v>
      </c>
      <c r="H52" s="162">
        <v>264147006</v>
      </c>
      <c r="I52" s="21">
        <v>261564476</v>
      </c>
      <c r="J52" s="21">
        <v>261564476</v>
      </c>
      <c r="K52" s="21">
        <v>257609033</v>
      </c>
      <c r="L52" s="21">
        <v>257609033</v>
      </c>
      <c r="M52" s="21">
        <v>256331074</v>
      </c>
      <c r="N52" s="126">
        <v>256187085</v>
      </c>
      <c r="O52" s="21">
        <v>256055520</v>
      </c>
      <c r="P52" s="145">
        <v>256055520</v>
      </c>
      <c r="Q52" s="21">
        <v>256055520</v>
      </c>
      <c r="R52" s="21">
        <v>256055520</v>
      </c>
      <c r="S52" s="356">
        <v>256055520</v>
      </c>
    </row>
    <row r="53" spans="1:32" x14ac:dyDescent="0.2">
      <c r="A53" s="99" t="s">
        <v>51</v>
      </c>
      <c r="B53" s="21">
        <v>23269044</v>
      </c>
      <c r="C53" s="126">
        <v>32293540</v>
      </c>
      <c r="D53" s="126">
        <v>32293540</v>
      </c>
      <c r="E53" s="126">
        <v>32293540</v>
      </c>
      <c r="F53" s="127">
        <v>32293540</v>
      </c>
      <c r="G53" s="165">
        <v>32293540</v>
      </c>
      <c r="H53" s="162">
        <v>32293540</v>
      </c>
      <c r="I53" s="21">
        <v>32293540</v>
      </c>
      <c r="J53" s="21">
        <v>32293540</v>
      </c>
      <c r="K53" s="21">
        <v>32293540</v>
      </c>
      <c r="L53" s="21">
        <v>32293540</v>
      </c>
      <c r="M53" s="21">
        <v>32293540</v>
      </c>
      <c r="N53" s="126">
        <v>32293540</v>
      </c>
      <c r="O53" s="21">
        <v>32293540</v>
      </c>
      <c r="P53" s="145">
        <v>32293540</v>
      </c>
      <c r="Q53" s="21">
        <v>32293540</v>
      </c>
      <c r="R53" s="21">
        <v>32293540</v>
      </c>
      <c r="S53" s="356">
        <v>32293540</v>
      </c>
    </row>
    <row r="54" spans="1:32" x14ac:dyDescent="0.2">
      <c r="A54" s="99" t="s">
        <v>52</v>
      </c>
      <c r="B54" s="21">
        <v>169213336</v>
      </c>
      <c r="C54" s="126">
        <v>168864890</v>
      </c>
      <c r="D54" s="126">
        <v>168865355</v>
      </c>
      <c r="E54" s="126">
        <v>168621984</v>
      </c>
      <c r="F54" s="127">
        <v>168540860</v>
      </c>
      <c r="G54" s="165">
        <v>168424446</v>
      </c>
      <c r="H54" s="162">
        <v>168200396</v>
      </c>
      <c r="I54" s="21">
        <v>167603879</v>
      </c>
      <c r="J54" s="21">
        <v>167603879</v>
      </c>
      <c r="K54" s="21">
        <v>167266705</v>
      </c>
      <c r="L54" s="21">
        <v>167266705</v>
      </c>
      <c r="M54" s="21">
        <v>167266705</v>
      </c>
      <c r="N54" s="126">
        <v>167266705</v>
      </c>
      <c r="O54" s="21">
        <v>167266705</v>
      </c>
      <c r="P54" s="145">
        <v>167266705</v>
      </c>
      <c r="Q54" s="21">
        <v>167266705</v>
      </c>
      <c r="R54" s="21">
        <v>167266705</v>
      </c>
      <c r="S54" s="356">
        <v>167266705</v>
      </c>
    </row>
    <row r="55" spans="1:32" x14ac:dyDescent="0.2">
      <c r="A55" s="99" t="s">
        <v>0</v>
      </c>
      <c r="B55" s="21">
        <v>7977080</v>
      </c>
      <c r="C55" s="126">
        <v>10546166</v>
      </c>
      <c r="D55" s="126">
        <v>10192571</v>
      </c>
      <c r="E55" s="126">
        <v>10192571</v>
      </c>
      <c r="F55" s="127">
        <v>9307673</v>
      </c>
      <c r="G55" s="165">
        <v>9058820</v>
      </c>
      <c r="H55" s="126">
        <v>9058820</v>
      </c>
      <c r="I55" s="21">
        <v>9058820</v>
      </c>
      <c r="J55" s="21">
        <v>9058820</v>
      </c>
      <c r="K55" s="21">
        <v>9058820</v>
      </c>
      <c r="L55" s="21">
        <v>9058820</v>
      </c>
      <c r="M55" s="21">
        <v>9058820</v>
      </c>
      <c r="N55" s="126">
        <v>9058820</v>
      </c>
      <c r="O55" s="21">
        <v>9058820</v>
      </c>
      <c r="P55" s="145">
        <v>9058820</v>
      </c>
      <c r="Q55" s="21">
        <v>9058820</v>
      </c>
      <c r="R55" s="21">
        <v>9058820</v>
      </c>
      <c r="S55" s="356">
        <v>9058820</v>
      </c>
    </row>
    <row r="56" spans="1:32" s="101" customFormat="1" x14ac:dyDescent="0.2">
      <c r="A56" s="100" t="s">
        <v>53</v>
      </c>
      <c r="B56" s="21">
        <v>8361266785</v>
      </c>
      <c r="C56" s="126">
        <f t="shared" ref="C56:H56" si="0">SUM(C5:C55)</f>
        <v>10426295490</v>
      </c>
      <c r="D56" s="126">
        <f t="shared" si="0"/>
        <v>10420361701</v>
      </c>
      <c r="E56" s="126">
        <f t="shared" si="0"/>
        <v>10418016781</v>
      </c>
      <c r="F56" s="126">
        <f t="shared" si="0"/>
        <v>10389105423</v>
      </c>
      <c r="G56" s="166">
        <f t="shared" si="0"/>
        <v>10358433243</v>
      </c>
      <c r="H56" s="164">
        <f t="shared" si="0"/>
        <v>10352711452</v>
      </c>
      <c r="I56" s="21">
        <v>10356969355</v>
      </c>
      <c r="J56" s="21">
        <v>10356969355</v>
      </c>
      <c r="K56" s="21">
        <v>10275989303</v>
      </c>
      <c r="L56" s="21">
        <v>10275989303</v>
      </c>
      <c r="M56" s="21">
        <v>10322828588</v>
      </c>
      <c r="N56" s="59">
        <f>SUM(N5:N55)</f>
        <v>10319336640</v>
      </c>
      <c r="O56" s="21">
        <v>10317918581</v>
      </c>
      <c r="P56" s="167">
        <v>10317918580.75</v>
      </c>
      <c r="Q56" s="21">
        <v>10317918580.75</v>
      </c>
      <c r="R56" s="21">
        <v>10317918580.75</v>
      </c>
      <c r="S56" s="241">
        <v>10317918580.75</v>
      </c>
    </row>
    <row r="61" spans="1:32" x14ac:dyDescent="0.2">
      <c r="AF61" s="102"/>
    </row>
    <row r="62" spans="1:32" ht="12.75" customHeight="1" x14ac:dyDescent="0.2">
      <c r="A62" s="380" t="s">
        <v>78</v>
      </c>
      <c r="B62" s="377" t="s">
        <v>1</v>
      </c>
      <c r="C62" s="377" t="s">
        <v>2</v>
      </c>
      <c r="D62" s="377" t="s">
        <v>3</v>
      </c>
      <c r="E62" s="377" t="s">
        <v>55</v>
      </c>
      <c r="F62" s="377" t="s">
        <v>56</v>
      </c>
      <c r="G62" s="377" t="s">
        <v>57</v>
      </c>
      <c r="H62" s="377" t="s">
        <v>58</v>
      </c>
      <c r="I62" s="377" t="s">
        <v>59</v>
      </c>
      <c r="J62" s="377" t="s">
        <v>60</v>
      </c>
      <c r="K62" s="377" t="s">
        <v>61</v>
      </c>
      <c r="L62" s="377" t="s">
        <v>62</v>
      </c>
      <c r="M62" s="377" t="s">
        <v>63</v>
      </c>
      <c r="N62" s="377" t="s">
        <v>64</v>
      </c>
      <c r="O62" s="377" t="s">
        <v>65</v>
      </c>
      <c r="P62" s="377" t="s">
        <v>66</v>
      </c>
      <c r="Q62" s="377" t="s">
        <v>67</v>
      </c>
      <c r="R62" s="377" t="s">
        <v>68</v>
      </c>
      <c r="S62" s="377" t="s">
        <v>69</v>
      </c>
      <c r="T62" s="377" t="s">
        <v>70</v>
      </c>
    </row>
    <row r="63" spans="1:32" x14ac:dyDescent="0.2">
      <c r="A63" s="380"/>
      <c r="B63" s="377"/>
      <c r="C63" s="377"/>
      <c r="D63" s="377"/>
      <c r="E63" s="377"/>
      <c r="F63" s="377"/>
      <c r="G63" s="377"/>
      <c r="H63" s="377"/>
      <c r="I63" s="377"/>
      <c r="J63" s="377"/>
      <c r="K63" s="377"/>
      <c r="L63" s="377"/>
      <c r="M63" s="377"/>
      <c r="N63" s="377"/>
      <c r="O63" s="377"/>
      <c r="P63" s="377"/>
      <c r="Q63" s="377"/>
      <c r="R63" s="377"/>
      <c r="S63" s="377"/>
      <c r="T63" s="377"/>
    </row>
    <row r="64" spans="1:32" x14ac:dyDescent="0.2">
      <c r="A64" s="99" t="s">
        <v>4</v>
      </c>
      <c r="B64" s="21">
        <v>36671468</v>
      </c>
      <c r="C64" s="126">
        <v>41828393</v>
      </c>
      <c r="D64" s="126">
        <v>41828393</v>
      </c>
      <c r="E64" s="126">
        <v>41828393</v>
      </c>
      <c r="F64" s="127">
        <v>41828393</v>
      </c>
      <c r="G64" s="165">
        <v>41828393</v>
      </c>
      <c r="H64" s="162">
        <v>41828393</v>
      </c>
      <c r="I64" s="21">
        <v>41828393</v>
      </c>
      <c r="J64" s="21">
        <v>41828393</v>
      </c>
      <c r="K64" s="21">
        <v>41828393</v>
      </c>
      <c r="L64" s="21">
        <v>41828393</v>
      </c>
      <c r="M64" s="21">
        <v>41828393</v>
      </c>
      <c r="N64" s="126">
        <v>41828393</v>
      </c>
      <c r="O64" s="21">
        <v>41828393</v>
      </c>
      <c r="P64" s="21">
        <v>41828393</v>
      </c>
      <c r="Q64" s="21">
        <v>41828393</v>
      </c>
      <c r="R64" s="21">
        <v>41828393</v>
      </c>
      <c r="S64" s="21">
        <v>41828393</v>
      </c>
    </row>
    <row r="65" spans="1:19" x14ac:dyDescent="0.2">
      <c r="A65" s="99" t="s">
        <v>5</v>
      </c>
      <c r="B65" s="21">
        <v>13158578</v>
      </c>
      <c r="C65" s="126">
        <v>52205229</v>
      </c>
      <c r="D65" s="126">
        <v>50199412</v>
      </c>
      <c r="E65" s="126">
        <v>49713719</v>
      </c>
      <c r="F65" s="127">
        <v>43807653</v>
      </c>
      <c r="G65" s="165">
        <v>43807653</v>
      </c>
      <c r="H65" s="162">
        <v>43807653</v>
      </c>
      <c r="I65" s="21">
        <v>43807653</v>
      </c>
      <c r="J65" s="21">
        <v>43807653</v>
      </c>
      <c r="K65" s="21">
        <v>39352722</v>
      </c>
      <c r="L65" s="21">
        <v>39352722</v>
      </c>
      <c r="M65" s="21">
        <v>38354365</v>
      </c>
      <c r="N65" s="126">
        <v>38098483</v>
      </c>
      <c r="O65" s="21">
        <v>37146055</v>
      </c>
      <c r="P65" s="21">
        <v>37146055</v>
      </c>
      <c r="Q65" s="21">
        <v>37146055</v>
      </c>
      <c r="R65" s="21">
        <v>37146055</v>
      </c>
      <c r="S65" s="21">
        <v>37146055</v>
      </c>
    </row>
    <row r="66" spans="1:19" x14ac:dyDescent="0.2">
      <c r="A66" s="99" t="s">
        <v>6</v>
      </c>
      <c r="B66" s="21">
        <v>101362854</v>
      </c>
      <c r="C66" s="126">
        <v>100550132</v>
      </c>
      <c r="D66" s="126">
        <v>99782962</v>
      </c>
      <c r="E66" s="126">
        <v>99459241</v>
      </c>
      <c r="F66" s="127">
        <v>92398846</v>
      </c>
      <c r="G66" s="165">
        <v>92176794</v>
      </c>
      <c r="H66" s="162">
        <v>92150633</v>
      </c>
      <c r="I66" s="21">
        <v>92150633</v>
      </c>
      <c r="J66" s="21">
        <v>92150633</v>
      </c>
      <c r="K66" s="21">
        <v>92150633</v>
      </c>
      <c r="L66" s="21">
        <v>92150633</v>
      </c>
      <c r="M66" s="21">
        <v>91775995</v>
      </c>
      <c r="N66" s="126">
        <v>91251501</v>
      </c>
      <c r="O66" s="21">
        <v>91209848</v>
      </c>
      <c r="P66" s="21">
        <v>91209848</v>
      </c>
      <c r="Q66" s="21">
        <v>91209848</v>
      </c>
      <c r="R66" s="21">
        <v>91209848</v>
      </c>
      <c r="S66" s="21">
        <v>91209848</v>
      </c>
    </row>
    <row r="67" spans="1:19" x14ac:dyDescent="0.2">
      <c r="A67" s="99" t="s">
        <v>7</v>
      </c>
      <c r="B67" s="21">
        <v>5602728</v>
      </c>
      <c r="C67" s="126">
        <v>22228215</v>
      </c>
      <c r="D67" s="126">
        <v>22228215</v>
      </c>
      <c r="E67" s="126">
        <v>22228215</v>
      </c>
      <c r="F67" s="127">
        <v>22228215</v>
      </c>
      <c r="G67" s="165">
        <v>22228215</v>
      </c>
      <c r="H67" s="162">
        <v>22228215</v>
      </c>
      <c r="I67" s="21">
        <v>22228215</v>
      </c>
      <c r="J67" s="21">
        <v>22228215</v>
      </c>
      <c r="K67" s="21">
        <v>22228215</v>
      </c>
      <c r="L67" s="21">
        <v>22228215</v>
      </c>
      <c r="M67" s="21">
        <v>22228215</v>
      </c>
      <c r="N67" s="126">
        <v>22228215</v>
      </c>
      <c r="O67" s="21">
        <v>22228215</v>
      </c>
      <c r="P67" s="21">
        <v>22228215</v>
      </c>
      <c r="Q67" s="21">
        <v>22228215</v>
      </c>
      <c r="R67" s="21">
        <v>22228215</v>
      </c>
      <c r="S67" s="21">
        <v>22228215</v>
      </c>
    </row>
    <row r="68" spans="1:19" x14ac:dyDescent="0.2">
      <c r="A68" s="99" t="s">
        <v>8</v>
      </c>
      <c r="B68" s="21">
        <v>2462420467</v>
      </c>
      <c r="C68" s="126">
        <v>2907791308</v>
      </c>
      <c r="D68" s="126">
        <v>2906605295</v>
      </c>
      <c r="E68" s="126">
        <v>2905837940</v>
      </c>
      <c r="F68" s="127">
        <v>2904555266</v>
      </c>
      <c r="G68" s="165">
        <v>2880892331</v>
      </c>
      <c r="H68" s="162">
        <v>2878368724</v>
      </c>
      <c r="I68" s="21">
        <v>2872736690</v>
      </c>
      <c r="J68" s="21">
        <v>2872736690</v>
      </c>
      <c r="K68" s="21">
        <v>2858876796</v>
      </c>
      <c r="L68" s="21">
        <v>2858876796</v>
      </c>
      <c r="M68" s="21">
        <v>2853617738</v>
      </c>
      <c r="N68" s="126">
        <v>2851082176</v>
      </c>
      <c r="O68" s="21">
        <v>2850703996</v>
      </c>
      <c r="P68" s="21">
        <v>2850703996</v>
      </c>
      <c r="Q68" s="21">
        <v>2850703996</v>
      </c>
      <c r="R68" s="21">
        <v>2850703996</v>
      </c>
      <c r="S68" s="21">
        <v>2850703996</v>
      </c>
    </row>
    <row r="69" spans="1:19" x14ac:dyDescent="0.2">
      <c r="A69" s="99" t="s">
        <v>9</v>
      </c>
      <c r="B69" s="21">
        <v>22280540</v>
      </c>
      <c r="C69" s="126">
        <v>88395622</v>
      </c>
      <c r="D69" s="126">
        <v>88395622</v>
      </c>
      <c r="E69" s="126">
        <v>88395622</v>
      </c>
      <c r="F69" s="127">
        <v>88395622</v>
      </c>
      <c r="G69" s="165">
        <v>88395622</v>
      </c>
      <c r="H69" s="162">
        <v>88395622</v>
      </c>
      <c r="I69" s="21">
        <v>88395622</v>
      </c>
      <c r="J69" s="21">
        <v>88395622</v>
      </c>
      <c r="K69" s="21">
        <v>88395622</v>
      </c>
      <c r="L69" s="21">
        <v>88395622</v>
      </c>
      <c r="M69" s="21">
        <v>88395622</v>
      </c>
      <c r="N69" s="126">
        <v>88395622</v>
      </c>
      <c r="O69" s="21">
        <v>88395622</v>
      </c>
      <c r="P69" s="21">
        <v>88395622</v>
      </c>
      <c r="Q69" s="21">
        <v>88395622</v>
      </c>
      <c r="R69" s="21">
        <v>88395622</v>
      </c>
      <c r="S69" s="21">
        <v>88395622</v>
      </c>
    </row>
    <row r="70" spans="1:19" x14ac:dyDescent="0.2">
      <c r="A70" s="99" t="s">
        <v>10</v>
      </c>
      <c r="B70" s="21">
        <v>195649127</v>
      </c>
      <c r="C70" s="126">
        <v>195649127</v>
      </c>
      <c r="D70" s="126">
        <v>195649127</v>
      </c>
      <c r="E70" s="126">
        <v>195649127</v>
      </c>
      <c r="F70" s="127">
        <v>195649127</v>
      </c>
      <c r="G70" s="165">
        <v>195649127</v>
      </c>
      <c r="H70" s="162">
        <v>195649127</v>
      </c>
      <c r="I70" s="21">
        <v>195649127</v>
      </c>
      <c r="J70" s="21">
        <v>195649127</v>
      </c>
      <c r="K70" s="21">
        <v>195649127</v>
      </c>
      <c r="L70" s="21">
        <v>195649127</v>
      </c>
      <c r="M70" s="21">
        <v>195649127</v>
      </c>
      <c r="N70" s="126">
        <v>195649127</v>
      </c>
      <c r="O70" s="21">
        <v>195649127</v>
      </c>
      <c r="P70" s="21">
        <v>195649127</v>
      </c>
      <c r="Q70" s="21">
        <v>195649127</v>
      </c>
      <c r="R70" s="21">
        <v>195649127</v>
      </c>
      <c r="S70" s="21">
        <v>195649127</v>
      </c>
    </row>
    <row r="71" spans="1:19" x14ac:dyDescent="0.2">
      <c r="A71" s="99" t="s">
        <v>11</v>
      </c>
      <c r="B71" s="21">
        <v>13042759</v>
      </c>
      <c r="C71" s="126">
        <v>23222474</v>
      </c>
      <c r="D71" s="126">
        <v>23222474</v>
      </c>
      <c r="E71" s="126">
        <v>23222474</v>
      </c>
      <c r="F71" s="127">
        <v>23222474</v>
      </c>
      <c r="G71" s="165">
        <v>23222474</v>
      </c>
      <c r="H71" s="162">
        <v>23222474</v>
      </c>
      <c r="I71" s="21">
        <v>23222474</v>
      </c>
      <c r="J71" s="21">
        <v>23222474</v>
      </c>
      <c r="K71" s="21">
        <v>23222474</v>
      </c>
      <c r="L71" s="21">
        <v>23222474</v>
      </c>
      <c r="M71" s="21">
        <v>23222474</v>
      </c>
      <c r="N71" s="126">
        <v>23222474</v>
      </c>
      <c r="O71" s="21">
        <v>23222474</v>
      </c>
      <c r="P71" s="21">
        <v>23222474</v>
      </c>
      <c r="Q71" s="21">
        <v>23222474</v>
      </c>
      <c r="R71" s="21">
        <v>23222474</v>
      </c>
      <c r="S71" s="21">
        <v>23222474</v>
      </c>
    </row>
    <row r="72" spans="1:19" x14ac:dyDescent="0.2">
      <c r="A72" s="99" t="s">
        <v>54</v>
      </c>
      <c r="B72" s="21">
        <v>44057937</v>
      </c>
      <c r="C72" s="126">
        <v>75145547</v>
      </c>
      <c r="D72" s="126">
        <v>75145547</v>
      </c>
      <c r="E72" s="126">
        <v>75145547</v>
      </c>
      <c r="F72" s="127">
        <v>75145547</v>
      </c>
      <c r="G72" s="165">
        <v>75145547</v>
      </c>
      <c r="H72" s="162">
        <v>75145547</v>
      </c>
      <c r="I72" s="21">
        <v>75145547</v>
      </c>
      <c r="J72" s="21">
        <v>75145547</v>
      </c>
      <c r="K72" s="21">
        <v>75145547</v>
      </c>
      <c r="L72" s="21">
        <v>75145547</v>
      </c>
      <c r="M72" s="21">
        <v>75145547</v>
      </c>
      <c r="N72" s="126">
        <v>75145547</v>
      </c>
      <c r="O72" s="21">
        <v>75145547</v>
      </c>
      <c r="P72" s="21">
        <v>75145547</v>
      </c>
      <c r="Q72" s="21">
        <v>75145547</v>
      </c>
      <c r="R72" s="21">
        <v>75145547</v>
      </c>
      <c r="S72" s="21">
        <v>75145547</v>
      </c>
    </row>
    <row r="73" spans="1:19" x14ac:dyDescent="0.2">
      <c r="A73" s="99" t="s">
        <v>12</v>
      </c>
      <c r="B73" s="21">
        <v>395646987</v>
      </c>
      <c r="C73" s="126">
        <v>392921042</v>
      </c>
      <c r="D73" s="126">
        <v>392921042</v>
      </c>
      <c r="E73" s="126">
        <v>392921042</v>
      </c>
      <c r="F73" s="127">
        <v>392921042</v>
      </c>
      <c r="G73" s="165">
        <v>392921042</v>
      </c>
      <c r="H73" s="162">
        <v>392921042</v>
      </c>
      <c r="I73" s="21">
        <v>392921042</v>
      </c>
      <c r="J73" s="21">
        <v>392921042</v>
      </c>
      <c r="K73" s="21">
        <v>392921042</v>
      </c>
      <c r="L73" s="21">
        <v>392921042</v>
      </c>
      <c r="M73" s="21">
        <v>392921042</v>
      </c>
      <c r="N73" s="126">
        <v>392921042</v>
      </c>
      <c r="O73" s="21">
        <v>392921042</v>
      </c>
      <c r="P73" s="21">
        <v>392921042</v>
      </c>
      <c r="Q73" s="21">
        <v>392921042</v>
      </c>
      <c r="R73" s="21">
        <v>392921042</v>
      </c>
      <c r="S73" s="21">
        <v>392921042</v>
      </c>
    </row>
    <row r="74" spans="1:19" x14ac:dyDescent="0.2">
      <c r="A74" s="99" t="s">
        <v>13</v>
      </c>
      <c r="B74" s="21">
        <v>138314836</v>
      </c>
      <c r="C74" s="126">
        <v>184926429</v>
      </c>
      <c r="D74" s="126">
        <v>184926429</v>
      </c>
      <c r="E74" s="126">
        <v>184926429</v>
      </c>
      <c r="F74" s="127">
        <v>184926429</v>
      </c>
      <c r="G74" s="165">
        <v>184926429</v>
      </c>
      <c r="H74" s="162">
        <v>184926429</v>
      </c>
      <c r="I74" s="21">
        <v>184926429</v>
      </c>
      <c r="J74" s="21">
        <v>184926429</v>
      </c>
      <c r="K74" s="21">
        <v>184926429</v>
      </c>
      <c r="L74" s="21">
        <v>184926429</v>
      </c>
      <c r="M74" s="21">
        <v>184926429</v>
      </c>
      <c r="N74" s="126">
        <v>184926429</v>
      </c>
      <c r="O74" s="21">
        <v>184926429</v>
      </c>
      <c r="P74" s="21">
        <v>184926429</v>
      </c>
      <c r="Q74" s="21">
        <v>184926429</v>
      </c>
      <c r="R74" s="21">
        <v>184926429</v>
      </c>
      <c r="S74" s="21">
        <v>184926429</v>
      </c>
    </row>
    <row r="75" spans="1:19" x14ac:dyDescent="0.2">
      <c r="A75" s="99" t="s">
        <v>14</v>
      </c>
      <c r="B75" s="21">
        <v>19621687</v>
      </c>
      <c r="C75" s="126">
        <v>75893167</v>
      </c>
      <c r="D75" s="126">
        <v>75893167</v>
      </c>
      <c r="E75" s="126">
        <v>75893167</v>
      </c>
      <c r="F75" s="127">
        <v>75893167</v>
      </c>
      <c r="G75" s="165">
        <v>75893167</v>
      </c>
      <c r="H75" s="162">
        <v>75893167</v>
      </c>
      <c r="I75" s="21">
        <v>75893167</v>
      </c>
      <c r="J75" s="21">
        <v>75893167</v>
      </c>
      <c r="K75" s="21">
        <v>75893167</v>
      </c>
      <c r="L75" s="21">
        <v>75893167</v>
      </c>
      <c r="M75" s="21">
        <v>75893167</v>
      </c>
      <c r="N75" s="126">
        <v>75893167</v>
      </c>
      <c r="O75" s="21">
        <v>75893167</v>
      </c>
      <c r="P75" s="21">
        <v>75893167</v>
      </c>
      <c r="Q75" s="21">
        <v>75893167</v>
      </c>
      <c r="R75" s="21">
        <v>75893167</v>
      </c>
      <c r="S75" s="21">
        <v>75893167</v>
      </c>
    </row>
    <row r="76" spans="1:19" x14ac:dyDescent="0.2">
      <c r="A76" s="99" t="s">
        <v>15</v>
      </c>
      <c r="B76" s="21">
        <v>3677642</v>
      </c>
      <c r="C76" s="126">
        <v>14590646</v>
      </c>
      <c r="D76" s="126">
        <v>14319538</v>
      </c>
      <c r="E76" s="126">
        <v>13949148</v>
      </c>
      <c r="F76" s="127">
        <v>13893738</v>
      </c>
      <c r="G76" s="165">
        <v>13893738</v>
      </c>
      <c r="H76" s="162">
        <v>13893738</v>
      </c>
      <c r="I76" s="21">
        <v>13893738</v>
      </c>
      <c r="J76" s="21">
        <v>13893738</v>
      </c>
      <c r="K76" s="21">
        <v>13893738</v>
      </c>
      <c r="L76" s="21">
        <v>13893738</v>
      </c>
      <c r="M76" s="21">
        <v>13893738</v>
      </c>
      <c r="N76" s="126">
        <v>13893738</v>
      </c>
      <c r="O76" s="21">
        <v>13893738</v>
      </c>
      <c r="P76" s="21">
        <v>13893738</v>
      </c>
      <c r="Q76" s="21">
        <v>13893738</v>
      </c>
      <c r="R76" s="21">
        <v>13893738</v>
      </c>
      <c r="S76" s="21">
        <v>13893738</v>
      </c>
    </row>
    <row r="77" spans="1:19" x14ac:dyDescent="0.2">
      <c r="A77" s="99" t="s">
        <v>16</v>
      </c>
      <c r="B77" s="21">
        <v>115632844</v>
      </c>
      <c r="C77" s="126">
        <v>458760739</v>
      </c>
      <c r="D77" s="126">
        <v>458760739</v>
      </c>
      <c r="E77" s="126">
        <v>458760739</v>
      </c>
      <c r="F77" s="127">
        <v>458760739</v>
      </c>
      <c r="G77" s="165">
        <v>458760739</v>
      </c>
      <c r="H77" s="162">
        <v>458760739</v>
      </c>
      <c r="I77" s="21">
        <v>458760739</v>
      </c>
      <c r="J77" s="21">
        <v>458760739</v>
      </c>
      <c r="K77" s="21">
        <v>458760739</v>
      </c>
      <c r="L77" s="21">
        <v>458760739</v>
      </c>
      <c r="M77" s="21">
        <v>458760739</v>
      </c>
      <c r="N77" s="126">
        <v>458760739</v>
      </c>
      <c r="O77" s="21">
        <v>458760739</v>
      </c>
      <c r="P77" s="21">
        <v>458760739</v>
      </c>
      <c r="Q77" s="21">
        <v>458760739</v>
      </c>
      <c r="R77" s="21">
        <v>458760739</v>
      </c>
      <c r="S77" s="21">
        <v>458760739</v>
      </c>
    </row>
    <row r="78" spans="1:19" x14ac:dyDescent="0.2">
      <c r="A78" s="99" t="s">
        <v>17</v>
      </c>
      <c r="B78" s="21">
        <v>121093891</v>
      </c>
      <c r="C78" s="126">
        <v>121093891</v>
      </c>
      <c r="D78" s="126">
        <v>121093891</v>
      </c>
      <c r="E78" s="126">
        <v>121093891</v>
      </c>
      <c r="F78" s="127">
        <v>121093891</v>
      </c>
      <c r="G78" s="165">
        <v>121093891</v>
      </c>
      <c r="H78" s="162">
        <v>121093891</v>
      </c>
      <c r="I78" s="21">
        <v>121093891</v>
      </c>
      <c r="J78" s="21">
        <v>121093891</v>
      </c>
      <c r="K78" s="21">
        <v>121093891</v>
      </c>
      <c r="L78" s="21">
        <v>121093891</v>
      </c>
      <c r="M78" s="21">
        <v>121093891</v>
      </c>
      <c r="N78" s="126">
        <v>121093891</v>
      </c>
      <c r="O78" s="21">
        <v>121093891</v>
      </c>
      <c r="P78" s="21">
        <v>121093891</v>
      </c>
      <c r="Q78" s="21">
        <v>121093891</v>
      </c>
      <c r="R78" s="21">
        <v>121093891</v>
      </c>
      <c r="S78" s="21">
        <v>121093891</v>
      </c>
    </row>
    <row r="79" spans="1:19" x14ac:dyDescent="0.2">
      <c r="A79" s="99" t="s">
        <v>18</v>
      </c>
      <c r="B79" s="21">
        <v>49434807</v>
      </c>
      <c r="C79" s="126">
        <v>66094156</v>
      </c>
      <c r="D79" s="126">
        <v>66094156</v>
      </c>
      <c r="E79" s="126">
        <v>66094156</v>
      </c>
      <c r="F79" s="127">
        <v>66094156</v>
      </c>
      <c r="G79" s="165">
        <v>66094156</v>
      </c>
      <c r="H79" s="162">
        <v>66094156</v>
      </c>
      <c r="I79" s="21">
        <v>66094156</v>
      </c>
      <c r="J79" s="21">
        <v>66094156</v>
      </c>
      <c r="K79" s="21">
        <v>66094156</v>
      </c>
      <c r="L79" s="21">
        <v>66094156</v>
      </c>
      <c r="M79" s="21">
        <v>65845626</v>
      </c>
      <c r="N79" s="126">
        <v>65845626</v>
      </c>
      <c r="O79" s="21">
        <v>65845626</v>
      </c>
      <c r="P79" s="21">
        <v>65845626</v>
      </c>
      <c r="Q79" s="21">
        <v>65845626</v>
      </c>
      <c r="R79" s="21">
        <v>65845626</v>
      </c>
      <c r="S79" s="21">
        <v>65845626</v>
      </c>
    </row>
    <row r="80" spans="1:19" x14ac:dyDescent="0.2">
      <c r="A80" s="99" t="s">
        <v>19</v>
      </c>
      <c r="B80" s="21">
        <v>65866230</v>
      </c>
      <c r="C80" s="126">
        <v>65866230</v>
      </c>
      <c r="D80" s="126">
        <v>65866230</v>
      </c>
      <c r="E80" s="126">
        <v>65866230</v>
      </c>
      <c r="F80" s="127">
        <v>65866230</v>
      </c>
      <c r="G80" s="165">
        <v>65866230</v>
      </c>
      <c r="H80" s="162">
        <v>65866230</v>
      </c>
      <c r="I80" s="21">
        <v>65866230</v>
      </c>
      <c r="J80" s="21">
        <v>65866230</v>
      </c>
      <c r="K80" s="21">
        <v>65866230</v>
      </c>
      <c r="L80" s="21">
        <v>65866230</v>
      </c>
      <c r="M80" s="21">
        <v>65866230</v>
      </c>
      <c r="N80" s="126">
        <v>65866230</v>
      </c>
      <c r="O80" s="21">
        <v>65866230</v>
      </c>
      <c r="P80" s="21">
        <v>65866230</v>
      </c>
      <c r="Q80" s="21">
        <v>65866230</v>
      </c>
      <c r="R80" s="21">
        <v>65866230</v>
      </c>
      <c r="S80" s="21">
        <v>65866230</v>
      </c>
    </row>
    <row r="81" spans="1:19" x14ac:dyDescent="0.2">
      <c r="A81" s="99" t="s">
        <v>20</v>
      </c>
      <c r="B81" s="21">
        <v>68563627</v>
      </c>
      <c r="C81" s="126">
        <v>71913000</v>
      </c>
      <c r="D81" s="126">
        <v>71913000</v>
      </c>
      <c r="E81" s="126">
        <v>71913000</v>
      </c>
      <c r="F81" s="127">
        <v>71913000</v>
      </c>
      <c r="G81" s="165">
        <v>71913000</v>
      </c>
      <c r="H81" s="162">
        <v>71913000</v>
      </c>
      <c r="I81" s="21">
        <v>71913000</v>
      </c>
      <c r="J81" s="21">
        <v>71913000</v>
      </c>
      <c r="K81" s="21">
        <v>71913000</v>
      </c>
      <c r="L81" s="21">
        <v>71913000</v>
      </c>
      <c r="M81" s="21">
        <v>71913000</v>
      </c>
      <c r="N81" s="126">
        <v>71913000</v>
      </c>
      <c r="O81" s="21">
        <v>71913000</v>
      </c>
      <c r="P81" s="21">
        <v>71913000</v>
      </c>
      <c r="Q81" s="21">
        <v>71913000</v>
      </c>
      <c r="R81" s="21">
        <v>71913000</v>
      </c>
      <c r="S81" s="21">
        <v>71913000</v>
      </c>
    </row>
    <row r="82" spans="1:19" x14ac:dyDescent="0.2">
      <c r="A82" s="99" t="s">
        <v>21</v>
      </c>
      <c r="B82" s="21">
        <v>44210644</v>
      </c>
      <c r="C82" s="126">
        <v>59109470</v>
      </c>
      <c r="D82" s="126">
        <v>59109470</v>
      </c>
      <c r="E82" s="126">
        <v>59109470</v>
      </c>
      <c r="F82" s="127">
        <v>59109470</v>
      </c>
      <c r="G82" s="165">
        <v>59109470</v>
      </c>
      <c r="H82" s="162">
        <v>59109470</v>
      </c>
      <c r="I82" s="21">
        <v>59109470</v>
      </c>
      <c r="J82" s="21">
        <v>59109470</v>
      </c>
      <c r="K82" s="21">
        <v>59109470</v>
      </c>
      <c r="L82" s="21">
        <v>59109470</v>
      </c>
      <c r="M82" s="21">
        <v>59109470</v>
      </c>
      <c r="N82" s="126">
        <v>59109470</v>
      </c>
      <c r="O82" s="21">
        <v>59109470</v>
      </c>
      <c r="P82" s="21">
        <v>59109470</v>
      </c>
      <c r="Q82" s="21">
        <v>59109470</v>
      </c>
      <c r="R82" s="21">
        <v>59109470</v>
      </c>
      <c r="S82" s="21">
        <v>59109470</v>
      </c>
    </row>
    <row r="83" spans="1:19" x14ac:dyDescent="0.2">
      <c r="A83" s="99" t="s">
        <v>22</v>
      </c>
      <c r="B83" s="21">
        <v>36626110</v>
      </c>
      <c r="C83" s="126">
        <v>40025539</v>
      </c>
      <c r="D83" s="126">
        <v>40025539</v>
      </c>
      <c r="E83" s="126">
        <v>40025539</v>
      </c>
      <c r="F83" s="127">
        <v>40025539</v>
      </c>
      <c r="G83" s="165">
        <v>40025539</v>
      </c>
      <c r="H83" s="162">
        <v>40025539</v>
      </c>
      <c r="I83" s="21">
        <v>40025539</v>
      </c>
      <c r="J83" s="21">
        <v>40025539</v>
      </c>
      <c r="K83" s="21">
        <v>40025539</v>
      </c>
      <c r="L83" s="21">
        <v>40025539</v>
      </c>
      <c r="M83" s="21">
        <v>40025539</v>
      </c>
      <c r="N83" s="126">
        <v>40025539</v>
      </c>
      <c r="O83" s="21">
        <v>40025539</v>
      </c>
      <c r="P83" s="21">
        <v>40025539</v>
      </c>
      <c r="Q83" s="21">
        <v>40025539</v>
      </c>
      <c r="R83" s="21">
        <v>40025539</v>
      </c>
      <c r="S83" s="21">
        <v>40025539</v>
      </c>
    </row>
    <row r="84" spans="1:19" x14ac:dyDescent="0.2">
      <c r="A84" s="99" t="s">
        <v>23</v>
      </c>
      <c r="B84" s="21">
        <v>153079149</v>
      </c>
      <c r="C84" s="126">
        <v>188763140</v>
      </c>
      <c r="D84" s="126">
        <v>188763140</v>
      </c>
      <c r="E84" s="126">
        <v>188763140</v>
      </c>
      <c r="F84" s="127">
        <v>188763140</v>
      </c>
      <c r="G84" s="165">
        <v>188763140</v>
      </c>
      <c r="H84" s="162">
        <v>188763140</v>
      </c>
      <c r="I84" s="21">
        <v>188763140</v>
      </c>
      <c r="J84" s="21">
        <v>188763140</v>
      </c>
      <c r="K84" s="21">
        <v>188763140</v>
      </c>
      <c r="L84" s="21">
        <v>188763140</v>
      </c>
      <c r="M84" s="21">
        <v>188763140</v>
      </c>
      <c r="N84" s="126">
        <v>188763140</v>
      </c>
      <c r="O84" s="21">
        <v>188763140</v>
      </c>
      <c r="P84" s="163">
        <v>188763140</v>
      </c>
      <c r="Q84" s="21">
        <v>188763140</v>
      </c>
      <c r="R84" s="21">
        <v>188763140</v>
      </c>
      <c r="S84" s="21">
        <v>188763140</v>
      </c>
    </row>
    <row r="85" spans="1:19" x14ac:dyDescent="0.2">
      <c r="A85" s="99" t="s">
        <v>24</v>
      </c>
      <c r="B85" s="21">
        <v>382877358</v>
      </c>
      <c r="C85" s="126">
        <v>382877358</v>
      </c>
      <c r="D85" s="126">
        <v>382877358</v>
      </c>
      <c r="E85" s="126">
        <v>382877358</v>
      </c>
      <c r="F85" s="127">
        <v>382877358</v>
      </c>
      <c r="G85" s="165">
        <v>382877358</v>
      </c>
      <c r="H85" s="162">
        <v>382877358</v>
      </c>
      <c r="I85" s="21">
        <v>382877358</v>
      </c>
      <c r="J85" s="21">
        <v>382877358</v>
      </c>
      <c r="K85" s="21">
        <v>382877358</v>
      </c>
      <c r="L85" s="21">
        <v>382877358</v>
      </c>
      <c r="M85" s="21">
        <v>382877358</v>
      </c>
      <c r="N85" s="126">
        <v>382877358</v>
      </c>
      <c r="O85" s="21">
        <v>382877358</v>
      </c>
      <c r="P85" s="21">
        <v>382877358</v>
      </c>
      <c r="Q85" s="21">
        <v>382877358</v>
      </c>
      <c r="R85" s="21">
        <v>382877358</v>
      </c>
      <c r="S85" s="21">
        <v>382877358</v>
      </c>
    </row>
    <row r="86" spans="1:19" x14ac:dyDescent="0.2">
      <c r="A86" s="99" t="s">
        <v>25</v>
      </c>
      <c r="B86" s="21">
        <v>499752934</v>
      </c>
      <c r="C86" s="126">
        <v>499752934</v>
      </c>
      <c r="D86" s="126">
        <v>499752934</v>
      </c>
      <c r="E86" s="126">
        <v>499752934</v>
      </c>
      <c r="F86" s="127">
        <v>499752934</v>
      </c>
      <c r="G86" s="165">
        <v>499752934</v>
      </c>
      <c r="H86" s="162">
        <v>499752934</v>
      </c>
      <c r="I86" s="21">
        <v>499752934</v>
      </c>
      <c r="J86" s="21">
        <v>499752934</v>
      </c>
      <c r="K86" s="21">
        <v>499752934</v>
      </c>
      <c r="L86" s="21">
        <v>499752934</v>
      </c>
      <c r="M86" s="21">
        <v>499752934</v>
      </c>
      <c r="N86" s="126">
        <v>499752934</v>
      </c>
      <c r="O86" s="21">
        <v>499752934</v>
      </c>
      <c r="P86" s="21">
        <v>499752934</v>
      </c>
      <c r="Q86" s="21">
        <v>499752934</v>
      </c>
      <c r="R86" s="21">
        <v>499752934</v>
      </c>
      <c r="S86" s="21">
        <v>499752934</v>
      </c>
    </row>
    <row r="87" spans="1:19" x14ac:dyDescent="0.2">
      <c r="A87" s="99" t="s">
        <v>26</v>
      </c>
      <c r="B87" s="21">
        <v>48326032</v>
      </c>
      <c r="C87" s="126">
        <v>191728278</v>
      </c>
      <c r="D87" s="126">
        <v>191286380</v>
      </c>
      <c r="E87" s="126">
        <v>191139081</v>
      </c>
      <c r="F87" s="127">
        <v>191139082</v>
      </c>
      <c r="G87" s="165">
        <v>191139081</v>
      </c>
      <c r="H87" s="162">
        <v>191139081</v>
      </c>
      <c r="I87" s="21">
        <v>191139081</v>
      </c>
      <c r="J87" s="21">
        <v>191139081</v>
      </c>
      <c r="K87" s="21">
        <v>188472422</v>
      </c>
      <c r="L87" s="21">
        <v>188472422</v>
      </c>
      <c r="M87" s="21">
        <v>188472422</v>
      </c>
      <c r="N87" s="126">
        <v>188472422</v>
      </c>
      <c r="O87" s="21">
        <v>188472422</v>
      </c>
      <c r="P87" s="21">
        <v>188472422</v>
      </c>
      <c r="Q87" s="21">
        <v>188472422</v>
      </c>
      <c r="R87" s="21">
        <v>188472422</v>
      </c>
      <c r="S87" s="21">
        <v>188472422</v>
      </c>
    </row>
    <row r="88" spans="1:19" x14ac:dyDescent="0.2">
      <c r="A88" s="99" t="s">
        <v>27</v>
      </c>
      <c r="B88" s="21">
        <v>23172595</v>
      </c>
      <c r="C88" s="126">
        <v>23172595</v>
      </c>
      <c r="D88" s="126">
        <v>23172595</v>
      </c>
      <c r="E88" s="126">
        <v>23172595</v>
      </c>
      <c r="F88" s="127">
        <v>23172595</v>
      </c>
      <c r="G88" s="165">
        <v>23172595</v>
      </c>
      <c r="H88" s="162">
        <v>23172595</v>
      </c>
      <c r="I88" s="21">
        <v>23172595</v>
      </c>
      <c r="J88" s="21">
        <v>23172595</v>
      </c>
      <c r="K88" s="21">
        <v>23172595</v>
      </c>
      <c r="L88" s="21">
        <v>23172595</v>
      </c>
      <c r="M88" s="21">
        <v>23172595</v>
      </c>
      <c r="N88" s="126">
        <v>23172595</v>
      </c>
      <c r="O88" s="21">
        <v>23172595</v>
      </c>
      <c r="P88" s="21">
        <v>23172595</v>
      </c>
      <c r="Q88" s="21">
        <v>23172595</v>
      </c>
      <c r="R88" s="21">
        <v>23172595</v>
      </c>
      <c r="S88" s="21">
        <v>23172595</v>
      </c>
    </row>
    <row r="89" spans="1:19" x14ac:dyDescent="0.2">
      <c r="A89" s="99" t="s">
        <v>28</v>
      </c>
      <c r="B89" s="21">
        <v>106715516</v>
      </c>
      <c r="C89" s="126">
        <v>128128826</v>
      </c>
      <c r="D89" s="126">
        <v>128128826</v>
      </c>
      <c r="E89" s="126">
        <v>128128826</v>
      </c>
      <c r="F89" s="127">
        <v>128128826</v>
      </c>
      <c r="G89" s="165">
        <v>128128826</v>
      </c>
      <c r="H89" s="162">
        <v>128128826</v>
      </c>
      <c r="I89" s="21">
        <v>128128826</v>
      </c>
      <c r="J89" s="21">
        <v>128128826</v>
      </c>
      <c r="K89" s="21">
        <v>128128826</v>
      </c>
      <c r="L89" s="21">
        <v>128128826</v>
      </c>
      <c r="M89" s="21">
        <v>128128826</v>
      </c>
      <c r="N89" s="126">
        <v>128128826</v>
      </c>
      <c r="O89" s="21">
        <v>128128826</v>
      </c>
      <c r="P89" s="21">
        <v>128128826</v>
      </c>
      <c r="Q89" s="21">
        <v>128128826</v>
      </c>
      <c r="R89" s="21">
        <v>128128826</v>
      </c>
      <c r="S89" s="21">
        <v>128128826</v>
      </c>
    </row>
    <row r="90" spans="1:19" x14ac:dyDescent="0.2">
      <c r="A90" s="99" t="s">
        <v>29</v>
      </c>
      <c r="B90" s="21">
        <v>11114543</v>
      </c>
      <c r="C90" s="126">
        <v>16763670</v>
      </c>
      <c r="D90" s="126">
        <v>16322096</v>
      </c>
      <c r="E90" s="126">
        <v>16174905</v>
      </c>
      <c r="F90" s="127">
        <v>15822206</v>
      </c>
      <c r="G90" s="165">
        <v>15822206</v>
      </c>
      <c r="H90" s="162">
        <v>15822206</v>
      </c>
      <c r="I90" s="21">
        <v>15674114</v>
      </c>
      <c r="J90" s="21">
        <v>15674114</v>
      </c>
      <c r="K90" s="21">
        <v>14004373</v>
      </c>
      <c r="L90" s="21">
        <v>14004373</v>
      </c>
      <c r="M90" s="21">
        <v>14004373</v>
      </c>
      <c r="N90" s="126">
        <v>14004373</v>
      </c>
      <c r="O90" s="21">
        <v>14004373</v>
      </c>
      <c r="P90" s="21">
        <v>14004373</v>
      </c>
      <c r="Q90" s="21">
        <v>14004373</v>
      </c>
      <c r="R90" s="21">
        <v>14004373</v>
      </c>
      <c r="S90" s="21">
        <v>14004373</v>
      </c>
    </row>
    <row r="91" spans="1:19" x14ac:dyDescent="0.2">
      <c r="A91" s="99" t="s">
        <v>30</v>
      </c>
      <c r="B91" s="21">
        <v>25434446</v>
      </c>
      <c r="C91" s="126">
        <v>30538068</v>
      </c>
      <c r="D91" s="126">
        <v>30538068</v>
      </c>
      <c r="E91" s="126">
        <v>30538068</v>
      </c>
      <c r="F91" s="127">
        <v>16726231</v>
      </c>
      <c r="G91" s="165">
        <v>16688792</v>
      </c>
      <c r="H91" s="162">
        <v>16688792</v>
      </c>
      <c r="I91" s="21">
        <v>30401663</v>
      </c>
      <c r="J91" s="21">
        <v>30401663</v>
      </c>
      <c r="K91" s="21">
        <v>30401663</v>
      </c>
      <c r="L91" s="21">
        <v>30401663</v>
      </c>
      <c r="M91" s="21">
        <v>30267056</v>
      </c>
      <c r="N91" s="126">
        <v>30267056</v>
      </c>
      <c r="O91" s="21">
        <v>30267056</v>
      </c>
      <c r="P91" s="21">
        <v>30267056</v>
      </c>
      <c r="Q91" s="21">
        <v>30267056</v>
      </c>
      <c r="R91" s="21">
        <v>30267056</v>
      </c>
      <c r="S91" s="21">
        <v>30267056</v>
      </c>
    </row>
    <row r="92" spans="1:19" x14ac:dyDescent="0.2">
      <c r="A92" s="99" t="s">
        <v>31</v>
      </c>
      <c r="B92" s="21">
        <v>22495377</v>
      </c>
      <c r="C92" s="126">
        <v>27188122</v>
      </c>
      <c r="D92" s="126">
        <v>27188122</v>
      </c>
      <c r="E92" s="126">
        <v>27188122</v>
      </c>
      <c r="F92" s="127">
        <v>27188122</v>
      </c>
      <c r="G92" s="165">
        <v>27188122</v>
      </c>
      <c r="H92" s="162">
        <v>27188122</v>
      </c>
      <c r="I92" s="21">
        <v>27188122</v>
      </c>
      <c r="J92" s="21">
        <v>27188122</v>
      </c>
      <c r="K92" s="21">
        <v>27148886</v>
      </c>
      <c r="L92" s="21">
        <v>27148886</v>
      </c>
      <c r="M92" s="21">
        <v>27145319</v>
      </c>
      <c r="N92" s="126">
        <v>27145319</v>
      </c>
      <c r="O92" s="21">
        <v>27145319</v>
      </c>
      <c r="P92" s="21">
        <v>27145319</v>
      </c>
      <c r="Q92" s="21">
        <v>27145319</v>
      </c>
      <c r="R92" s="21">
        <v>27145319</v>
      </c>
      <c r="S92" s="21">
        <v>27145319</v>
      </c>
    </row>
    <row r="93" spans="1:19" x14ac:dyDescent="0.2">
      <c r="A93" s="99" t="s">
        <v>32</v>
      </c>
      <c r="B93" s="21">
        <v>34256003</v>
      </c>
      <c r="C93" s="126">
        <v>34256003</v>
      </c>
      <c r="D93" s="126">
        <v>34256003</v>
      </c>
      <c r="E93" s="126">
        <v>34256003</v>
      </c>
      <c r="F93" s="127">
        <v>34256003</v>
      </c>
      <c r="G93" s="165">
        <v>34256003</v>
      </c>
      <c r="H93" s="162">
        <v>34256003</v>
      </c>
      <c r="I93" s="21">
        <v>34256003</v>
      </c>
      <c r="J93" s="21">
        <v>34256003</v>
      </c>
      <c r="K93" s="21">
        <v>34256003</v>
      </c>
      <c r="L93" s="21">
        <v>34256003</v>
      </c>
      <c r="M93" s="21">
        <v>34256003</v>
      </c>
      <c r="N93" s="126">
        <v>34256003</v>
      </c>
      <c r="O93" s="21">
        <v>34256003</v>
      </c>
      <c r="P93" s="21">
        <v>34256003</v>
      </c>
      <c r="Q93" s="21">
        <v>34256003</v>
      </c>
      <c r="R93" s="21">
        <v>34256003</v>
      </c>
      <c r="S93" s="21">
        <v>34256003</v>
      </c>
    </row>
    <row r="94" spans="1:19" x14ac:dyDescent="0.2">
      <c r="A94" s="99" t="s">
        <v>33</v>
      </c>
      <c r="B94" s="21">
        <v>212277542</v>
      </c>
      <c r="C94" s="126">
        <v>320170674</v>
      </c>
      <c r="D94" s="126">
        <v>320170674</v>
      </c>
      <c r="E94" s="126">
        <v>320170674</v>
      </c>
      <c r="F94" s="127">
        <v>320170674</v>
      </c>
      <c r="G94" s="165">
        <v>320170674</v>
      </c>
      <c r="H94" s="162">
        <v>320170674</v>
      </c>
      <c r="I94" s="21">
        <v>320170674</v>
      </c>
      <c r="J94" s="21">
        <v>320170674</v>
      </c>
      <c r="K94" s="21">
        <v>320170674</v>
      </c>
      <c r="L94" s="21">
        <v>320170674</v>
      </c>
      <c r="M94" s="21">
        <v>320170674</v>
      </c>
      <c r="N94" s="126">
        <v>320170674</v>
      </c>
      <c r="O94" s="21">
        <v>320170674</v>
      </c>
      <c r="P94" s="21">
        <v>320170674</v>
      </c>
      <c r="Q94" s="21">
        <v>320170674</v>
      </c>
      <c r="R94" s="21">
        <v>320170674</v>
      </c>
      <c r="S94" s="21">
        <v>320170674</v>
      </c>
    </row>
    <row r="95" spans="1:19" x14ac:dyDescent="0.2">
      <c r="A95" s="99" t="s">
        <v>34</v>
      </c>
      <c r="B95" s="21">
        <v>10040823</v>
      </c>
      <c r="C95" s="126">
        <v>39835873</v>
      </c>
      <c r="D95" s="126">
        <v>39835873</v>
      </c>
      <c r="E95" s="126">
        <v>39835873</v>
      </c>
      <c r="F95" s="127">
        <v>39772583</v>
      </c>
      <c r="G95" s="165">
        <v>34524644</v>
      </c>
      <c r="H95" s="162">
        <v>34931522</v>
      </c>
      <c r="I95" s="21">
        <v>34931522</v>
      </c>
      <c r="J95" s="21">
        <v>34931522</v>
      </c>
      <c r="K95" s="21">
        <v>34931522</v>
      </c>
      <c r="L95" s="21">
        <v>34931522</v>
      </c>
      <c r="M95" s="21">
        <v>34931522</v>
      </c>
      <c r="N95" s="126">
        <v>34931522</v>
      </c>
      <c r="O95" s="21">
        <v>34931522</v>
      </c>
      <c r="P95" s="21">
        <v>34931522</v>
      </c>
      <c r="Q95" s="21">
        <v>34931522</v>
      </c>
      <c r="R95" s="21">
        <v>34931522</v>
      </c>
      <c r="S95" s="21">
        <v>34931522</v>
      </c>
    </row>
    <row r="96" spans="1:19" x14ac:dyDescent="0.2">
      <c r="A96" s="99" t="s">
        <v>35</v>
      </c>
      <c r="B96" s="21">
        <v>1521765899</v>
      </c>
      <c r="C96" s="126">
        <v>1833150341</v>
      </c>
      <c r="D96" s="126">
        <v>1833150341</v>
      </c>
      <c r="E96" s="126">
        <v>1833150341</v>
      </c>
      <c r="F96" s="127">
        <v>1833150341</v>
      </c>
      <c r="G96" s="165">
        <v>1833150341</v>
      </c>
      <c r="H96" s="162">
        <v>1833150341</v>
      </c>
      <c r="I96" s="21">
        <v>1833150341</v>
      </c>
      <c r="J96" s="21">
        <v>1833150341</v>
      </c>
      <c r="K96" s="21">
        <v>1833150341</v>
      </c>
      <c r="L96" s="21">
        <v>1833150341</v>
      </c>
      <c r="M96" s="21">
        <v>1833150341</v>
      </c>
      <c r="N96" s="126">
        <v>1833150341</v>
      </c>
      <c r="O96" s="21">
        <v>1833150341</v>
      </c>
      <c r="P96" s="21">
        <v>1833150341</v>
      </c>
      <c r="Q96" s="21">
        <v>1833150341</v>
      </c>
      <c r="R96" s="21">
        <v>1833150341</v>
      </c>
      <c r="S96" s="21">
        <v>1833150341</v>
      </c>
    </row>
    <row r="97" spans="1:19" x14ac:dyDescent="0.2">
      <c r="A97" s="99" t="s">
        <v>36</v>
      </c>
      <c r="B97" s="21">
        <v>123002691</v>
      </c>
      <c r="C97" s="126">
        <v>164454147</v>
      </c>
      <c r="D97" s="126">
        <v>164454147</v>
      </c>
      <c r="E97" s="126">
        <v>164454147</v>
      </c>
      <c r="F97" s="127">
        <v>164454147</v>
      </c>
      <c r="G97" s="165">
        <v>164454147</v>
      </c>
      <c r="H97" s="162">
        <v>164454147</v>
      </c>
      <c r="I97" s="21">
        <v>164454147</v>
      </c>
      <c r="J97" s="21">
        <v>164454147</v>
      </c>
      <c r="K97" s="21">
        <v>164454147</v>
      </c>
      <c r="L97" s="21">
        <v>164454147</v>
      </c>
      <c r="M97" s="21">
        <v>164454147</v>
      </c>
      <c r="N97" s="126">
        <v>164454147</v>
      </c>
      <c r="O97" s="21">
        <v>164454147</v>
      </c>
      <c r="P97" s="21">
        <v>164454147</v>
      </c>
      <c r="Q97" s="21">
        <v>164454147</v>
      </c>
      <c r="R97" s="21">
        <v>164454147</v>
      </c>
      <c r="S97" s="21">
        <v>164454147</v>
      </c>
    </row>
    <row r="98" spans="1:19" x14ac:dyDescent="0.2">
      <c r="A98" s="99" t="s">
        <v>37</v>
      </c>
      <c r="B98" s="21">
        <v>2438354</v>
      </c>
      <c r="C98" s="126">
        <v>9673905</v>
      </c>
      <c r="D98" s="126">
        <v>9673905</v>
      </c>
      <c r="E98" s="126">
        <v>9673905</v>
      </c>
      <c r="F98" s="127">
        <v>9673905</v>
      </c>
      <c r="G98" s="165">
        <v>9673905</v>
      </c>
      <c r="H98" s="162">
        <v>9673905</v>
      </c>
      <c r="I98" s="21">
        <v>9673905</v>
      </c>
      <c r="J98" s="21">
        <v>9673905</v>
      </c>
      <c r="K98" s="21">
        <v>9673905</v>
      </c>
      <c r="L98" s="21">
        <v>9673905</v>
      </c>
      <c r="M98" s="21">
        <v>9673905</v>
      </c>
      <c r="N98" s="126">
        <v>9673905</v>
      </c>
      <c r="O98" s="21">
        <v>9673905</v>
      </c>
      <c r="P98" s="21">
        <v>9673905</v>
      </c>
      <c r="Q98" s="21">
        <v>9673905</v>
      </c>
      <c r="R98" s="21">
        <v>9673905</v>
      </c>
      <c r="S98" s="21">
        <v>9673905</v>
      </c>
    </row>
    <row r="99" spans="1:19" x14ac:dyDescent="0.2">
      <c r="A99" s="99" t="s">
        <v>38</v>
      </c>
      <c r="B99" s="21">
        <v>416886662</v>
      </c>
      <c r="C99" s="126">
        <v>416886662</v>
      </c>
      <c r="D99" s="126">
        <v>416886662</v>
      </c>
      <c r="E99" s="126">
        <v>416886662</v>
      </c>
      <c r="F99" s="127">
        <v>416886662</v>
      </c>
      <c r="G99" s="165">
        <v>416886662</v>
      </c>
      <c r="H99" s="162">
        <v>416886662</v>
      </c>
      <c r="I99" s="21">
        <v>416886662</v>
      </c>
      <c r="J99" s="21">
        <v>416886662</v>
      </c>
      <c r="K99" s="21">
        <v>416886662</v>
      </c>
      <c r="L99" s="21">
        <v>416886662</v>
      </c>
      <c r="M99" s="21">
        <v>416886662</v>
      </c>
      <c r="N99" s="126">
        <v>416886662</v>
      </c>
      <c r="O99" s="21">
        <v>416886662</v>
      </c>
      <c r="P99" s="21">
        <v>416886662</v>
      </c>
      <c r="Q99" s="21">
        <v>416886662</v>
      </c>
      <c r="R99" s="21">
        <v>416886662</v>
      </c>
      <c r="S99" s="21">
        <v>416886662</v>
      </c>
    </row>
    <row r="100" spans="1:19" x14ac:dyDescent="0.2">
      <c r="A100" s="99" t="s">
        <v>39</v>
      </c>
      <c r="B100" s="21">
        <v>65333660</v>
      </c>
      <c r="C100" s="126">
        <v>65257935</v>
      </c>
      <c r="D100" s="126">
        <v>65149397</v>
      </c>
      <c r="E100" s="126">
        <v>65149397</v>
      </c>
      <c r="F100" s="127">
        <v>65148567</v>
      </c>
      <c r="G100" s="165">
        <v>65148567</v>
      </c>
      <c r="H100" s="162">
        <v>65148567</v>
      </c>
      <c r="I100" s="21">
        <v>65148567</v>
      </c>
      <c r="J100" s="21">
        <v>65148567</v>
      </c>
      <c r="K100" s="21">
        <v>65148567</v>
      </c>
      <c r="L100" s="21">
        <v>65148567</v>
      </c>
      <c r="M100" s="21">
        <v>64382913</v>
      </c>
      <c r="N100" s="126">
        <v>64127695</v>
      </c>
      <c r="O100" s="21">
        <v>64127695</v>
      </c>
      <c r="P100" s="21">
        <v>64127695</v>
      </c>
      <c r="Q100" s="21">
        <v>64127695</v>
      </c>
      <c r="R100" s="21">
        <v>64127695</v>
      </c>
      <c r="S100" s="21">
        <v>64127695</v>
      </c>
    </row>
    <row r="101" spans="1:19" x14ac:dyDescent="0.2">
      <c r="A101" s="99" t="s">
        <v>40</v>
      </c>
      <c r="B101" s="21">
        <v>98337148</v>
      </c>
      <c r="C101" s="126">
        <v>97745386</v>
      </c>
      <c r="D101" s="126">
        <v>97745386</v>
      </c>
      <c r="E101" s="126">
        <v>97745386</v>
      </c>
      <c r="F101" s="127">
        <v>97745386</v>
      </c>
      <c r="G101" s="165">
        <v>97745386</v>
      </c>
      <c r="H101" s="162">
        <v>97745386</v>
      </c>
      <c r="I101" s="21">
        <v>97745386</v>
      </c>
      <c r="J101" s="21">
        <v>97745386</v>
      </c>
      <c r="K101" s="21">
        <v>97745386</v>
      </c>
      <c r="L101" s="21">
        <v>97745386</v>
      </c>
      <c r="M101" s="21">
        <v>97745386</v>
      </c>
      <c r="N101" s="126">
        <v>97745386</v>
      </c>
      <c r="O101" s="21">
        <v>97745386</v>
      </c>
      <c r="P101" s="21">
        <v>97745386</v>
      </c>
      <c r="Q101" s="21">
        <v>97745386</v>
      </c>
      <c r="R101" s="21">
        <v>97745386</v>
      </c>
      <c r="S101" s="21">
        <v>97745386</v>
      </c>
    </row>
    <row r="102" spans="1:19" x14ac:dyDescent="0.2">
      <c r="A102" s="99" t="s">
        <v>41</v>
      </c>
      <c r="B102" s="21">
        <v>252231970</v>
      </c>
      <c r="C102" s="126">
        <v>434267306</v>
      </c>
      <c r="D102" s="126">
        <v>434267306</v>
      </c>
      <c r="E102" s="126">
        <v>434267306</v>
      </c>
      <c r="F102" s="127">
        <v>434267306</v>
      </c>
      <c r="G102" s="165">
        <v>434267306</v>
      </c>
      <c r="H102" s="162">
        <v>434267306</v>
      </c>
      <c r="I102" s="21">
        <v>434267306</v>
      </c>
      <c r="J102" s="21">
        <v>434267306</v>
      </c>
      <c r="K102" s="21">
        <v>434267306</v>
      </c>
      <c r="L102" s="21">
        <v>434267306</v>
      </c>
      <c r="M102" s="21">
        <v>434267306</v>
      </c>
      <c r="N102" s="126">
        <v>434267306</v>
      </c>
      <c r="O102" s="21">
        <v>434267306</v>
      </c>
      <c r="P102" s="21">
        <v>434267306</v>
      </c>
      <c r="Q102" s="21">
        <v>434267306</v>
      </c>
      <c r="R102" s="21">
        <v>434267306</v>
      </c>
      <c r="S102" s="21">
        <v>434267306</v>
      </c>
    </row>
    <row r="103" spans="1:19" x14ac:dyDescent="0.2">
      <c r="A103" s="99" t="s">
        <v>42</v>
      </c>
      <c r="B103" s="21">
        <v>26991512</v>
      </c>
      <c r="C103" s="126">
        <v>64391515</v>
      </c>
      <c r="D103" s="126">
        <v>64391515</v>
      </c>
      <c r="E103" s="126">
        <v>64391515</v>
      </c>
      <c r="F103" s="127">
        <v>64391515</v>
      </c>
      <c r="G103" s="165">
        <v>64391515</v>
      </c>
      <c r="H103" s="162">
        <v>64391515</v>
      </c>
      <c r="I103" s="21">
        <v>64391515</v>
      </c>
      <c r="J103" s="21">
        <v>64391515</v>
      </c>
      <c r="K103" s="21">
        <v>64391515</v>
      </c>
      <c r="L103" s="21">
        <v>64391515</v>
      </c>
      <c r="M103" s="21">
        <v>64391515</v>
      </c>
      <c r="N103" s="126">
        <v>64391515</v>
      </c>
      <c r="O103" s="21">
        <v>64391515</v>
      </c>
      <c r="P103" s="21">
        <v>64391515</v>
      </c>
      <c r="Q103" s="21">
        <v>64391515</v>
      </c>
      <c r="R103" s="21">
        <v>64391515</v>
      </c>
      <c r="S103" s="21">
        <v>64391515</v>
      </c>
    </row>
    <row r="104" spans="1:19" x14ac:dyDescent="0.2">
      <c r="A104" s="99" t="s">
        <v>43</v>
      </c>
      <c r="B104" s="21">
        <v>37166951</v>
      </c>
      <c r="C104" s="126">
        <v>38321856</v>
      </c>
      <c r="D104" s="126">
        <v>38321856</v>
      </c>
      <c r="E104" s="126">
        <v>38321856</v>
      </c>
      <c r="F104" s="127">
        <v>38321856</v>
      </c>
      <c r="G104" s="165">
        <v>38321856</v>
      </c>
      <c r="H104" s="162">
        <v>38321856</v>
      </c>
      <c r="I104" s="21">
        <v>38321856</v>
      </c>
      <c r="J104" s="21">
        <v>38321856</v>
      </c>
      <c r="K104" s="21">
        <v>38321856</v>
      </c>
      <c r="L104" s="21">
        <v>38321856</v>
      </c>
      <c r="M104" s="21">
        <v>38321856</v>
      </c>
      <c r="N104" s="126">
        <v>38321856</v>
      </c>
      <c r="O104" s="21">
        <v>38321856</v>
      </c>
      <c r="P104" s="21">
        <v>38321856</v>
      </c>
      <c r="Q104" s="21">
        <v>38321856</v>
      </c>
      <c r="R104" s="21">
        <v>38321856</v>
      </c>
      <c r="S104" s="21">
        <v>38321856</v>
      </c>
    </row>
    <row r="105" spans="1:19" x14ac:dyDescent="0.2">
      <c r="A105" s="99" t="s">
        <v>44</v>
      </c>
      <c r="B105" s="21">
        <v>7795097</v>
      </c>
      <c r="C105" s="126">
        <v>9111256</v>
      </c>
      <c r="D105" s="126">
        <v>9111256</v>
      </c>
      <c r="E105" s="126">
        <v>9111256</v>
      </c>
      <c r="F105" s="127">
        <v>9096823</v>
      </c>
      <c r="G105" s="165">
        <v>9096823</v>
      </c>
      <c r="H105" s="162">
        <v>9096823</v>
      </c>
      <c r="I105" s="21">
        <v>9096823</v>
      </c>
      <c r="J105" s="21">
        <v>9096823</v>
      </c>
      <c r="K105" s="21">
        <v>9096823</v>
      </c>
      <c r="L105" s="21">
        <v>9096823</v>
      </c>
      <c r="M105" s="21">
        <v>9096823</v>
      </c>
      <c r="N105" s="126">
        <v>9096823</v>
      </c>
      <c r="O105" s="21">
        <v>9096823</v>
      </c>
      <c r="P105" s="21">
        <v>9096823</v>
      </c>
      <c r="Q105" s="21">
        <v>9096823</v>
      </c>
      <c r="R105" s="21">
        <v>9096823</v>
      </c>
      <c r="S105" s="21">
        <v>9096823</v>
      </c>
    </row>
    <row r="106" spans="1:19" x14ac:dyDescent="0.2">
      <c r="A106" s="99" t="s">
        <v>45</v>
      </c>
      <c r="B106" s="21">
        <v>88330537</v>
      </c>
      <c r="C106" s="126">
        <v>88330537</v>
      </c>
      <c r="D106" s="126">
        <v>88330537</v>
      </c>
      <c r="E106" s="126">
        <v>88330537</v>
      </c>
      <c r="F106" s="127">
        <v>88330537</v>
      </c>
      <c r="G106" s="165">
        <v>88330537</v>
      </c>
      <c r="H106" s="162">
        <v>88330537</v>
      </c>
      <c r="I106" s="21">
        <v>88330537</v>
      </c>
      <c r="J106" s="21">
        <v>88330537</v>
      </c>
      <c r="K106" s="21">
        <v>88330537</v>
      </c>
      <c r="L106" s="21">
        <v>88330537</v>
      </c>
      <c r="M106" s="21">
        <v>88330537</v>
      </c>
      <c r="N106" s="126">
        <v>88330537</v>
      </c>
      <c r="O106" s="21">
        <v>88330537</v>
      </c>
      <c r="P106" s="21">
        <v>88330537</v>
      </c>
      <c r="Q106" s="21">
        <v>88330537</v>
      </c>
      <c r="R106" s="21">
        <v>88330537</v>
      </c>
      <c r="S106" s="21">
        <v>88330537</v>
      </c>
    </row>
    <row r="107" spans="1:19" x14ac:dyDescent="0.2">
      <c r="A107" s="99" t="s">
        <v>46</v>
      </c>
      <c r="B107" s="21">
        <v>227330042</v>
      </c>
      <c r="C107" s="126">
        <v>251440804</v>
      </c>
      <c r="D107" s="126">
        <v>251440804</v>
      </c>
      <c r="E107" s="126">
        <v>251440804</v>
      </c>
      <c r="F107" s="127">
        <v>251440804</v>
      </c>
      <c r="G107" s="165">
        <v>251440804</v>
      </c>
      <c r="H107" s="162">
        <v>251440804</v>
      </c>
      <c r="I107" s="21">
        <v>251440804</v>
      </c>
      <c r="J107" s="21">
        <v>251440804</v>
      </c>
      <c r="K107" s="21">
        <v>251440804</v>
      </c>
      <c r="L107" s="21">
        <v>251440804</v>
      </c>
      <c r="M107" s="21">
        <v>251440804</v>
      </c>
      <c r="N107" s="126">
        <v>251440804</v>
      </c>
      <c r="O107" s="21">
        <v>251440804</v>
      </c>
      <c r="P107" s="21">
        <v>251440804</v>
      </c>
      <c r="Q107" s="21">
        <v>251440804</v>
      </c>
      <c r="R107" s="21">
        <v>251440804</v>
      </c>
      <c r="S107" s="21">
        <v>251440804</v>
      </c>
    </row>
    <row r="108" spans="1:19" x14ac:dyDescent="0.2">
      <c r="A108" s="99" t="s">
        <v>47</v>
      </c>
      <c r="B108" s="21">
        <v>26976586</v>
      </c>
      <c r="C108" s="126">
        <v>26976586</v>
      </c>
      <c r="D108" s="126">
        <v>26976586</v>
      </c>
      <c r="E108" s="126">
        <v>26976586</v>
      </c>
      <c r="F108" s="127">
        <v>26548304</v>
      </c>
      <c r="G108" s="165">
        <v>26548304</v>
      </c>
      <c r="H108" s="162">
        <v>26548304</v>
      </c>
      <c r="I108" s="21">
        <v>26548304</v>
      </c>
      <c r="J108" s="21">
        <v>26548304</v>
      </c>
      <c r="K108" s="21">
        <v>26548304</v>
      </c>
      <c r="L108" s="21">
        <v>26548304</v>
      </c>
      <c r="M108" s="21">
        <v>26548304</v>
      </c>
      <c r="N108" s="126">
        <v>26548304</v>
      </c>
      <c r="O108" s="21">
        <v>26548304</v>
      </c>
      <c r="P108" s="21">
        <v>26548304</v>
      </c>
      <c r="Q108" s="21">
        <v>26548304</v>
      </c>
      <c r="R108" s="21">
        <v>26548304</v>
      </c>
      <c r="S108" s="21">
        <v>26548304</v>
      </c>
    </row>
    <row r="109" spans="1:19" x14ac:dyDescent="0.2">
      <c r="A109" s="99" t="s">
        <v>48</v>
      </c>
      <c r="B109" s="21">
        <v>27253226</v>
      </c>
      <c r="C109" s="126">
        <v>27253226</v>
      </c>
      <c r="D109" s="126">
        <v>27253226</v>
      </c>
      <c r="E109" s="126">
        <v>27253226</v>
      </c>
      <c r="F109" s="127">
        <v>27253226</v>
      </c>
      <c r="G109" s="165">
        <v>27253226</v>
      </c>
      <c r="H109" s="162">
        <v>27253226</v>
      </c>
      <c r="I109" s="21">
        <v>27253226</v>
      </c>
      <c r="J109" s="21">
        <v>27253226</v>
      </c>
      <c r="K109" s="21">
        <v>27253226</v>
      </c>
      <c r="L109" s="21">
        <v>27253226</v>
      </c>
      <c r="M109" s="21">
        <v>27253226</v>
      </c>
      <c r="N109" s="126">
        <v>27253226</v>
      </c>
      <c r="O109" s="21">
        <v>27253226</v>
      </c>
      <c r="P109" s="21">
        <v>27253226</v>
      </c>
      <c r="Q109" s="21">
        <v>27253226</v>
      </c>
      <c r="R109" s="21">
        <v>27253226</v>
      </c>
      <c r="S109" s="21">
        <v>27253226</v>
      </c>
    </row>
    <row r="110" spans="1:19" x14ac:dyDescent="0.2">
      <c r="A110" s="99" t="s">
        <v>49</v>
      </c>
      <c r="B110" s="21">
        <v>90645939</v>
      </c>
      <c r="C110" s="126">
        <v>136718048</v>
      </c>
      <c r="D110" s="126">
        <v>136718048</v>
      </c>
      <c r="E110" s="126">
        <v>136718048</v>
      </c>
      <c r="F110" s="127">
        <v>136718048</v>
      </c>
      <c r="G110" s="165">
        <v>136718048</v>
      </c>
      <c r="H110" s="162">
        <v>136718048</v>
      </c>
      <c r="I110" s="21">
        <v>136718048</v>
      </c>
      <c r="J110" s="21">
        <v>136718048</v>
      </c>
      <c r="K110" s="21">
        <v>136718048</v>
      </c>
      <c r="L110" s="21">
        <v>136718048</v>
      </c>
      <c r="M110" s="21">
        <v>136718048</v>
      </c>
      <c r="N110" s="126">
        <v>136718048</v>
      </c>
      <c r="O110" s="21">
        <v>136718048</v>
      </c>
      <c r="P110" s="21">
        <v>136718048</v>
      </c>
      <c r="Q110" s="21">
        <v>136718048</v>
      </c>
      <c r="R110" s="21">
        <v>136718048</v>
      </c>
      <c r="S110" s="21">
        <v>136718048</v>
      </c>
    </row>
    <row r="111" spans="1:19" x14ac:dyDescent="0.2">
      <c r="A111" s="99" t="s">
        <v>50</v>
      </c>
      <c r="B111" s="21">
        <v>209896789</v>
      </c>
      <c r="C111" s="126">
        <v>290198212</v>
      </c>
      <c r="D111" s="126">
        <v>289467626</v>
      </c>
      <c r="E111" s="126">
        <v>289467625</v>
      </c>
      <c r="F111" s="127">
        <v>288635178</v>
      </c>
      <c r="G111" s="165">
        <v>285478175</v>
      </c>
      <c r="H111" s="162">
        <v>281756807</v>
      </c>
      <c r="I111" s="21">
        <v>279002107</v>
      </c>
      <c r="J111" s="21">
        <v>279002107</v>
      </c>
      <c r="K111" s="21">
        <v>274782969</v>
      </c>
      <c r="L111" s="21">
        <v>274782969</v>
      </c>
      <c r="M111" s="21">
        <v>273419812</v>
      </c>
      <c r="N111" s="126">
        <v>273266224</v>
      </c>
      <c r="O111" s="21">
        <v>273125888</v>
      </c>
      <c r="P111" s="21">
        <v>273125888</v>
      </c>
      <c r="Q111" s="21">
        <v>273125888</v>
      </c>
      <c r="R111" s="21">
        <v>273125888</v>
      </c>
      <c r="S111" s="21">
        <v>273125888</v>
      </c>
    </row>
    <row r="112" spans="1:19" x14ac:dyDescent="0.2">
      <c r="A112" s="99" t="s">
        <v>51</v>
      </c>
      <c r="B112" s="21">
        <v>24820313</v>
      </c>
      <c r="C112" s="126">
        <v>34446442</v>
      </c>
      <c r="D112" s="126">
        <v>34446442</v>
      </c>
      <c r="E112" s="126">
        <v>34446442</v>
      </c>
      <c r="F112" s="127">
        <v>34446442</v>
      </c>
      <c r="G112" s="165">
        <v>34446442</v>
      </c>
      <c r="H112" s="162">
        <v>34446442</v>
      </c>
      <c r="I112" s="21">
        <v>34446442</v>
      </c>
      <c r="J112" s="21">
        <v>34446442</v>
      </c>
      <c r="K112" s="21">
        <v>34446442</v>
      </c>
      <c r="L112" s="21">
        <v>34446442</v>
      </c>
      <c r="M112" s="21">
        <v>34446442</v>
      </c>
      <c r="N112" s="126">
        <v>34446442</v>
      </c>
      <c r="O112" s="21">
        <v>34446442</v>
      </c>
      <c r="P112" s="21">
        <v>34446442</v>
      </c>
      <c r="Q112" s="21">
        <v>34446442</v>
      </c>
      <c r="R112" s="21">
        <v>34446442</v>
      </c>
      <c r="S112" s="21">
        <v>34446442</v>
      </c>
    </row>
    <row r="113" spans="1:22" x14ac:dyDescent="0.2">
      <c r="A113" s="99" t="s">
        <v>52</v>
      </c>
      <c r="B113" s="21">
        <v>180494225</v>
      </c>
      <c r="C113" s="126">
        <v>180122550</v>
      </c>
      <c r="D113" s="126">
        <v>180123046</v>
      </c>
      <c r="E113" s="126">
        <v>179863450</v>
      </c>
      <c r="F113" s="127">
        <v>179776918</v>
      </c>
      <c r="G113" s="165">
        <v>179652742</v>
      </c>
      <c r="H113" s="162">
        <v>179413756</v>
      </c>
      <c r="I113" s="21">
        <v>178777471</v>
      </c>
      <c r="J113" s="21">
        <v>178777471</v>
      </c>
      <c r="K113" s="21">
        <v>178417818</v>
      </c>
      <c r="L113" s="21">
        <v>178417818</v>
      </c>
      <c r="M113" s="21">
        <v>178417818</v>
      </c>
      <c r="N113" s="126">
        <v>178417818</v>
      </c>
      <c r="O113" s="21">
        <v>178417818</v>
      </c>
      <c r="P113" s="21">
        <v>178417818</v>
      </c>
      <c r="Q113" s="21">
        <v>178417818</v>
      </c>
      <c r="R113" s="21">
        <v>178417818</v>
      </c>
      <c r="S113" s="21">
        <v>178417818</v>
      </c>
    </row>
    <row r="114" spans="1:22" x14ac:dyDescent="0.2">
      <c r="A114" s="99" t="s">
        <v>0</v>
      </c>
      <c r="B114" s="21">
        <v>8508885</v>
      </c>
      <c r="C114" s="126">
        <v>11249244</v>
      </c>
      <c r="D114" s="126">
        <v>10872076</v>
      </c>
      <c r="E114" s="126">
        <v>10872076</v>
      </c>
      <c r="F114" s="127">
        <v>9928184</v>
      </c>
      <c r="G114" s="165">
        <v>9662741</v>
      </c>
      <c r="H114" s="126">
        <v>9662741</v>
      </c>
      <c r="I114" s="21">
        <v>9662741</v>
      </c>
      <c r="J114" s="21">
        <v>9662741</v>
      </c>
      <c r="K114" s="21">
        <v>9662741</v>
      </c>
      <c r="L114" s="21">
        <v>9662741</v>
      </c>
      <c r="M114" s="21">
        <v>9662741</v>
      </c>
      <c r="N114" s="126">
        <v>9662741</v>
      </c>
      <c r="O114" s="21">
        <v>9662741</v>
      </c>
      <c r="P114" s="21">
        <v>9662741</v>
      </c>
      <c r="Q114" s="21">
        <v>9662741</v>
      </c>
      <c r="R114" s="21">
        <v>9662741</v>
      </c>
      <c r="S114" s="21">
        <v>9662741</v>
      </c>
    </row>
    <row r="115" spans="1:22" x14ac:dyDescent="0.2">
      <c r="A115" s="100" t="s">
        <v>53</v>
      </c>
      <c r="B115" s="21">
        <v>8918684567</v>
      </c>
      <c r="C115" s="126">
        <f t="shared" ref="C115:H115" si="1">SUM(C64:C114)</f>
        <v>11121381855</v>
      </c>
      <c r="D115" s="126">
        <f t="shared" si="1"/>
        <v>11115052479</v>
      </c>
      <c r="E115" s="126">
        <f t="shared" si="1"/>
        <v>11112551233</v>
      </c>
      <c r="F115" s="126">
        <f t="shared" si="1"/>
        <v>11081712447</v>
      </c>
      <c r="G115" s="166">
        <f t="shared" si="1"/>
        <v>11048995459</v>
      </c>
      <c r="H115" s="126">
        <f t="shared" si="1"/>
        <v>11042892215</v>
      </c>
      <c r="I115" s="21">
        <v>11047433975</v>
      </c>
      <c r="J115" s="21">
        <v>11047433975</v>
      </c>
      <c r="K115" s="21">
        <v>10961055253</v>
      </c>
      <c r="L115" s="21">
        <v>10961055253</v>
      </c>
      <c r="M115" s="21">
        <v>11011017155</v>
      </c>
      <c r="N115" s="59">
        <f>SUM(N64:N114)</f>
        <v>11007292411</v>
      </c>
      <c r="O115" s="21">
        <v>11005779814</v>
      </c>
      <c r="P115" s="163">
        <v>11005779814</v>
      </c>
      <c r="Q115" s="21">
        <v>11005779814</v>
      </c>
      <c r="R115" s="21">
        <v>11005779814</v>
      </c>
      <c r="S115" s="21">
        <v>11005779814</v>
      </c>
    </row>
    <row r="118" spans="1:22" x14ac:dyDescent="0.2">
      <c r="A118" s="59"/>
      <c r="B118" s="59"/>
      <c r="C118" s="59"/>
      <c r="D118" s="59"/>
      <c r="E118" s="59"/>
      <c r="F118" s="59"/>
      <c r="G118" s="59"/>
      <c r="H118" s="59"/>
      <c r="I118" s="59"/>
      <c r="J118" s="59"/>
      <c r="K118" s="59"/>
      <c r="L118" s="59"/>
      <c r="M118" s="59"/>
      <c r="O118" s="59"/>
      <c r="P118" s="59"/>
      <c r="Q118" s="59"/>
      <c r="R118" s="59"/>
      <c r="S118" s="59"/>
      <c r="T118" s="59"/>
      <c r="U118" s="59"/>
      <c r="V118" s="59"/>
    </row>
    <row r="119" spans="1:22" x14ac:dyDescent="0.2">
      <c r="A119" s="59"/>
      <c r="B119" s="59"/>
      <c r="C119" s="59"/>
      <c r="D119" s="59"/>
      <c r="E119" s="59"/>
      <c r="F119" s="59"/>
      <c r="G119" s="59"/>
      <c r="H119" s="59"/>
      <c r="I119" s="59"/>
      <c r="J119" s="59"/>
      <c r="K119" s="59"/>
      <c r="L119" s="59"/>
      <c r="M119" s="59"/>
      <c r="O119" s="59"/>
      <c r="P119" s="59"/>
      <c r="Q119" s="59"/>
      <c r="R119" s="59"/>
      <c r="S119" s="59"/>
      <c r="T119" s="59"/>
      <c r="U119" s="59"/>
      <c r="V119" s="59"/>
    </row>
    <row r="120" spans="1:22" x14ac:dyDescent="0.2">
      <c r="A120" s="59"/>
      <c r="B120" s="59"/>
      <c r="C120" s="59"/>
      <c r="D120" s="59"/>
      <c r="E120" s="59"/>
      <c r="F120" s="59"/>
      <c r="G120" s="59"/>
      <c r="H120" s="59"/>
      <c r="I120" s="59"/>
      <c r="J120" s="59"/>
      <c r="K120" s="59"/>
      <c r="L120" s="59"/>
      <c r="M120" s="59"/>
      <c r="O120" s="59"/>
      <c r="P120" s="59"/>
      <c r="Q120" s="59"/>
      <c r="R120" s="59"/>
      <c r="S120" s="59"/>
      <c r="T120" s="59"/>
      <c r="U120" s="59"/>
      <c r="V120" s="59"/>
    </row>
    <row r="121" spans="1:22" x14ac:dyDescent="0.2">
      <c r="A121" s="380" t="s">
        <v>79</v>
      </c>
      <c r="B121" s="377" t="s">
        <v>1</v>
      </c>
      <c r="C121" s="377" t="s">
        <v>2</v>
      </c>
      <c r="D121" s="377" t="s">
        <v>3</v>
      </c>
      <c r="E121" s="377" t="s">
        <v>55</v>
      </c>
      <c r="F121" s="377" t="s">
        <v>56</v>
      </c>
      <c r="G121" s="377" t="s">
        <v>57</v>
      </c>
      <c r="H121" s="377" t="s">
        <v>58</v>
      </c>
      <c r="I121" s="377" t="s">
        <v>59</v>
      </c>
      <c r="J121" s="377" t="s">
        <v>60</v>
      </c>
      <c r="K121" s="377" t="s">
        <v>61</v>
      </c>
      <c r="L121" s="377" t="s">
        <v>62</v>
      </c>
      <c r="M121" s="377" t="s">
        <v>63</v>
      </c>
      <c r="N121" s="377" t="s">
        <v>64</v>
      </c>
      <c r="O121" s="377" t="s">
        <v>65</v>
      </c>
      <c r="P121" s="377" t="s">
        <v>66</v>
      </c>
      <c r="Q121" s="377" t="s">
        <v>67</v>
      </c>
      <c r="R121" s="377" t="s">
        <v>68</v>
      </c>
      <c r="S121" s="377" t="s">
        <v>69</v>
      </c>
      <c r="T121" s="381"/>
      <c r="U121" s="59"/>
      <c r="V121" s="59"/>
    </row>
    <row r="122" spans="1:22" x14ac:dyDescent="0.2">
      <c r="A122" s="380"/>
      <c r="B122" s="377"/>
      <c r="C122" s="377"/>
      <c r="D122" s="377"/>
      <c r="E122" s="377"/>
      <c r="F122" s="377"/>
      <c r="G122" s="377"/>
      <c r="H122" s="377"/>
      <c r="I122" s="377"/>
      <c r="J122" s="377"/>
      <c r="K122" s="377"/>
      <c r="L122" s="377"/>
      <c r="M122" s="377"/>
      <c r="N122" s="377"/>
      <c r="O122" s="377"/>
      <c r="P122" s="377"/>
      <c r="Q122" s="377"/>
      <c r="R122" s="377"/>
      <c r="S122" s="377"/>
      <c r="T122" s="381"/>
      <c r="U122" s="59"/>
      <c r="V122" s="59"/>
    </row>
    <row r="123" spans="1:22" x14ac:dyDescent="0.2">
      <c r="A123" s="99" t="s">
        <v>4</v>
      </c>
      <c r="B123" s="21">
        <f>B64*1.25</f>
        <v>45839335</v>
      </c>
      <c r="C123" s="21">
        <f t="shared" ref="C123:M123" si="2">C64*1.25</f>
        <v>52285491.25</v>
      </c>
      <c r="D123" s="21">
        <f t="shared" si="2"/>
        <v>52285491.25</v>
      </c>
      <c r="E123" s="21">
        <f t="shared" si="2"/>
        <v>52285491.25</v>
      </c>
      <c r="F123" s="21">
        <f t="shared" si="2"/>
        <v>52285491.25</v>
      </c>
      <c r="G123" s="21">
        <f t="shared" si="2"/>
        <v>52285491.25</v>
      </c>
      <c r="H123" s="21">
        <f t="shared" si="2"/>
        <v>52285491.25</v>
      </c>
      <c r="I123" s="21">
        <f t="shared" si="2"/>
        <v>52285491.25</v>
      </c>
      <c r="J123" s="21">
        <f t="shared" si="2"/>
        <v>52285491.25</v>
      </c>
      <c r="K123" s="21">
        <f t="shared" si="2"/>
        <v>52285491.25</v>
      </c>
      <c r="L123" s="21">
        <f t="shared" si="2"/>
        <v>52285491.25</v>
      </c>
      <c r="M123" s="21">
        <f t="shared" si="2"/>
        <v>52285491.25</v>
      </c>
      <c r="N123" s="126">
        <v>52285491</v>
      </c>
      <c r="O123" s="59">
        <v>52285491</v>
      </c>
      <c r="P123" s="59">
        <v>52285491</v>
      </c>
      <c r="Q123" s="59">
        <v>52285491</v>
      </c>
      <c r="R123" s="59">
        <v>52285491</v>
      </c>
      <c r="S123" s="352">
        <v>52285491</v>
      </c>
      <c r="T123" s="59"/>
      <c r="U123" s="59"/>
      <c r="V123" s="59"/>
    </row>
    <row r="124" spans="1:22" x14ac:dyDescent="0.2">
      <c r="A124" s="99" t="s">
        <v>5</v>
      </c>
      <c r="B124" s="21">
        <f t="shared" ref="B124:F174" si="3">B65*1.25</f>
        <v>16448222.5</v>
      </c>
      <c r="C124" s="21">
        <f t="shared" si="3"/>
        <v>65256536.25</v>
      </c>
      <c r="D124" s="21">
        <f t="shared" si="3"/>
        <v>62749265</v>
      </c>
      <c r="E124" s="21">
        <f t="shared" si="3"/>
        <v>62142148.75</v>
      </c>
      <c r="F124" s="21">
        <f t="shared" si="3"/>
        <v>54759566.25</v>
      </c>
      <c r="G124" s="21">
        <f t="shared" ref="G124:M124" si="4">G65*1.25</f>
        <v>54759566.25</v>
      </c>
      <c r="H124" s="21">
        <f t="shared" si="4"/>
        <v>54759566.25</v>
      </c>
      <c r="I124" s="21">
        <f t="shared" si="4"/>
        <v>54759566.25</v>
      </c>
      <c r="J124" s="21">
        <f t="shared" si="4"/>
        <v>54759566.25</v>
      </c>
      <c r="K124" s="21">
        <f t="shared" si="4"/>
        <v>49190902.5</v>
      </c>
      <c r="L124" s="21">
        <f t="shared" si="4"/>
        <v>49190902.5</v>
      </c>
      <c r="M124" s="21">
        <f t="shared" si="4"/>
        <v>47942956.25</v>
      </c>
      <c r="N124" s="126">
        <v>47623104</v>
      </c>
      <c r="O124" s="59">
        <v>46432569</v>
      </c>
      <c r="P124" s="59">
        <v>46432569</v>
      </c>
      <c r="Q124" s="59">
        <v>46432569</v>
      </c>
      <c r="R124" s="59">
        <v>46432569</v>
      </c>
      <c r="S124" s="353">
        <v>46432569</v>
      </c>
      <c r="T124" s="59"/>
      <c r="U124" s="59"/>
      <c r="V124" s="59"/>
    </row>
    <row r="125" spans="1:22" x14ac:dyDescent="0.2">
      <c r="A125" s="99" t="s">
        <v>6</v>
      </c>
      <c r="B125" s="21">
        <f t="shared" si="3"/>
        <v>126703567.5</v>
      </c>
      <c r="C125" s="21">
        <f t="shared" si="3"/>
        <v>125687665</v>
      </c>
      <c r="D125" s="21">
        <f t="shared" si="3"/>
        <v>124728702.5</v>
      </c>
      <c r="E125" s="21">
        <f t="shared" si="3"/>
        <v>124324051.25</v>
      </c>
      <c r="F125" s="21">
        <f t="shared" si="3"/>
        <v>115498557.5</v>
      </c>
      <c r="G125" s="21">
        <f t="shared" ref="G125:M125" si="5">G66*1.25</f>
        <v>115220992.5</v>
      </c>
      <c r="H125" s="21">
        <f t="shared" si="5"/>
        <v>115188291.25</v>
      </c>
      <c r="I125" s="21">
        <f t="shared" si="5"/>
        <v>115188291.25</v>
      </c>
      <c r="J125" s="21">
        <f t="shared" si="5"/>
        <v>115188291.25</v>
      </c>
      <c r="K125" s="21">
        <f t="shared" si="5"/>
        <v>115188291.25</v>
      </c>
      <c r="L125" s="21">
        <f t="shared" si="5"/>
        <v>115188291.25</v>
      </c>
      <c r="M125" s="21">
        <f t="shared" si="5"/>
        <v>114719993.75</v>
      </c>
      <c r="N125" s="126">
        <v>114064376</v>
      </c>
      <c r="O125" s="59">
        <v>114012310</v>
      </c>
      <c r="P125" s="59">
        <v>114012310</v>
      </c>
      <c r="Q125" s="59">
        <v>114012310</v>
      </c>
      <c r="R125" s="59">
        <v>114012310</v>
      </c>
      <c r="S125" s="353">
        <v>114012310</v>
      </c>
      <c r="T125" s="59"/>
      <c r="U125" s="59"/>
      <c r="V125" s="59"/>
    </row>
    <row r="126" spans="1:22" x14ac:dyDescent="0.2">
      <c r="A126" s="99" t="s">
        <v>7</v>
      </c>
      <c r="B126" s="21">
        <f t="shared" si="3"/>
        <v>7003410</v>
      </c>
      <c r="C126" s="21">
        <f t="shared" si="3"/>
        <v>27785268.75</v>
      </c>
      <c r="D126" s="21">
        <f t="shared" si="3"/>
        <v>27785268.75</v>
      </c>
      <c r="E126" s="21">
        <f t="shared" si="3"/>
        <v>27785268.75</v>
      </c>
      <c r="F126" s="21">
        <f t="shared" si="3"/>
        <v>27785268.75</v>
      </c>
      <c r="G126" s="21">
        <f t="shared" ref="G126:M126" si="6">G67*1.25</f>
        <v>27785268.75</v>
      </c>
      <c r="H126" s="21">
        <f t="shared" si="6"/>
        <v>27785268.75</v>
      </c>
      <c r="I126" s="21">
        <f t="shared" si="6"/>
        <v>27785268.75</v>
      </c>
      <c r="J126" s="21">
        <f t="shared" si="6"/>
        <v>27785268.75</v>
      </c>
      <c r="K126" s="21">
        <f t="shared" si="6"/>
        <v>27785268.75</v>
      </c>
      <c r="L126" s="21">
        <f t="shared" si="6"/>
        <v>27785268.75</v>
      </c>
      <c r="M126" s="21">
        <f t="shared" si="6"/>
        <v>27785268.75</v>
      </c>
      <c r="N126" s="126">
        <v>27785269</v>
      </c>
      <c r="O126" s="59">
        <v>27785269</v>
      </c>
      <c r="P126" s="59">
        <v>27785269</v>
      </c>
      <c r="Q126" s="59">
        <v>27785269</v>
      </c>
      <c r="R126" s="59">
        <v>27785269</v>
      </c>
      <c r="S126" s="353">
        <v>27785269</v>
      </c>
      <c r="T126" s="59"/>
      <c r="U126" s="59"/>
      <c r="V126" s="59"/>
    </row>
    <row r="127" spans="1:22" x14ac:dyDescent="0.2">
      <c r="A127" s="99" t="s">
        <v>8</v>
      </c>
      <c r="B127" s="21">
        <f t="shared" si="3"/>
        <v>3078025583.75</v>
      </c>
      <c r="C127" s="21">
        <f t="shared" si="3"/>
        <v>3634739135</v>
      </c>
      <c r="D127" s="21">
        <f t="shared" si="3"/>
        <v>3633256618.75</v>
      </c>
      <c r="E127" s="21">
        <f t="shared" si="3"/>
        <v>3632297425</v>
      </c>
      <c r="F127" s="21">
        <f t="shared" si="3"/>
        <v>3630694082.5</v>
      </c>
      <c r="G127" s="21">
        <f t="shared" ref="G127:M127" si="7">G68*1.25</f>
        <v>3601115413.75</v>
      </c>
      <c r="H127" s="21">
        <f t="shared" si="7"/>
        <v>3597960905</v>
      </c>
      <c r="I127" s="21">
        <f t="shared" si="7"/>
        <v>3590920862.5</v>
      </c>
      <c r="J127" s="21">
        <f t="shared" si="7"/>
        <v>3590920862.5</v>
      </c>
      <c r="K127" s="21">
        <f t="shared" si="7"/>
        <v>3573595995</v>
      </c>
      <c r="L127" s="21">
        <f t="shared" si="7"/>
        <v>3573595995</v>
      </c>
      <c r="M127" s="21">
        <f t="shared" si="7"/>
        <v>3567022172.5</v>
      </c>
      <c r="N127" s="126">
        <v>3563852720</v>
      </c>
      <c r="O127" s="59">
        <v>3563379995</v>
      </c>
      <c r="P127" s="59">
        <v>3563379995</v>
      </c>
      <c r="Q127" s="59">
        <v>3563379995</v>
      </c>
      <c r="R127" s="59">
        <v>3563379995</v>
      </c>
      <c r="S127" s="353">
        <v>3563379995</v>
      </c>
      <c r="T127" s="59"/>
      <c r="U127" s="59"/>
      <c r="V127" s="59"/>
    </row>
    <row r="128" spans="1:22" x14ac:dyDescent="0.2">
      <c r="A128" s="99" t="s">
        <v>9</v>
      </c>
      <c r="B128" s="21">
        <f t="shared" si="3"/>
        <v>27850675</v>
      </c>
      <c r="C128" s="21">
        <f t="shared" si="3"/>
        <v>110494527.5</v>
      </c>
      <c r="D128" s="21">
        <f t="shared" si="3"/>
        <v>110494527.5</v>
      </c>
      <c r="E128" s="21">
        <f t="shared" si="3"/>
        <v>110494527.5</v>
      </c>
      <c r="F128" s="21">
        <f t="shared" si="3"/>
        <v>110494527.5</v>
      </c>
      <c r="G128" s="21">
        <f t="shared" ref="G128:M128" si="8">G69*1.25</f>
        <v>110494527.5</v>
      </c>
      <c r="H128" s="21">
        <f t="shared" si="8"/>
        <v>110494527.5</v>
      </c>
      <c r="I128" s="21">
        <f t="shared" si="8"/>
        <v>110494527.5</v>
      </c>
      <c r="J128" s="21">
        <f t="shared" si="8"/>
        <v>110494527.5</v>
      </c>
      <c r="K128" s="21">
        <f t="shared" si="8"/>
        <v>110494527.5</v>
      </c>
      <c r="L128" s="21">
        <f t="shared" si="8"/>
        <v>110494527.5</v>
      </c>
      <c r="M128" s="21">
        <f t="shared" si="8"/>
        <v>110494527.5</v>
      </c>
      <c r="N128" s="126">
        <v>110494527</v>
      </c>
      <c r="O128" s="59">
        <v>110494527</v>
      </c>
      <c r="P128" s="59">
        <v>110494527</v>
      </c>
      <c r="Q128" s="59">
        <v>110494527</v>
      </c>
      <c r="R128" s="59">
        <v>110494527</v>
      </c>
      <c r="S128" s="353">
        <v>110494527</v>
      </c>
      <c r="T128" s="59"/>
      <c r="U128" s="59"/>
      <c r="V128" s="59"/>
    </row>
    <row r="129" spans="1:22" x14ac:dyDescent="0.2">
      <c r="A129" s="99" t="s">
        <v>10</v>
      </c>
      <c r="B129" s="21">
        <f t="shared" si="3"/>
        <v>244561408.75</v>
      </c>
      <c r="C129" s="21">
        <f t="shared" si="3"/>
        <v>244561408.75</v>
      </c>
      <c r="D129" s="21">
        <f t="shared" si="3"/>
        <v>244561408.75</v>
      </c>
      <c r="E129" s="21">
        <f t="shared" si="3"/>
        <v>244561408.75</v>
      </c>
      <c r="F129" s="21">
        <f t="shared" si="3"/>
        <v>244561408.75</v>
      </c>
      <c r="G129" s="21">
        <f t="shared" ref="G129:M129" si="9">G70*1.25</f>
        <v>244561408.75</v>
      </c>
      <c r="H129" s="21">
        <f t="shared" si="9"/>
        <v>244561408.75</v>
      </c>
      <c r="I129" s="21">
        <f t="shared" si="9"/>
        <v>244561408.75</v>
      </c>
      <c r="J129" s="21">
        <f t="shared" si="9"/>
        <v>244561408.75</v>
      </c>
      <c r="K129" s="21">
        <f t="shared" si="9"/>
        <v>244561408.75</v>
      </c>
      <c r="L129" s="21">
        <f t="shared" si="9"/>
        <v>244561408.75</v>
      </c>
      <c r="M129" s="21">
        <f t="shared" si="9"/>
        <v>244561408.75</v>
      </c>
      <c r="N129" s="126">
        <v>244561409</v>
      </c>
      <c r="O129" s="59">
        <v>244561409</v>
      </c>
      <c r="P129" s="59">
        <v>244561409</v>
      </c>
      <c r="Q129" s="59">
        <v>244561409</v>
      </c>
      <c r="R129" s="59">
        <v>244561409</v>
      </c>
      <c r="S129" s="353">
        <v>244561409</v>
      </c>
      <c r="T129" s="59"/>
      <c r="U129" s="59"/>
      <c r="V129" s="59"/>
    </row>
    <row r="130" spans="1:22" x14ac:dyDescent="0.2">
      <c r="A130" s="99" t="s">
        <v>11</v>
      </c>
      <c r="B130" s="21">
        <f t="shared" si="3"/>
        <v>16303448.75</v>
      </c>
      <c r="C130" s="21">
        <f t="shared" si="3"/>
        <v>29028092.5</v>
      </c>
      <c r="D130" s="21">
        <f t="shared" si="3"/>
        <v>29028092.5</v>
      </c>
      <c r="E130" s="21">
        <f t="shared" si="3"/>
        <v>29028092.5</v>
      </c>
      <c r="F130" s="21">
        <f t="shared" si="3"/>
        <v>29028092.5</v>
      </c>
      <c r="G130" s="21">
        <f t="shared" ref="G130:M130" si="10">G71*1.25</f>
        <v>29028092.5</v>
      </c>
      <c r="H130" s="21">
        <f t="shared" si="10"/>
        <v>29028092.5</v>
      </c>
      <c r="I130" s="21">
        <f t="shared" si="10"/>
        <v>29028092.5</v>
      </c>
      <c r="J130" s="21">
        <f t="shared" si="10"/>
        <v>29028092.5</v>
      </c>
      <c r="K130" s="21">
        <f t="shared" si="10"/>
        <v>29028092.5</v>
      </c>
      <c r="L130" s="21">
        <f t="shared" si="10"/>
        <v>29028092.5</v>
      </c>
      <c r="M130" s="21">
        <f t="shared" si="10"/>
        <v>29028092.5</v>
      </c>
      <c r="N130" s="126">
        <v>29028092</v>
      </c>
      <c r="O130" s="59">
        <v>29028092</v>
      </c>
      <c r="P130" s="59">
        <v>29028092</v>
      </c>
      <c r="Q130" s="59">
        <v>29028092</v>
      </c>
      <c r="R130" s="59">
        <v>29028092</v>
      </c>
      <c r="S130" s="353">
        <v>29028092</v>
      </c>
      <c r="T130" s="59"/>
      <c r="U130" s="59"/>
      <c r="V130" s="59"/>
    </row>
    <row r="131" spans="1:22" x14ac:dyDescent="0.2">
      <c r="A131" s="99" t="s">
        <v>54</v>
      </c>
      <c r="B131" s="21">
        <f t="shared" si="3"/>
        <v>55072421.25</v>
      </c>
      <c r="C131" s="21">
        <f t="shared" si="3"/>
        <v>93931933.75</v>
      </c>
      <c r="D131" s="21">
        <f t="shared" si="3"/>
        <v>93931933.75</v>
      </c>
      <c r="E131" s="21">
        <f t="shared" si="3"/>
        <v>93931933.75</v>
      </c>
      <c r="F131" s="21">
        <f t="shared" si="3"/>
        <v>93931933.75</v>
      </c>
      <c r="G131" s="21">
        <f t="shared" ref="G131:M131" si="11">G72*1.25</f>
        <v>93931933.75</v>
      </c>
      <c r="H131" s="21">
        <f t="shared" si="11"/>
        <v>93931933.75</v>
      </c>
      <c r="I131" s="21">
        <f t="shared" si="11"/>
        <v>93931933.75</v>
      </c>
      <c r="J131" s="21">
        <f t="shared" si="11"/>
        <v>93931933.75</v>
      </c>
      <c r="K131" s="21">
        <f t="shared" si="11"/>
        <v>93931933.75</v>
      </c>
      <c r="L131" s="21">
        <f t="shared" si="11"/>
        <v>93931933.75</v>
      </c>
      <c r="M131" s="21">
        <f t="shared" si="11"/>
        <v>93931933.75</v>
      </c>
      <c r="N131" s="126">
        <v>93931934</v>
      </c>
      <c r="O131" s="59">
        <v>93931934</v>
      </c>
      <c r="P131" s="59">
        <v>93931934</v>
      </c>
      <c r="Q131" s="59">
        <v>93931934</v>
      </c>
      <c r="R131" s="59">
        <v>93931934</v>
      </c>
      <c r="S131" s="353">
        <v>93931934</v>
      </c>
      <c r="T131" s="59"/>
      <c r="U131" s="59"/>
      <c r="V131" s="59"/>
    </row>
    <row r="132" spans="1:22" x14ac:dyDescent="0.2">
      <c r="A132" s="99" t="s">
        <v>12</v>
      </c>
      <c r="B132" s="21">
        <f t="shared" si="3"/>
        <v>494558733.75</v>
      </c>
      <c r="C132" s="21">
        <f t="shared" si="3"/>
        <v>491151302.5</v>
      </c>
      <c r="D132" s="21">
        <f t="shared" si="3"/>
        <v>491151302.5</v>
      </c>
      <c r="E132" s="21">
        <f t="shared" si="3"/>
        <v>491151302.5</v>
      </c>
      <c r="F132" s="21">
        <f t="shared" si="3"/>
        <v>491151302.5</v>
      </c>
      <c r="G132" s="21">
        <f t="shared" ref="G132:M132" si="12">G73*1.25</f>
        <v>491151302.5</v>
      </c>
      <c r="H132" s="21">
        <f t="shared" si="12"/>
        <v>491151302.5</v>
      </c>
      <c r="I132" s="21">
        <f t="shared" si="12"/>
        <v>491151302.5</v>
      </c>
      <c r="J132" s="21">
        <f t="shared" si="12"/>
        <v>491151302.5</v>
      </c>
      <c r="K132" s="21">
        <f t="shared" si="12"/>
        <v>491151302.5</v>
      </c>
      <c r="L132" s="21">
        <f t="shared" si="12"/>
        <v>491151302.5</v>
      </c>
      <c r="M132" s="21">
        <f t="shared" si="12"/>
        <v>491151302.5</v>
      </c>
      <c r="N132" s="126">
        <v>491151302</v>
      </c>
      <c r="O132" s="59">
        <v>491151302</v>
      </c>
      <c r="P132" s="59">
        <v>491151302</v>
      </c>
      <c r="Q132" s="59">
        <v>491151302</v>
      </c>
      <c r="R132" s="59">
        <v>491151302</v>
      </c>
      <c r="S132" s="353">
        <v>491151302</v>
      </c>
      <c r="T132" s="59"/>
      <c r="U132" s="59"/>
      <c r="V132" s="59"/>
    </row>
    <row r="133" spans="1:22" x14ac:dyDescent="0.2">
      <c r="A133" s="99" t="s">
        <v>13</v>
      </c>
      <c r="B133" s="21">
        <f t="shared" si="3"/>
        <v>172893545</v>
      </c>
      <c r="C133" s="21">
        <f t="shared" si="3"/>
        <v>231158036.25</v>
      </c>
      <c r="D133" s="21">
        <f t="shared" si="3"/>
        <v>231158036.25</v>
      </c>
      <c r="E133" s="21">
        <f t="shared" si="3"/>
        <v>231158036.25</v>
      </c>
      <c r="F133" s="21">
        <f t="shared" si="3"/>
        <v>231158036.25</v>
      </c>
      <c r="G133" s="21">
        <f t="shared" ref="G133:M133" si="13">G74*1.25</f>
        <v>231158036.25</v>
      </c>
      <c r="H133" s="21">
        <f t="shared" si="13"/>
        <v>231158036.25</v>
      </c>
      <c r="I133" s="21">
        <f t="shared" si="13"/>
        <v>231158036.25</v>
      </c>
      <c r="J133" s="21">
        <f t="shared" si="13"/>
        <v>231158036.25</v>
      </c>
      <c r="K133" s="21">
        <f t="shared" si="13"/>
        <v>231158036.25</v>
      </c>
      <c r="L133" s="21">
        <f t="shared" si="13"/>
        <v>231158036.25</v>
      </c>
      <c r="M133" s="21">
        <f t="shared" si="13"/>
        <v>231158036.25</v>
      </c>
      <c r="N133" s="126">
        <v>231158036</v>
      </c>
      <c r="O133" s="59">
        <v>231158036</v>
      </c>
      <c r="P133" s="59">
        <v>231158036</v>
      </c>
      <c r="Q133" s="59">
        <v>231158036</v>
      </c>
      <c r="R133" s="59">
        <v>231158036</v>
      </c>
      <c r="S133" s="353">
        <v>231158036</v>
      </c>
      <c r="T133" s="59"/>
      <c r="U133" s="59"/>
      <c r="V133" s="59"/>
    </row>
    <row r="134" spans="1:22" x14ac:dyDescent="0.2">
      <c r="A134" s="99" t="s">
        <v>14</v>
      </c>
      <c r="B134" s="21">
        <f t="shared" si="3"/>
        <v>24527108.75</v>
      </c>
      <c r="C134" s="21">
        <f t="shared" si="3"/>
        <v>94866458.75</v>
      </c>
      <c r="D134" s="21">
        <f t="shared" si="3"/>
        <v>94866458.75</v>
      </c>
      <c r="E134" s="21">
        <f t="shared" si="3"/>
        <v>94866458.75</v>
      </c>
      <c r="F134" s="21">
        <f t="shared" si="3"/>
        <v>94866458.75</v>
      </c>
      <c r="G134" s="21">
        <f t="shared" ref="G134:M134" si="14">G75*1.25</f>
        <v>94866458.75</v>
      </c>
      <c r="H134" s="21">
        <f t="shared" si="14"/>
        <v>94866458.75</v>
      </c>
      <c r="I134" s="21">
        <f t="shared" si="14"/>
        <v>94866458.75</v>
      </c>
      <c r="J134" s="21">
        <f t="shared" si="14"/>
        <v>94866458.75</v>
      </c>
      <c r="K134" s="21">
        <f t="shared" si="14"/>
        <v>94866458.75</v>
      </c>
      <c r="L134" s="21">
        <f t="shared" si="14"/>
        <v>94866458.75</v>
      </c>
      <c r="M134" s="21">
        <f t="shared" si="14"/>
        <v>94866458.75</v>
      </c>
      <c r="N134" s="126">
        <v>94866459</v>
      </c>
      <c r="O134" s="59">
        <v>94866459</v>
      </c>
      <c r="P134" s="59">
        <v>94866459</v>
      </c>
      <c r="Q134" s="59">
        <v>94866459</v>
      </c>
      <c r="R134" s="59">
        <v>94866459</v>
      </c>
      <c r="S134" s="353">
        <v>94866459</v>
      </c>
      <c r="T134" s="59"/>
      <c r="U134" s="59"/>
      <c r="V134" s="59"/>
    </row>
    <row r="135" spans="1:22" x14ac:dyDescent="0.2">
      <c r="A135" s="99" t="s">
        <v>15</v>
      </c>
      <c r="B135" s="21">
        <f t="shared" si="3"/>
        <v>4597052.5</v>
      </c>
      <c r="C135" s="21">
        <f t="shared" si="3"/>
        <v>18238307.5</v>
      </c>
      <c r="D135" s="21">
        <f t="shared" si="3"/>
        <v>17899422.5</v>
      </c>
      <c r="E135" s="21">
        <f t="shared" si="3"/>
        <v>17436435</v>
      </c>
      <c r="F135" s="21">
        <f t="shared" si="3"/>
        <v>17367172.5</v>
      </c>
      <c r="G135" s="21">
        <f t="shared" ref="G135:M135" si="15">G76*1.25</f>
        <v>17367172.5</v>
      </c>
      <c r="H135" s="21">
        <f t="shared" si="15"/>
        <v>17367172.5</v>
      </c>
      <c r="I135" s="21">
        <f t="shared" si="15"/>
        <v>17367172.5</v>
      </c>
      <c r="J135" s="21">
        <f t="shared" si="15"/>
        <v>17367172.5</v>
      </c>
      <c r="K135" s="21">
        <f t="shared" si="15"/>
        <v>17367172.5</v>
      </c>
      <c r="L135" s="21">
        <f t="shared" si="15"/>
        <v>17367172.5</v>
      </c>
      <c r="M135" s="21">
        <f t="shared" si="15"/>
        <v>17367172.5</v>
      </c>
      <c r="N135" s="126">
        <v>17367172</v>
      </c>
      <c r="O135" s="59">
        <v>17367172</v>
      </c>
      <c r="P135" s="59">
        <v>17367172</v>
      </c>
      <c r="Q135" s="59">
        <v>17367172</v>
      </c>
      <c r="R135" s="59">
        <v>17367172</v>
      </c>
      <c r="S135" s="353">
        <v>17367172</v>
      </c>
      <c r="T135" s="59"/>
      <c r="U135" s="59"/>
      <c r="V135" s="59"/>
    </row>
    <row r="136" spans="1:22" x14ac:dyDescent="0.2">
      <c r="A136" s="99" t="s">
        <v>16</v>
      </c>
      <c r="B136" s="21">
        <f t="shared" si="3"/>
        <v>144541055</v>
      </c>
      <c r="C136" s="21">
        <f t="shared" si="3"/>
        <v>573450923.75</v>
      </c>
      <c r="D136" s="21">
        <f t="shared" si="3"/>
        <v>573450923.75</v>
      </c>
      <c r="E136" s="21">
        <f t="shared" si="3"/>
        <v>573450923.75</v>
      </c>
      <c r="F136" s="21">
        <f t="shared" si="3"/>
        <v>573450923.75</v>
      </c>
      <c r="G136" s="21">
        <f t="shared" ref="G136:M136" si="16">G77*1.25</f>
        <v>573450923.75</v>
      </c>
      <c r="H136" s="21">
        <f t="shared" si="16"/>
        <v>573450923.75</v>
      </c>
      <c r="I136" s="21">
        <f t="shared" si="16"/>
        <v>573450923.75</v>
      </c>
      <c r="J136" s="21">
        <f t="shared" si="16"/>
        <v>573450923.75</v>
      </c>
      <c r="K136" s="21">
        <f t="shared" si="16"/>
        <v>573450923.75</v>
      </c>
      <c r="L136" s="21">
        <f t="shared" si="16"/>
        <v>573450923.75</v>
      </c>
      <c r="M136" s="21">
        <f t="shared" si="16"/>
        <v>573450923.75</v>
      </c>
      <c r="N136" s="126">
        <v>573450924</v>
      </c>
      <c r="O136" s="59">
        <v>573450924</v>
      </c>
      <c r="P136" s="59">
        <v>573450924</v>
      </c>
      <c r="Q136" s="59">
        <v>573450924</v>
      </c>
      <c r="R136" s="59">
        <v>573450924</v>
      </c>
      <c r="S136" s="353">
        <v>573450924</v>
      </c>
      <c r="T136" s="59"/>
      <c r="U136" s="59"/>
      <c r="V136" s="59"/>
    </row>
    <row r="137" spans="1:22" x14ac:dyDescent="0.2">
      <c r="A137" s="99" t="s">
        <v>17</v>
      </c>
      <c r="B137" s="21">
        <f t="shared" si="3"/>
        <v>151367363.75</v>
      </c>
      <c r="C137" s="21">
        <f t="shared" si="3"/>
        <v>151367363.75</v>
      </c>
      <c r="D137" s="21">
        <f t="shared" si="3"/>
        <v>151367363.75</v>
      </c>
      <c r="E137" s="21">
        <f t="shared" si="3"/>
        <v>151367363.75</v>
      </c>
      <c r="F137" s="21">
        <f t="shared" si="3"/>
        <v>151367363.75</v>
      </c>
      <c r="G137" s="21">
        <f t="shared" ref="G137:M137" si="17">G78*1.25</f>
        <v>151367363.75</v>
      </c>
      <c r="H137" s="21">
        <f t="shared" si="17"/>
        <v>151367363.75</v>
      </c>
      <c r="I137" s="21">
        <f t="shared" si="17"/>
        <v>151367363.75</v>
      </c>
      <c r="J137" s="21">
        <f t="shared" si="17"/>
        <v>151367363.75</v>
      </c>
      <c r="K137" s="21">
        <f t="shared" si="17"/>
        <v>151367363.75</v>
      </c>
      <c r="L137" s="21">
        <f t="shared" si="17"/>
        <v>151367363.75</v>
      </c>
      <c r="M137" s="21">
        <f t="shared" si="17"/>
        <v>151367363.75</v>
      </c>
      <c r="N137" s="126">
        <v>151367364</v>
      </c>
      <c r="O137" s="59">
        <v>151367364</v>
      </c>
      <c r="P137" s="59">
        <v>151367364</v>
      </c>
      <c r="Q137" s="59">
        <v>151367364</v>
      </c>
      <c r="R137" s="59">
        <v>151367364</v>
      </c>
      <c r="S137" s="353">
        <v>151367364</v>
      </c>
      <c r="T137" s="59"/>
      <c r="U137" s="59"/>
      <c r="V137" s="59"/>
    </row>
    <row r="138" spans="1:22" x14ac:dyDescent="0.2">
      <c r="A138" s="99" t="s">
        <v>18</v>
      </c>
      <c r="B138" s="21">
        <f t="shared" si="3"/>
        <v>61793508.75</v>
      </c>
      <c r="C138" s="21">
        <f t="shared" si="3"/>
        <v>82617695</v>
      </c>
      <c r="D138" s="21">
        <f t="shared" si="3"/>
        <v>82617695</v>
      </c>
      <c r="E138" s="21">
        <f t="shared" si="3"/>
        <v>82617695</v>
      </c>
      <c r="F138" s="21">
        <f t="shared" si="3"/>
        <v>82617695</v>
      </c>
      <c r="G138" s="21">
        <f t="shared" ref="G138:M138" si="18">G79*1.25</f>
        <v>82617695</v>
      </c>
      <c r="H138" s="21">
        <f t="shared" si="18"/>
        <v>82617695</v>
      </c>
      <c r="I138" s="21">
        <f t="shared" si="18"/>
        <v>82617695</v>
      </c>
      <c r="J138" s="21">
        <f t="shared" si="18"/>
        <v>82617695</v>
      </c>
      <c r="K138" s="21">
        <f t="shared" si="18"/>
        <v>82617695</v>
      </c>
      <c r="L138" s="21">
        <f t="shared" si="18"/>
        <v>82617695</v>
      </c>
      <c r="M138" s="21">
        <f t="shared" si="18"/>
        <v>82307032.5</v>
      </c>
      <c r="N138" s="126">
        <v>82307033</v>
      </c>
      <c r="O138" s="59">
        <v>82307033</v>
      </c>
      <c r="P138" s="59">
        <v>82307033</v>
      </c>
      <c r="Q138" s="59">
        <v>82307033</v>
      </c>
      <c r="R138" s="59">
        <v>82307033</v>
      </c>
      <c r="S138" s="353">
        <v>82307033</v>
      </c>
      <c r="T138" s="59"/>
      <c r="U138" s="59"/>
      <c r="V138" s="59"/>
    </row>
    <row r="139" spans="1:22" x14ac:dyDescent="0.2">
      <c r="A139" s="99" t="s">
        <v>19</v>
      </c>
      <c r="B139" s="21">
        <f t="shared" si="3"/>
        <v>82332787.5</v>
      </c>
      <c r="C139" s="21">
        <f t="shared" si="3"/>
        <v>82332787.5</v>
      </c>
      <c r="D139" s="21">
        <f t="shared" si="3"/>
        <v>82332787.5</v>
      </c>
      <c r="E139" s="21">
        <f t="shared" si="3"/>
        <v>82332787.5</v>
      </c>
      <c r="F139" s="21">
        <f t="shared" si="3"/>
        <v>82332787.5</v>
      </c>
      <c r="G139" s="21">
        <f t="shared" ref="G139:M139" si="19">G80*1.25</f>
        <v>82332787.5</v>
      </c>
      <c r="H139" s="21">
        <f t="shared" si="19"/>
        <v>82332787.5</v>
      </c>
      <c r="I139" s="21">
        <f t="shared" si="19"/>
        <v>82332787.5</v>
      </c>
      <c r="J139" s="21">
        <f t="shared" si="19"/>
        <v>82332787.5</v>
      </c>
      <c r="K139" s="21">
        <f t="shared" si="19"/>
        <v>82332787.5</v>
      </c>
      <c r="L139" s="21">
        <f t="shared" si="19"/>
        <v>82332787.5</v>
      </c>
      <c r="M139" s="21">
        <f t="shared" si="19"/>
        <v>82332787.5</v>
      </c>
      <c r="N139" s="126">
        <v>82332787</v>
      </c>
      <c r="O139" s="59">
        <v>82332787</v>
      </c>
      <c r="P139" s="59">
        <v>82332787</v>
      </c>
      <c r="Q139" s="59">
        <v>82332787</v>
      </c>
      <c r="R139" s="59">
        <v>82332787</v>
      </c>
      <c r="S139" s="353">
        <v>82332787</v>
      </c>
      <c r="T139" s="59"/>
      <c r="U139" s="59"/>
      <c r="V139" s="59"/>
    </row>
    <row r="140" spans="1:22" x14ac:dyDescent="0.2">
      <c r="A140" s="99" t="s">
        <v>20</v>
      </c>
      <c r="B140" s="21">
        <f t="shared" si="3"/>
        <v>85704533.75</v>
      </c>
      <c r="C140" s="21">
        <f t="shared" si="3"/>
        <v>89891250</v>
      </c>
      <c r="D140" s="21">
        <f t="shared" si="3"/>
        <v>89891250</v>
      </c>
      <c r="E140" s="21">
        <f t="shared" si="3"/>
        <v>89891250</v>
      </c>
      <c r="F140" s="21">
        <f t="shared" si="3"/>
        <v>89891250</v>
      </c>
      <c r="G140" s="21">
        <f t="shared" ref="G140:M140" si="20">G81*1.25</f>
        <v>89891250</v>
      </c>
      <c r="H140" s="21">
        <f t="shared" si="20"/>
        <v>89891250</v>
      </c>
      <c r="I140" s="21">
        <f t="shared" si="20"/>
        <v>89891250</v>
      </c>
      <c r="J140" s="21">
        <f t="shared" si="20"/>
        <v>89891250</v>
      </c>
      <c r="K140" s="21">
        <f t="shared" si="20"/>
        <v>89891250</v>
      </c>
      <c r="L140" s="21">
        <f t="shared" si="20"/>
        <v>89891250</v>
      </c>
      <c r="M140" s="21">
        <f t="shared" si="20"/>
        <v>89891250</v>
      </c>
      <c r="N140" s="126">
        <v>89891250</v>
      </c>
      <c r="O140" s="59">
        <v>89891250</v>
      </c>
      <c r="P140" s="59">
        <v>89891250</v>
      </c>
      <c r="Q140" s="59">
        <v>89891250</v>
      </c>
      <c r="R140" s="59">
        <v>89891250</v>
      </c>
      <c r="S140" s="353">
        <v>89891250</v>
      </c>
      <c r="T140" s="59"/>
      <c r="U140" s="59"/>
      <c r="V140" s="59"/>
    </row>
    <row r="141" spans="1:22" x14ac:dyDescent="0.2">
      <c r="A141" s="99" t="s">
        <v>21</v>
      </c>
      <c r="B141" s="21">
        <f t="shared" si="3"/>
        <v>55263305</v>
      </c>
      <c r="C141" s="21">
        <f t="shared" si="3"/>
        <v>73886837.5</v>
      </c>
      <c r="D141" s="21">
        <f t="shared" si="3"/>
        <v>73886837.5</v>
      </c>
      <c r="E141" s="21">
        <f t="shared" si="3"/>
        <v>73886837.5</v>
      </c>
      <c r="F141" s="21">
        <f t="shared" si="3"/>
        <v>73886837.5</v>
      </c>
      <c r="G141" s="21">
        <f t="shared" ref="G141:M141" si="21">G82*1.25</f>
        <v>73886837.5</v>
      </c>
      <c r="H141" s="21">
        <f t="shared" si="21"/>
        <v>73886837.5</v>
      </c>
      <c r="I141" s="21">
        <f t="shared" si="21"/>
        <v>73886837.5</v>
      </c>
      <c r="J141" s="21">
        <f t="shared" si="21"/>
        <v>73886837.5</v>
      </c>
      <c r="K141" s="21">
        <f t="shared" si="21"/>
        <v>73886837.5</v>
      </c>
      <c r="L141" s="21">
        <f t="shared" si="21"/>
        <v>73886837.5</v>
      </c>
      <c r="M141" s="21">
        <f t="shared" si="21"/>
        <v>73886837.5</v>
      </c>
      <c r="N141" s="126">
        <v>73886837</v>
      </c>
      <c r="O141" s="59">
        <v>73886837</v>
      </c>
      <c r="P141" s="59">
        <v>73886837</v>
      </c>
      <c r="Q141" s="59">
        <v>73886837</v>
      </c>
      <c r="R141" s="59">
        <v>73886837</v>
      </c>
      <c r="S141" s="353">
        <v>73886837</v>
      </c>
      <c r="T141" s="59"/>
      <c r="U141" s="59"/>
      <c r="V141" s="59"/>
    </row>
    <row r="142" spans="1:22" x14ac:dyDescent="0.2">
      <c r="A142" s="99" t="s">
        <v>22</v>
      </c>
      <c r="B142" s="21">
        <f t="shared" si="3"/>
        <v>45782637.5</v>
      </c>
      <c r="C142" s="21">
        <f t="shared" si="3"/>
        <v>50031923.75</v>
      </c>
      <c r="D142" s="21">
        <f t="shared" si="3"/>
        <v>50031923.75</v>
      </c>
      <c r="E142" s="21">
        <f t="shared" si="3"/>
        <v>50031923.75</v>
      </c>
      <c r="F142" s="21">
        <f t="shared" si="3"/>
        <v>50031923.75</v>
      </c>
      <c r="G142" s="21">
        <f t="shared" ref="G142:M142" si="22">G83*1.25</f>
        <v>50031923.75</v>
      </c>
      <c r="H142" s="21">
        <f t="shared" si="22"/>
        <v>50031923.75</v>
      </c>
      <c r="I142" s="21">
        <f t="shared" si="22"/>
        <v>50031923.75</v>
      </c>
      <c r="J142" s="21">
        <f t="shared" si="22"/>
        <v>50031923.75</v>
      </c>
      <c r="K142" s="21">
        <f t="shared" si="22"/>
        <v>50031923.75</v>
      </c>
      <c r="L142" s="21">
        <f t="shared" si="22"/>
        <v>50031923.75</v>
      </c>
      <c r="M142" s="21">
        <f t="shared" si="22"/>
        <v>50031923.75</v>
      </c>
      <c r="N142" s="126">
        <v>50031924</v>
      </c>
      <c r="O142" s="59">
        <v>50031924</v>
      </c>
      <c r="P142" s="59">
        <v>50031924</v>
      </c>
      <c r="Q142" s="59">
        <v>50031924</v>
      </c>
      <c r="R142" s="59">
        <v>50031924</v>
      </c>
      <c r="S142" s="353">
        <v>50031924</v>
      </c>
      <c r="T142" s="59"/>
      <c r="U142" s="59"/>
      <c r="V142" s="59"/>
    </row>
    <row r="143" spans="1:22" x14ac:dyDescent="0.2">
      <c r="A143" s="99" t="s">
        <v>23</v>
      </c>
      <c r="B143" s="21">
        <f t="shared" si="3"/>
        <v>191348936.25</v>
      </c>
      <c r="C143" s="21">
        <f t="shared" si="3"/>
        <v>235953925</v>
      </c>
      <c r="D143" s="21">
        <f t="shared" si="3"/>
        <v>235953925</v>
      </c>
      <c r="E143" s="21">
        <f t="shared" si="3"/>
        <v>235953925</v>
      </c>
      <c r="F143" s="21">
        <f t="shared" si="3"/>
        <v>235953925</v>
      </c>
      <c r="G143" s="21">
        <f t="shared" ref="G143:M143" si="23">G84*1.25</f>
        <v>235953925</v>
      </c>
      <c r="H143" s="21">
        <f t="shared" si="23"/>
        <v>235953925</v>
      </c>
      <c r="I143" s="21">
        <f t="shared" si="23"/>
        <v>235953925</v>
      </c>
      <c r="J143" s="21">
        <f t="shared" si="23"/>
        <v>235953925</v>
      </c>
      <c r="K143" s="21">
        <f t="shared" si="23"/>
        <v>235953925</v>
      </c>
      <c r="L143" s="21">
        <f t="shared" si="23"/>
        <v>235953925</v>
      </c>
      <c r="M143" s="21">
        <f t="shared" si="23"/>
        <v>235953925</v>
      </c>
      <c r="N143" s="126">
        <v>235953925</v>
      </c>
      <c r="O143" s="59">
        <v>235953925</v>
      </c>
      <c r="P143" s="59">
        <v>235953925</v>
      </c>
      <c r="Q143" s="59">
        <v>235953925</v>
      </c>
      <c r="R143" s="59">
        <v>235953925</v>
      </c>
      <c r="S143" s="353">
        <v>235953925</v>
      </c>
      <c r="T143" s="59"/>
      <c r="U143" s="59"/>
      <c r="V143" s="59"/>
    </row>
    <row r="144" spans="1:22" x14ac:dyDescent="0.2">
      <c r="A144" s="99" t="s">
        <v>24</v>
      </c>
      <c r="B144" s="21">
        <f t="shared" si="3"/>
        <v>478596697.5</v>
      </c>
      <c r="C144" s="21">
        <f t="shared" si="3"/>
        <v>478596697.5</v>
      </c>
      <c r="D144" s="21">
        <f t="shared" si="3"/>
        <v>478596697.5</v>
      </c>
      <c r="E144" s="21">
        <f t="shared" si="3"/>
        <v>478596697.5</v>
      </c>
      <c r="F144" s="21">
        <f t="shared" si="3"/>
        <v>478596697.5</v>
      </c>
      <c r="G144" s="21">
        <f t="shared" ref="G144:M144" si="24">G85*1.25</f>
        <v>478596697.5</v>
      </c>
      <c r="H144" s="21">
        <f t="shared" si="24"/>
        <v>478596697.5</v>
      </c>
      <c r="I144" s="21">
        <f t="shared" si="24"/>
        <v>478596697.5</v>
      </c>
      <c r="J144" s="21">
        <f t="shared" si="24"/>
        <v>478596697.5</v>
      </c>
      <c r="K144" s="21">
        <f t="shared" si="24"/>
        <v>478596697.5</v>
      </c>
      <c r="L144" s="21">
        <f t="shared" si="24"/>
        <v>478596697.5</v>
      </c>
      <c r="M144" s="21">
        <f t="shared" si="24"/>
        <v>478596697.5</v>
      </c>
      <c r="N144" s="126">
        <v>478596697</v>
      </c>
      <c r="O144" s="59">
        <v>478596697</v>
      </c>
      <c r="P144" s="59">
        <v>478596697</v>
      </c>
      <c r="Q144" s="59">
        <v>478596697</v>
      </c>
      <c r="R144" s="59">
        <v>478596697</v>
      </c>
      <c r="S144" s="353">
        <v>478596697</v>
      </c>
      <c r="T144" s="59"/>
      <c r="U144" s="59"/>
      <c r="V144" s="59"/>
    </row>
    <row r="145" spans="1:22" x14ac:dyDescent="0.2">
      <c r="A145" s="99" t="s">
        <v>25</v>
      </c>
      <c r="B145" s="21">
        <f t="shared" si="3"/>
        <v>624691167.5</v>
      </c>
      <c r="C145" s="21">
        <f t="shared" si="3"/>
        <v>624691167.5</v>
      </c>
      <c r="D145" s="21">
        <f t="shared" si="3"/>
        <v>624691167.5</v>
      </c>
      <c r="E145" s="21">
        <f t="shared" si="3"/>
        <v>624691167.5</v>
      </c>
      <c r="F145" s="21">
        <f t="shared" si="3"/>
        <v>624691167.5</v>
      </c>
      <c r="G145" s="21">
        <f t="shared" ref="G145:M145" si="25">G86*1.25</f>
        <v>624691167.5</v>
      </c>
      <c r="H145" s="21">
        <f t="shared" si="25"/>
        <v>624691167.5</v>
      </c>
      <c r="I145" s="21">
        <f t="shared" si="25"/>
        <v>624691167.5</v>
      </c>
      <c r="J145" s="21">
        <f t="shared" si="25"/>
        <v>624691167.5</v>
      </c>
      <c r="K145" s="21">
        <f t="shared" si="25"/>
        <v>624691167.5</v>
      </c>
      <c r="L145" s="21">
        <f t="shared" si="25"/>
        <v>624691167.5</v>
      </c>
      <c r="M145" s="21">
        <f t="shared" si="25"/>
        <v>624691167.5</v>
      </c>
      <c r="N145" s="126">
        <v>624691167</v>
      </c>
      <c r="O145" s="59">
        <v>624691167</v>
      </c>
      <c r="P145" s="59">
        <v>624691167</v>
      </c>
      <c r="Q145" s="59">
        <v>624691167</v>
      </c>
      <c r="R145" s="59">
        <v>624691167</v>
      </c>
      <c r="S145" s="353">
        <v>624691167</v>
      </c>
      <c r="T145" s="59"/>
      <c r="U145" s="59"/>
      <c r="V145" s="59"/>
    </row>
    <row r="146" spans="1:22" x14ac:dyDescent="0.2">
      <c r="A146" s="99" t="s">
        <v>26</v>
      </c>
      <c r="B146" s="21">
        <f t="shared" si="3"/>
        <v>60407540</v>
      </c>
      <c r="C146" s="21">
        <f t="shared" si="3"/>
        <v>239660347.5</v>
      </c>
      <c r="D146" s="21">
        <f t="shared" si="3"/>
        <v>239107975</v>
      </c>
      <c r="E146" s="21">
        <f t="shared" si="3"/>
        <v>238923851.25</v>
      </c>
      <c r="F146" s="21">
        <f t="shared" si="3"/>
        <v>238923852.5</v>
      </c>
      <c r="G146" s="21">
        <f t="shared" ref="G146:M146" si="26">G87*1.25</f>
        <v>238923851.25</v>
      </c>
      <c r="H146" s="21">
        <f t="shared" si="26"/>
        <v>238923851.25</v>
      </c>
      <c r="I146" s="21">
        <f t="shared" si="26"/>
        <v>238923851.25</v>
      </c>
      <c r="J146" s="21">
        <f t="shared" si="26"/>
        <v>238923851.25</v>
      </c>
      <c r="K146" s="21">
        <f t="shared" si="26"/>
        <v>235590527.5</v>
      </c>
      <c r="L146" s="21">
        <f t="shared" si="26"/>
        <v>235590527.5</v>
      </c>
      <c r="M146" s="21">
        <f t="shared" si="26"/>
        <v>235590527.5</v>
      </c>
      <c r="N146" s="126">
        <v>235590527</v>
      </c>
      <c r="O146" s="59">
        <v>235590527</v>
      </c>
      <c r="P146" s="59">
        <v>235590527</v>
      </c>
      <c r="Q146" s="59">
        <v>235590527</v>
      </c>
      <c r="R146" s="59">
        <v>235590527</v>
      </c>
      <c r="S146" s="353">
        <v>235590527</v>
      </c>
      <c r="T146" s="59"/>
      <c r="U146" s="59"/>
      <c r="V146" s="59"/>
    </row>
    <row r="147" spans="1:22" x14ac:dyDescent="0.2">
      <c r="A147" s="99" t="s">
        <v>27</v>
      </c>
      <c r="B147" s="21">
        <f t="shared" si="3"/>
        <v>28965743.75</v>
      </c>
      <c r="C147" s="21">
        <f t="shared" si="3"/>
        <v>28965743.75</v>
      </c>
      <c r="D147" s="21">
        <f t="shared" si="3"/>
        <v>28965743.75</v>
      </c>
      <c r="E147" s="21">
        <f t="shared" si="3"/>
        <v>28965743.75</v>
      </c>
      <c r="F147" s="21">
        <f t="shared" si="3"/>
        <v>28965743.75</v>
      </c>
      <c r="G147" s="21">
        <f t="shared" ref="G147:M147" si="27">G88*1.25</f>
        <v>28965743.75</v>
      </c>
      <c r="H147" s="21">
        <f t="shared" si="27"/>
        <v>28965743.75</v>
      </c>
      <c r="I147" s="21">
        <f t="shared" si="27"/>
        <v>28965743.75</v>
      </c>
      <c r="J147" s="21">
        <f t="shared" si="27"/>
        <v>28965743.75</v>
      </c>
      <c r="K147" s="21">
        <f t="shared" si="27"/>
        <v>28965743.75</v>
      </c>
      <c r="L147" s="21">
        <f t="shared" si="27"/>
        <v>28965743.75</v>
      </c>
      <c r="M147" s="21">
        <f t="shared" si="27"/>
        <v>28965743.75</v>
      </c>
      <c r="N147" s="126">
        <v>28965744</v>
      </c>
      <c r="O147" s="59">
        <v>28965744</v>
      </c>
      <c r="P147" s="59">
        <v>28965744</v>
      </c>
      <c r="Q147" s="59">
        <v>28965744</v>
      </c>
      <c r="R147" s="59">
        <v>28965744</v>
      </c>
      <c r="S147" s="353">
        <v>28965744</v>
      </c>
      <c r="T147" s="59"/>
      <c r="U147" s="59"/>
      <c r="V147" s="59"/>
    </row>
    <row r="148" spans="1:22" x14ac:dyDescent="0.2">
      <c r="A148" s="99" t="s">
        <v>28</v>
      </c>
      <c r="B148" s="21">
        <f t="shared" si="3"/>
        <v>133394395</v>
      </c>
      <c r="C148" s="21">
        <f t="shared" si="3"/>
        <v>160161032.5</v>
      </c>
      <c r="D148" s="21">
        <f t="shared" si="3"/>
        <v>160161032.5</v>
      </c>
      <c r="E148" s="21">
        <f t="shared" si="3"/>
        <v>160161032.5</v>
      </c>
      <c r="F148" s="21">
        <f t="shared" si="3"/>
        <v>160161032.5</v>
      </c>
      <c r="G148" s="21">
        <f t="shared" ref="G148:M148" si="28">G89*1.25</f>
        <v>160161032.5</v>
      </c>
      <c r="H148" s="21">
        <f t="shared" si="28"/>
        <v>160161032.5</v>
      </c>
      <c r="I148" s="21">
        <f t="shared" si="28"/>
        <v>160161032.5</v>
      </c>
      <c r="J148" s="21">
        <f t="shared" si="28"/>
        <v>160161032.5</v>
      </c>
      <c r="K148" s="21">
        <f t="shared" si="28"/>
        <v>160161032.5</v>
      </c>
      <c r="L148" s="21">
        <f t="shared" si="28"/>
        <v>160161032.5</v>
      </c>
      <c r="M148" s="21">
        <f t="shared" si="28"/>
        <v>160161032.5</v>
      </c>
      <c r="N148" s="126">
        <v>160161033</v>
      </c>
      <c r="O148" s="59">
        <v>160161033</v>
      </c>
      <c r="P148" s="59">
        <v>160161033</v>
      </c>
      <c r="Q148" s="59">
        <v>160161033</v>
      </c>
      <c r="R148" s="59">
        <v>160161033</v>
      </c>
      <c r="S148" s="353">
        <v>160161033</v>
      </c>
      <c r="T148" s="59"/>
      <c r="U148" s="59"/>
      <c r="V148" s="59"/>
    </row>
    <row r="149" spans="1:22" x14ac:dyDescent="0.2">
      <c r="A149" s="99" t="s">
        <v>29</v>
      </c>
      <c r="B149" s="21">
        <f t="shared" si="3"/>
        <v>13893178.75</v>
      </c>
      <c r="C149" s="21">
        <f t="shared" si="3"/>
        <v>20954587.5</v>
      </c>
      <c r="D149" s="21">
        <f t="shared" si="3"/>
        <v>20402620</v>
      </c>
      <c r="E149" s="21">
        <f t="shared" si="3"/>
        <v>20218631.25</v>
      </c>
      <c r="F149" s="21">
        <f t="shared" si="3"/>
        <v>19777757.5</v>
      </c>
      <c r="G149" s="21">
        <f t="shared" ref="G149:M149" si="29">G90*1.25</f>
        <v>19777757.5</v>
      </c>
      <c r="H149" s="21">
        <f t="shared" si="29"/>
        <v>19777757.5</v>
      </c>
      <c r="I149" s="21">
        <f t="shared" si="29"/>
        <v>19592642.5</v>
      </c>
      <c r="J149" s="21">
        <f t="shared" si="29"/>
        <v>19592642.5</v>
      </c>
      <c r="K149" s="21">
        <f t="shared" si="29"/>
        <v>17505466.25</v>
      </c>
      <c r="L149" s="21">
        <f t="shared" si="29"/>
        <v>17505466.25</v>
      </c>
      <c r="M149" s="21">
        <f t="shared" si="29"/>
        <v>17505466.25</v>
      </c>
      <c r="N149" s="126">
        <v>17505466</v>
      </c>
      <c r="O149" s="59">
        <v>17505466</v>
      </c>
      <c r="P149" s="59">
        <v>17505466</v>
      </c>
      <c r="Q149" s="59">
        <v>17505466</v>
      </c>
      <c r="R149" s="59">
        <v>17505466</v>
      </c>
      <c r="S149" s="353">
        <v>17505466</v>
      </c>
      <c r="T149" s="59"/>
      <c r="U149" s="59"/>
      <c r="V149" s="59"/>
    </row>
    <row r="150" spans="1:22" x14ac:dyDescent="0.2">
      <c r="A150" s="99" t="s">
        <v>30</v>
      </c>
      <c r="B150" s="21">
        <f t="shared" si="3"/>
        <v>31793057.5</v>
      </c>
      <c r="C150" s="21">
        <f t="shared" si="3"/>
        <v>38172585</v>
      </c>
      <c r="D150" s="21">
        <f t="shared" si="3"/>
        <v>38172585</v>
      </c>
      <c r="E150" s="21">
        <f t="shared" si="3"/>
        <v>38172585</v>
      </c>
      <c r="F150" s="21">
        <f t="shared" si="3"/>
        <v>20907788.75</v>
      </c>
      <c r="G150" s="21">
        <f t="shared" ref="G150:M150" si="30">G91*1.25</f>
        <v>20860990</v>
      </c>
      <c r="H150" s="21">
        <f t="shared" si="30"/>
        <v>20860990</v>
      </c>
      <c r="I150" s="21">
        <f t="shared" si="30"/>
        <v>38002078.75</v>
      </c>
      <c r="J150" s="21">
        <f t="shared" si="30"/>
        <v>38002078.75</v>
      </c>
      <c r="K150" s="21">
        <f t="shared" si="30"/>
        <v>38002078.75</v>
      </c>
      <c r="L150" s="21">
        <f t="shared" si="30"/>
        <v>38002078.75</v>
      </c>
      <c r="M150" s="21">
        <f t="shared" si="30"/>
        <v>37833820</v>
      </c>
      <c r="N150" s="126">
        <v>37833820</v>
      </c>
      <c r="O150" s="59">
        <v>37833820</v>
      </c>
      <c r="P150" s="59">
        <v>37833820</v>
      </c>
      <c r="Q150" s="59">
        <v>37833820</v>
      </c>
      <c r="R150" s="59">
        <v>37833820</v>
      </c>
      <c r="S150" s="353">
        <v>37833820</v>
      </c>
      <c r="T150" s="59"/>
      <c r="U150" s="59"/>
      <c r="V150" s="59"/>
    </row>
    <row r="151" spans="1:22" x14ac:dyDescent="0.2">
      <c r="A151" s="99" t="s">
        <v>31</v>
      </c>
      <c r="B151" s="21">
        <f t="shared" si="3"/>
        <v>28119221.25</v>
      </c>
      <c r="C151" s="21">
        <f t="shared" si="3"/>
        <v>33985152.5</v>
      </c>
      <c r="D151" s="21">
        <f t="shared" si="3"/>
        <v>33985152.5</v>
      </c>
      <c r="E151" s="21">
        <f t="shared" si="3"/>
        <v>33985152.5</v>
      </c>
      <c r="F151" s="21">
        <f t="shared" si="3"/>
        <v>33985152.5</v>
      </c>
      <c r="G151" s="21">
        <f t="shared" ref="G151:M151" si="31">G92*1.25</f>
        <v>33985152.5</v>
      </c>
      <c r="H151" s="21">
        <f t="shared" si="31"/>
        <v>33985152.5</v>
      </c>
      <c r="I151" s="21">
        <f t="shared" si="31"/>
        <v>33985152.5</v>
      </c>
      <c r="J151" s="21">
        <f t="shared" si="31"/>
        <v>33985152.5</v>
      </c>
      <c r="K151" s="21">
        <f t="shared" si="31"/>
        <v>33936107.5</v>
      </c>
      <c r="L151" s="21">
        <f t="shared" si="31"/>
        <v>33936107.5</v>
      </c>
      <c r="M151" s="21">
        <f t="shared" si="31"/>
        <v>33931648.75</v>
      </c>
      <c r="N151" s="126">
        <v>33931649</v>
      </c>
      <c r="O151" s="59">
        <v>33931649</v>
      </c>
      <c r="P151" s="59">
        <v>33931649</v>
      </c>
      <c r="Q151" s="59">
        <v>33931649</v>
      </c>
      <c r="R151" s="59">
        <v>33931649</v>
      </c>
      <c r="S151" s="353">
        <v>33931649</v>
      </c>
      <c r="T151" s="59"/>
      <c r="U151" s="59"/>
      <c r="V151" s="59"/>
    </row>
    <row r="152" spans="1:22" x14ac:dyDescent="0.2">
      <c r="A152" s="99" t="s">
        <v>32</v>
      </c>
      <c r="B152" s="21">
        <f t="shared" si="3"/>
        <v>42820003.75</v>
      </c>
      <c r="C152" s="21">
        <f t="shared" si="3"/>
        <v>42820003.75</v>
      </c>
      <c r="D152" s="21">
        <f t="shared" si="3"/>
        <v>42820003.75</v>
      </c>
      <c r="E152" s="21">
        <f t="shared" si="3"/>
        <v>42820003.75</v>
      </c>
      <c r="F152" s="21">
        <f t="shared" si="3"/>
        <v>42820003.75</v>
      </c>
      <c r="G152" s="21">
        <f t="shared" ref="G152:M152" si="32">G93*1.25</f>
        <v>42820003.75</v>
      </c>
      <c r="H152" s="21">
        <f t="shared" si="32"/>
        <v>42820003.75</v>
      </c>
      <c r="I152" s="21">
        <f t="shared" si="32"/>
        <v>42820003.75</v>
      </c>
      <c r="J152" s="21">
        <f t="shared" si="32"/>
        <v>42820003.75</v>
      </c>
      <c r="K152" s="21">
        <f t="shared" si="32"/>
        <v>42820003.75</v>
      </c>
      <c r="L152" s="21">
        <f t="shared" si="32"/>
        <v>42820003.75</v>
      </c>
      <c r="M152" s="21">
        <f t="shared" si="32"/>
        <v>42820003.75</v>
      </c>
      <c r="N152" s="126">
        <v>42820004</v>
      </c>
      <c r="O152" s="59">
        <v>42820004</v>
      </c>
      <c r="P152" s="59">
        <v>42820004</v>
      </c>
      <c r="Q152" s="59">
        <v>42820004</v>
      </c>
      <c r="R152" s="59">
        <v>42820004</v>
      </c>
      <c r="S152" s="353">
        <v>42820004</v>
      </c>
      <c r="T152" s="59"/>
      <c r="U152" s="59"/>
      <c r="V152" s="59"/>
    </row>
    <row r="153" spans="1:22" x14ac:dyDescent="0.2">
      <c r="A153" s="99" t="s">
        <v>33</v>
      </c>
      <c r="B153" s="21">
        <f t="shared" si="3"/>
        <v>265346927.5</v>
      </c>
      <c r="C153" s="21">
        <f t="shared" si="3"/>
        <v>400213342.5</v>
      </c>
      <c r="D153" s="21">
        <f t="shared" si="3"/>
        <v>400213342.5</v>
      </c>
      <c r="E153" s="21">
        <f t="shared" si="3"/>
        <v>400213342.5</v>
      </c>
      <c r="F153" s="21">
        <f t="shared" si="3"/>
        <v>400213342.5</v>
      </c>
      <c r="G153" s="21">
        <f t="shared" ref="G153:M153" si="33">G94*1.25</f>
        <v>400213342.5</v>
      </c>
      <c r="H153" s="21">
        <f t="shared" si="33"/>
        <v>400213342.5</v>
      </c>
      <c r="I153" s="21">
        <f t="shared" si="33"/>
        <v>400213342.5</v>
      </c>
      <c r="J153" s="21">
        <f t="shared" si="33"/>
        <v>400213342.5</v>
      </c>
      <c r="K153" s="21">
        <f t="shared" si="33"/>
        <v>400213342.5</v>
      </c>
      <c r="L153" s="21">
        <f t="shared" si="33"/>
        <v>400213342.5</v>
      </c>
      <c r="M153" s="21">
        <f t="shared" si="33"/>
        <v>400213342.5</v>
      </c>
      <c r="N153" s="126">
        <v>400213342</v>
      </c>
      <c r="O153" s="59">
        <v>400213342</v>
      </c>
      <c r="P153" s="59">
        <v>400213342</v>
      </c>
      <c r="Q153" s="59">
        <v>400213342</v>
      </c>
      <c r="R153" s="59">
        <v>400213342</v>
      </c>
      <c r="S153" s="353">
        <v>400213342</v>
      </c>
      <c r="T153" s="59"/>
      <c r="U153" s="59"/>
      <c r="V153" s="59"/>
    </row>
    <row r="154" spans="1:22" x14ac:dyDescent="0.2">
      <c r="A154" s="99" t="s">
        <v>34</v>
      </c>
      <c r="B154" s="21">
        <f t="shared" si="3"/>
        <v>12551028.75</v>
      </c>
      <c r="C154" s="21">
        <f t="shared" si="3"/>
        <v>49794841.25</v>
      </c>
      <c r="D154" s="21">
        <f t="shared" si="3"/>
        <v>49794841.25</v>
      </c>
      <c r="E154" s="21">
        <f t="shared" si="3"/>
        <v>49794841.25</v>
      </c>
      <c r="F154" s="21">
        <f t="shared" si="3"/>
        <v>49715728.75</v>
      </c>
      <c r="G154" s="21">
        <f t="shared" ref="G154:M154" si="34">G95*1.25</f>
        <v>43155805</v>
      </c>
      <c r="H154" s="21">
        <f t="shared" si="34"/>
        <v>43664402.5</v>
      </c>
      <c r="I154" s="21">
        <f t="shared" si="34"/>
        <v>43664402.5</v>
      </c>
      <c r="J154" s="21">
        <f t="shared" si="34"/>
        <v>43664402.5</v>
      </c>
      <c r="K154" s="21">
        <f t="shared" si="34"/>
        <v>43664402.5</v>
      </c>
      <c r="L154" s="21">
        <f t="shared" si="34"/>
        <v>43664402.5</v>
      </c>
      <c r="M154" s="21">
        <f t="shared" si="34"/>
        <v>43664402.5</v>
      </c>
      <c r="N154" s="126">
        <v>43664402</v>
      </c>
      <c r="O154" s="59">
        <v>43664402</v>
      </c>
      <c r="P154" s="59">
        <v>43664402</v>
      </c>
      <c r="Q154" s="59">
        <v>43664402</v>
      </c>
      <c r="R154" s="59">
        <v>43664402</v>
      </c>
      <c r="S154" s="353">
        <v>43664402</v>
      </c>
      <c r="T154" s="59"/>
      <c r="U154" s="59"/>
      <c r="V154" s="59"/>
    </row>
    <row r="155" spans="1:22" x14ac:dyDescent="0.2">
      <c r="A155" s="99" t="s">
        <v>35</v>
      </c>
      <c r="B155" s="21">
        <f t="shared" si="3"/>
        <v>1902207373.75</v>
      </c>
      <c r="C155" s="21">
        <f t="shared" si="3"/>
        <v>2291437926.25</v>
      </c>
      <c r="D155" s="21">
        <f t="shared" si="3"/>
        <v>2291437926.25</v>
      </c>
      <c r="E155" s="21">
        <f t="shared" si="3"/>
        <v>2291437926.25</v>
      </c>
      <c r="F155" s="21">
        <f t="shared" si="3"/>
        <v>2291437926.25</v>
      </c>
      <c r="G155" s="21">
        <f t="shared" ref="G155:M155" si="35">G96*1.25</f>
        <v>2291437926.25</v>
      </c>
      <c r="H155" s="21">
        <f t="shared" si="35"/>
        <v>2291437926.25</v>
      </c>
      <c r="I155" s="21">
        <f t="shared" si="35"/>
        <v>2291437926.25</v>
      </c>
      <c r="J155" s="21">
        <f t="shared" si="35"/>
        <v>2291437926.25</v>
      </c>
      <c r="K155" s="21">
        <f t="shared" si="35"/>
        <v>2291437926.25</v>
      </c>
      <c r="L155" s="21">
        <f t="shared" si="35"/>
        <v>2291437926.25</v>
      </c>
      <c r="M155" s="21">
        <f t="shared" si="35"/>
        <v>2291437926.25</v>
      </c>
      <c r="N155" s="126">
        <v>2291437926</v>
      </c>
      <c r="O155" s="59">
        <v>2291437926</v>
      </c>
      <c r="P155" s="59">
        <v>2291437926</v>
      </c>
      <c r="Q155" s="59">
        <v>2291437926</v>
      </c>
      <c r="R155" s="59">
        <v>2291437926</v>
      </c>
      <c r="S155" s="353">
        <v>2291437926</v>
      </c>
      <c r="T155" s="59"/>
      <c r="U155" s="59"/>
      <c r="V155" s="59"/>
    </row>
    <row r="156" spans="1:22" x14ac:dyDescent="0.2">
      <c r="A156" s="99" t="s">
        <v>36</v>
      </c>
      <c r="B156" s="21">
        <f t="shared" si="3"/>
        <v>153753363.75</v>
      </c>
      <c r="C156" s="21">
        <f t="shared" si="3"/>
        <v>205567683.75</v>
      </c>
      <c r="D156" s="21">
        <f t="shared" si="3"/>
        <v>205567683.75</v>
      </c>
      <c r="E156" s="21">
        <f t="shared" si="3"/>
        <v>205567683.75</v>
      </c>
      <c r="F156" s="21">
        <f t="shared" si="3"/>
        <v>205567683.75</v>
      </c>
      <c r="G156" s="21">
        <f t="shared" ref="G156:M156" si="36">G97*1.25</f>
        <v>205567683.75</v>
      </c>
      <c r="H156" s="21">
        <f t="shared" si="36"/>
        <v>205567683.75</v>
      </c>
      <c r="I156" s="21">
        <f t="shared" si="36"/>
        <v>205567683.75</v>
      </c>
      <c r="J156" s="21">
        <f t="shared" si="36"/>
        <v>205567683.75</v>
      </c>
      <c r="K156" s="21">
        <f t="shared" si="36"/>
        <v>205567683.75</v>
      </c>
      <c r="L156" s="21">
        <f t="shared" si="36"/>
        <v>205567683.75</v>
      </c>
      <c r="M156" s="21">
        <f t="shared" si="36"/>
        <v>205567683.75</v>
      </c>
      <c r="N156" s="126">
        <v>205567684</v>
      </c>
      <c r="O156" s="59">
        <v>205567684</v>
      </c>
      <c r="P156" s="59">
        <v>205567684</v>
      </c>
      <c r="Q156" s="59">
        <v>205567684</v>
      </c>
      <c r="R156" s="59">
        <v>205567684</v>
      </c>
      <c r="S156" s="353">
        <v>205567684</v>
      </c>
      <c r="T156" s="59"/>
      <c r="U156" s="59"/>
      <c r="V156" s="59"/>
    </row>
    <row r="157" spans="1:22" x14ac:dyDescent="0.2">
      <c r="A157" s="99" t="s">
        <v>37</v>
      </c>
      <c r="B157" s="21">
        <f t="shared" si="3"/>
        <v>3047942.5</v>
      </c>
      <c r="C157" s="21">
        <f t="shared" si="3"/>
        <v>12092381.25</v>
      </c>
      <c r="D157" s="21">
        <f t="shared" si="3"/>
        <v>12092381.25</v>
      </c>
      <c r="E157" s="21">
        <f t="shared" si="3"/>
        <v>12092381.25</v>
      </c>
      <c r="F157" s="21">
        <f t="shared" si="3"/>
        <v>12092381.25</v>
      </c>
      <c r="G157" s="21">
        <f t="shared" ref="G157:M157" si="37">G98*1.25</f>
        <v>12092381.25</v>
      </c>
      <c r="H157" s="21">
        <f t="shared" si="37"/>
        <v>12092381.25</v>
      </c>
      <c r="I157" s="21">
        <f t="shared" si="37"/>
        <v>12092381.25</v>
      </c>
      <c r="J157" s="21">
        <f t="shared" si="37"/>
        <v>12092381.25</v>
      </c>
      <c r="K157" s="21">
        <f t="shared" si="37"/>
        <v>12092381.25</v>
      </c>
      <c r="L157" s="21">
        <f t="shared" si="37"/>
        <v>12092381.25</v>
      </c>
      <c r="M157" s="21">
        <f t="shared" si="37"/>
        <v>12092381.25</v>
      </c>
      <c r="N157" s="126">
        <v>12092381</v>
      </c>
      <c r="O157" s="59">
        <v>12092381</v>
      </c>
      <c r="P157" s="59">
        <v>12092381</v>
      </c>
      <c r="Q157" s="59">
        <v>12092381</v>
      </c>
      <c r="R157" s="59">
        <v>12092381</v>
      </c>
      <c r="S157" s="353">
        <v>12092381</v>
      </c>
      <c r="T157" s="59"/>
      <c r="U157" s="59"/>
      <c r="V157" s="59"/>
    </row>
    <row r="158" spans="1:22" x14ac:dyDescent="0.2">
      <c r="A158" s="99" t="s">
        <v>38</v>
      </c>
      <c r="B158" s="21">
        <f t="shared" si="3"/>
        <v>521108327.5</v>
      </c>
      <c r="C158" s="21">
        <f t="shared" si="3"/>
        <v>521108327.5</v>
      </c>
      <c r="D158" s="21">
        <f t="shared" si="3"/>
        <v>521108327.5</v>
      </c>
      <c r="E158" s="21">
        <f t="shared" si="3"/>
        <v>521108327.5</v>
      </c>
      <c r="F158" s="21">
        <f t="shared" si="3"/>
        <v>521108327.5</v>
      </c>
      <c r="G158" s="21">
        <f t="shared" ref="G158:M158" si="38">G99*1.25</f>
        <v>521108327.5</v>
      </c>
      <c r="H158" s="21">
        <f t="shared" si="38"/>
        <v>521108327.5</v>
      </c>
      <c r="I158" s="21">
        <f t="shared" si="38"/>
        <v>521108327.5</v>
      </c>
      <c r="J158" s="21">
        <f t="shared" si="38"/>
        <v>521108327.5</v>
      </c>
      <c r="K158" s="21">
        <f t="shared" si="38"/>
        <v>521108327.5</v>
      </c>
      <c r="L158" s="21">
        <f t="shared" si="38"/>
        <v>521108327.5</v>
      </c>
      <c r="M158" s="21">
        <f t="shared" si="38"/>
        <v>521108327.5</v>
      </c>
      <c r="N158" s="126">
        <v>521108327</v>
      </c>
      <c r="O158" s="59">
        <v>521108327</v>
      </c>
      <c r="P158" s="59">
        <v>521108327</v>
      </c>
      <c r="Q158" s="59">
        <v>521108327</v>
      </c>
      <c r="R158" s="59">
        <v>521108327</v>
      </c>
      <c r="S158" s="353">
        <v>521108327</v>
      </c>
      <c r="T158" s="59"/>
      <c r="U158" s="59"/>
      <c r="V158" s="59"/>
    </row>
    <row r="159" spans="1:22" x14ac:dyDescent="0.2">
      <c r="A159" s="99" t="s">
        <v>39</v>
      </c>
      <c r="B159" s="21">
        <f t="shared" si="3"/>
        <v>81667075</v>
      </c>
      <c r="C159" s="21">
        <f t="shared" si="3"/>
        <v>81572418.75</v>
      </c>
      <c r="D159" s="21">
        <f t="shared" si="3"/>
        <v>81436746.25</v>
      </c>
      <c r="E159" s="21">
        <f t="shared" si="3"/>
        <v>81436746.25</v>
      </c>
      <c r="F159" s="21">
        <f t="shared" si="3"/>
        <v>81435708.75</v>
      </c>
      <c r="G159" s="21">
        <f t="shared" ref="G159:M159" si="39">G100*1.25</f>
        <v>81435708.75</v>
      </c>
      <c r="H159" s="21">
        <f t="shared" si="39"/>
        <v>81435708.75</v>
      </c>
      <c r="I159" s="21">
        <f t="shared" si="39"/>
        <v>81435708.75</v>
      </c>
      <c r="J159" s="21">
        <f t="shared" si="39"/>
        <v>81435708.75</v>
      </c>
      <c r="K159" s="21">
        <f t="shared" si="39"/>
        <v>81435708.75</v>
      </c>
      <c r="L159" s="21">
        <f t="shared" si="39"/>
        <v>81435708.75</v>
      </c>
      <c r="M159" s="21">
        <f t="shared" si="39"/>
        <v>80478641.25</v>
      </c>
      <c r="N159" s="126">
        <v>80159619</v>
      </c>
      <c r="O159" s="59">
        <v>80159619</v>
      </c>
      <c r="P159" s="59">
        <v>80159619</v>
      </c>
      <c r="Q159" s="59">
        <v>80159619</v>
      </c>
      <c r="R159" s="59">
        <v>80159619</v>
      </c>
      <c r="S159" s="353">
        <v>80159619</v>
      </c>
      <c r="T159" s="59"/>
      <c r="U159" s="59"/>
      <c r="V159" s="59"/>
    </row>
    <row r="160" spans="1:22" x14ac:dyDescent="0.2">
      <c r="A160" s="99" t="s">
        <v>40</v>
      </c>
      <c r="B160" s="21">
        <f t="shared" si="3"/>
        <v>122921435</v>
      </c>
      <c r="C160" s="21">
        <f t="shared" si="3"/>
        <v>122181732.5</v>
      </c>
      <c r="D160" s="21">
        <f t="shared" si="3"/>
        <v>122181732.5</v>
      </c>
      <c r="E160" s="21">
        <f t="shared" si="3"/>
        <v>122181732.5</v>
      </c>
      <c r="F160" s="21">
        <f t="shared" si="3"/>
        <v>122181732.5</v>
      </c>
      <c r="G160" s="21">
        <f t="shared" ref="G160:M160" si="40">G101*1.25</f>
        <v>122181732.5</v>
      </c>
      <c r="H160" s="21">
        <f t="shared" si="40"/>
        <v>122181732.5</v>
      </c>
      <c r="I160" s="21">
        <f t="shared" si="40"/>
        <v>122181732.5</v>
      </c>
      <c r="J160" s="21">
        <f t="shared" si="40"/>
        <v>122181732.5</v>
      </c>
      <c r="K160" s="21">
        <f t="shared" si="40"/>
        <v>122181732.5</v>
      </c>
      <c r="L160" s="21">
        <f t="shared" si="40"/>
        <v>122181732.5</v>
      </c>
      <c r="M160" s="21">
        <f t="shared" si="40"/>
        <v>122181732.5</v>
      </c>
      <c r="N160" s="126">
        <v>122181732</v>
      </c>
      <c r="O160" s="59">
        <v>122181732</v>
      </c>
      <c r="P160" s="59">
        <v>122181732</v>
      </c>
      <c r="Q160" s="59">
        <v>122181732</v>
      </c>
      <c r="R160" s="59">
        <v>122181732</v>
      </c>
      <c r="S160" s="353">
        <v>122181732</v>
      </c>
      <c r="T160" s="59"/>
      <c r="U160" s="59"/>
      <c r="V160" s="59"/>
    </row>
    <row r="161" spans="1:22" x14ac:dyDescent="0.2">
      <c r="A161" s="99" t="s">
        <v>41</v>
      </c>
      <c r="B161" s="21">
        <f t="shared" si="3"/>
        <v>315289962.5</v>
      </c>
      <c r="C161" s="21">
        <f t="shared" si="3"/>
        <v>542834132.5</v>
      </c>
      <c r="D161" s="21">
        <f t="shared" si="3"/>
        <v>542834132.5</v>
      </c>
      <c r="E161" s="21">
        <f t="shared" si="3"/>
        <v>542834132.5</v>
      </c>
      <c r="F161" s="21">
        <f t="shared" si="3"/>
        <v>542834132.5</v>
      </c>
      <c r="G161" s="21">
        <f t="shared" ref="G161:M161" si="41">G102*1.25</f>
        <v>542834132.5</v>
      </c>
      <c r="H161" s="21">
        <f t="shared" si="41"/>
        <v>542834132.5</v>
      </c>
      <c r="I161" s="21">
        <f t="shared" si="41"/>
        <v>542834132.5</v>
      </c>
      <c r="J161" s="21">
        <f t="shared" si="41"/>
        <v>542834132.5</v>
      </c>
      <c r="K161" s="21">
        <f t="shared" si="41"/>
        <v>542834132.5</v>
      </c>
      <c r="L161" s="21">
        <f t="shared" si="41"/>
        <v>542834132.5</v>
      </c>
      <c r="M161" s="21">
        <f t="shared" si="41"/>
        <v>542834132.5</v>
      </c>
      <c r="N161" s="126">
        <v>542834133</v>
      </c>
      <c r="O161" s="59">
        <v>542834133</v>
      </c>
      <c r="P161" s="59">
        <v>542834133</v>
      </c>
      <c r="Q161" s="59">
        <v>542834133</v>
      </c>
      <c r="R161" s="59">
        <v>542834133</v>
      </c>
      <c r="S161" s="353">
        <v>542834133</v>
      </c>
      <c r="T161" s="59"/>
      <c r="U161" s="59"/>
      <c r="V161" s="59"/>
    </row>
    <row r="162" spans="1:22" x14ac:dyDescent="0.2">
      <c r="A162" s="99" t="s">
        <v>42</v>
      </c>
      <c r="B162" s="21">
        <f t="shared" si="3"/>
        <v>33739390</v>
      </c>
      <c r="C162" s="21">
        <f t="shared" si="3"/>
        <v>80489393.75</v>
      </c>
      <c r="D162" s="21">
        <f t="shared" si="3"/>
        <v>80489393.75</v>
      </c>
      <c r="E162" s="21">
        <f t="shared" si="3"/>
        <v>80489393.75</v>
      </c>
      <c r="F162" s="21">
        <f t="shared" si="3"/>
        <v>80489393.75</v>
      </c>
      <c r="G162" s="21">
        <f t="shared" ref="G162:M162" si="42">G103*1.25</f>
        <v>80489393.75</v>
      </c>
      <c r="H162" s="21">
        <f t="shared" si="42"/>
        <v>80489393.75</v>
      </c>
      <c r="I162" s="21">
        <f t="shared" si="42"/>
        <v>80489393.75</v>
      </c>
      <c r="J162" s="21">
        <f t="shared" si="42"/>
        <v>80489393.75</v>
      </c>
      <c r="K162" s="21">
        <f t="shared" si="42"/>
        <v>80489393.75</v>
      </c>
      <c r="L162" s="21">
        <f t="shared" si="42"/>
        <v>80489393.75</v>
      </c>
      <c r="M162" s="21">
        <f t="shared" si="42"/>
        <v>80489393.75</v>
      </c>
      <c r="N162" s="126">
        <v>80489394</v>
      </c>
      <c r="O162" s="59">
        <v>80489394</v>
      </c>
      <c r="P162" s="59">
        <v>80489394</v>
      </c>
      <c r="Q162" s="59">
        <v>80489394</v>
      </c>
      <c r="R162" s="59">
        <v>80489394</v>
      </c>
      <c r="S162" s="353">
        <v>80489394</v>
      </c>
      <c r="T162" s="59"/>
      <c r="U162" s="59"/>
      <c r="V162" s="59"/>
    </row>
    <row r="163" spans="1:22" x14ac:dyDescent="0.2">
      <c r="A163" s="99" t="s">
        <v>43</v>
      </c>
      <c r="B163" s="21">
        <f t="shared" si="3"/>
        <v>46458688.75</v>
      </c>
      <c r="C163" s="21">
        <f t="shared" si="3"/>
        <v>47902320</v>
      </c>
      <c r="D163" s="21">
        <f t="shared" si="3"/>
        <v>47902320</v>
      </c>
      <c r="E163" s="21">
        <f t="shared" si="3"/>
        <v>47902320</v>
      </c>
      <c r="F163" s="21">
        <f t="shared" si="3"/>
        <v>47902320</v>
      </c>
      <c r="G163" s="21">
        <f t="shared" ref="G163:M163" si="43">G104*1.25</f>
        <v>47902320</v>
      </c>
      <c r="H163" s="21">
        <f t="shared" si="43"/>
        <v>47902320</v>
      </c>
      <c r="I163" s="21">
        <f t="shared" si="43"/>
        <v>47902320</v>
      </c>
      <c r="J163" s="21">
        <f t="shared" si="43"/>
        <v>47902320</v>
      </c>
      <c r="K163" s="21">
        <f t="shared" si="43"/>
        <v>47902320</v>
      </c>
      <c r="L163" s="21">
        <f t="shared" si="43"/>
        <v>47902320</v>
      </c>
      <c r="M163" s="21">
        <f t="shared" si="43"/>
        <v>47902320</v>
      </c>
      <c r="N163" s="126">
        <v>47902320</v>
      </c>
      <c r="O163" s="59">
        <v>47902320</v>
      </c>
      <c r="P163" s="59">
        <v>47902320</v>
      </c>
      <c r="Q163" s="59">
        <v>47902320</v>
      </c>
      <c r="R163" s="59">
        <v>47902320</v>
      </c>
      <c r="S163" s="353">
        <v>47902320</v>
      </c>
      <c r="T163" s="59"/>
      <c r="U163" s="59"/>
      <c r="V163" s="59"/>
    </row>
    <row r="164" spans="1:22" x14ac:dyDescent="0.2">
      <c r="A164" s="99" t="s">
        <v>44</v>
      </c>
      <c r="B164" s="21">
        <f t="shared" si="3"/>
        <v>9743871.25</v>
      </c>
      <c r="C164" s="21">
        <f t="shared" si="3"/>
        <v>11389070</v>
      </c>
      <c r="D164" s="21">
        <f t="shared" si="3"/>
        <v>11389070</v>
      </c>
      <c r="E164" s="21">
        <f t="shared" si="3"/>
        <v>11389070</v>
      </c>
      <c r="F164" s="21">
        <f t="shared" si="3"/>
        <v>11371028.75</v>
      </c>
      <c r="G164" s="21">
        <f t="shared" ref="G164:M164" si="44">G105*1.25</f>
        <v>11371028.75</v>
      </c>
      <c r="H164" s="21">
        <f t="shared" si="44"/>
        <v>11371028.75</v>
      </c>
      <c r="I164" s="21">
        <f t="shared" si="44"/>
        <v>11371028.75</v>
      </c>
      <c r="J164" s="21">
        <f t="shared" si="44"/>
        <v>11371028.75</v>
      </c>
      <c r="K164" s="21">
        <f t="shared" si="44"/>
        <v>11371028.75</v>
      </c>
      <c r="L164" s="21">
        <f t="shared" si="44"/>
        <v>11371028.75</v>
      </c>
      <c r="M164" s="21">
        <f t="shared" si="44"/>
        <v>11371028.75</v>
      </c>
      <c r="N164" s="126">
        <v>11371029</v>
      </c>
      <c r="O164" s="59">
        <v>11371029</v>
      </c>
      <c r="P164" s="59">
        <v>11371029</v>
      </c>
      <c r="Q164" s="59">
        <v>11371029</v>
      </c>
      <c r="R164" s="59">
        <v>11371029</v>
      </c>
      <c r="S164" s="353">
        <v>11371029</v>
      </c>
      <c r="T164" s="59"/>
      <c r="U164" s="59"/>
      <c r="V164" s="59"/>
    </row>
    <row r="165" spans="1:22" x14ac:dyDescent="0.2">
      <c r="A165" s="99" t="s">
        <v>45</v>
      </c>
      <c r="B165" s="21">
        <f t="shared" si="3"/>
        <v>110413171.25</v>
      </c>
      <c r="C165" s="21">
        <f t="shared" si="3"/>
        <v>110413171.25</v>
      </c>
      <c r="D165" s="21">
        <f t="shared" si="3"/>
        <v>110413171.25</v>
      </c>
      <c r="E165" s="21">
        <f t="shared" si="3"/>
        <v>110413171.25</v>
      </c>
      <c r="F165" s="21">
        <f t="shared" si="3"/>
        <v>110413171.25</v>
      </c>
      <c r="G165" s="21">
        <f t="shared" ref="G165:M165" si="45">G106*1.25</f>
        <v>110413171.25</v>
      </c>
      <c r="H165" s="21">
        <f t="shared" si="45"/>
        <v>110413171.25</v>
      </c>
      <c r="I165" s="21">
        <f t="shared" si="45"/>
        <v>110413171.25</v>
      </c>
      <c r="J165" s="21">
        <f t="shared" si="45"/>
        <v>110413171.25</v>
      </c>
      <c r="K165" s="21">
        <f t="shared" si="45"/>
        <v>110413171.25</v>
      </c>
      <c r="L165" s="21">
        <f t="shared" si="45"/>
        <v>110413171.25</v>
      </c>
      <c r="M165" s="21">
        <f t="shared" si="45"/>
        <v>110413171.25</v>
      </c>
      <c r="N165" s="126">
        <v>110413171</v>
      </c>
      <c r="O165" s="59">
        <v>110413171</v>
      </c>
      <c r="P165" s="59">
        <v>110413171</v>
      </c>
      <c r="Q165" s="59">
        <v>110413171</v>
      </c>
      <c r="R165" s="59">
        <v>110413171</v>
      </c>
      <c r="S165" s="353">
        <v>110413171</v>
      </c>
      <c r="T165" s="59"/>
      <c r="U165" s="59"/>
      <c r="V165" s="59"/>
    </row>
    <row r="166" spans="1:22" x14ac:dyDescent="0.2">
      <c r="A166" s="99" t="s">
        <v>46</v>
      </c>
      <c r="B166" s="21">
        <f t="shared" si="3"/>
        <v>284162552.5</v>
      </c>
      <c r="C166" s="21">
        <f t="shared" si="3"/>
        <v>314301005</v>
      </c>
      <c r="D166" s="21">
        <f t="shared" si="3"/>
        <v>314301005</v>
      </c>
      <c r="E166" s="21">
        <f t="shared" si="3"/>
        <v>314301005</v>
      </c>
      <c r="F166" s="21">
        <f t="shared" si="3"/>
        <v>314301005</v>
      </c>
      <c r="G166" s="21">
        <f t="shared" ref="G166:M166" si="46">G107*1.25</f>
        <v>314301005</v>
      </c>
      <c r="H166" s="21">
        <f t="shared" si="46"/>
        <v>314301005</v>
      </c>
      <c r="I166" s="21">
        <f t="shared" si="46"/>
        <v>314301005</v>
      </c>
      <c r="J166" s="21">
        <f t="shared" si="46"/>
        <v>314301005</v>
      </c>
      <c r="K166" s="21">
        <f t="shared" si="46"/>
        <v>314301005</v>
      </c>
      <c r="L166" s="21">
        <f t="shared" si="46"/>
        <v>314301005</v>
      </c>
      <c r="M166" s="21">
        <f t="shared" si="46"/>
        <v>314301005</v>
      </c>
      <c r="N166" s="126">
        <v>314301005</v>
      </c>
      <c r="O166" s="59">
        <v>314301005</v>
      </c>
      <c r="P166" s="59">
        <v>314301005</v>
      </c>
      <c r="Q166" s="59">
        <v>314301005</v>
      </c>
      <c r="R166" s="59">
        <v>314301005</v>
      </c>
      <c r="S166" s="353">
        <v>314301005</v>
      </c>
      <c r="T166" s="59"/>
      <c r="U166" s="59"/>
      <c r="V166" s="59"/>
    </row>
    <row r="167" spans="1:22" x14ac:dyDescent="0.2">
      <c r="A167" s="99" t="s">
        <v>47</v>
      </c>
      <c r="B167" s="21">
        <f t="shared" si="3"/>
        <v>33720732.5</v>
      </c>
      <c r="C167" s="21">
        <f t="shared" si="3"/>
        <v>33720732.5</v>
      </c>
      <c r="D167" s="21">
        <f t="shared" si="3"/>
        <v>33720732.5</v>
      </c>
      <c r="E167" s="21">
        <f t="shared" si="3"/>
        <v>33720732.5</v>
      </c>
      <c r="F167" s="21">
        <f t="shared" si="3"/>
        <v>33185380</v>
      </c>
      <c r="G167" s="21">
        <f t="shared" ref="G167:M167" si="47">G108*1.25</f>
        <v>33185380</v>
      </c>
      <c r="H167" s="21">
        <f t="shared" si="47"/>
        <v>33185380</v>
      </c>
      <c r="I167" s="21">
        <f t="shared" si="47"/>
        <v>33185380</v>
      </c>
      <c r="J167" s="21">
        <f t="shared" si="47"/>
        <v>33185380</v>
      </c>
      <c r="K167" s="21">
        <f t="shared" si="47"/>
        <v>33185380</v>
      </c>
      <c r="L167" s="21">
        <f t="shared" si="47"/>
        <v>33185380</v>
      </c>
      <c r="M167" s="21">
        <f t="shared" si="47"/>
        <v>33185380</v>
      </c>
      <c r="N167" s="126">
        <v>33185380</v>
      </c>
      <c r="O167" s="59">
        <v>33185380</v>
      </c>
      <c r="P167" s="59">
        <v>33185380</v>
      </c>
      <c r="Q167" s="59">
        <v>33185380</v>
      </c>
      <c r="R167" s="59">
        <v>33185380</v>
      </c>
      <c r="S167" s="353">
        <v>33185380</v>
      </c>
      <c r="T167" s="59"/>
      <c r="U167" s="59"/>
      <c r="V167" s="59"/>
    </row>
    <row r="168" spans="1:22" x14ac:dyDescent="0.2">
      <c r="A168" s="99" t="s">
        <v>48</v>
      </c>
      <c r="B168" s="21">
        <f t="shared" si="3"/>
        <v>34066532.5</v>
      </c>
      <c r="C168" s="21">
        <f t="shared" si="3"/>
        <v>34066532.5</v>
      </c>
      <c r="D168" s="21">
        <f t="shared" si="3"/>
        <v>34066532.5</v>
      </c>
      <c r="E168" s="21">
        <f t="shared" si="3"/>
        <v>34066532.5</v>
      </c>
      <c r="F168" s="21">
        <f t="shared" si="3"/>
        <v>34066532.5</v>
      </c>
      <c r="G168" s="21">
        <f t="shared" ref="G168:M168" si="48">G109*1.25</f>
        <v>34066532.5</v>
      </c>
      <c r="H168" s="21">
        <f t="shared" si="48"/>
        <v>34066532.5</v>
      </c>
      <c r="I168" s="21">
        <f t="shared" si="48"/>
        <v>34066532.5</v>
      </c>
      <c r="J168" s="21">
        <f t="shared" si="48"/>
        <v>34066532.5</v>
      </c>
      <c r="K168" s="21">
        <f t="shared" si="48"/>
        <v>34066532.5</v>
      </c>
      <c r="L168" s="21">
        <f t="shared" si="48"/>
        <v>34066532.5</v>
      </c>
      <c r="M168" s="21">
        <f t="shared" si="48"/>
        <v>34066532.5</v>
      </c>
      <c r="N168" s="126">
        <v>34066533</v>
      </c>
      <c r="O168" s="59">
        <v>34066533</v>
      </c>
      <c r="P168" s="59">
        <v>34066533</v>
      </c>
      <c r="Q168" s="59">
        <v>34066533</v>
      </c>
      <c r="R168" s="59">
        <v>34066533</v>
      </c>
      <c r="S168" s="353">
        <v>34066533</v>
      </c>
      <c r="T168" s="59"/>
      <c r="U168" s="59"/>
      <c r="V168" s="59"/>
    </row>
    <row r="169" spans="1:22" x14ac:dyDescent="0.2">
      <c r="A169" s="99" t="s">
        <v>49</v>
      </c>
      <c r="B169" s="21">
        <f t="shared" si="3"/>
        <v>113307423.75</v>
      </c>
      <c r="C169" s="21">
        <f t="shared" si="3"/>
        <v>170897560</v>
      </c>
      <c r="D169" s="21">
        <f t="shared" si="3"/>
        <v>170897560</v>
      </c>
      <c r="E169" s="21">
        <f t="shared" si="3"/>
        <v>170897560</v>
      </c>
      <c r="F169" s="21">
        <f t="shared" si="3"/>
        <v>170897560</v>
      </c>
      <c r="G169" s="21">
        <f t="shared" ref="G169:M169" si="49">G110*1.25</f>
        <v>170897560</v>
      </c>
      <c r="H169" s="21">
        <f t="shared" si="49"/>
        <v>170897560</v>
      </c>
      <c r="I169" s="21">
        <f t="shared" si="49"/>
        <v>170897560</v>
      </c>
      <c r="J169" s="21">
        <f t="shared" si="49"/>
        <v>170897560</v>
      </c>
      <c r="K169" s="21">
        <f t="shared" si="49"/>
        <v>170897560</v>
      </c>
      <c r="L169" s="21">
        <f t="shared" si="49"/>
        <v>170897560</v>
      </c>
      <c r="M169" s="21">
        <f t="shared" si="49"/>
        <v>170897560</v>
      </c>
      <c r="N169" s="126">
        <v>170897560</v>
      </c>
      <c r="O169" s="59">
        <v>170897560</v>
      </c>
      <c r="P169" s="59">
        <v>170897560</v>
      </c>
      <c r="Q169" s="59">
        <v>170897560</v>
      </c>
      <c r="R169" s="59">
        <v>170897560</v>
      </c>
      <c r="S169" s="353">
        <v>170897560</v>
      </c>
      <c r="T169" s="59"/>
      <c r="U169" s="59"/>
      <c r="V169" s="59"/>
    </row>
    <row r="170" spans="1:22" x14ac:dyDescent="0.2">
      <c r="A170" s="99" t="s">
        <v>50</v>
      </c>
      <c r="B170" s="21">
        <f t="shared" si="3"/>
        <v>262370986.25</v>
      </c>
      <c r="C170" s="21">
        <f t="shared" si="3"/>
        <v>362747765</v>
      </c>
      <c r="D170" s="21">
        <f t="shared" si="3"/>
        <v>361834532.5</v>
      </c>
      <c r="E170" s="21">
        <f t="shared" si="3"/>
        <v>361834531.25</v>
      </c>
      <c r="F170" s="21">
        <f t="shared" si="3"/>
        <v>360793972.5</v>
      </c>
      <c r="G170" s="21">
        <f t="shared" ref="G170:M170" si="50">G111*1.25</f>
        <v>356847718.75</v>
      </c>
      <c r="H170" s="21">
        <f t="shared" si="50"/>
        <v>352196008.75</v>
      </c>
      <c r="I170" s="21">
        <f t="shared" si="50"/>
        <v>348752633.75</v>
      </c>
      <c r="J170" s="21">
        <f t="shared" si="50"/>
        <v>348752633.75</v>
      </c>
      <c r="K170" s="21">
        <f t="shared" si="50"/>
        <v>343478711.25</v>
      </c>
      <c r="L170" s="21">
        <f t="shared" si="50"/>
        <v>343478711.25</v>
      </c>
      <c r="M170" s="21">
        <f t="shared" si="50"/>
        <v>341774765</v>
      </c>
      <c r="N170" s="126">
        <v>341582780</v>
      </c>
      <c r="O170" s="59">
        <v>341407360</v>
      </c>
      <c r="P170" s="59">
        <v>341407360</v>
      </c>
      <c r="Q170" s="59">
        <v>341407360</v>
      </c>
      <c r="R170" s="59">
        <v>341407360</v>
      </c>
      <c r="S170" s="353">
        <v>341407360</v>
      </c>
      <c r="T170" s="59"/>
      <c r="U170" s="59"/>
      <c r="V170" s="59"/>
    </row>
    <row r="171" spans="1:22" x14ac:dyDescent="0.2">
      <c r="A171" s="99" t="s">
        <v>51</v>
      </c>
      <c r="B171" s="21">
        <f t="shared" si="3"/>
        <v>31025391.25</v>
      </c>
      <c r="C171" s="21">
        <f t="shared" si="3"/>
        <v>43058052.5</v>
      </c>
      <c r="D171" s="21">
        <f t="shared" si="3"/>
        <v>43058052.5</v>
      </c>
      <c r="E171" s="21">
        <f t="shared" si="3"/>
        <v>43058052.5</v>
      </c>
      <c r="F171" s="21">
        <f t="shared" si="3"/>
        <v>43058052.5</v>
      </c>
      <c r="G171" s="21">
        <f t="shared" ref="G171:M171" si="51">G112*1.25</f>
        <v>43058052.5</v>
      </c>
      <c r="H171" s="21">
        <f t="shared" si="51"/>
        <v>43058052.5</v>
      </c>
      <c r="I171" s="21">
        <f t="shared" si="51"/>
        <v>43058052.5</v>
      </c>
      <c r="J171" s="21">
        <f t="shared" si="51"/>
        <v>43058052.5</v>
      </c>
      <c r="K171" s="21">
        <f t="shared" si="51"/>
        <v>43058052.5</v>
      </c>
      <c r="L171" s="21">
        <f t="shared" si="51"/>
        <v>43058052.5</v>
      </c>
      <c r="M171" s="21">
        <f t="shared" si="51"/>
        <v>43058052.5</v>
      </c>
      <c r="N171" s="126">
        <v>43058053</v>
      </c>
      <c r="O171" s="59">
        <v>43058053</v>
      </c>
      <c r="P171" s="59">
        <v>43058053</v>
      </c>
      <c r="Q171" s="59">
        <v>43058053</v>
      </c>
      <c r="R171" s="59">
        <v>43058053</v>
      </c>
      <c r="S171" s="353">
        <v>43058053</v>
      </c>
      <c r="T171" s="59"/>
      <c r="U171" s="59"/>
      <c r="V171" s="59"/>
    </row>
    <row r="172" spans="1:22" x14ac:dyDescent="0.2">
      <c r="A172" s="99" t="s">
        <v>52</v>
      </c>
      <c r="B172" s="21">
        <f t="shared" si="3"/>
        <v>225617781.25</v>
      </c>
      <c r="C172" s="21">
        <f t="shared" si="3"/>
        <v>225153187.5</v>
      </c>
      <c r="D172" s="21">
        <f t="shared" si="3"/>
        <v>225153807.5</v>
      </c>
      <c r="E172" s="21">
        <f t="shared" si="3"/>
        <v>224829312.5</v>
      </c>
      <c r="F172" s="21">
        <f t="shared" si="3"/>
        <v>224721147.5</v>
      </c>
      <c r="G172" s="21">
        <f t="shared" ref="G172:M172" si="52">G113*1.25</f>
        <v>224565927.5</v>
      </c>
      <c r="H172" s="21">
        <f t="shared" si="52"/>
        <v>224267195</v>
      </c>
      <c r="I172" s="21">
        <f t="shared" si="52"/>
        <v>223471838.75</v>
      </c>
      <c r="J172" s="21">
        <f t="shared" si="52"/>
        <v>223471838.75</v>
      </c>
      <c r="K172" s="21">
        <f t="shared" si="52"/>
        <v>223022272.5</v>
      </c>
      <c r="L172" s="21">
        <f t="shared" si="52"/>
        <v>223022272.5</v>
      </c>
      <c r="M172" s="21">
        <f t="shared" si="52"/>
        <v>223022272.5</v>
      </c>
      <c r="N172" s="126">
        <v>223022273</v>
      </c>
      <c r="O172" s="59">
        <v>223022273</v>
      </c>
      <c r="P172" s="59">
        <v>223022273</v>
      </c>
      <c r="Q172" s="59">
        <v>223022273</v>
      </c>
      <c r="R172" s="59">
        <v>223022273</v>
      </c>
      <c r="S172" s="353">
        <v>223022273</v>
      </c>
      <c r="T172" s="59"/>
      <c r="U172" s="59"/>
      <c r="V172" s="59"/>
    </row>
    <row r="173" spans="1:22" x14ac:dyDescent="0.2">
      <c r="A173" s="99" t="s">
        <v>0</v>
      </c>
      <c r="B173" s="21">
        <f t="shared" si="3"/>
        <v>10636106.25</v>
      </c>
      <c r="C173" s="21">
        <f t="shared" si="3"/>
        <v>14061555</v>
      </c>
      <c r="D173" s="21">
        <f t="shared" si="3"/>
        <v>13590095</v>
      </c>
      <c r="E173" s="21">
        <f t="shared" si="3"/>
        <v>13590095</v>
      </c>
      <c r="F173" s="21">
        <f t="shared" si="3"/>
        <v>12410230</v>
      </c>
      <c r="G173" s="21">
        <f t="shared" ref="G173:M173" si="53">G114*1.25</f>
        <v>12078426.25</v>
      </c>
      <c r="H173" s="21">
        <f t="shared" si="53"/>
        <v>12078426.25</v>
      </c>
      <c r="I173" s="21">
        <f t="shared" si="53"/>
        <v>12078426.25</v>
      </c>
      <c r="J173" s="21">
        <f t="shared" si="53"/>
        <v>12078426.25</v>
      </c>
      <c r="K173" s="21">
        <f t="shared" si="53"/>
        <v>12078426.25</v>
      </c>
      <c r="L173" s="21">
        <f t="shared" si="53"/>
        <v>12078426.25</v>
      </c>
      <c r="M173" s="21">
        <f t="shared" si="53"/>
        <v>12078426.25</v>
      </c>
      <c r="N173" s="126">
        <v>12078426</v>
      </c>
      <c r="O173" s="59">
        <v>12078426</v>
      </c>
      <c r="P173" s="59">
        <v>12078426</v>
      </c>
      <c r="Q173" s="59">
        <v>12078426</v>
      </c>
      <c r="R173" s="59">
        <v>12078426</v>
      </c>
      <c r="S173" s="353">
        <v>12078426</v>
      </c>
      <c r="T173" s="59"/>
      <c r="U173" s="59"/>
      <c r="V173" s="59"/>
    </row>
    <row r="174" spans="1:22" x14ac:dyDescent="0.2">
      <c r="A174" s="100" t="s">
        <v>53</v>
      </c>
      <c r="B174" s="21">
        <f t="shared" si="3"/>
        <v>11148355708.75</v>
      </c>
      <c r="C174" s="21">
        <f t="shared" ref="C174:H174" si="54">C115*1.25</f>
        <v>13901727318.75</v>
      </c>
      <c r="D174" s="21">
        <f t="shared" si="54"/>
        <v>13893815598.75</v>
      </c>
      <c r="E174" s="21">
        <f t="shared" si="54"/>
        <v>13890689041.25</v>
      </c>
      <c r="F174" s="21">
        <f t="shared" si="54"/>
        <v>13852140558.75</v>
      </c>
      <c r="G174" s="21">
        <f t="shared" si="54"/>
        <v>13811244323.75</v>
      </c>
      <c r="H174" s="21">
        <f t="shared" si="54"/>
        <v>13803615268.75</v>
      </c>
      <c r="I174" s="21">
        <f>I115*1.25</f>
        <v>13809292468.75</v>
      </c>
      <c r="J174" s="21">
        <f>J115*1.25</f>
        <v>13809292468.75</v>
      </c>
      <c r="K174" s="21">
        <f>K115*1.25</f>
        <v>13701319066.25</v>
      </c>
      <c r="L174" s="21">
        <f>L115*1.25</f>
        <v>13701319066.25</v>
      </c>
      <c r="M174" s="21">
        <f>M115*1.25</f>
        <v>13763771443.75</v>
      </c>
      <c r="N174" s="59">
        <f>SUM(N123:N173)</f>
        <v>13759115512</v>
      </c>
      <c r="O174" s="59">
        <v>13757224766</v>
      </c>
      <c r="P174" s="59">
        <v>13757224766</v>
      </c>
      <c r="Q174" s="59">
        <v>13757224766</v>
      </c>
      <c r="R174" s="59">
        <v>13757224766</v>
      </c>
      <c r="S174" s="354">
        <v>13757224766</v>
      </c>
      <c r="T174" s="59"/>
      <c r="U174" s="59"/>
      <c r="V174" s="59"/>
    </row>
    <row r="175" spans="1:22" x14ac:dyDescent="0.2">
      <c r="A175" s="59"/>
      <c r="B175" s="59"/>
      <c r="C175" s="59"/>
      <c r="D175" s="59"/>
      <c r="E175" s="59"/>
      <c r="F175" s="59"/>
      <c r="G175" s="59"/>
      <c r="H175" s="59"/>
      <c r="I175" s="59"/>
      <c r="J175" s="59"/>
      <c r="K175" s="59"/>
      <c r="L175" s="59"/>
      <c r="M175" s="59"/>
      <c r="O175" s="59"/>
      <c r="P175" s="59"/>
      <c r="Q175" s="59"/>
      <c r="R175" s="59"/>
      <c r="S175" s="59"/>
      <c r="T175" s="59"/>
      <c r="U175" s="59"/>
      <c r="V175" s="59"/>
    </row>
    <row r="176" spans="1:22" x14ac:dyDescent="0.2">
      <c r="A176" s="59"/>
      <c r="B176" s="59"/>
      <c r="C176" s="59"/>
      <c r="D176" s="59"/>
      <c r="E176" s="59"/>
      <c r="F176" s="59"/>
      <c r="G176" s="59"/>
      <c r="H176" s="59"/>
      <c r="I176" s="59"/>
      <c r="J176" s="59"/>
      <c r="K176" s="59"/>
      <c r="L176" s="59"/>
      <c r="M176" s="59"/>
      <c r="O176" s="59"/>
      <c r="P176" s="59"/>
      <c r="Q176" s="59"/>
      <c r="R176" s="59"/>
      <c r="S176" s="59"/>
      <c r="T176" s="59"/>
      <c r="U176" s="59"/>
      <c r="V176" s="59"/>
    </row>
  </sheetData>
  <mergeCells count="61">
    <mergeCell ref="P121:P122"/>
    <mergeCell ref="Q121:Q122"/>
    <mergeCell ref="R121:R122"/>
    <mergeCell ref="S121:S122"/>
    <mergeCell ref="T121:T122"/>
    <mergeCell ref="J121:J122"/>
    <mergeCell ref="K121:K122"/>
    <mergeCell ref="L121:L122"/>
    <mergeCell ref="M121:M122"/>
    <mergeCell ref="N121:N122"/>
    <mergeCell ref="O121:O122"/>
    <mergeCell ref="T62:T63"/>
    <mergeCell ref="A121:A122"/>
    <mergeCell ref="B121:B122"/>
    <mergeCell ref="C121:C122"/>
    <mergeCell ref="D121:D122"/>
    <mergeCell ref="E121:E122"/>
    <mergeCell ref="F121:F122"/>
    <mergeCell ref="G121:G122"/>
    <mergeCell ref="H121:H122"/>
    <mergeCell ref="I121:I122"/>
    <mergeCell ref="N62:N63"/>
    <mergeCell ref="O62:O63"/>
    <mergeCell ref="P62:P63"/>
    <mergeCell ref="Q62:Q63"/>
    <mergeCell ref="R62:R63"/>
    <mergeCell ref="S62:S63"/>
    <mergeCell ref="H62:H63"/>
    <mergeCell ref="I62:I63"/>
    <mergeCell ref="J62:J63"/>
    <mergeCell ref="K62:K63"/>
    <mergeCell ref="L62:L63"/>
    <mergeCell ref="M62:M63"/>
    <mergeCell ref="R3:R4"/>
    <mergeCell ref="S3:S4"/>
    <mergeCell ref="T3:T4"/>
    <mergeCell ref="A62:A63"/>
    <mergeCell ref="B62:B63"/>
    <mergeCell ref="C62:C63"/>
    <mergeCell ref="D62:D63"/>
    <mergeCell ref="E62:E63"/>
    <mergeCell ref="F62:F63"/>
    <mergeCell ref="G62:G63"/>
    <mergeCell ref="L3:L4"/>
    <mergeCell ref="M3:M4"/>
    <mergeCell ref="N3:N4"/>
    <mergeCell ref="O3:O4"/>
    <mergeCell ref="P3:P4"/>
    <mergeCell ref="Q3:Q4"/>
    <mergeCell ref="K3:K4"/>
    <mergeCell ref="A1:A2"/>
    <mergeCell ref="A3:A4"/>
    <mergeCell ref="B3:B4"/>
    <mergeCell ref="C3:C4"/>
    <mergeCell ref="D3:D4"/>
    <mergeCell ref="E3:E4"/>
    <mergeCell ref="F3:F4"/>
    <mergeCell ref="G3:G4"/>
    <mergeCell ref="H3:H4"/>
    <mergeCell ref="I3:I4"/>
    <mergeCell ref="J3:J4"/>
  </mergeCells>
  <pageMargins left="0.7" right="0.7" top="0.75" bottom="0.75" header="0.3" footer="0.3"/>
  <pageSetup orientation="portrait"/>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enableFormatConditionsCalculation="0">
    <tabColor rgb="FF7030A0"/>
  </sheetPr>
  <dimension ref="A1:I63"/>
  <sheetViews>
    <sheetView workbookViewId="0">
      <pane ySplit="3" topLeftCell="A28" activePane="bottomLeft" state="frozen"/>
      <selection pane="bottomLeft" activeCell="C56" sqref="C56"/>
    </sheetView>
  </sheetViews>
  <sheetFormatPr baseColWidth="10" defaultColWidth="8.83203125" defaultRowHeight="14" x14ac:dyDescent="0.2"/>
  <cols>
    <col min="1" max="1" width="16.5" style="1" customWidth="1"/>
    <col min="2" max="2" width="16.83203125" style="1" customWidth="1"/>
    <col min="3" max="3" width="16.33203125" style="1" customWidth="1"/>
    <col min="4" max="5" width="17.1640625" style="1" customWidth="1"/>
    <col min="6" max="6" width="17.33203125" style="1" customWidth="1"/>
    <col min="7" max="7" width="18.5" style="1" customWidth="1"/>
    <col min="8" max="8" width="18" style="1" customWidth="1"/>
    <col min="9" max="9" width="17.5" style="1" customWidth="1"/>
    <col min="10" max="16384" width="8.83203125" style="1"/>
  </cols>
  <sheetData>
    <row r="1" spans="1:9" ht="38.25" customHeight="1" x14ac:dyDescent="0.2"/>
    <row r="2" spans="1:9" ht="38.25" customHeight="1" x14ac:dyDescent="0.2"/>
    <row r="3" spans="1:9" ht="29.25" customHeight="1" x14ac:dyDescent="0.2">
      <c r="A3" s="152" t="s">
        <v>121</v>
      </c>
      <c r="B3" s="121" t="s">
        <v>139</v>
      </c>
      <c r="C3" s="173" t="s">
        <v>138</v>
      </c>
      <c r="D3" s="250" t="s">
        <v>164</v>
      </c>
      <c r="E3" s="250" t="s">
        <v>165</v>
      </c>
      <c r="F3" s="289" t="s">
        <v>177</v>
      </c>
      <c r="G3" s="289" t="s">
        <v>178</v>
      </c>
      <c r="H3" s="315" t="s">
        <v>186</v>
      </c>
      <c r="I3" s="315" t="s">
        <v>187</v>
      </c>
    </row>
    <row r="4" spans="1:9" ht="12.75" customHeight="1" x14ac:dyDescent="0.2">
      <c r="A4" s="6" t="s">
        <v>4</v>
      </c>
      <c r="B4" s="319">
        <v>93315207</v>
      </c>
      <c r="C4" s="320">
        <f>'Unadjusted SFAG &amp; MOE'!B4-B4</f>
        <v>0</v>
      </c>
      <c r="D4" s="321">
        <v>93315207</v>
      </c>
      <c r="E4" s="321">
        <v>0</v>
      </c>
      <c r="F4" s="321">
        <v>93315207</v>
      </c>
      <c r="G4" s="321">
        <f>'Unadjusted SFAG &amp; MOE'!B4-'Adjusted SFAG'!F4</f>
        <v>0</v>
      </c>
      <c r="H4" s="321">
        <v>93315207</v>
      </c>
      <c r="I4" s="321">
        <f>'Unadjusted SFAG &amp; MOE'!B4-'Adjusted SFAG'!H4</f>
        <v>0</v>
      </c>
    </row>
    <row r="5" spans="1:9" x14ac:dyDescent="0.2">
      <c r="A5" s="6" t="s">
        <v>5</v>
      </c>
      <c r="B5" s="319">
        <v>45260335</v>
      </c>
      <c r="C5" s="320">
        <f>'Unadjusted SFAG &amp; MOE'!B5-B5</f>
        <v>18348737</v>
      </c>
      <c r="D5" s="322">
        <v>45260334</v>
      </c>
      <c r="E5" s="321">
        <v>18348738</v>
      </c>
      <c r="F5" s="321">
        <v>45260334</v>
      </c>
      <c r="G5" s="321">
        <f>'Unadjusted SFAG &amp; MOE'!B5-'Adjusted SFAG'!F5</f>
        <v>18348738</v>
      </c>
      <c r="H5" s="321">
        <v>42981164</v>
      </c>
      <c r="I5" s="321">
        <f>'Unadjusted SFAG &amp; MOE'!B5-'Adjusted SFAG'!H5</f>
        <v>20627908</v>
      </c>
    </row>
    <row r="6" spans="1:9" x14ac:dyDescent="0.2">
      <c r="A6" s="6" t="s">
        <v>6</v>
      </c>
      <c r="B6" s="319">
        <v>200141299</v>
      </c>
      <c r="C6" s="320">
        <f>'Unadjusted SFAG &amp; MOE'!B6-B6</f>
        <v>22278689</v>
      </c>
      <c r="D6" s="322">
        <v>200141299</v>
      </c>
      <c r="E6" s="321">
        <v>22278689</v>
      </c>
      <c r="F6" s="321">
        <v>200141310</v>
      </c>
      <c r="G6" s="321">
        <f>'Unadjusted SFAG &amp; MOE'!B6-'Adjusted SFAG'!F6</f>
        <v>22278678</v>
      </c>
      <c r="H6" s="321">
        <v>200141299</v>
      </c>
      <c r="I6" s="321">
        <f>'Unadjusted SFAG &amp; MOE'!B6-'Adjusted SFAG'!H6</f>
        <v>22278689</v>
      </c>
    </row>
    <row r="7" spans="1:9" x14ac:dyDescent="0.2">
      <c r="A7" s="6" t="s">
        <v>7</v>
      </c>
      <c r="B7" s="319">
        <v>56732858</v>
      </c>
      <c r="C7" s="320">
        <f>'Unadjusted SFAG &amp; MOE'!B7-B7</f>
        <v>0</v>
      </c>
      <c r="D7" s="322">
        <v>56732858</v>
      </c>
      <c r="E7" s="321">
        <v>0</v>
      </c>
      <c r="F7" s="321">
        <v>56732858</v>
      </c>
      <c r="G7" s="321">
        <f>'Unadjusted SFAG &amp; MOE'!B7-'Adjusted SFAG'!F7</f>
        <v>0</v>
      </c>
      <c r="H7" s="321">
        <v>56732858</v>
      </c>
      <c r="I7" s="321">
        <f>'Unadjusted SFAG &amp; MOE'!B7-'Adjusted SFAG'!H7</f>
        <v>0</v>
      </c>
    </row>
    <row r="8" spans="1:9" x14ac:dyDescent="0.2">
      <c r="A8" s="6" t="s">
        <v>8</v>
      </c>
      <c r="B8" s="319">
        <v>3659389581</v>
      </c>
      <c r="C8" s="320">
        <f>'Unadjusted SFAG &amp; MOE'!B8-B8</f>
        <v>74428203</v>
      </c>
      <c r="D8" s="322">
        <v>3659356587</v>
      </c>
      <c r="E8" s="321">
        <v>74461197</v>
      </c>
      <c r="F8" s="321">
        <v>3659376553</v>
      </c>
      <c r="G8" s="321">
        <f>'Unadjusted SFAG &amp; MOE'!B8-'Adjusted SFAG'!F8</f>
        <v>74441231</v>
      </c>
      <c r="H8" s="321">
        <v>3656123281</v>
      </c>
      <c r="I8" s="321">
        <f>'Unadjusted SFAG &amp; MOE'!B8-'Adjusted SFAG'!H8</f>
        <v>77694503</v>
      </c>
    </row>
    <row r="9" spans="1:9" ht="12" customHeight="1" x14ac:dyDescent="0.2">
      <c r="A9" s="6" t="s">
        <v>9</v>
      </c>
      <c r="B9" s="319">
        <v>136056690</v>
      </c>
      <c r="C9" s="320">
        <f>'Unadjusted SFAG &amp; MOE'!B9-B9</f>
        <v>0</v>
      </c>
      <c r="D9" s="322">
        <v>136056690</v>
      </c>
      <c r="E9" s="321">
        <v>0</v>
      </c>
      <c r="F9" s="321">
        <v>136056690</v>
      </c>
      <c r="G9" s="321">
        <f>'Unadjusted SFAG &amp; MOE'!B9-'Adjusted SFAG'!F9</f>
        <v>0</v>
      </c>
      <c r="H9" s="321">
        <v>136056690</v>
      </c>
      <c r="I9" s="321">
        <f>'Unadjusted SFAG &amp; MOE'!B9-'Adjusted SFAG'!H9</f>
        <v>0</v>
      </c>
    </row>
    <row r="10" spans="1:9" x14ac:dyDescent="0.2">
      <c r="A10" s="6" t="s">
        <v>10</v>
      </c>
      <c r="B10" s="319">
        <v>266788107</v>
      </c>
      <c r="C10" s="320">
        <f>'Unadjusted SFAG &amp; MOE'!B10-B10</f>
        <v>0</v>
      </c>
      <c r="D10" s="322">
        <v>266788107</v>
      </c>
      <c r="E10" s="321">
        <v>0</v>
      </c>
      <c r="F10" s="321">
        <v>266788107</v>
      </c>
      <c r="G10" s="321">
        <f>'Unadjusted SFAG &amp; MOE'!B10-'Adjusted SFAG'!F10</f>
        <v>0</v>
      </c>
      <c r="H10" s="321">
        <v>266788107</v>
      </c>
      <c r="I10" s="321">
        <f>'Unadjusted SFAG &amp; MOE'!B10-'Adjusted SFAG'!H10</f>
        <v>0</v>
      </c>
    </row>
    <row r="11" spans="1:9" ht="12.75" customHeight="1" x14ac:dyDescent="0.2">
      <c r="A11" s="6" t="s">
        <v>11</v>
      </c>
      <c r="B11" s="319">
        <v>32290981</v>
      </c>
      <c r="C11" s="320">
        <f>'Unadjusted SFAG &amp; MOE'!B11-B11</f>
        <v>0</v>
      </c>
      <c r="D11" s="322">
        <v>32290981</v>
      </c>
      <c r="E11" s="321">
        <v>0</v>
      </c>
      <c r="F11" s="321">
        <v>32290981</v>
      </c>
      <c r="G11" s="321">
        <f>'Unadjusted SFAG &amp; MOE'!B11-'Adjusted SFAG'!F11</f>
        <v>0</v>
      </c>
      <c r="H11" s="321">
        <v>32290981</v>
      </c>
      <c r="I11" s="321">
        <f>'Unadjusted SFAG &amp; MOE'!B11-'Adjusted SFAG'!H11</f>
        <v>0</v>
      </c>
    </row>
    <row r="12" spans="1:9" ht="12" customHeight="1" x14ac:dyDescent="0.2">
      <c r="A12" s="6" t="s">
        <v>54</v>
      </c>
      <c r="B12" s="319">
        <v>92609815</v>
      </c>
      <c r="C12" s="320">
        <f>'Unadjusted SFAG &amp; MOE'!B12-B12</f>
        <v>0</v>
      </c>
      <c r="D12" s="322">
        <v>92609815</v>
      </c>
      <c r="E12" s="321">
        <v>0</v>
      </c>
      <c r="F12" s="321">
        <v>92609815</v>
      </c>
      <c r="G12" s="321">
        <f>'Unadjusted SFAG &amp; MOE'!B12-'Adjusted SFAG'!F12</f>
        <v>0</v>
      </c>
      <c r="H12" s="321">
        <v>92609815</v>
      </c>
      <c r="I12" s="321">
        <f>'Unadjusted SFAG &amp; MOE'!B12-'Adjusted SFAG'!H12</f>
        <v>0</v>
      </c>
    </row>
    <row r="13" spans="1:9" x14ac:dyDescent="0.2">
      <c r="A13" s="6" t="s">
        <v>12</v>
      </c>
      <c r="B13" s="319">
        <v>562340120</v>
      </c>
      <c r="C13" s="320">
        <f>'Unadjusted SFAG &amp; MOE'!B13-B13</f>
        <v>0</v>
      </c>
      <c r="D13" s="322">
        <v>562340120</v>
      </c>
      <c r="E13" s="321">
        <v>0</v>
      </c>
      <c r="F13" s="321">
        <v>562340120</v>
      </c>
      <c r="G13" s="321">
        <f>'Unadjusted SFAG &amp; MOE'!B13-'Adjusted SFAG'!F13</f>
        <v>0</v>
      </c>
      <c r="H13" s="321">
        <v>562340120</v>
      </c>
      <c r="I13" s="321">
        <f>'Unadjusted SFAG &amp; MOE'!B13-'Adjusted SFAG'!H13</f>
        <v>0</v>
      </c>
    </row>
    <row r="14" spans="1:9" x14ac:dyDescent="0.2">
      <c r="A14" s="6" t="s">
        <v>13</v>
      </c>
      <c r="B14" s="319">
        <v>330741739</v>
      </c>
      <c r="C14" s="320">
        <f>'Unadjusted SFAG &amp; MOE'!B14-B14</f>
        <v>0</v>
      </c>
      <c r="D14" s="322">
        <v>330741739</v>
      </c>
      <c r="E14" s="321">
        <v>0</v>
      </c>
      <c r="F14" s="321">
        <v>330741739</v>
      </c>
      <c r="G14" s="321">
        <f>'Unadjusted SFAG &amp; MOE'!B14-'Adjusted SFAG'!F14</f>
        <v>0</v>
      </c>
      <c r="H14" s="321">
        <v>330741739</v>
      </c>
      <c r="I14" s="321">
        <f>'Unadjusted SFAG &amp; MOE'!B14-'Adjusted SFAG'!H14</f>
        <v>0</v>
      </c>
    </row>
    <row r="15" spans="1:9" x14ac:dyDescent="0.2">
      <c r="A15" s="6" t="s">
        <v>14</v>
      </c>
      <c r="B15" s="319">
        <v>98904788</v>
      </c>
      <c r="C15" s="320">
        <f>'Unadjusted SFAG &amp; MOE'!B15-B15</f>
        <v>0</v>
      </c>
      <c r="D15" s="322">
        <v>98904788</v>
      </c>
      <c r="E15" s="321">
        <v>0</v>
      </c>
      <c r="F15" s="321">
        <v>98904788</v>
      </c>
      <c r="G15" s="321">
        <f>'Unadjusted SFAG &amp; MOE'!B15-'Adjusted SFAG'!F15</f>
        <v>0</v>
      </c>
      <c r="H15" s="321">
        <v>98904788</v>
      </c>
      <c r="I15" s="321">
        <f>'Unadjusted SFAG &amp; MOE'!B15-'Adjusted SFAG'!H15</f>
        <v>0</v>
      </c>
    </row>
    <row r="16" spans="1:9" x14ac:dyDescent="0.2">
      <c r="A16" s="6" t="s">
        <v>15</v>
      </c>
      <c r="B16" s="319">
        <v>30412563</v>
      </c>
      <c r="C16" s="320">
        <f>'Unadjusted SFAG &amp; MOE'!B16-B16</f>
        <v>1525489</v>
      </c>
      <c r="D16" s="322">
        <v>30412562</v>
      </c>
      <c r="E16" s="321">
        <v>1525490</v>
      </c>
      <c r="F16" s="321">
        <v>30412562</v>
      </c>
      <c r="G16" s="321">
        <f>'Unadjusted SFAG &amp; MOE'!B16-'Adjusted SFAG'!F16</f>
        <v>1525490</v>
      </c>
      <c r="H16" s="321">
        <v>30412562</v>
      </c>
      <c r="I16" s="321">
        <f>'Unadjusted SFAG &amp; MOE'!B16-'Adjusted SFAG'!H16</f>
        <v>1525490</v>
      </c>
    </row>
    <row r="17" spans="1:9" x14ac:dyDescent="0.2">
      <c r="A17" s="6" t="s">
        <v>16</v>
      </c>
      <c r="B17" s="319">
        <v>585056960</v>
      </c>
      <c r="C17" s="320">
        <f>'Unadjusted SFAG &amp; MOE'!B17-B17</f>
        <v>0</v>
      </c>
      <c r="D17" s="322">
        <v>585056960</v>
      </c>
      <c r="E17" s="321">
        <v>0</v>
      </c>
      <c r="F17" s="321">
        <v>585056960</v>
      </c>
      <c r="G17" s="321">
        <f>'Unadjusted SFAG &amp; MOE'!B17-'Adjusted SFAG'!F17</f>
        <v>0</v>
      </c>
      <c r="H17" s="321">
        <v>585056960</v>
      </c>
      <c r="I17" s="321">
        <f>'Unadjusted SFAG &amp; MOE'!B17-'Adjusted SFAG'!H17</f>
        <v>0</v>
      </c>
    </row>
    <row r="18" spans="1:9" ht="12" customHeight="1" x14ac:dyDescent="0.2">
      <c r="A18" s="6" t="s">
        <v>17</v>
      </c>
      <c r="B18" s="319">
        <v>206799109</v>
      </c>
      <c r="C18" s="320">
        <f>'Unadjusted SFAG &amp; MOE'!B18-B18</f>
        <v>0</v>
      </c>
      <c r="D18" s="322">
        <v>206799109</v>
      </c>
      <c r="E18" s="321">
        <v>0</v>
      </c>
      <c r="F18" s="321">
        <v>206799109</v>
      </c>
      <c r="G18" s="321">
        <f>'Unadjusted SFAG &amp; MOE'!B18-'Adjusted SFAG'!F18</f>
        <v>0</v>
      </c>
      <c r="H18" s="321">
        <v>206799109</v>
      </c>
      <c r="I18" s="321">
        <f>'Unadjusted SFAG &amp; MOE'!B18-'Adjusted SFAG'!H18</f>
        <v>0</v>
      </c>
    </row>
    <row r="19" spans="1:9" x14ac:dyDescent="0.2">
      <c r="A19" s="6" t="s">
        <v>18</v>
      </c>
      <c r="B19" s="319">
        <v>131030394</v>
      </c>
      <c r="C19" s="320">
        <f>'Unadjusted SFAG &amp; MOE'!B19-B19</f>
        <v>494565</v>
      </c>
      <c r="D19" s="322">
        <v>131030394</v>
      </c>
      <c r="E19" s="321">
        <v>494565</v>
      </c>
      <c r="F19" s="321">
        <v>131030394</v>
      </c>
      <c r="G19" s="321">
        <f>'Unadjusted SFAG &amp; MOE'!B19-'Adjusted SFAG'!F19</f>
        <v>494565</v>
      </c>
      <c r="H19" s="321">
        <v>131044306</v>
      </c>
      <c r="I19" s="321">
        <f>'Unadjusted SFAG &amp; MOE'!B19-'Adjusted SFAG'!H19</f>
        <v>480653</v>
      </c>
    </row>
    <row r="20" spans="1:9" x14ac:dyDescent="0.2">
      <c r="A20" s="6" t="s">
        <v>19</v>
      </c>
      <c r="B20" s="319">
        <v>101931061</v>
      </c>
      <c r="C20" s="320">
        <f>'Unadjusted SFAG &amp; MOE'!B20-B20</f>
        <v>0</v>
      </c>
      <c r="D20" s="322">
        <v>101931061</v>
      </c>
      <c r="E20" s="321">
        <v>0</v>
      </c>
      <c r="F20" s="321">
        <v>101931061</v>
      </c>
      <c r="G20" s="321">
        <f>'Unadjusted SFAG &amp; MOE'!B20-'Adjusted SFAG'!F20</f>
        <v>0</v>
      </c>
      <c r="H20" s="321">
        <v>101931061</v>
      </c>
      <c r="I20" s="321">
        <f>'Unadjusted SFAG &amp; MOE'!B20-'Adjusted SFAG'!H20</f>
        <v>0</v>
      </c>
    </row>
    <row r="21" spans="1:9" x14ac:dyDescent="0.2">
      <c r="A21" s="6" t="s">
        <v>20</v>
      </c>
      <c r="B21" s="319">
        <v>181287669</v>
      </c>
      <c r="C21" s="320">
        <f>'Unadjusted SFAG &amp; MOE'!B21-B21</f>
        <v>0</v>
      </c>
      <c r="D21" s="322">
        <v>181287669</v>
      </c>
      <c r="E21" s="321">
        <v>0</v>
      </c>
      <c r="F21" s="321">
        <v>181287669</v>
      </c>
      <c r="G21" s="321">
        <f>'Unadjusted SFAG &amp; MOE'!B21-'Adjusted SFAG'!F21</f>
        <v>0</v>
      </c>
      <c r="H21" s="321">
        <v>181287669</v>
      </c>
      <c r="I21" s="321">
        <f>'Unadjusted SFAG &amp; MOE'!B21-'Adjusted SFAG'!H21</f>
        <v>0</v>
      </c>
    </row>
    <row r="22" spans="1:9" x14ac:dyDescent="0.2">
      <c r="A22" s="6" t="s">
        <v>21</v>
      </c>
      <c r="B22" s="319">
        <v>163971985</v>
      </c>
      <c r="C22" s="320">
        <f>'Unadjusted SFAG &amp; MOE'!B22-B22</f>
        <v>0</v>
      </c>
      <c r="D22" s="322">
        <v>163971985</v>
      </c>
      <c r="E22" s="321">
        <v>0</v>
      </c>
      <c r="F22" s="321">
        <v>163971985</v>
      </c>
      <c r="G22" s="321">
        <f>'Unadjusted SFAG &amp; MOE'!B22-'Adjusted SFAG'!F22</f>
        <v>0</v>
      </c>
      <c r="H22" s="321">
        <v>163533444</v>
      </c>
      <c r="I22" s="321">
        <f>'Unadjusted SFAG &amp; MOE'!B22-'Adjusted SFAG'!H22</f>
        <v>438541</v>
      </c>
    </row>
    <row r="23" spans="1:9" x14ac:dyDescent="0.2">
      <c r="A23" s="6" t="s">
        <v>22</v>
      </c>
      <c r="B23" s="319">
        <v>78120889</v>
      </c>
      <c r="C23" s="320">
        <f>'Unadjusted SFAG &amp; MOE'!B23-B23</f>
        <v>0</v>
      </c>
      <c r="D23" s="322">
        <v>78120889</v>
      </c>
      <c r="E23" s="321">
        <v>0</v>
      </c>
      <c r="F23" s="321">
        <v>78120889</v>
      </c>
      <c r="G23" s="321">
        <f>'Unadjusted SFAG &amp; MOE'!B23-'Adjusted SFAG'!F23</f>
        <v>0</v>
      </c>
      <c r="H23" s="321">
        <v>78120889</v>
      </c>
      <c r="I23" s="321">
        <f>'Unadjusted SFAG &amp; MOE'!B23-'Adjusted SFAG'!H23</f>
        <v>0</v>
      </c>
    </row>
    <row r="24" spans="1:9" x14ac:dyDescent="0.2">
      <c r="A24" s="6" t="s">
        <v>23</v>
      </c>
      <c r="B24" s="319">
        <v>229098032</v>
      </c>
      <c r="C24" s="320">
        <f>'Unadjusted SFAG &amp; MOE'!B24-B24</f>
        <v>0</v>
      </c>
      <c r="D24" s="322">
        <v>229098032</v>
      </c>
      <c r="E24" s="321">
        <v>0</v>
      </c>
      <c r="F24" s="321">
        <v>229098032</v>
      </c>
      <c r="G24" s="321">
        <f>'Unadjusted SFAG &amp; MOE'!B24-'Adjusted SFAG'!F24</f>
        <v>0</v>
      </c>
      <c r="H24" s="321">
        <v>229098032</v>
      </c>
      <c r="I24" s="321">
        <f>'Unadjusted SFAG &amp; MOE'!B24-'Adjusted SFAG'!H24</f>
        <v>0</v>
      </c>
    </row>
    <row r="25" spans="1:9" ht="12.75" customHeight="1" x14ac:dyDescent="0.2">
      <c r="A25" s="6" t="s">
        <v>24</v>
      </c>
      <c r="B25" s="319">
        <v>459371116</v>
      </c>
      <c r="C25" s="320">
        <f>'Unadjusted SFAG &amp; MOE'!B25-B25</f>
        <v>0</v>
      </c>
      <c r="D25" s="322">
        <v>459371116</v>
      </c>
      <c r="E25" s="321">
        <v>0</v>
      </c>
      <c r="F25" s="321">
        <v>459371116</v>
      </c>
      <c r="G25" s="321">
        <f>'Unadjusted SFAG &amp; MOE'!B25-'Adjusted SFAG'!F25</f>
        <v>0</v>
      </c>
      <c r="H25" s="321">
        <v>459371116</v>
      </c>
      <c r="I25" s="321">
        <f>'Unadjusted SFAG &amp; MOE'!B25-'Adjusted SFAG'!H25</f>
        <v>0</v>
      </c>
    </row>
    <row r="26" spans="1:9" x14ac:dyDescent="0.2">
      <c r="A26" s="6" t="s">
        <v>25</v>
      </c>
      <c r="B26" s="319">
        <v>775352858</v>
      </c>
      <c r="C26" s="320">
        <f>'Unadjusted SFAG &amp; MOE'!B26-B26</f>
        <v>0</v>
      </c>
      <c r="D26" s="322">
        <v>775352858</v>
      </c>
      <c r="E26" s="321">
        <v>0</v>
      </c>
      <c r="F26" s="321">
        <v>775352858</v>
      </c>
      <c r="G26" s="321">
        <f>'Unadjusted SFAG &amp; MOE'!B26-'Adjusted SFAG'!F26</f>
        <v>0</v>
      </c>
      <c r="H26" s="321">
        <v>775352858</v>
      </c>
      <c r="I26" s="321">
        <f>'Unadjusted SFAG &amp; MOE'!B26-'Adjusted SFAG'!H26</f>
        <v>0</v>
      </c>
    </row>
    <row r="27" spans="1:9" ht="12" customHeight="1" x14ac:dyDescent="0.2">
      <c r="A27" s="6" t="s">
        <v>26</v>
      </c>
      <c r="B27" s="319">
        <v>263434070</v>
      </c>
      <c r="C27" s="320">
        <f>'Unadjusted SFAG &amp; MOE'!B27-B27</f>
        <v>4550816</v>
      </c>
      <c r="D27" s="322">
        <v>263434070</v>
      </c>
      <c r="E27" s="321">
        <v>4550816</v>
      </c>
      <c r="F27" s="321">
        <v>263434070</v>
      </c>
      <c r="G27" s="321">
        <f>'Unadjusted SFAG &amp; MOE'!B27-'Adjusted SFAG'!F27</f>
        <v>4550816</v>
      </c>
      <c r="H27" s="321">
        <v>263434070</v>
      </c>
      <c r="I27" s="321">
        <f>'Unadjusted SFAG &amp; MOE'!B27-'Adjusted SFAG'!H27</f>
        <v>4550816</v>
      </c>
    </row>
    <row r="28" spans="1:9" ht="12" customHeight="1" x14ac:dyDescent="0.2">
      <c r="A28" s="6" t="s">
        <v>27</v>
      </c>
      <c r="B28" s="319">
        <v>86767578</v>
      </c>
      <c r="C28" s="320">
        <f>'Unadjusted SFAG &amp; MOE'!B28-B28</f>
        <v>0</v>
      </c>
      <c r="D28" s="322">
        <v>86767579</v>
      </c>
      <c r="E28" s="321">
        <v>-1</v>
      </c>
      <c r="F28" s="321">
        <v>86767578</v>
      </c>
      <c r="G28" s="321">
        <f>'Unadjusted SFAG &amp; MOE'!B28-'Adjusted SFAG'!F28</f>
        <v>0</v>
      </c>
      <c r="H28" s="321">
        <v>86767578</v>
      </c>
      <c r="I28" s="321">
        <f>'Unadjusted SFAG &amp; MOE'!B28-'Adjusted SFAG'!H28</f>
        <v>0</v>
      </c>
    </row>
    <row r="29" spans="1:9" x14ac:dyDescent="0.2">
      <c r="A29" s="6" t="s">
        <v>28</v>
      </c>
      <c r="B29" s="319">
        <v>217051740</v>
      </c>
      <c r="C29" s="320">
        <f>'Unadjusted SFAG &amp; MOE'!B29-B29</f>
        <v>0</v>
      </c>
      <c r="D29" s="322">
        <v>217051740</v>
      </c>
      <c r="E29" s="321">
        <v>0</v>
      </c>
      <c r="F29" s="321">
        <v>217051740</v>
      </c>
      <c r="G29" s="321">
        <f>'Unadjusted SFAG &amp; MOE'!B29-'Adjusted SFAG'!F29</f>
        <v>0</v>
      </c>
      <c r="H29" s="321">
        <v>217051740</v>
      </c>
      <c r="I29" s="321">
        <f>'Unadjusted SFAG &amp; MOE'!B29-'Adjusted SFAG'!H29</f>
        <v>0</v>
      </c>
    </row>
    <row r="30" spans="1:9" ht="12" customHeight="1" x14ac:dyDescent="0.2">
      <c r="A30" s="6" t="s">
        <v>29</v>
      </c>
      <c r="B30" s="319">
        <v>38039115</v>
      </c>
      <c r="C30" s="320">
        <f>'Unadjusted SFAG &amp; MOE'!B30-B30</f>
        <v>7494891</v>
      </c>
      <c r="D30" s="322">
        <v>38039116</v>
      </c>
      <c r="E30" s="321">
        <v>7494890</v>
      </c>
      <c r="F30" s="321">
        <v>38039116</v>
      </c>
      <c r="G30" s="321">
        <f>'Unadjusted SFAG &amp; MOE'!B30-'Adjusted SFAG'!F30</f>
        <v>7494890</v>
      </c>
      <c r="H30" s="321">
        <v>37809102</v>
      </c>
      <c r="I30" s="321">
        <f>'Unadjusted SFAG &amp; MOE'!B30-'Adjusted SFAG'!H30</f>
        <v>7724904</v>
      </c>
    </row>
    <row r="31" spans="1:9" ht="11.25" customHeight="1" x14ac:dyDescent="0.2">
      <c r="A31" s="6" t="s">
        <v>30</v>
      </c>
      <c r="B31" s="319">
        <v>57513601</v>
      </c>
      <c r="C31" s="320">
        <f>'Unadjusted SFAG &amp; MOE'!B31-B31</f>
        <v>514978</v>
      </c>
      <c r="D31" s="322">
        <v>57104913</v>
      </c>
      <c r="E31" s="321">
        <f>'Unadjusted SFAG &amp; MOE'!B31-'Adjusted SFAG'!D31</f>
        <v>923666</v>
      </c>
      <c r="F31" s="321">
        <v>57513601</v>
      </c>
      <c r="G31" s="321">
        <f>'Unadjusted SFAG &amp; MOE'!B31-'Adjusted SFAG'!F31</f>
        <v>514978</v>
      </c>
      <c r="H31" s="321">
        <v>57499689</v>
      </c>
      <c r="I31" s="321">
        <f>'Unadjusted SFAG &amp; MOE'!B31-'Adjusted SFAG'!H31</f>
        <v>528890</v>
      </c>
    </row>
    <row r="32" spans="1:9" x14ac:dyDescent="0.2">
      <c r="A32" s="6" t="s">
        <v>31</v>
      </c>
      <c r="B32" s="319">
        <v>43907518</v>
      </c>
      <c r="C32" s="320">
        <f>'Unadjusted SFAG &amp; MOE'!B32-B32</f>
        <v>69232</v>
      </c>
      <c r="D32" s="322">
        <v>43907517</v>
      </c>
      <c r="E32" s="321">
        <v>69233</v>
      </c>
      <c r="F32" s="321">
        <v>43907519</v>
      </c>
      <c r="G32" s="321">
        <f>'Unadjusted SFAG &amp; MOE'!B32-'Adjusted SFAG'!F32</f>
        <v>69231</v>
      </c>
      <c r="H32" s="321">
        <v>43907517</v>
      </c>
      <c r="I32" s="321">
        <f>'Unadjusted SFAG &amp; MOE'!B32-'Adjusted SFAG'!H32</f>
        <v>69233</v>
      </c>
    </row>
    <row r="33" spans="1:9" ht="12.75" customHeight="1" x14ac:dyDescent="0.2">
      <c r="A33" s="6" t="s">
        <v>32</v>
      </c>
      <c r="B33" s="319">
        <v>38521261</v>
      </c>
      <c r="C33" s="320">
        <f>'Unadjusted SFAG &amp; MOE'!B33-B33</f>
        <v>0</v>
      </c>
      <c r="D33" s="322">
        <v>38521261</v>
      </c>
      <c r="E33" s="321">
        <v>0</v>
      </c>
      <c r="F33" s="321">
        <v>38521261</v>
      </c>
      <c r="G33" s="321">
        <f>'Unadjusted SFAG &amp; MOE'!B33-'Adjusted SFAG'!F33</f>
        <v>0</v>
      </c>
      <c r="H33" s="321">
        <v>38521261</v>
      </c>
      <c r="I33" s="321">
        <f>'Unadjusted SFAG &amp; MOE'!B33-'Adjusted SFAG'!H33</f>
        <v>0</v>
      </c>
    </row>
    <row r="34" spans="1:9" ht="12.75" customHeight="1" x14ac:dyDescent="0.2">
      <c r="A34" s="6" t="s">
        <v>33</v>
      </c>
      <c r="B34" s="319">
        <v>404034823</v>
      </c>
      <c r="C34" s="320">
        <f>'Unadjusted SFAG &amp; MOE'!B34-B34</f>
        <v>0</v>
      </c>
      <c r="D34" s="322">
        <v>404034823</v>
      </c>
      <c r="E34" s="321">
        <v>0</v>
      </c>
      <c r="F34" s="321">
        <v>404034823</v>
      </c>
      <c r="G34" s="321">
        <f>'Unadjusted SFAG &amp; MOE'!B34-'Adjusted SFAG'!F34</f>
        <v>0</v>
      </c>
      <c r="H34" s="321">
        <v>404034823</v>
      </c>
      <c r="I34" s="321">
        <f>'Unadjusted SFAG &amp; MOE'!B34-'Adjusted SFAG'!H34</f>
        <v>0</v>
      </c>
    </row>
    <row r="35" spans="1:9" ht="12.75" customHeight="1" x14ac:dyDescent="0.2">
      <c r="A35" s="6" t="s">
        <v>34</v>
      </c>
      <c r="B35" s="319">
        <v>110578100</v>
      </c>
      <c r="C35" s="320">
        <f>'Unadjusted SFAG &amp; MOE'!B35-B35</f>
        <v>15525056</v>
      </c>
      <c r="D35" s="322">
        <v>110578100</v>
      </c>
      <c r="E35" s="321">
        <v>15525056</v>
      </c>
      <c r="F35" s="321">
        <v>110578100</v>
      </c>
      <c r="G35" s="321">
        <f>'Unadjusted SFAG &amp; MOE'!B35-'Adjusted SFAG'!F35</f>
        <v>15525056</v>
      </c>
      <c r="H35" s="321">
        <v>110578100</v>
      </c>
      <c r="I35" s="321">
        <f>'Unadjusted SFAG &amp; MOE'!B35-'Adjusted SFAG'!H35</f>
        <v>15525056</v>
      </c>
    </row>
    <row r="36" spans="1:9" ht="12.75" customHeight="1" x14ac:dyDescent="0.2">
      <c r="A36" s="6" t="s">
        <v>35</v>
      </c>
      <c r="B36" s="319">
        <v>2442930602</v>
      </c>
      <c r="C36" s="320">
        <f>'Unadjusted SFAG &amp; MOE'!B36-B36</f>
        <v>0</v>
      </c>
      <c r="D36" s="322">
        <v>2442930602</v>
      </c>
      <c r="E36" s="321">
        <v>0</v>
      </c>
      <c r="F36" s="321">
        <v>2442930602</v>
      </c>
      <c r="G36" s="321">
        <f>'Unadjusted SFAG &amp; MOE'!B36-'Adjusted SFAG'!F36</f>
        <v>0</v>
      </c>
      <c r="H36" s="321">
        <v>2442930602</v>
      </c>
      <c r="I36" s="321">
        <f>'Unadjusted SFAG &amp; MOE'!B36-'Adjusted SFAG'!H36</f>
        <v>0</v>
      </c>
    </row>
    <row r="37" spans="1:9" ht="12.75" customHeight="1" x14ac:dyDescent="0.2">
      <c r="A37" s="6" t="s">
        <v>36</v>
      </c>
      <c r="B37" s="319">
        <v>302239599</v>
      </c>
      <c r="C37" s="320">
        <f>'Unadjusted SFAG &amp; MOE'!B37-B37</f>
        <v>0</v>
      </c>
      <c r="D37" s="322">
        <v>302239599</v>
      </c>
      <c r="E37" s="321">
        <v>0</v>
      </c>
      <c r="F37" s="321">
        <v>301435018</v>
      </c>
      <c r="G37" s="321">
        <f>'Unadjusted SFAG &amp; MOE'!B37-'Adjusted SFAG'!F37</f>
        <v>804581</v>
      </c>
      <c r="H37" s="321">
        <v>301435018</v>
      </c>
      <c r="I37" s="321">
        <f>'Unadjusted SFAG &amp; MOE'!B37-'Adjusted SFAG'!H37</f>
        <v>804581</v>
      </c>
    </row>
    <row r="38" spans="1:9" ht="13.5" customHeight="1" x14ac:dyDescent="0.2">
      <c r="A38" s="6" t="s">
        <v>37</v>
      </c>
      <c r="B38" s="319">
        <v>26399809</v>
      </c>
      <c r="C38" s="320">
        <f>'Unadjusted SFAG &amp; MOE'!B38-B38</f>
        <v>0</v>
      </c>
      <c r="D38" s="322">
        <v>26399809</v>
      </c>
      <c r="E38" s="321">
        <v>0</v>
      </c>
      <c r="F38" s="321">
        <v>26399809</v>
      </c>
      <c r="G38" s="321">
        <f>'Unadjusted SFAG &amp; MOE'!B38-'Adjusted SFAG'!F38</f>
        <v>0</v>
      </c>
      <c r="H38" s="321">
        <v>26399809</v>
      </c>
      <c r="I38" s="321">
        <f>'Unadjusted SFAG &amp; MOE'!B38-'Adjusted SFAG'!H38</f>
        <v>0</v>
      </c>
    </row>
    <row r="39" spans="1:9" x14ac:dyDescent="0.2">
      <c r="A39" s="6" t="s">
        <v>38</v>
      </c>
      <c r="B39" s="319">
        <v>727968260</v>
      </c>
      <c r="C39" s="320">
        <f>'Unadjusted SFAG &amp; MOE'!B39-B39</f>
        <v>0</v>
      </c>
      <c r="D39" s="322">
        <v>727968260</v>
      </c>
      <c r="E39" s="321">
        <v>0</v>
      </c>
      <c r="F39" s="321">
        <v>727968260</v>
      </c>
      <c r="G39" s="321">
        <f>'Unadjusted SFAG &amp; MOE'!B39-'Adjusted SFAG'!F39</f>
        <v>0</v>
      </c>
      <c r="H39" s="321">
        <v>727968260</v>
      </c>
      <c r="I39" s="321">
        <f>'Unadjusted SFAG &amp; MOE'!B39-'Adjusted SFAG'!H39</f>
        <v>0</v>
      </c>
    </row>
    <row r="40" spans="1:9" ht="13.5" customHeight="1" x14ac:dyDescent="0.2">
      <c r="A40" s="6" t="s">
        <v>39</v>
      </c>
      <c r="B40" s="319">
        <v>145281442</v>
      </c>
      <c r="C40" s="320">
        <f>'Unadjusted SFAG &amp; MOE'!B40-B40</f>
        <v>2732116</v>
      </c>
      <c r="D40" s="322">
        <v>145281442</v>
      </c>
      <c r="E40" s="321">
        <v>2732116</v>
      </c>
      <c r="F40" s="321">
        <v>145281442</v>
      </c>
      <c r="G40" s="321">
        <f>'Unadjusted SFAG &amp; MOE'!B40-'Adjusted SFAG'!F40</f>
        <v>2732116</v>
      </c>
      <c r="H40" s="321">
        <v>145281442</v>
      </c>
      <c r="I40" s="321">
        <f>'Unadjusted SFAG &amp; MOE'!B40-'Adjusted SFAG'!H40</f>
        <v>2732116</v>
      </c>
    </row>
    <row r="41" spans="1:9" x14ac:dyDescent="0.2">
      <c r="A41" s="6" t="s">
        <v>40</v>
      </c>
      <c r="B41" s="319">
        <v>166798629</v>
      </c>
      <c r="C41" s="320">
        <f>'Unadjusted SFAG &amp; MOE'!B41-B41</f>
        <v>1125884</v>
      </c>
      <c r="D41" s="322">
        <v>166798629</v>
      </c>
      <c r="E41" s="321">
        <v>1125884</v>
      </c>
      <c r="F41" s="321">
        <v>166798629</v>
      </c>
      <c r="G41" s="321">
        <f>'Unadjusted SFAG &amp; MOE'!B41-'Adjusted SFAG'!F41</f>
        <v>1125884</v>
      </c>
      <c r="H41" s="321">
        <v>166798629</v>
      </c>
      <c r="I41" s="321">
        <f>'Unadjusted SFAG &amp; MOE'!B41-'Adjusted SFAG'!H41</f>
        <v>1125884</v>
      </c>
    </row>
    <row r="42" spans="1:9" ht="12.75" customHeight="1" x14ac:dyDescent="0.2">
      <c r="A42" s="6" t="s">
        <v>41</v>
      </c>
      <c r="B42" s="319">
        <v>719499305</v>
      </c>
      <c r="C42" s="320">
        <f>'Unadjusted SFAG &amp; MOE'!B42-B42</f>
        <v>0</v>
      </c>
      <c r="D42" s="322">
        <v>719499305</v>
      </c>
      <c r="E42" s="321">
        <v>0</v>
      </c>
      <c r="F42" s="321">
        <v>719499305</v>
      </c>
      <c r="G42" s="321">
        <f>'Unadjusted SFAG &amp; MOE'!B42-'Adjusted SFAG'!F42</f>
        <v>0</v>
      </c>
      <c r="H42" s="321">
        <v>719499305</v>
      </c>
      <c r="I42" s="321">
        <f>'Unadjusted SFAG &amp; MOE'!B42-'Adjusted SFAG'!H42</f>
        <v>0</v>
      </c>
    </row>
    <row r="43" spans="1:9" x14ac:dyDescent="0.2">
      <c r="A43" s="6" t="s">
        <v>42</v>
      </c>
      <c r="B43" s="319">
        <v>95021587</v>
      </c>
      <c r="C43" s="320">
        <f>'Unadjusted SFAG &amp; MOE'!B43-B43</f>
        <v>0</v>
      </c>
      <c r="D43" s="322">
        <v>95021587</v>
      </c>
      <c r="E43" s="321">
        <v>0</v>
      </c>
      <c r="F43" s="321">
        <v>95021587</v>
      </c>
      <c r="G43" s="321">
        <f>'Unadjusted SFAG &amp; MOE'!B43-'Adjusted SFAG'!F43</f>
        <v>0</v>
      </c>
      <c r="H43" s="321">
        <v>95021587</v>
      </c>
      <c r="I43" s="321">
        <f>'Unadjusted SFAG &amp; MOE'!B43-'Adjusted SFAG'!H43</f>
        <v>0</v>
      </c>
    </row>
    <row r="44" spans="1:9" ht="12.75" customHeight="1" x14ac:dyDescent="0.2">
      <c r="A44" s="6" t="s">
        <v>43</v>
      </c>
      <c r="B44" s="319">
        <v>99967824</v>
      </c>
      <c r="C44" s="320">
        <f>'Unadjusted SFAG &amp; MOE'!B44-B44</f>
        <v>0</v>
      </c>
      <c r="D44" s="322">
        <v>99967824</v>
      </c>
      <c r="E44" s="321">
        <v>0</v>
      </c>
      <c r="F44" s="321">
        <v>99967824</v>
      </c>
      <c r="G44" s="321">
        <f>'Unadjusted SFAG &amp; MOE'!B44-'Adjusted SFAG'!F44</f>
        <v>0</v>
      </c>
      <c r="H44" s="321">
        <v>99967824</v>
      </c>
      <c r="I44" s="321">
        <f>'Unadjusted SFAG &amp; MOE'!B44-'Adjusted SFAG'!H44</f>
        <v>0</v>
      </c>
    </row>
    <row r="45" spans="1:9" ht="13.5" customHeight="1" x14ac:dyDescent="0.2">
      <c r="A45" s="6" t="s">
        <v>44</v>
      </c>
      <c r="B45" s="319">
        <v>21279651</v>
      </c>
      <c r="C45" s="320">
        <f>'Unadjusted SFAG &amp; MOE'!B45-B45</f>
        <v>613868</v>
      </c>
      <c r="D45" s="322">
        <v>21279651</v>
      </c>
      <c r="E45" s="321">
        <v>613868</v>
      </c>
      <c r="F45" s="321">
        <v>21279651</v>
      </c>
      <c r="G45" s="321">
        <f>'Unadjusted SFAG &amp; MOE'!B45-'Adjusted SFAG'!F45</f>
        <v>613868</v>
      </c>
      <c r="H45" s="321">
        <v>21279651</v>
      </c>
      <c r="I45" s="321">
        <f>'Unadjusted SFAG &amp; MOE'!B45-'Adjusted SFAG'!H45</f>
        <v>613868</v>
      </c>
    </row>
    <row r="46" spans="1:9" ht="13.5" customHeight="1" x14ac:dyDescent="0.2">
      <c r="A46" s="6" t="s">
        <v>45</v>
      </c>
      <c r="B46" s="319">
        <v>191523797</v>
      </c>
      <c r="C46" s="320">
        <f>'Unadjusted SFAG &amp; MOE'!B46-B46</f>
        <v>0</v>
      </c>
      <c r="D46" s="322">
        <v>191523797</v>
      </c>
      <c r="E46" s="321">
        <v>0</v>
      </c>
      <c r="F46" s="321">
        <v>191523797</v>
      </c>
      <c r="G46" s="321">
        <f>'Unadjusted SFAG &amp; MOE'!B46-'Adjusted SFAG'!F46</f>
        <v>0</v>
      </c>
      <c r="H46" s="321">
        <v>191523797</v>
      </c>
      <c r="I46" s="321">
        <f>'Unadjusted SFAG &amp; MOE'!B46-'Adjusted SFAG'!H46</f>
        <v>0</v>
      </c>
    </row>
    <row r="47" spans="1:9" ht="12.75" customHeight="1" x14ac:dyDescent="0.2">
      <c r="A47" s="6" t="s">
        <v>46</v>
      </c>
      <c r="B47" s="319">
        <v>486256752</v>
      </c>
      <c r="C47" s="320">
        <f>'Unadjusted SFAG &amp; MOE'!B47-B47</f>
        <v>0</v>
      </c>
      <c r="D47" s="322">
        <v>486256752</v>
      </c>
      <c r="E47" s="321">
        <v>0</v>
      </c>
      <c r="F47" s="321">
        <v>486256752</v>
      </c>
      <c r="G47" s="321">
        <f>'Unadjusted SFAG &amp; MOE'!B47-'Adjusted SFAG'!F47</f>
        <v>0</v>
      </c>
      <c r="H47" s="321">
        <v>486256752</v>
      </c>
      <c r="I47" s="321">
        <f>'Unadjusted SFAG &amp; MOE'!B47-'Adjusted SFAG'!H47</f>
        <v>0</v>
      </c>
    </row>
    <row r="48" spans="1:9" x14ac:dyDescent="0.2">
      <c r="A48" s="6" t="s">
        <v>47</v>
      </c>
      <c r="B48" s="319">
        <v>75609475</v>
      </c>
      <c r="C48" s="320">
        <f>'Unadjusted SFAG &amp; MOE'!B48-B48</f>
        <v>1219744</v>
      </c>
      <c r="D48" s="322">
        <v>75609475</v>
      </c>
      <c r="E48" s="321">
        <v>1219744</v>
      </c>
      <c r="F48" s="321">
        <v>75609475</v>
      </c>
      <c r="G48" s="321">
        <f>'Unadjusted SFAG &amp; MOE'!B48-'Adjusted SFAG'!F48</f>
        <v>1219744</v>
      </c>
      <c r="H48" s="321">
        <v>75609475</v>
      </c>
      <c r="I48" s="321">
        <f>'Unadjusted SFAG &amp; MOE'!B48-'Adjusted SFAG'!H48</f>
        <v>1219744</v>
      </c>
    </row>
    <row r="49" spans="1:9" x14ac:dyDescent="0.2">
      <c r="A49" s="6" t="s">
        <v>48</v>
      </c>
      <c r="B49" s="319">
        <v>47353181</v>
      </c>
      <c r="C49" s="320">
        <f>'Unadjusted SFAG &amp; MOE'!B49-B49</f>
        <v>0</v>
      </c>
      <c r="D49" s="322">
        <v>47353181</v>
      </c>
      <c r="E49" s="321">
        <v>0</v>
      </c>
      <c r="F49" s="321">
        <v>47353181</v>
      </c>
      <c r="G49" s="321">
        <f>'Unadjusted SFAG &amp; MOE'!B49-'Adjusted SFAG'!F49</f>
        <v>0</v>
      </c>
      <c r="H49" s="321">
        <v>47353181</v>
      </c>
      <c r="I49" s="321">
        <f>'Unadjusted SFAG &amp; MOE'!B49-'Adjusted SFAG'!H49</f>
        <v>0</v>
      </c>
    </row>
    <row r="50" spans="1:9" x14ac:dyDescent="0.2">
      <c r="A50" s="6" t="s">
        <v>49</v>
      </c>
      <c r="B50" s="319">
        <v>158285172</v>
      </c>
      <c r="C50" s="320">
        <f>'Unadjusted SFAG &amp; MOE'!B50-B50</f>
        <v>0</v>
      </c>
      <c r="D50" s="322">
        <v>158285172</v>
      </c>
      <c r="E50" s="321">
        <v>0</v>
      </c>
      <c r="F50" s="321">
        <v>158285172</v>
      </c>
      <c r="G50" s="321">
        <f>'Unadjusted SFAG &amp; MOE'!B50-'Adjusted SFAG'!F50</f>
        <v>0</v>
      </c>
      <c r="H50" s="321">
        <v>158285172</v>
      </c>
      <c r="I50" s="321">
        <f>'Unadjusted SFAG &amp; MOE'!B50-'Adjusted SFAG'!H50</f>
        <v>0</v>
      </c>
    </row>
    <row r="51" spans="1:9" ht="12" customHeight="1" x14ac:dyDescent="0.2">
      <c r="A51" s="6" t="s">
        <v>50</v>
      </c>
      <c r="B51" s="319">
        <v>380544968</v>
      </c>
      <c r="C51" s="320">
        <f>'Unadjusted SFAG &amp; MOE'!B51-B51</f>
        <v>23786786</v>
      </c>
      <c r="D51" s="322">
        <v>380544968</v>
      </c>
      <c r="E51" s="321">
        <v>23786786</v>
      </c>
      <c r="F51" s="321">
        <v>380544968</v>
      </c>
      <c r="G51" s="321">
        <f>'Unadjusted SFAG &amp; MOE'!B51-'Adjusted SFAG'!F51</f>
        <v>23786786</v>
      </c>
      <c r="H51" s="321">
        <v>380544968</v>
      </c>
      <c r="I51" s="321">
        <f>'Unadjusted SFAG &amp; MOE'!B51-'Adjusted SFAG'!H51</f>
        <v>23786786</v>
      </c>
    </row>
    <row r="52" spans="1:9" ht="12" customHeight="1" x14ac:dyDescent="0.2">
      <c r="A52" s="6" t="s">
        <v>51</v>
      </c>
      <c r="B52" s="319">
        <v>110176310</v>
      </c>
      <c r="C52" s="320">
        <f>'Unadjusted SFAG &amp; MOE'!B52-B52</f>
        <v>0</v>
      </c>
      <c r="D52" s="322">
        <v>110176310</v>
      </c>
      <c r="E52" s="321">
        <v>0</v>
      </c>
      <c r="F52" s="321">
        <v>110176310</v>
      </c>
      <c r="G52" s="321">
        <f>'Unadjusted SFAG &amp; MOE'!B52-'Adjusted SFAG'!F52</f>
        <v>0</v>
      </c>
      <c r="H52" s="321">
        <v>110176310</v>
      </c>
      <c r="I52" s="321">
        <f>'Unadjusted SFAG &amp; MOE'!B52-'Adjusted SFAG'!H52</f>
        <v>0</v>
      </c>
    </row>
    <row r="53" spans="1:9" x14ac:dyDescent="0.2">
      <c r="A53" s="6" t="s">
        <v>52</v>
      </c>
      <c r="B53" s="319">
        <v>314499354</v>
      </c>
      <c r="C53" s="320">
        <f>'Unadjusted SFAG &amp; MOE'!B53-B53</f>
        <v>3689056</v>
      </c>
      <c r="D53" s="322">
        <v>314499354</v>
      </c>
      <c r="E53" s="321">
        <v>3689056</v>
      </c>
      <c r="F53" s="321">
        <v>313896002</v>
      </c>
      <c r="G53" s="321">
        <f>'Unadjusted SFAG &amp; MOE'!B53-'Adjusted SFAG'!F53</f>
        <v>4292408</v>
      </c>
      <c r="H53" s="321">
        <v>313896002</v>
      </c>
      <c r="I53" s="321">
        <f>'Unadjusted SFAG &amp; MOE'!B53-'Adjusted SFAG'!H53</f>
        <v>4292408</v>
      </c>
    </row>
    <row r="54" spans="1:9" x14ac:dyDescent="0.2">
      <c r="A54" s="6" t="s">
        <v>0</v>
      </c>
      <c r="B54" s="319">
        <v>18500530</v>
      </c>
      <c r="C54" s="320">
        <f>'Unadjusted SFAG &amp; MOE'!B54-B54</f>
        <v>3280916</v>
      </c>
      <c r="D54" s="322">
        <v>18500530</v>
      </c>
      <c r="E54" s="321">
        <v>3280916</v>
      </c>
      <c r="F54" s="321">
        <v>18500530</v>
      </c>
      <c r="G54" s="321">
        <f>'Unadjusted SFAG &amp; MOE'!B54-'Adjusted SFAG'!F54</f>
        <v>3280916</v>
      </c>
      <c r="H54" s="321">
        <v>18500530</v>
      </c>
      <c r="I54" s="321">
        <f>'Unadjusted SFAG &amp; MOE'!B54-'Adjusted SFAG'!H54</f>
        <v>3280916</v>
      </c>
    </row>
    <row r="55" spans="1:9" ht="13.5" customHeight="1" x14ac:dyDescent="0.2">
      <c r="A55" s="7" t="s">
        <v>53</v>
      </c>
      <c r="B55" s="323">
        <f>SUM(B4:B54)</f>
        <v>16306988209</v>
      </c>
      <c r="C55" s="320">
        <f>'Unadjusted SFAG &amp; MOE'!B55-B55</f>
        <v>181679026</v>
      </c>
      <c r="D55" s="324">
        <v>16306546526</v>
      </c>
      <c r="E55" s="321">
        <v>182120709</v>
      </c>
      <c r="F55" s="321">
        <v>16305567259</v>
      </c>
      <c r="G55" s="321">
        <f>'Unadjusted SFAG &amp; MOE'!B55-'Adjusted SFAG'!F55</f>
        <v>183099976</v>
      </c>
      <c r="H55" s="321">
        <v>16299366249</v>
      </c>
      <c r="I55" s="321">
        <f>'Unadjusted SFAG &amp; MOE'!B55-'Adjusted SFAG'!H55</f>
        <v>189300986</v>
      </c>
    </row>
    <row r="56" spans="1:9" x14ac:dyDescent="0.2">
      <c r="C56" s="10"/>
    </row>
    <row r="57" spans="1:9" ht="13.5" customHeight="1" x14ac:dyDescent="0.2"/>
    <row r="63" spans="1:9" ht="36.75" customHeight="1" x14ac:dyDescent="0.2"/>
  </sheetData>
  <pageMargins left="0.7" right="0.7" top="0.75" bottom="0.75" header="0.3" footer="0.3"/>
  <pageSetup orientation="portrait"/>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enableFormatConditionsCalculation="0">
    <tabColor rgb="FF7030A0"/>
  </sheetPr>
  <dimension ref="A1:Q111"/>
  <sheetViews>
    <sheetView workbookViewId="0">
      <selection activeCell="M5" sqref="M5"/>
    </sheetView>
  </sheetViews>
  <sheetFormatPr baseColWidth="10" defaultColWidth="8.83203125" defaultRowHeight="15" x14ac:dyDescent="0.2"/>
  <cols>
    <col min="1" max="1" width="14.5" style="29" customWidth="1"/>
    <col min="2" max="2" width="14.5" style="266" customWidth="1"/>
    <col min="3" max="3" width="13.33203125" style="29" customWidth="1"/>
    <col min="4" max="4" width="14" style="29" customWidth="1"/>
    <col min="5" max="6" width="15.33203125" style="29" bestFit="1" customWidth="1"/>
    <col min="7" max="7" width="15.6640625" style="29" customWidth="1"/>
    <col min="8" max="16384" width="8.83203125" style="29"/>
  </cols>
  <sheetData>
    <row r="1" spans="1:7" ht="25.5" customHeight="1" x14ac:dyDescent="0.2"/>
    <row r="2" spans="1:7" ht="23.25" customHeight="1" x14ac:dyDescent="0.2"/>
    <row r="3" spans="1:7" ht="30" x14ac:dyDescent="0.2">
      <c r="A3" s="278" t="s">
        <v>180</v>
      </c>
      <c r="B3" s="290">
        <v>2009</v>
      </c>
      <c r="C3" s="277">
        <v>2010</v>
      </c>
      <c r="D3" s="277">
        <v>2011</v>
      </c>
      <c r="E3" s="277">
        <v>2012</v>
      </c>
      <c r="F3" s="290">
        <v>2013</v>
      </c>
      <c r="G3" s="316">
        <v>2014</v>
      </c>
    </row>
    <row r="4" spans="1:7" x14ac:dyDescent="0.2">
      <c r="A4" s="279" t="s">
        <v>4</v>
      </c>
      <c r="B4" s="295">
        <v>0</v>
      </c>
      <c r="C4" s="296">
        <v>0</v>
      </c>
      <c r="D4" s="296">
        <v>0</v>
      </c>
      <c r="E4" s="296">
        <v>0</v>
      </c>
      <c r="F4" s="296">
        <v>0</v>
      </c>
      <c r="G4" s="296">
        <v>9266210</v>
      </c>
    </row>
    <row r="5" spans="1:7" x14ac:dyDescent="0.2">
      <c r="A5" s="279" t="s">
        <v>5</v>
      </c>
      <c r="B5" s="295">
        <v>0</v>
      </c>
      <c r="C5" s="296">
        <v>0</v>
      </c>
      <c r="D5" s="296">
        <v>0</v>
      </c>
      <c r="E5" s="296">
        <v>0</v>
      </c>
      <c r="F5" s="296">
        <v>0</v>
      </c>
      <c r="G5" s="296">
        <v>0</v>
      </c>
    </row>
    <row r="6" spans="1:7" x14ac:dyDescent="0.2">
      <c r="A6" s="279" t="s">
        <v>6</v>
      </c>
      <c r="B6" s="295">
        <v>40046539</v>
      </c>
      <c r="C6" s="296">
        <v>21561781</v>
      </c>
      <c r="D6" s="296">
        <v>10007064</v>
      </c>
      <c r="E6" s="296">
        <v>17598478</v>
      </c>
      <c r="F6" s="296">
        <v>18564095</v>
      </c>
      <c r="G6" s="296">
        <v>21078509</v>
      </c>
    </row>
    <row r="7" spans="1:7" x14ac:dyDescent="0.2">
      <c r="A7" s="279" t="s">
        <v>7</v>
      </c>
      <c r="B7" s="295">
        <v>11346572</v>
      </c>
      <c r="C7" s="296">
        <v>6111990</v>
      </c>
      <c r="D7" s="296">
        <v>2836644</v>
      </c>
      <c r="E7" s="296">
        <v>4988533</v>
      </c>
      <c r="F7" s="296">
        <v>4961564</v>
      </c>
      <c r="G7" s="296">
        <v>5633583</v>
      </c>
    </row>
    <row r="8" spans="1:7" x14ac:dyDescent="0.2">
      <c r="A8" s="279" t="s">
        <v>8</v>
      </c>
      <c r="B8" s="295">
        <v>0</v>
      </c>
      <c r="C8" s="296">
        <v>0</v>
      </c>
      <c r="D8" s="296">
        <v>0</v>
      </c>
      <c r="E8" s="296">
        <v>0</v>
      </c>
      <c r="F8" s="296">
        <v>0</v>
      </c>
      <c r="G8" s="296">
        <v>0</v>
      </c>
    </row>
    <row r="9" spans="1:7" x14ac:dyDescent="0.2">
      <c r="A9" s="279" t="s">
        <v>9</v>
      </c>
      <c r="B9" s="295">
        <v>24943727</v>
      </c>
      <c r="C9" s="296">
        <v>5084139</v>
      </c>
      <c r="D9" s="296">
        <v>6802836</v>
      </c>
      <c r="E9" s="296">
        <v>11963500</v>
      </c>
      <c r="F9" s="296">
        <v>11898815</v>
      </c>
      <c r="G9" s="296">
        <v>13510450</v>
      </c>
    </row>
    <row r="10" spans="1:7" x14ac:dyDescent="0.2">
      <c r="A10" s="279" t="s">
        <v>10</v>
      </c>
      <c r="B10" s="295">
        <v>0</v>
      </c>
      <c r="C10" s="296">
        <v>0</v>
      </c>
      <c r="D10" s="296">
        <v>0</v>
      </c>
      <c r="E10" s="296">
        <v>0</v>
      </c>
      <c r="F10" s="296">
        <v>0</v>
      </c>
      <c r="G10" s="296">
        <v>0</v>
      </c>
    </row>
    <row r="11" spans="1:7" x14ac:dyDescent="0.2">
      <c r="A11" s="279" t="s">
        <v>11</v>
      </c>
      <c r="B11" s="295">
        <v>6458196</v>
      </c>
      <c r="C11" s="296">
        <v>1206642</v>
      </c>
      <c r="D11" s="296">
        <v>1614549</v>
      </c>
      <c r="E11" s="296">
        <v>0</v>
      </c>
      <c r="F11" s="296">
        <v>2824002</v>
      </c>
      <c r="G11" s="296">
        <v>3206499</v>
      </c>
    </row>
    <row r="12" spans="1:7" x14ac:dyDescent="0.2">
      <c r="A12" s="279" t="s">
        <v>54</v>
      </c>
      <c r="B12" s="295">
        <v>0</v>
      </c>
      <c r="C12" s="296">
        <v>5063723</v>
      </c>
      <c r="D12" s="296">
        <v>4630491</v>
      </c>
      <c r="E12" s="296">
        <v>8143202</v>
      </c>
      <c r="F12" s="296">
        <v>8099175</v>
      </c>
      <c r="G12" s="296">
        <v>9196167</v>
      </c>
    </row>
    <row r="13" spans="1:7" x14ac:dyDescent="0.2">
      <c r="A13" s="279" t="s">
        <v>12</v>
      </c>
      <c r="B13" s="295">
        <v>0</v>
      </c>
      <c r="C13" s="296">
        <v>0</v>
      </c>
      <c r="D13" s="296">
        <v>0</v>
      </c>
      <c r="E13" s="296">
        <v>0</v>
      </c>
      <c r="F13" s="296">
        <v>0</v>
      </c>
      <c r="G13" s="296">
        <v>0</v>
      </c>
    </row>
    <row r="14" spans="1:7" x14ac:dyDescent="0.2">
      <c r="A14" s="279" t="s">
        <v>13</v>
      </c>
      <c r="B14" s="295">
        <v>0</v>
      </c>
      <c r="C14" s="296">
        <v>0</v>
      </c>
      <c r="D14" s="296">
        <v>0</v>
      </c>
      <c r="E14" s="296">
        <v>0</v>
      </c>
      <c r="F14" s="296">
        <v>0</v>
      </c>
      <c r="G14" s="296">
        <v>0</v>
      </c>
    </row>
    <row r="15" spans="1:7" x14ac:dyDescent="0.2">
      <c r="A15" s="279" t="s">
        <v>14</v>
      </c>
      <c r="B15" s="295">
        <v>11538892</v>
      </c>
      <c r="C15" s="296">
        <v>10655289</v>
      </c>
      <c r="D15" s="296">
        <v>4945239</v>
      </c>
      <c r="E15" s="296">
        <v>8696724</v>
      </c>
      <c r="F15" s="296">
        <v>8649699</v>
      </c>
      <c r="G15" s="296">
        <v>9821258</v>
      </c>
    </row>
    <row r="16" spans="1:7" x14ac:dyDescent="0.2">
      <c r="A16" s="279" t="s">
        <v>15</v>
      </c>
      <c r="B16" s="295">
        <v>0</v>
      </c>
      <c r="C16" s="296">
        <v>0</v>
      </c>
      <c r="D16" s="296">
        <v>0</v>
      </c>
      <c r="E16" s="296">
        <v>0</v>
      </c>
      <c r="F16" s="296">
        <v>0</v>
      </c>
      <c r="G16" s="296">
        <v>0</v>
      </c>
    </row>
    <row r="17" spans="1:7" x14ac:dyDescent="0.2">
      <c r="A17" s="279" t="s">
        <v>16</v>
      </c>
      <c r="B17" s="295">
        <v>0</v>
      </c>
      <c r="C17" s="296">
        <v>0</v>
      </c>
      <c r="D17" s="296">
        <v>0</v>
      </c>
      <c r="E17" s="296">
        <v>0</v>
      </c>
      <c r="F17" s="296">
        <v>0</v>
      </c>
      <c r="G17" s="296">
        <v>0</v>
      </c>
    </row>
    <row r="18" spans="1:7" x14ac:dyDescent="0.2">
      <c r="A18" s="279" t="s">
        <v>17</v>
      </c>
      <c r="B18" s="295">
        <v>0</v>
      </c>
      <c r="C18" s="296">
        <v>0</v>
      </c>
      <c r="D18" s="296">
        <v>0</v>
      </c>
      <c r="E18" s="296">
        <v>0</v>
      </c>
      <c r="F18" s="296">
        <v>0</v>
      </c>
      <c r="G18" s="296">
        <v>0</v>
      </c>
    </row>
    <row r="19" spans="1:7" x14ac:dyDescent="0.2">
      <c r="A19" s="279" t="s">
        <v>18</v>
      </c>
      <c r="B19" s="295">
        <v>0</v>
      </c>
      <c r="C19" s="296">
        <v>0</v>
      </c>
      <c r="D19" s="296">
        <v>0</v>
      </c>
      <c r="E19" s="296">
        <v>0</v>
      </c>
      <c r="F19" s="296">
        <v>0</v>
      </c>
      <c r="G19" s="296">
        <v>0</v>
      </c>
    </row>
    <row r="20" spans="1:7" x14ac:dyDescent="0.2">
      <c r="A20" s="279" t="s">
        <v>19</v>
      </c>
      <c r="B20" s="295">
        <v>18687361</v>
      </c>
      <c r="C20" s="296">
        <v>0</v>
      </c>
      <c r="D20" s="296">
        <v>5096553</v>
      </c>
      <c r="E20" s="296">
        <v>0</v>
      </c>
      <c r="F20" s="296">
        <v>0</v>
      </c>
      <c r="G20" s="296">
        <v>0</v>
      </c>
    </row>
    <row r="21" spans="1:7" x14ac:dyDescent="0.2">
      <c r="A21" s="279" t="s">
        <v>20</v>
      </c>
      <c r="B21" s="295">
        <v>0</v>
      </c>
      <c r="C21" s="296">
        <v>0</v>
      </c>
      <c r="D21" s="296">
        <v>0</v>
      </c>
      <c r="E21" s="296">
        <v>0</v>
      </c>
      <c r="F21" s="296">
        <v>0</v>
      </c>
      <c r="G21" s="296">
        <v>0</v>
      </c>
    </row>
    <row r="22" spans="1:7" x14ac:dyDescent="0.2">
      <c r="A22" s="279" t="s">
        <v>21</v>
      </c>
      <c r="B22" s="295">
        <v>0</v>
      </c>
      <c r="C22" s="296">
        <v>0</v>
      </c>
      <c r="D22" s="296">
        <v>0</v>
      </c>
      <c r="E22" s="296">
        <v>0</v>
      </c>
      <c r="F22" s="296">
        <v>0</v>
      </c>
      <c r="G22" s="296">
        <v>0</v>
      </c>
    </row>
    <row r="23" spans="1:7" x14ac:dyDescent="0.2">
      <c r="A23" s="279" t="s">
        <v>22</v>
      </c>
      <c r="B23" s="295">
        <v>0</v>
      </c>
      <c r="C23" s="296">
        <v>0</v>
      </c>
      <c r="D23" s="296">
        <v>0</v>
      </c>
      <c r="E23" s="296">
        <v>0</v>
      </c>
      <c r="F23" s="296">
        <v>0</v>
      </c>
      <c r="G23" s="296">
        <v>0</v>
      </c>
    </row>
    <row r="24" spans="1:7" x14ac:dyDescent="0.2">
      <c r="A24" s="279" t="s">
        <v>23</v>
      </c>
      <c r="B24" s="295">
        <v>38183005</v>
      </c>
      <c r="C24" s="296">
        <v>8560886</v>
      </c>
      <c r="D24" s="296">
        <v>11454903</v>
      </c>
      <c r="E24" s="296">
        <v>20144650</v>
      </c>
      <c r="F24" s="296">
        <v>20035728</v>
      </c>
      <c r="G24" s="296">
        <v>22749468</v>
      </c>
    </row>
    <row r="25" spans="1:7" x14ac:dyDescent="0.2">
      <c r="A25" s="279" t="s">
        <v>24</v>
      </c>
      <c r="B25" s="295">
        <v>91874223</v>
      </c>
      <c r="C25" s="296">
        <v>26687303</v>
      </c>
      <c r="D25" s="296">
        <v>22968555</v>
      </c>
      <c r="E25" s="296">
        <v>40392628</v>
      </c>
      <c r="F25" s="296">
        <v>40174215</v>
      </c>
      <c r="G25" s="296">
        <v>45615611</v>
      </c>
    </row>
    <row r="26" spans="1:7" x14ac:dyDescent="0.2">
      <c r="A26" s="279" t="s">
        <v>25</v>
      </c>
      <c r="B26" s="295">
        <v>155070572</v>
      </c>
      <c r="C26" s="296">
        <v>0</v>
      </c>
      <c r="D26" s="296">
        <v>38767644</v>
      </c>
      <c r="E26" s="296">
        <v>68176988</v>
      </c>
      <c r="F26" s="296">
        <v>0</v>
      </c>
      <c r="G26" s="296">
        <v>0</v>
      </c>
    </row>
    <row r="27" spans="1:7" x14ac:dyDescent="0.2">
      <c r="A27" s="279" t="s">
        <v>26</v>
      </c>
      <c r="B27" s="295">
        <v>0</v>
      </c>
      <c r="C27" s="296">
        <v>0</v>
      </c>
      <c r="D27" s="296">
        <v>0</v>
      </c>
      <c r="E27" s="296">
        <v>0</v>
      </c>
      <c r="F27" s="296">
        <v>0</v>
      </c>
      <c r="G27" s="296">
        <v>0</v>
      </c>
    </row>
    <row r="28" spans="1:7" x14ac:dyDescent="0.2">
      <c r="A28" s="279" t="s">
        <v>27</v>
      </c>
      <c r="B28" s="295">
        <v>0</v>
      </c>
      <c r="C28" s="296">
        <v>0</v>
      </c>
      <c r="D28" s="296">
        <v>0</v>
      </c>
      <c r="E28" s="296">
        <v>0</v>
      </c>
      <c r="F28" s="296">
        <v>0</v>
      </c>
      <c r="G28" s="296">
        <v>0</v>
      </c>
    </row>
    <row r="29" spans="1:7" x14ac:dyDescent="0.2">
      <c r="A29" s="279" t="s">
        <v>28</v>
      </c>
      <c r="B29" s="295">
        <v>0</v>
      </c>
      <c r="C29" s="296">
        <v>0</v>
      </c>
      <c r="D29" s="296">
        <v>0</v>
      </c>
      <c r="E29" s="296">
        <v>19085419</v>
      </c>
      <c r="F29" s="296">
        <v>18982220</v>
      </c>
      <c r="G29" s="296">
        <v>0</v>
      </c>
    </row>
    <row r="30" spans="1:7" x14ac:dyDescent="0.2">
      <c r="A30" s="279" t="s">
        <v>29</v>
      </c>
      <c r="B30" s="295">
        <v>0</v>
      </c>
      <c r="C30" s="296">
        <v>0</v>
      </c>
      <c r="D30" s="296">
        <v>0</v>
      </c>
      <c r="E30" s="296">
        <v>0</v>
      </c>
      <c r="F30" s="296">
        <v>0</v>
      </c>
      <c r="G30" s="296">
        <v>0</v>
      </c>
    </row>
    <row r="31" spans="1:7" x14ac:dyDescent="0.2">
      <c r="A31" s="279" t="s">
        <v>30</v>
      </c>
      <c r="B31" s="295">
        <v>0</v>
      </c>
      <c r="C31" s="296">
        <v>0</v>
      </c>
      <c r="D31" s="296">
        <v>0</v>
      </c>
      <c r="E31" s="296">
        <v>0</v>
      </c>
      <c r="F31" s="296">
        <v>0</v>
      </c>
      <c r="G31" s="296">
        <v>0</v>
      </c>
    </row>
    <row r="32" spans="1:7" x14ac:dyDescent="0.2">
      <c r="A32" s="279" t="s">
        <v>31</v>
      </c>
      <c r="B32" s="295">
        <v>3950000</v>
      </c>
      <c r="C32" s="296">
        <v>0</v>
      </c>
      <c r="D32" s="296">
        <v>2195376</v>
      </c>
      <c r="E32" s="296">
        <v>3860795</v>
      </c>
      <c r="F32" s="296">
        <v>3839924</v>
      </c>
      <c r="G32" s="296">
        <v>4360023</v>
      </c>
    </row>
    <row r="33" spans="1:7" x14ac:dyDescent="0.2">
      <c r="A33" s="279" t="s">
        <v>32</v>
      </c>
      <c r="B33" s="295">
        <v>0</v>
      </c>
      <c r="C33" s="296">
        <v>0</v>
      </c>
      <c r="D33" s="296">
        <v>0</v>
      </c>
      <c r="E33" s="296">
        <v>0</v>
      </c>
      <c r="F33" s="296">
        <v>0</v>
      </c>
      <c r="G33" s="296">
        <v>0</v>
      </c>
    </row>
    <row r="34" spans="1:7" x14ac:dyDescent="0.2">
      <c r="A34" s="279" t="s">
        <v>33</v>
      </c>
      <c r="B34" s="295">
        <v>0</v>
      </c>
      <c r="C34" s="296">
        <v>0</v>
      </c>
      <c r="D34" s="296">
        <v>20201742</v>
      </c>
      <c r="E34" s="296">
        <v>12459818</v>
      </c>
      <c r="F34" s="296">
        <v>0</v>
      </c>
      <c r="G34" s="296">
        <v>0</v>
      </c>
    </row>
    <row r="35" spans="1:7" x14ac:dyDescent="0.2">
      <c r="A35" s="279" t="s">
        <v>34</v>
      </c>
      <c r="B35" s="295">
        <v>22115620</v>
      </c>
      <c r="C35" s="296">
        <v>4132058</v>
      </c>
      <c r="D35" s="296">
        <v>5528904</v>
      </c>
      <c r="E35" s="296">
        <v>9652331</v>
      </c>
      <c r="F35" s="296">
        <v>9666827</v>
      </c>
      <c r="G35" s="296">
        <v>10980418</v>
      </c>
    </row>
    <row r="36" spans="1:7" x14ac:dyDescent="0.2">
      <c r="A36" s="279" t="s">
        <v>35</v>
      </c>
      <c r="B36" s="295">
        <v>407155100</v>
      </c>
      <c r="C36" s="296">
        <v>91286911</v>
      </c>
      <c r="D36" s="296">
        <v>122146530</v>
      </c>
      <c r="E36" s="296">
        <v>214807562</v>
      </c>
      <c r="F36" s="296">
        <v>213646044</v>
      </c>
      <c r="G36" s="296">
        <v>242583331</v>
      </c>
    </row>
    <row r="37" spans="1:7" x14ac:dyDescent="0.2">
      <c r="A37" s="279" t="s">
        <v>36</v>
      </c>
      <c r="B37" s="295">
        <v>60447920</v>
      </c>
      <c r="C37" s="296">
        <v>11294026</v>
      </c>
      <c r="D37" s="296">
        <v>15096417</v>
      </c>
      <c r="E37" s="296">
        <v>26576008</v>
      </c>
      <c r="F37" s="296">
        <v>26361944</v>
      </c>
      <c r="G37" s="296">
        <v>29932538</v>
      </c>
    </row>
    <row r="38" spans="1:7" x14ac:dyDescent="0.2">
      <c r="A38" s="279" t="s">
        <v>37</v>
      </c>
      <c r="B38" s="295">
        <v>0</v>
      </c>
      <c r="C38" s="296">
        <v>0</v>
      </c>
      <c r="D38" s="296">
        <v>0</v>
      </c>
      <c r="E38" s="296">
        <v>0</v>
      </c>
      <c r="F38" s="296">
        <v>0</v>
      </c>
      <c r="G38" s="296">
        <v>0</v>
      </c>
    </row>
    <row r="39" spans="1:7" x14ac:dyDescent="0.2">
      <c r="A39" s="279" t="s">
        <v>38</v>
      </c>
      <c r="B39" s="295">
        <v>0</v>
      </c>
      <c r="C39" s="296">
        <v>0</v>
      </c>
      <c r="D39" s="296">
        <v>0</v>
      </c>
      <c r="E39" s="296">
        <v>0</v>
      </c>
      <c r="F39" s="296">
        <v>0</v>
      </c>
      <c r="G39" s="296">
        <v>0</v>
      </c>
    </row>
    <row r="40" spans="1:7" x14ac:dyDescent="0.2">
      <c r="A40" s="279" t="s">
        <v>39</v>
      </c>
      <c r="B40" s="295">
        <v>0</v>
      </c>
      <c r="C40" s="296">
        <v>0</v>
      </c>
      <c r="D40" s="296">
        <v>0</v>
      </c>
      <c r="E40" s="296">
        <v>0</v>
      </c>
      <c r="F40" s="296">
        <v>0</v>
      </c>
      <c r="G40" s="296">
        <v>0</v>
      </c>
    </row>
    <row r="41" spans="1:7" x14ac:dyDescent="0.2">
      <c r="A41" s="279" t="s">
        <v>40</v>
      </c>
      <c r="B41" s="295">
        <v>0</v>
      </c>
      <c r="C41" s="296">
        <v>0</v>
      </c>
      <c r="D41" s="296">
        <v>8339931</v>
      </c>
      <c r="E41" s="296">
        <v>14694738</v>
      </c>
      <c r="F41" s="296">
        <v>14476189</v>
      </c>
      <c r="G41" s="296">
        <v>16436917</v>
      </c>
    </row>
    <row r="42" spans="1:7" x14ac:dyDescent="0.2">
      <c r="A42" s="279" t="s">
        <v>41</v>
      </c>
      <c r="B42" s="295">
        <v>0</v>
      </c>
      <c r="C42" s="296">
        <v>0</v>
      </c>
      <c r="D42" s="296">
        <v>0</v>
      </c>
      <c r="E42" s="296">
        <v>0</v>
      </c>
      <c r="F42" s="296">
        <v>0</v>
      </c>
      <c r="G42" s="296">
        <v>0</v>
      </c>
    </row>
    <row r="43" spans="1:7" x14ac:dyDescent="0.2">
      <c r="A43" s="279" t="s">
        <v>42</v>
      </c>
      <c r="B43" s="295">
        <v>0</v>
      </c>
      <c r="C43" s="296">
        <v>0</v>
      </c>
      <c r="D43" s="296">
        <v>0</v>
      </c>
      <c r="E43" s="296">
        <v>0</v>
      </c>
      <c r="F43" s="296">
        <v>0</v>
      </c>
      <c r="G43" s="296">
        <v>0</v>
      </c>
    </row>
    <row r="44" spans="1:7" x14ac:dyDescent="0.2">
      <c r="A44" s="279" t="s">
        <v>43</v>
      </c>
      <c r="B44" s="295">
        <v>19993565</v>
      </c>
      <c r="C44" s="296">
        <v>10769813</v>
      </c>
      <c r="D44" s="296">
        <v>4998390</v>
      </c>
      <c r="E44" s="296">
        <v>8790197</v>
      </c>
      <c r="F44" s="296">
        <v>8742665</v>
      </c>
      <c r="G44" s="296">
        <v>9926816</v>
      </c>
    </row>
    <row r="45" spans="1:7" x14ac:dyDescent="0.2">
      <c r="A45" s="279" t="s">
        <v>44</v>
      </c>
      <c r="B45" s="295">
        <v>0</v>
      </c>
      <c r="C45" s="296">
        <v>0</v>
      </c>
      <c r="D45" s="296">
        <v>0</v>
      </c>
      <c r="E45" s="296">
        <v>0</v>
      </c>
      <c r="F45" s="296">
        <v>0</v>
      </c>
      <c r="G45" s="296">
        <v>0</v>
      </c>
    </row>
    <row r="46" spans="1:7" x14ac:dyDescent="0.2">
      <c r="A46" s="279" t="s">
        <v>45</v>
      </c>
      <c r="B46" s="295">
        <v>38304759</v>
      </c>
      <c r="C46" s="296">
        <v>7156820</v>
      </c>
      <c r="D46" s="296">
        <v>9576189</v>
      </c>
      <c r="E46" s="296">
        <v>16840738</v>
      </c>
      <c r="F46" s="296">
        <v>16749677</v>
      </c>
      <c r="G46" s="296">
        <v>19018337</v>
      </c>
    </row>
    <row r="47" spans="1:7" x14ac:dyDescent="0.2">
      <c r="A47" s="279" t="s">
        <v>46</v>
      </c>
      <c r="B47" s="295">
        <v>0</v>
      </c>
      <c r="C47" s="296">
        <v>0</v>
      </c>
      <c r="D47" s="296">
        <v>0</v>
      </c>
      <c r="E47" s="296">
        <v>42756690</v>
      </c>
      <c r="F47" s="296">
        <v>42525493</v>
      </c>
      <c r="G47" s="296">
        <v>48285359</v>
      </c>
    </row>
    <row r="48" spans="1:7" x14ac:dyDescent="0.2">
      <c r="A48" s="279" t="s">
        <v>47</v>
      </c>
      <c r="B48" s="295">
        <v>15121895</v>
      </c>
      <c r="C48" s="296">
        <v>2825359</v>
      </c>
      <c r="D48" s="296">
        <v>0</v>
      </c>
      <c r="E48" s="296">
        <v>0</v>
      </c>
      <c r="F48" s="296">
        <v>0</v>
      </c>
      <c r="G48" s="296">
        <v>0</v>
      </c>
    </row>
    <row r="49" spans="1:17" x14ac:dyDescent="0.2">
      <c r="A49" s="279" t="s">
        <v>48</v>
      </c>
      <c r="B49" s="295">
        <v>0</v>
      </c>
      <c r="C49" s="296">
        <v>0</v>
      </c>
      <c r="D49" s="296">
        <v>0</v>
      </c>
      <c r="E49" s="296">
        <v>0</v>
      </c>
      <c r="F49" s="296">
        <v>0</v>
      </c>
      <c r="G49" s="296">
        <v>0</v>
      </c>
    </row>
    <row r="50" spans="1:17" x14ac:dyDescent="0.2">
      <c r="A50" s="279" t="s">
        <v>49</v>
      </c>
      <c r="B50" s="295">
        <v>0</v>
      </c>
      <c r="C50" s="296">
        <v>0</v>
      </c>
      <c r="D50" s="296">
        <v>0</v>
      </c>
      <c r="E50" s="296">
        <v>0</v>
      </c>
      <c r="F50" s="296">
        <v>0</v>
      </c>
      <c r="G50" s="296">
        <v>0</v>
      </c>
    </row>
    <row r="51" spans="1:17" x14ac:dyDescent="0.2">
      <c r="A51" s="279" t="s">
        <v>50</v>
      </c>
      <c r="B51" s="295">
        <v>76149947</v>
      </c>
      <c r="C51" s="296">
        <v>0</v>
      </c>
      <c r="D51" s="296">
        <v>19027248</v>
      </c>
      <c r="E51" s="296">
        <v>33881227</v>
      </c>
      <c r="F51" s="296">
        <v>32472422</v>
      </c>
      <c r="G51" s="296">
        <v>36870650</v>
      </c>
    </row>
    <row r="52" spans="1:17" x14ac:dyDescent="0.2">
      <c r="A52" s="279" t="s">
        <v>51</v>
      </c>
      <c r="B52" s="295">
        <v>0</v>
      </c>
      <c r="C52" s="296">
        <v>0</v>
      </c>
      <c r="D52" s="296">
        <v>0</v>
      </c>
      <c r="E52" s="296">
        <v>0</v>
      </c>
      <c r="F52" s="296">
        <v>0</v>
      </c>
      <c r="G52" s="296">
        <v>0</v>
      </c>
    </row>
    <row r="53" spans="1:17" x14ac:dyDescent="0.2">
      <c r="A53" s="279" t="s">
        <v>52</v>
      </c>
      <c r="B53" s="295">
        <v>62899871</v>
      </c>
      <c r="C53" s="296">
        <v>0</v>
      </c>
      <c r="D53" s="296">
        <v>15724968</v>
      </c>
      <c r="E53" s="296">
        <v>27655194</v>
      </c>
      <c r="F53" s="296">
        <v>26398979</v>
      </c>
      <c r="G53" s="296">
        <v>29974589</v>
      </c>
    </row>
    <row r="54" spans="1:17" x14ac:dyDescent="0.2">
      <c r="A54" s="279" t="s">
        <v>0</v>
      </c>
      <c r="B54" s="295">
        <v>0</v>
      </c>
      <c r="C54" s="296">
        <v>0</v>
      </c>
      <c r="D54" s="296">
        <v>0</v>
      </c>
      <c r="E54" s="296">
        <v>0</v>
      </c>
      <c r="F54" s="296">
        <v>0</v>
      </c>
      <c r="G54" s="296">
        <v>0</v>
      </c>
    </row>
    <row r="55" spans="1:17" x14ac:dyDescent="0.2">
      <c r="A55" s="279" t="s">
        <v>53</v>
      </c>
      <c r="B55" s="295">
        <v>1104287764</v>
      </c>
      <c r="C55" s="297">
        <v>212396740</v>
      </c>
      <c r="D55" s="296">
        <v>331960173</v>
      </c>
      <c r="E55" s="296">
        <v>611165420</v>
      </c>
      <c r="F55" s="296">
        <v>529069677</v>
      </c>
      <c r="G55" s="296">
        <v>588446733</v>
      </c>
      <c r="Q55" s="29" t="s">
        <v>132</v>
      </c>
    </row>
    <row r="58" spans="1:17" x14ac:dyDescent="0.2">
      <c r="A58" s="383" t="s">
        <v>93</v>
      </c>
      <c r="B58" s="382">
        <v>2009</v>
      </c>
      <c r="C58" s="382">
        <v>2010</v>
      </c>
      <c r="D58" s="382">
        <v>2011</v>
      </c>
      <c r="E58" s="382">
        <v>2012</v>
      </c>
      <c r="F58" s="382">
        <v>2013</v>
      </c>
      <c r="G58" s="382">
        <v>2014</v>
      </c>
    </row>
    <row r="59" spans="1:17" x14ac:dyDescent="0.2">
      <c r="A59" s="383"/>
      <c r="B59" s="382"/>
      <c r="C59" s="382"/>
      <c r="D59" s="382"/>
      <c r="E59" s="382"/>
      <c r="F59" s="382"/>
      <c r="G59" s="382"/>
    </row>
    <row r="60" spans="1:17" x14ac:dyDescent="0.2">
      <c r="A60" s="279" t="s">
        <v>4</v>
      </c>
      <c r="B60" s="280">
        <f>B4/'Total Funds Spent &amp; Transferred'!N5</f>
        <v>0</v>
      </c>
      <c r="C60" s="280">
        <f>C4/'Total Funds Spent &amp; Transferred'!O5</f>
        <v>0</v>
      </c>
      <c r="D60" s="280">
        <f>D4/'Total Funds Spent &amp; Transferred'!P5</f>
        <v>0</v>
      </c>
      <c r="E60" s="281">
        <v>0</v>
      </c>
      <c r="F60" s="280">
        <f>F4/'Total Funds Spent &amp; Transferred'!R5</f>
        <v>0</v>
      </c>
      <c r="G60" s="280">
        <f>G4/'Total Funds Spent &amp; Transferred'!S5</f>
        <v>4.9064955191039338E-2</v>
      </c>
    </row>
    <row r="61" spans="1:17" x14ac:dyDescent="0.2">
      <c r="A61" s="279" t="s">
        <v>5</v>
      </c>
      <c r="B61" s="280">
        <f>B5/'Total Funds Spent &amp; Transferred'!N6</f>
        <v>0</v>
      </c>
      <c r="C61" s="280">
        <f>C5/'Total Funds Spent &amp; Transferred'!O6</f>
        <v>0</v>
      </c>
      <c r="D61" s="280">
        <f>D5/'Total Funds Spent &amp; Transferred'!P6</f>
        <v>0</v>
      </c>
      <c r="E61" s="281">
        <v>0</v>
      </c>
      <c r="F61" s="280">
        <f>F5/'Total Funds Spent &amp; Transferred'!R6</f>
        <v>0</v>
      </c>
      <c r="G61" s="280">
        <f>G5/'Total Funds Spent &amp; Transferred'!S6</f>
        <v>0</v>
      </c>
    </row>
    <row r="62" spans="1:17" x14ac:dyDescent="0.2">
      <c r="A62" s="279" t="s">
        <v>6</v>
      </c>
      <c r="B62" s="280">
        <f>B6/'Total Funds Spent &amp; Transferred'!N7</f>
        <v>9.7796399311346399E-2</v>
      </c>
      <c r="C62" s="280">
        <f>C6/'Total Funds Spent &amp; Transferred'!O7</f>
        <v>5.7889367087338599E-2</v>
      </c>
      <c r="D62" s="280">
        <f>D6/'Total Funds Spent &amp; Transferred'!P7</f>
        <v>2.6323730374974971E-2</v>
      </c>
      <c r="E62" s="281">
        <v>5.0999999999999997E-2</v>
      </c>
      <c r="F62" s="280">
        <f>F6/'Total Funds Spent &amp; Transferred'!R7</f>
        <v>4.892448230129804E-2</v>
      </c>
      <c r="G62" s="280">
        <f>G6/'Total Funds Spent &amp; Transferred'!S7</f>
        <v>5.9226176067656136E-2</v>
      </c>
    </row>
    <row r="63" spans="1:17" x14ac:dyDescent="0.2">
      <c r="A63" s="279" t="s">
        <v>7</v>
      </c>
      <c r="B63" s="280">
        <f>B7/'Total Funds Spent &amp; Transferred'!N8</f>
        <v>8.0518692498272204E-2</v>
      </c>
      <c r="C63" s="280">
        <f>C7/'Total Funds Spent &amp; Transferred'!O8</f>
        <v>2.6256604505901039E-2</v>
      </c>
      <c r="D63" s="280">
        <f>D7/'Total Funds Spent &amp; Transferred'!P8</f>
        <v>1.5181945618735397E-2</v>
      </c>
      <c r="E63" s="281">
        <v>2.9000000000000001E-2</v>
      </c>
      <c r="F63" s="280">
        <f>F7/'Total Funds Spent &amp; Transferred'!R8</f>
        <v>3.1675076525621092E-2</v>
      </c>
      <c r="G63" s="280">
        <f>G7/'Total Funds Spent &amp; Transferred'!S8</f>
        <v>3.9983018805240966E-2</v>
      </c>
    </row>
    <row r="64" spans="1:17" x14ac:dyDescent="0.2">
      <c r="A64" s="279" t="s">
        <v>8</v>
      </c>
      <c r="B64" s="280">
        <f>B8/'Total Funds Spent &amp; Transferred'!N9</f>
        <v>0</v>
      </c>
      <c r="C64" s="280">
        <f>C8/'Total Funds Spent &amp; Transferred'!O9</f>
        <v>0</v>
      </c>
      <c r="D64" s="280">
        <f>D8/'Total Funds Spent &amp; Transferred'!P9</f>
        <v>0</v>
      </c>
      <c r="E64" s="281">
        <v>0</v>
      </c>
      <c r="F64" s="280">
        <f>F8/'Total Funds Spent &amp; Transferred'!R9</f>
        <v>0</v>
      </c>
      <c r="G64" s="280">
        <f>G8/'Total Funds Spent &amp; Transferred'!S9</f>
        <v>0</v>
      </c>
    </row>
    <row r="65" spans="1:7" x14ac:dyDescent="0.2">
      <c r="A65" s="279" t="s">
        <v>9</v>
      </c>
      <c r="B65" s="280">
        <f>B9/'Total Funds Spent &amp; Transferred'!N10</f>
        <v>6.674988961153655E-2</v>
      </c>
      <c r="C65" s="280">
        <f>C9/'Total Funds Spent &amp; Transferred'!O10</f>
        <v>1.5373915532435199E-2</v>
      </c>
      <c r="D65" s="280">
        <f>D9/'Total Funds Spent &amp; Transferred'!P10</f>
        <v>1.9719877989248881E-2</v>
      </c>
      <c r="E65" s="281">
        <v>4.4999999999999998E-2</v>
      </c>
      <c r="F65" s="280">
        <f>F9/'Total Funds Spent &amp; Transferred'!R10</f>
        <v>3.7695981481585733E-2</v>
      </c>
      <c r="G65" s="280">
        <f>G9/'Total Funds Spent &amp; Transferred'!S10</f>
        <v>4.2742415405374518E-2</v>
      </c>
    </row>
    <row r="66" spans="1:7" x14ac:dyDescent="0.2">
      <c r="A66" s="279" t="s">
        <v>10</v>
      </c>
      <c r="B66" s="280">
        <f>B10/'Total Funds Spent &amp; Transferred'!N11</f>
        <v>0</v>
      </c>
      <c r="C66" s="280">
        <f>C10/'Total Funds Spent &amp; Transferred'!O11</f>
        <v>0</v>
      </c>
      <c r="D66" s="280">
        <f>D10/'Total Funds Spent &amp; Transferred'!P11</f>
        <v>0</v>
      </c>
      <c r="E66" s="281">
        <v>0</v>
      </c>
      <c r="F66" s="280">
        <f>F10/'Total Funds Spent &amp; Transferred'!R11</f>
        <v>0</v>
      </c>
      <c r="G66" s="280">
        <f>G10/'Total Funds Spent &amp; Transferred'!S11</f>
        <v>0</v>
      </c>
    </row>
    <row r="67" spans="1:7" x14ac:dyDescent="0.2">
      <c r="A67" s="279" t="s">
        <v>11</v>
      </c>
      <c r="B67" s="280">
        <f>B11/'Total Funds Spent &amp; Transferred'!N12</f>
        <v>0.10336108590825277</v>
      </c>
      <c r="C67" s="280">
        <f>C11/'Total Funds Spent &amp; Transferred'!O12</f>
        <v>1.5175995233499764E-2</v>
      </c>
      <c r="D67" s="280">
        <f>D11/'Total Funds Spent &amp; Transferred'!P12</f>
        <v>2.1876832442451383E-2</v>
      </c>
      <c r="E67" s="281">
        <v>0</v>
      </c>
      <c r="F67" s="280">
        <f>F11/'Total Funds Spent &amp; Transferred'!R12</f>
        <v>3.3949273377869044E-2</v>
      </c>
      <c r="G67" s="280">
        <f>G11/'Total Funds Spent &amp; Transferred'!S12</f>
        <v>3.0201508881605801E-2</v>
      </c>
    </row>
    <row r="68" spans="1:7" x14ac:dyDescent="0.2">
      <c r="A68" s="279" t="s">
        <v>54</v>
      </c>
      <c r="B68" s="280">
        <f>B12/'Total Funds Spent &amp; Transferred'!N13</f>
        <v>0</v>
      </c>
      <c r="C68" s="280">
        <f>C12/'Total Funds Spent &amp; Transferred'!O13</f>
        <v>1.9844502139298704E-2</v>
      </c>
      <c r="D68" s="280">
        <f>D12/'Total Funds Spent &amp; Transferred'!P13</f>
        <v>1.8244021944829283E-2</v>
      </c>
      <c r="E68" s="281">
        <v>4.7E-2</v>
      </c>
      <c r="F68" s="280">
        <f>F12/'Total Funds Spent &amp; Transferred'!R13</f>
        <v>3.1919970138782068E-2</v>
      </c>
      <c r="G68" s="280">
        <f>G12/'Total Funds Spent &amp; Transferred'!S13</f>
        <v>3.4772852752094456E-2</v>
      </c>
    </row>
    <row r="69" spans="1:7" x14ac:dyDescent="0.2">
      <c r="A69" s="279" t="s">
        <v>12</v>
      </c>
      <c r="B69" s="280">
        <f>B13/'Total Funds Spent &amp; Transferred'!N14</f>
        <v>0</v>
      </c>
      <c r="C69" s="280">
        <f>C13/'Total Funds Spent &amp; Transferred'!O14</f>
        <v>0</v>
      </c>
      <c r="D69" s="280">
        <f>D13/'Total Funds Spent &amp; Transferred'!P14</f>
        <v>0</v>
      </c>
      <c r="E69" s="281">
        <v>0</v>
      </c>
      <c r="F69" s="280">
        <f>F13/'Total Funds Spent &amp; Transferred'!R14</f>
        <v>0</v>
      </c>
      <c r="G69" s="280">
        <f>G13/'Total Funds Spent &amp; Transferred'!S14</f>
        <v>0</v>
      </c>
    </row>
    <row r="70" spans="1:7" x14ac:dyDescent="0.2">
      <c r="A70" s="279" t="s">
        <v>13</v>
      </c>
      <c r="B70" s="280">
        <f>B14/'Total Funds Spent &amp; Transferred'!N15</f>
        <v>0</v>
      </c>
      <c r="C70" s="280">
        <f>C14/'Total Funds Spent &amp; Transferred'!O15</f>
        <v>0</v>
      </c>
      <c r="D70" s="280">
        <f>D14/'Total Funds Spent &amp; Transferred'!P15</f>
        <v>0</v>
      </c>
      <c r="E70" s="281">
        <v>0</v>
      </c>
      <c r="F70" s="280">
        <f>F14/'Total Funds Spent &amp; Transferred'!R15</f>
        <v>0</v>
      </c>
      <c r="G70" s="280">
        <f>G14/'Total Funds Spent &amp; Transferred'!S15</f>
        <v>0</v>
      </c>
    </row>
    <row r="71" spans="1:7" x14ac:dyDescent="0.2">
      <c r="A71" s="279" t="s">
        <v>14</v>
      </c>
      <c r="B71" s="280">
        <f>B15/'Total Funds Spent &amp; Transferred'!N16</f>
        <v>3.1594513375622316E-2</v>
      </c>
      <c r="C71" s="280">
        <f>C15/'Total Funds Spent &amp; Transferred'!O16</f>
        <v>2.6471700283986065E-2</v>
      </c>
      <c r="D71" s="280">
        <f>D15/'Total Funds Spent &amp; Transferred'!P16</f>
        <v>1.445013877394514E-2</v>
      </c>
      <c r="E71" s="281">
        <v>3.3000000000000002E-2</v>
      </c>
      <c r="F71" s="280">
        <f>F15/'Total Funds Spent &amp; Transferred'!R16</f>
        <v>3.5378928111324356E-2</v>
      </c>
      <c r="G71" s="280">
        <f>G15/'Total Funds Spent &amp; Transferred'!S16</f>
        <v>3.7185980247330747E-2</v>
      </c>
    </row>
    <row r="72" spans="1:7" x14ac:dyDescent="0.2">
      <c r="A72" s="279" t="s">
        <v>15</v>
      </c>
      <c r="B72" s="280">
        <f>B16/'Total Funds Spent &amp; Transferred'!N17</f>
        <v>0</v>
      </c>
      <c r="C72" s="280">
        <f>C16/'Total Funds Spent &amp; Transferred'!O17</f>
        <v>0</v>
      </c>
      <c r="D72" s="280">
        <f>D16/'Total Funds Spent &amp; Transferred'!P17</f>
        <v>0</v>
      </c>
      <c r="E72" s="281">
        <v>0</v>
      </c>
      <c r="F72" s="280">
        <f>F16/'Total Funds Spent &amp; Transferred'!R17</f>
        <v>0</v>
      </c>
      <c r="G72" s="280">
        <f>G16/'Total Funds Spent &amp; Transferred'!S17</f>
        <v>0</v>
      </c>
    </row>
    <row r="73" spans="1:7" x14ac:dyDescent="0.2">
      <c r="A73" s="279" t="s">
        <v>16</v>
      </c>
      <c r="B73" s="280">
        <f>B17/'Total Funds Spent &amp; Transferred'!N18</f>
        <v>0</v>
      </c>
      <c r="C73" s="280">
        <f>C17/'Total Funds Spent &amp; Transferred'!O18</f>
        <v>0</v>
      </c>
      <c r="D73" s="280">
        <f>D17/'Total Funds Spent &amp; Transferred'!P18</f>
        <v>0</v>
      </c>
      <c r="E73" s="281">
        <v>0</v>
      </c>
      <c r="F73" s="280">
        <f>F17/'Total Funds Spent &amp; Transferred'!R18</f>
        <v>0</v>
      </c>
      <c r="G73" s="280">
        <f>G17/'Total Funds Spent &amp; Transferred'!S18</f>
        <v>0</v>
      </c>
    </row>
    <row r="74" spans="1:7" x14ac:dyDescent="0.2">
      <c r="A74" s="279" t="s">
        <v>17</v>
      </c>
      <c r="B74" s="280">
        <f>B18/'Total Funds Spent &amp; Transferred'!N19</f>
        <v>0</v>
      </c>
      <c r="C74" s="280">
        <f>C18/'Total Funds Spent &amp; Transferred'!O19</f>
        <v>0</v>
      </c>
      <c r="D74" s="280">
        <f>D18/'Total Funds Spent &amp; Transferred'!P19</f>
        <v>0</v>
      </c>
      <c r="E74" s="281">
        <v>0</v>
      </c>
      <c r="F74" s="280">
        <f>F18/'Total Funds Spent &amp; Transferred'!R19</f>
        <v>0</v>
      </c>
      <c r="G74" s="280">
        <f>G18/'Total Funds Spent &amp; Transferred'!S19</f>
        <v>0</v>
      </c>
    </row>
    <row r="75" spans="1:7" x14ac:dyDescent="0.2">
      <c r="A75" s="279" t="s">
        <v>18</v>
      </c>
      <c r="B75" s="280">
        <f>B19/'Total Funds Spent &amp; Transferred'!N20</f>
        <v>0</v>
      </c>
      <c r="C75" s="280">
        <f>C19/'Total Funds Spent &amp; Transferred'!O20</f>
        <v>0</v>
      </c>
      <c r="D75" s="280">
        <f>D19/'Total Funds Spent &amp; Transferred'!P20</f>
        <v>0</v>
      </c>
      <c r="E75" s="281">
        <v>0</v>
      </c>
      <c r="F75" s="280">
        <f>F19/'Total Funds Spent &amp; Transferred'!R20</f>
        <v>0</v>
      </c>
      <c r="G75" s="280">
        <f>G19/'Total Funds Spent &amp; Transferred'!S20</f>
        <v>0</v>
      </c>
    </row>
    <row r="76" spans="1:7" x14ac:dyDescent="0.2">
      <c r="A76" s="279" t="s">
        <v>19</v>
      </c>
      <c r="B76" s="280">
        <f>B20/'Total Funds Spent &amp; Transferred'!N21</f>
        <v>9.4403515883348665E-2</v>
      </c>
      <c r="C76" s="280">
        <f>C20/'Total Funds Spent &amp; Transferred'!O21</f>
        <v>0</v>
      </c>
      <c r="D76" s="280">
        <f>D20/'Total Funds Spent &amp; Transferred'!P21</f>
        <v>2.1070487980936123E-2</v>
      </c>
      <c r="E76" s="281">
        <v>0</v>
      </c>
      <c r="F76" s="280">
        <f>F20/'Total Funds Spent &amp; Transferred'!R21</f>
        <v>0</v>
      </c>
      <c r="G76" s="280">
        <f>G20/'Total Funds Spent &amp; Transferred'!S21</f>
        <v>0</v>
      </c>
    </row>
    <row r="77" spans="1:7" x14ac:dyDescent="0.2">
      <c r="A77" s="279" t="s">
        <v>20</v>
      </c>
      <c r="B77" s="280">
        <f>B21/'Total Funds Spent &amp; Transferred'!N22</f>
        <v>0</v>
      </c>
      <c r="C77" s="280">
        <f>C21/'Total Funds Spent &amp; Transferred'!O22</f>
        <v>0</v>
      </c>
      <c r="D77" s="280">
        <f>D21/'Total Funds Spent &amp; Transferred'!P22</f>
        <v>0</v>
      </c>
      <c r="E77" s="281">
        <v>0</v>
      </c>
      <c r="F77" s="280">
        <f>F21/'Total Funds Spent &amp; Transferred'!R22</f>
        <v>0</v>
      </c>
      <c r="G77" s="280">
        <f>G21/'Total Funds Spent &amp; Transferred'!S22</f>
        <v>0</v>
      </c>
    </row>
    <row r="78" spans="1:7" x14ac:dyDescent="0.2">
      <c r="A78" s="279" t="s">
        <v>21</v>
      </c>
      <c r="B78" s="280">
        <f>B22/'Total Funds Spent &amp; Transferred'!N23</f>
        <v>0</v>
      </c>
      <c r="C78" s="280">
        <f>C22/'Total Funds Spent &amp; Transferred'!O23</f>
        <v>0</v>
      </c>
      <c r="D78" s="280">
        <f>D22/'Total Funds Spent &amp; Transferred'!P23</f>
        <v>0</v>
      </c>
      <c r="E78" s="281">
        <v>0</v>
      </c>
      <c r="F78" s="280">
        <f>F22/'Total Funds Spent &amp; Transferred'!R23</f>
        <v>0</v>
      </c>
      <c r="G78" s="280">
        <f>G22/'Total Funds Spent &amp; Transferred'!S23</f>
        <v>0</v>
      </c>
    </row>
    <row r="79" spans="1:7" x14ac:dyDescent="0.2">
      <c r="A79" s="279" t="s">
        <v>22</v>
      </c>
      <c r="B79" s="280">
        <f>B23/'Total Funds Spent &amp; Transferred'!N24</f>
        <v>0</v>
      </c>
      <c r="C79" s="280">
        <f>C23/'Total Funds Spent &amp; Transferred'!O24</f>
        <v>0</v>
      </c>
      <c r="D79" s="280">
        <f>D23/'Total Funds Spent &amp; Transferred'!P24</f>
        <v>0</v>
      </c>
      <c r="E79" s="281">
        <v>0</v>
      </c>
      <c r="F79" s="280">
        <f>F23/'Total Funds Spent &amp; Transferred'!R24</f>
        <v>0</v>
      </c>
      <c r="G79" s="280">
        <f>G23/'Total Funds Spent &amp; Transferred'!S24</f>
        <v>0</v>
      </c>
    </row>
    <row r="80" spans="1:7" x14ac:dyDescent="0.2">
      <c r="A80" s="279" t="s">
        <v>23</v>
      </c>
      <c r="B80" s="280">
        <f>B24/'Total Funds Spent &amp; Transferred'!N25</f>
        <v>7.0069990668065074E-2</v>
      </c>
      <c r="C80" s="280">
        <f>C24/'Total Funds Spent &amp; Transferred'!O25</f>
        <v>1.4407088124600982E-2</v>
      </c>
      <c r="D80" s="280">
        <f>D24/'Total Funds Spent &amp; Transferred'!P25</f>
        <v>2.3484700813869351E-2</v>
      </c>
      <c r="E80" s="281">
        <v>3.5000000000000003E-2</v>
      </c>
      <c r="F80" s="280">
        <f>F24/'Total Funds Spent &amp; Transferred'!R25</f>
        <v>3.4295521374942205E-2</v>
      </c>
      <c r="G80" s="280">
        <f>G24/'Total Funds Spent &amp; Transferred'!S25</f>
        <v>3.8146807812798507E-2</v>
      </c>
    </row>
    <row r="81" spans="1:7" x14ac:dyDescent="0.2">
      <c r="A81" s="279" t="s">
        <v>24</v>
      </c>
      <c r="B81" s="280">
        <f>B25/'Total Funds Spent &amp; Transferred'!N26</f>
        <v>7.6948107955653641E-2</v>
      </c>
      <c r="C81" s="280">
        <f>C25/'Total Funds Spent &amp; Transferred'!O26</f>
        <v>2.3016429942809492E-2</v>
      </c>
      <c r="D81" s="280">
        <f>D25/'Total Funds Spent &amp; Transferred'!P26</f>
        <v>1.980275069441869E-2</v>
      </c>
      <c r="E81" s="281">
        <v>3.5000000000000003E-2</v>
      </c>
      <c r="F81" s="280">
        <f>F25/'Total Funds Spent &amp; Transferred'!R26</f>
        <v>3.5290948972325362E-2</v>
      </c>
      <c r="G81" s="280">
        <f>G25/'Total Funds Spent &amp; Transferred'!S26</f>
        <v>4.1471527175464533E-2</v>
      </c>
    </row>
    <row r="82" spans="1:7" x14ac:dyDescent="0.2">
      <c r="A82" s="279" t="s">
        <v>25</v>
      </c>
      <c r="B82" s="280">
        <f>B26/'Total Funds Spent &amp; Transferred'!N27</f>
        <v>9.6822369003373779E-2</v>
      </c>
      <c r="C82" s="280">
        <f>C26/'Total Funds Spent &amp; Transferred'!O27</f>
        <v>0</v>
      </c>
      <c r="D82" s="280">
        <f>D26/'Total Funds Spent &amp; Transferred'!P27</f>
        <v>2.6659728141885101E-2</v>
      </c>
      <c r="E82" s="281">
        <v>4.2999999999999997E-2</v>
      </c>
      <c r="F82" s="280">
        <f>F26/'Total Funds Spent &amp; Transferred'!R27</f>
        <v>0</v>
      </c>
      <c r="G82" s="280">
        <f>G26/'Total Funds Spent &amp; Transferred'!S27</f>
        <v>0</v>
      </c>
    </row>
    <row r="83" spans="1:7" x14ac:dyDescent="0.2">
      <c r="A83" s="279" t="s">
        <v>26</v>
      </c>
      <c r="B83" s="280">
        <f>B27/'Total Funds Spent &amp; Transferred'!N28</f>
        <v>0</v>
      </c>
      <c r="C83" s="280">
        <f>C27/'Total Funds Spent &amp; Transferred'!O28</f>
        <v>0</v>
      </c>
      <c r="D83" s="280">
        <f>D27/'Total Funds Spent &amp; Transferred'!P28</f>
        <v>0</v>
      </c>
      <c r="E83" s="281">
        <v>0</v>
      </c>
      <c r="F83" s="280">
        <f>F27/'Total Funds Spent &amp; Transferred'!R28</f>
        <v>0</v>
      </c>
      <c r="G83" s="280">
        <f>G27/'Total Funds Spent &amp; Transferred'!S28</f>
        <v>0</v>
      </c>
    </row>
    <row r="84" spans="1:7" x14ac:dyDescent="0.2">
      <c r="A84" s="279" t="s">
        <v>27</v>
      </c>
      <c r="B84" s="280">
        <f>B28/'Total Funds Spent &amp; Transferred'!N29</f>
        <v>0</v>
      </c>
      <c r="C84" s="280">
        <f>C28/'Total Funds Spent &amp; Transferred'!O29</f>
        <v>0</v>
      </c>
      <c r="D84" s="280">
        <f>D28/'Total Funds Spent &amp; Transferred'!P29</f>
        <v>0</v>
      </c>
      <c r="E84" s="281">
        <v>0</v>
      </c>
      <c r="F84" s="280">
        <f>F28/'Total Funds Spent &amp; Transferred'!R29</f>
        <v>0</v>
      </c>
      <c r="G84" s="280">
        <f>G28/'Total Funds Spent &amp; Transferred'!S29</f>
        <v>0</v>
      </c>
    </row>
    <row r="85" spans="1:7" x14ac:dyDescent="0.2">
      <c r="A85" s="279" t="s">
        <v>28</v>
      </c>
      <c r="B85" s="280">
        <f>B29/'Total Funds Spent &amp; Transferred'!N30</f>
        <v>0</v>
      </c>
      <c r="C85" s="280">
        <f>C29/'Total Funds Spent &amp; Transferred'!O30</f>
        <v>0</v>
      </c>
      <c r="D85" s="280">
        <f>D29/'Total Funds Spent &amp; Transferred'!P30</f>
        <v>0</v>
      </c>
      <c r="E85" s="281">
        <v>4.5999999999999999E-2</v>
      </c>
      <c r="F85" s="280">
        <f>F29/'Total Funds Spent &amp; Transferred'!R30</f>
        <v>4.7085073342523424E-2</v>
      </c>
      <c r="G85" s="280">
        <f>G29/'Total Funds Spent &amp; Transferred'!S30</f>
        <v>0</v>
      </c>
    </row>
    <row r="86" spans="1:7" x14ac:dyDescent="0.2">
      <c r="A86" s="279" t="s">
        <v>29</v>
      </c>
      <c r="B86" s="280">
        <f>B30/'Total Funds Spent &amp; Transferred'!N31</f>
        <v>0</v>
      </c>
      <c r="C86" s="280">
        <f>C30/'Total Funds Spent &amp; Transferred'!O31</f>
        <v>0</v>
      </c>
      <c r="D86" s="280">
        <f>D30/'Total Funds Spent &amp; Transferred'!P31</f>
        <v>0</v>
      </c>
      <c r="E86" s="281">
        <v>0</v>
      </c>
      <c r="F86" s="280">
        <f>F30/'Total Funds Spent &amp; Transferred'!R31</f>
        <v>0</v>
      </c>
      <c r="G86" s="280">
        <f>G30/'Total Funds Spent &amp; Transferred'!S31</f>
        <v>0</v>
      </c>
    </row>
    <row r="87" spans="1:7" x14ac:dyDescent="0.2">
      <c r="A87" s="279" t="s">
        <v>30</v>
      </c>
      <c r="B87" s="280">
        <f>B31/'Total Funds Spent &amp; Transferred'!N32</f>
        <v>0</v>
      </c>
      <c r="C87" s="280">
        <f>C31/'Total Funds Spent &amp; Transferred'!O32</f>
        <v>0</v>
      </c>
      <c r="D87" s="280">
        <f>D31/'Total Funds Spent &amp; Transferred'!P32</f>
        <v>0</v>
      </c>
      <c r="E87" s="281">
        <v>0</v>
      </c>
      <c r="F87" s="280">
        <f>F31/'Total Funds Spent &amp; Transferred'!R32</f>
        <v>0</v>
      </c>
      <c r="G87" s="280">
        <f>G31/'Total Funds Spent &amp; Transferred'!S32</f>
        <v>0</v>
      </c>
    </row>
    <row r="88" spans="1:7" x14ac:dyDescent="0.2">
      <c r="A88" s="279" t="s">
        <v>31</v>
      </c>
      <c r="B88" s="280">
        <f>B32/'Total Funds Spent &amp; Transferred'!N33</f>
        <v>3.0511788283474842E-2</v>
      </c>
      <c r="C88" s="280">
        <f>C32/'Total Funds Spent &amp; Transferred'!O33</f>
        <v>0</v>
      </c>
      <c r="D88" s="280">
        <f>D32/'Total Funds Spent &amp; Transferred'!P33</f>
        <v>1.835112971020195E-2</v>
      </c>
      <c r="E88" s="281">
        <v>3.9E-2</v>
      </c>
      <c r="F88" s="280">
        <f>F32/'Total Funds Spent &amp; Transferred'!R33</f>
        <v>4.2600473096492203E-2</v>
      </c>
      <c r="G88" s="280">
        <f>G32/'Total Funds Spent &amp; Transferred'!S33</f>
        <v>4.4357829795265688E-2</v>
      </c>
    </row>
    <row r="89" spans="1:7" x14ac:dyDescent="0.2">
      <c r="A89" s="279" t="s">
        <v>32</v>
      </c>
      <c r="B89" s="280">
        <f>B33/'Total Funds Spent &amp; Transferred'!N34</f>
        <v>0</v>
      </c>
      <c r="C89" s="280">
        <f>C33/'Total Funds Spent &amp; Transferred'!O34</f>
        <v>0</v>
      </c>
      <c r="D89" s="280">
        <f>D33/'Total Funds Spent &amp; Transferred'!P34</f>
        <v>0</v>
      </c>
      <c r="E89" s="281">
        <v>0</v>
      </c>
      <c r="F89" s="280">
        <f>F33/'Total Funds Spent &amp; Transferred'!R34</f>
        <v>0</v>
      </c>
      <c r="G89" s="280">
        <f>G33/'Total Funds Spent &amp; Transferred'!S34</f>
        <v>0</v>
      </c>
    </row>
    <row r="90" spans="1:7" x14ac:dyDescent="0.2">
      <c r="A90" s="279" t="s">
        <v>33</v>
      </c>
      <c r="B90" s="280">
        <f>B34/'Total Funds Spent &amp; Transferred'!N35</f>
        <v>0</v>
      </c>
      <c r="C90" s="280">
        <f>C34/'Total Funds Spent &amp; Transferred'!O35</f>
        <v>0</v>
      </c>
      <c r="D90" s="280">
        <f>D34/'Total Funds Spent &amp; Transferred'!P35</f>
        <v>1.5860661625091331E-2</v>
      </c>
      <c r="E90" s="281">
        <v>1.0999999999999999E-2</v>
      </c>
      <c r="F90" s="280">
        <f>F34/'Total Funds Spent &amp; Transferred'!R35</f>
        <v>0</v>
      </c>
      <c r="G90" s="280">
        <f>G34/'Total Funds Spent &amp; Transferred'!S35</f>
        <v>0</v>
      </c>
    </row>
    <row r="91" spans="1:7" x14ac:dyDescent="0.2">
      <c r="A91" s="279" t="s">
        <v>34</v>
      </c>
      <c r="B91" s="280">
        <f>B35/'Total Funds Spent &amp; Transferred'!N36</f>
        <v>0.11013604969075745</v>
      </c>
      <c r="C91" s="280">
        <f>C35/'Total Funds Spent &amp; Transferred'!O36</f>
        <v>1.5430351849804349E-2</v>
      </c>
      <c r="D91" s="280">
        <f>D35/'Total Funds Spent &amp; Transferred'!P36</f>
        <v>2.5498730790051882E-2</v>
      </c>
      <c r="E91" s="281">
        <v>4.7E-2</v>
      </c>
      <c r="F91" s="280">
        <f>F35/'Total Funds Spent &amp; Transferred'!R36</f>
        <v>4.5282631942059566E-2</v>
      </c>
      <c r="G91" s="280">
        <f>G35/'Total Funds Spent &amp; Transferred'!S36</f>
        <v>5.1120777826006499E-2</v>
      </c>
    </row>
    <row r="92" spans="1:7" x14ac:dyDescent="0.2">
      <c r="A92" s="279" t="s">
        <v>35</v>
      </c>
      <c r="B92" s="280">
        <f>B36/'Total Funds Spent &amp; Transferred'!N37</f>
        <v>7.1344038581887759E-2</v>
      </c>
      <c r="C92" s="280">
        <f>C36/'Total Funds Spent &amp; Transferred'!O37</f>
        <v>1.5638379578743439E-2</v>
      </c>
      <c r="D92" s="280">
        <f>D36/'Total Funds Spent &amp; Transferred'!P37</f>
        <v>2.1761179858523601E-2</v>
      </c>
      <c r="E92" s="281">
        <v>0.04</v>
      </c>
      <c r="F92" s="280">
        <f>F36/'Total Funds Spent &amp; Transferred'!R37</f>
        <v>3.8078539911972589E-2</v>
      </c>
      <c r="G92" s="280">
        <f>G36/'Total Funds Spent &amp; Transferred'!S37</f>
        <v>4.2339854143872271E-2</v>
      </c>
    </row>
    <row r="93" spans="1:7" x14ac:dyDescent="0.2">
      <c r="A93" s="279" t="s">
        <v>36</v>
      </c>
      <c r="B93" s="280">
        <f>B37/'Total Funds Spent &amp; Transferred'!N38</f>
        <v>8.2142554166854259E-2</v>
      </c>
      <c r="C93" s="280">
        <f>C37/'Total Funds Spent &amp; Transferred'!O38</f>
        <v>1.7182843586955345E-2</v>
      </c>
      <c r="D93" s="280">
        <f>D37/'Total Funds Spent &amp; Transferred'!P38</f>
        <v>2.0829351332710865E-2</v>
      </c>
      <c r="E93" s="281">
        <v>4.2999999999999997E-2</v>
      </c>
      <c r="F93" s="280">
        <f>F37/'Total Funds Spent &amp; Transferred'!R38</f>
        <v>4.2316867036275206E-2</v>
      </c>
      <c r="G93" s="280">
        <f>G37/'Total Funds Spent &amp; Transferred'!S38</f>
        <v>4.8874551181929161E-2</v>
      </c>
    </row>
    <row r="94" spans="1:7" x14ac:dyDescent="0.2">
      <c r="A94" s="279" t="s">
        <v>37</v>
      </c>
      <c r="B94" s="280">
        <f>B38/'Total Funds Spent &amp; Transferred'!N39</f>
        <v>0</v>
      </c>
      <c r="C94" s="280">
        <f>C38/'Total Funds Spent &amp; Transferred'!O39</f>
        <v>0</v>
      </c>
      <c r="D94" s="280">
        <f>D38/'Total Funds Spent &amp; Transferred'!P39</f>
        <v>0</v>
      </c>
      <c r="E94" s="281">
        <v>0</v>
      </c>
      <c r="F94" s="280">
        <f>F38/'Total Funds Spent &amp; Transferred'!R39</f>
        <v>0</v>
      </c>
      <c r="G94" s="280">
        <f>G38/'Total Funds Spent &amp; Transferred'!S39</f>
        <v>0</v>
      </c>
    </row>
    <row r="95" spans="1:7" x14ac:dyDescent="0.2">
      <c r="A95" s="279" t="s">
        <v>38</v>
      </c>
      <c r="B95" s="280">
        <f>B39/'Total Funds Spent &amp; Transferred'!N40</f>
        <v>0</v>
      </c>
      <c r="C95" s="280">
        <f>C39/'Total Funds Spent &amp; Transferred'!O40</f>
        <v>0</v>
      </c>
      <c r="D95" s="280">
        <f>D39/'Total Funds Spent &amp; Transferred'!P40</f>
        <v>0</v>
      </c>
      <c r="E95" s="281">
        <v>0</v>
      </c>
      <c r="F95" s="280">
        <f>F39/'Total Funds Spent &amp; Transferred'!R40</f>
        <v>0</v>
      </c>
      <c r="G95" s="280">
        <f>G39/'Total Funds Spent &amp; Transferred'!S40</f>
        <v>0</v>
      </c>
    </row>
    <row r="96" spans="1:7" x14ac:dyDescent="0.2">
      <c r="A96" s="279" t="s">
        <v>39</v>
      </c>
      <c r="B96" s="280">
        <f>B40/'Total Funds Spent &amp; Transferred'!N41</f>
        <v>0</v>
      </c>
      <c r="C96" s="280">
        <f>C40/'Total Funds Spent &amp; Transferred'!O41</f>
        <v>0</v>
      </c>
      <c r="D96" s="280">
        <f>D40/'Total Funds Spent &amp; Transferred'!P41</f>
        <v>0</v>
      </c>
      <c r="E96" s="281">
        <v>0</v>
      </c>
      <c r="F96" s="280">
        <f>F40/'Total Funds Spent &amp; Transferred'!R41</f>
        <v>0</v>
      </c>
      <c r="G96" s="280">
        <f>G40/'Total Funds Spent &amp; Transferred'!S41</f>
        <v>0</v>
      </c>
    </row>
    <row r="97" spans="1:7" x14ac:dyDescent="0.2">
      <c r="A97" s="279" t="s">
        <v>40</v>
      </c>
      <c r="B97" s="280">
        <f>B41/'Total Funds Spent &amp; Transferred'!N42</f>
        <v>0</v>
      </c>
      <c r="C97" s="280">
        <f>C41/'Total Funds Spent &amp; Transferred'!O42</f>
        <v>0</v>
      </c>
      <c r="D97" s="280">
        <f>D41/'Total Funds Spent &amp; Transferred'!P42</f>
        <v>2.4343833325139359E-2</v>
      </c>
      <c r="E97" s="281">
        <v>4.2999999999999997E-2</v>
      </c>
      <c r="F97" s="280">
        <f>F41/'Total Funds Spent &amp; Transferred'!R42</f>
        <v>4.4684996771122067E-2</v>
      </c>
      <c r="G97" s="280">
        <f>G41/'Total Funds Spent &amp; Transferred'!S42</f>
        <v>4.8168846782722825E-2</v>
      </c>
    </row>
    <row r="98" spans="1:7" x14ac:dyDescent="0.2">
      <c r="A98" s="279" t="s">
        <v>41</v>
      </c>
      <c r="B98" s="280">
        <f>B42/'Total Funds Spent &amp; Transferred'!N43</f>
        <v>0</v>
      </c>
      <c r="C98" s="280">
        <f>C42/'Total Funds Spent &amp; Transferred'!O43</f>
        <v>0</v>
      </c>
      <c r="D98" s="280">
        <f>D42/'Total Funds Spent &amp; Transferred'!P43</f>
        <v>0</v>
      </c>
      <c r="E98" s="281">
        <v>0</v>
      </c>
      <c r="F98" s="280">
        <f>F42/'Total Funds Spent &amp; Transferred'!R43</f>
        <v>0</v>
      </c>
      <c r="G98" s="280">
        <f>G42/'Total Funds Spent &amp; Transferred'!S43</f>
        <v>0</v>
      </c>
    </row>
    <row r="99" spans="1:7" x14ac:dyDescent="0.2">
      <c r="A99" s="279" t="s">
        <v>42</v>
      </c>
      <c r="B99" s="280">
        <f>B43/'Total Funds Spent &amp; Transferred'!N44</f>
        <v>0</v>
      </c>
      <c r="C99" s="280">
        <f>C43/'Total Funds Spent &amp; Transferred'!O44</f>
        <v>0</v>
      </c>
      <c r="D99" s="280">
        <f>D43/'Total Funds Spent &amp; Transferred'!P44</f>
        <v>0</v>
      </c>
      <c r="E99" s="281">
        <v>0</v>
      </c>
      <c r="F99" s="280">
        <f>F43/'Total Funds Spent &amp; Transferred'!R44</f>
        <v>0</v>
      </c>
      <c r="G99" s="280">
        <f>G43/'Total Funds Spent &amp; Transferred'!S44</f>
        <v>0</v>
      </c>
    </row>
    <row r="100" spans="1:7" x14ac:dyDescent="0.2">
      <c r="A100" s="279" t="s">
        <v>43</v>
      </c>
      <c r="B100" s="280">
        <f>B44/'Total Funds Spent &amp; Transferred'!N45</f>
        <v>0.10537159769848752</v>
      </c>
      <c r="C100" s="280">
        <f>C44/'Total Funds Spent &amp; Transferred'!O45</f>
        <v>5.985937582372336E-2</v>
      </c>
      <c r="D100" s="280">
        <f>D44/'Total Funds Spent &amp; Transferred'!P45</f>
        <v>2.104685525945434E-2</v>
      </c>
      <c r="E100" s="281">
        <v>5.8999999999999997E-2</v>
      </c>
      <c r="F100" s="280">
        <f>F44/'Total Funds Spent &amp; Transferred'!R45</f>
        <v>3.7974189479406902E-2</v>
      </c>
      <c r="G100" s="280">
        <f>G44/'Total Funds Spent &amp; Transferred'!S45</f>
        <v>3.6608476806962373E-2</v>
      </c>
    </row>
    <row r="101" spans="1:7" x14ac:dyDescent="0.2">
      <c r="A101" s="279" t="s">
        <v>44</v>
      </c>
      <c r="B101" s="280">
        <f>B45/'Total Funds Spent &amp; Transferred'!N46</f>
        <v>0</v>
      </c>
      <c r="C101" s="280">
        <f>C45/'Total Funds Spent &amp; Transferred'!O46</f>
        <v>0</v>
      </c>
      <c r="D101" s="280">
        <f>D45/'Total Funds Spent &amp; Transferred'!P46</f>
        <v>0</v>
      </c>
      <c r="E101" s="281">
        <v>0</v>
      </c>
      <c r="F101" s="280">
        <f>F45/'Total Funds Spent &amp; Transferred'!R46</f>
        <v>0</v>
      </c>
      <c r="G101" s="280">
        <f>G45/'Total Funds Spent &amp; Transferred'!S46</f>
        <v>0</v>
      </c>
    </row>
    <row r="102" spans="1:7" x14ac:dyDescent="0.2">
      <c r="A102" s="279" t="s">
        <v>45</v>
      </c>
      <c r="B102" s="280">
        <f>B46/'Total Funds Spent &amp; Transferred'!N47</f>
        <v>9.437023869986641E-2</v>
      </c>
      <c r="C102" s="280">
        <f>C46/'Total Funds Spent &amp; Transferred'!O47</f>
        <v>1.7791576254125249E-2</v>
      </c>
      <c r="D102" s="280">
        <f>D46/'Total Funds Spent &amp; Transferred'!P47</f>
        <v>2.2654159417102193E-2</v>
      </c>
      <c r="E102" s="281">
        <v>4.4999999999999998E-2</v>
      </c>
      <c r="F102" s="280">
        <f>F46/'Total Funds Spent &amp; Transferred'!R47</f>
        <v>5.2655245723774814E-2</v>
      </c>
      <c r="G102" s="280">
        <f>G46/'Total Funds Spent &amp; Transferred'!S47</f>
        <v>7.1309998948891687E-2</v>
      </c>
    </row>
    <row r="103" spans="1:7" x14ac:dyDescent="0.2">
      <c r="A103" s="279" t="s">
        <v>46</v>
      </c>
      <c r="B103" s="280">
        <f>B47/'Total Funds Spent &amp; Transferred'!N48</f>
        <v>0</v>
      </c>
      <c r="C103" s="280">
        <f>C47/'Total Funds Spent &amp; Transferred'!O48</f>
        <v>0</v>
      </c>
      <c r="D103" s="280">
        <f>D47/'Total Funds Spent &amp; Transferred'!P48</f>
        <v>0</v>
      </c>
      <c r="E103" s="281">
        <v>4.7E-2</v>
      </c>
      <c r="F103" s="280">
        <f>F47/'Total Funds Spent &amp; Transferred'!R48</f>
        <v>4.9745134503809775E-2</v>
      </c>
      <c r="G103" s="280">
        <f>G47/'Total Funds Spent &amp; Transferred'!S48</f>
        <v>5.4369135358783502E-2</v>
      </c>
    </row>
    <row r="104" spans="1:7" x14ac:dyDescent="0.2">
      <c r="A104" s="279" t="s">
        <v>47</v>
      </c>
      <c r="B104" s="280">
        <f>B48/'Total Funds Spent &amp; Transferred'!N49</f>
        <v>0.11156186934313136</v>
      </c>
      <c r="C104" s="280">
        <f>C48/'Total Funds Spent &amp; Transferred'!O49</f>
        <v>2.030326901387523E-2</v>
      </c>
      <c r="D104" s="280">
        <f>D48/'Total Funds Spent &amp; Transferred'!P49</f>
        <v>0</v>
      </c>
      <c r="E104" s="281">
        <v>0</v>
      </c>
      <c r="F104" s="280">
        <f>F48/'Total Funds Spent &amp; Transferred'!R49</f>
        <v>0</v>
      </c>
      <c r="G104" s="280">
        <f>G48/'Total Funds Spent &amp; Transferred'!S49</f>
        <v>0</v>
      </c>
    </row>
    <row r="105" spans="1:7" x14ac:dyDescent="0.2">
      <c r="A105" s="279" t="s">
        <v>48</v>
      </c>
      <c r="B105" s="280">
        <f>B49/'Total Funds Spent &amp; Transferred'!N50</f>
        <v>0</v>
      </c>
      <c r="C105" s="280">
        <f>C49/'Total Funds Spent &amp; Transferred'!O50</f>
        <v>0</v>
      </c>
      <c r="D105" s="280">
        <f>D49/'Total Funds Spent &amp; Transferred'!P50</f>
        <v>0</v>
      </c>
      <c r="E105" s="281">
        <v>0</v>
      </c>
      <c r="F105" s="280">
        <f>F49/'Total Funds Spent &amp; Transferred'!R50</f>
        <v>0</v>
      </c>
      <c r="G105" s="280">
        <f>G49/'Total Funds Spent &amp; Transferred'!S50</f>
        <v>0</v>
      </c>
    </row>
    <row r="106" spans="1:7" x14ac:dyDescent="0.2">
      <c r="A106" s="279" t="s">
        <v>49</v>
      </c>
      <c r="B106" s="280">
        <f>B50/'Total Funds Spent &amp; Transferred'!N51</f>
        <v>0</v>
      </c>
      <c r="C106" s="280">
        <f>C50/'Total Funds Spent &amp; Transferred'!O51</f>
        <v>0</v>
      </c>
      <c r="D106" s="280">
        <f>D50/'Total Funds Spent &amp; Transferred'!P51</f>
        <v>0</v>
      </c>
      <c r="E106" s="281">
        <v>0</v>
      </c>
      <c r="F106" s="280">
        <f>F50/'Total Funds Spent &amp; Transferred'!R51</f>
        <v>0</v>
      </c>
      <c r="G106" s="280">
        <f>G50/'Total Funds Spent &amp; Transferred'!S51</f>
        <v>0</v>
      </c>
    </row>
    <row r="107" spans="1:7" x14ac:dyDescent="0.2">
      <c r="A107" s="279" t="s">
        <v>50</v>
      </c>
      <c r="B107" s="280">
        <f>B51/'Total Funds Spent &amp; Transferred'!N52</f>
        <v>4.8660294914731284E-2</v>
      </c>
      <c r="C107" s="280">
        <f>C51/'Total Funds Spent &amp; Transferred'!O52</f>
        <v>0</v>
      </c>
      <c r="D107" s="280">
        <f>D51/'Total Funds Spent &amp; Transferred'!P52</f>
        <v>1.6125259129418038E-2</v>
      </c>
      <c r="E107" s="281">
        <v>3.2000000000000001E-2</v>
      </c>
      <c r="F107" s="280">
        <f>F51/'Total Funds Spent &amp; Transferred'!R52</f>
        <v>3.7613539633565604E-2</v>
      </c>
      <c r="G107" s="280">
        <f>G51/'Total Funds Spent &amp; Transferred'!S52</f>
        <v>3.7866794417756068E-2</v>
      </c>
    </row>
    <row r="108" spans="1:7" x14ac:dyDescent="0.2">
      <c r="A108" s="279" t="s">
        <v>51</v>
      </c>
      <c r="B108" s="280">
        <f>B52/'Total Funds Spent &amp; Transferred'!N53</f>
        <v>0</v>
      </c>
      <c r="C108" s="280">
        <f>C52/'Total Funds Spent &amp; Transferred'!O53</f>
        <v>0</v>
      </c>
      <c r="D108" s="280">
        <f>D52/'Total Funds Spent &amp; Transferred'!P53</f>
        <v>0</v>
      </c>
      <c r="E108" s="281">
        <v>0</v>
      </c>
      <c r="F108" s="280">
        <f>F52/'Total Funds Spent &amp; Transferred'!R53</f>
        <v>0</v>
      </c>
      <c r="G108" s="280">
        <f>G52/'Total Funds Spent &amp; Transferred'!S53</f>
        <v>0</v>
      </c>
    </row>
    <row r="109" spans="1:7" x14ac:dyDescent="0.2">
      <c r="A109" s="279" t="s">
        <v>52</v>
      </c>
      <c r="B109" s="280">
        <f>B53/'Total Funds Spent &amp; Transferred'!N54</f>
        <v>9.7527062904534154E-2</v>
      </c>
      <c r="C109" s="280">
        <f>C53/'Total Funds Spent &amp; Transferred'!O54</f>
        <v>0</v>
      </c>
      <c r="D109" s="280">
        <f>D53/'Total Funds Spent &amp; Transferred'!P54</f>
        <v>2.4079423726720475E-2</v>
      </c>
      <c r="E109" s="281">
        <v>4.5999999999999999E-2</v>
      </c>
      <c r="F109" s="280">
        <f>F53/'Total Funds Spent &amp; Transferred'!R54</f>
        <v>4.3713121795103997E-2</v>
      </c>
      <c r="G109" s="280">
        <f>G53/'Total Funds Spent &amp; Transferred'!S54</f>
        <v>4.5604597737992802E-2</v>
      </c>
    </row>
    <row r="110" spans="1:7" x14ac:dyDescent="0.2">
      <c r="A110" s="279" t="s">
        <v>0</v>
      </c>
      <c r="B110" s="280">
        <f>B54/'Total Funds Spent &amp; Transferred'!N55</f>
        <v>0</v>
      </c>
      <c r="C110" s="280">
        <f>C54/'Total Funds Spent &amp; Transferred'!O55</f>
        <v>0</v>
      </c>
      <c r="D110" s="280">
        <f>D54/'Total Funds Spent &amp; Transferred'!P55</f>
        <v>0</v>
      </c>
      <c r="E110" s="281">
        <v>0</v>
      </c>
      <c r="F110" s="280">
        <f>F54/'Total Funds Spent &amp; Transferred'!R55</f>
        <v>0</v>
      </c>
      <c r="G110" s="280">
        <f>G54/'Total Funds Spent &amp; Transferred'!S55</f>
        <v>0</v>
      </c>
    </row>
    <row r="111" spans="1:7" x14ac:dyDescent="0.2">
      <c r="A111" s="279" t="s">
        <v>53</v>
      </c>
      <c r="B111" s="280">
        <f>B55/'Total Funds Spent &amp; Transferred'!N56</f>
        <v>3.2947317473113184E-2</v>
      </c>
      <c r="C111" s="280">
        <f>C55/'Total Funds Spent &amp; Transferred'!O56</f>
        <v>5.9249069815063542E-3</v>
      </c>
      <c r="D111" s="280">
        <f>D55/'Total Funds Spent &amp; Transferred'!P56</f>
        <v>9.9614624357056824E-3</v>
      </c>
      <c r="E111" s="281">
        <f>E55/'Total Funds Spent &amp; Transferred'!Q56</f>
        <v>1.9489875840839076E-2</v>
      </c>
      <c r="F111" s="280">
        <f>F55/'Total Funds Spent &amp; Transferred'!R56</f>
        <v>1.6716683227008602E-2</v>
      </c>
      <c r="G111" s="280">
        <f>G55/'Total Funds Spent &amp; Transferred'!S56</f>
        <v>1.8452822267433888E-2</v>
      </c>
    </row>
  </sheetData>
  <mergeCells count="7">
    <mergeCell ref="G58:G59"/>
    <mergeCell ref="A58:A59"/>
    <mergeCell ref="C58:C59"/>
    <mergeCell ref="D58:D59"/>
    <mergeCell ref="E58:E59"/>
    <mergeCell ref="F58:F59"/>
    <mergeCell ref="B58:B59"/>
  </mergeCells>
  <pageMargins left="0.7" right="0.7" top="0.75" bottom="0.75" header="0.3" footer="0.3"/>
  <pageSetup orientation="portrait"/>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enableFormatConditionsCalculation="0">
    <tabColor theme="3" tint="-0.249977111117893"/>
  </sheetPr>
  <dimension ref="A1:AF177"/>
  <sheetViews>
    <sheetView topLeftCell="K139" workbookViewId="0">
      <selection activeCell="S123" sqref="S123:S174"/>
    </sheetView>
  </sheetViews>
  <sheetFormatPr baseColWidth="10" defaultColWidth="9.1640625" defaultRowHeight="14" x14ac:dyDescent="0.2"/>
  <cols>
    <col min="1" max="1" width="17" style="21" customWidth="1"/>
    <col min="2" max="3" width="13.6640625" style="21" customWidth="1"/>
    <col min="4" max="5" width="14.1640625" style="21" customWidth="1"/>
    <col min="6" max="11" width="14" style="21" customWidth="1"/>
    <col min="12" max="12" width="13.83203125" style="21" customWidth="1"/>
    <col min="13" max="13" width="14" style="21" customWidth="1"/>
    <col min="14" max="14" width="14.1640625" style="21" customWidth="1"/>
    <col min="15" max="15" width="13.83203125" style="21" customWidth="1"/>
    <col min="16" max="16" width="14" style="21" customWidth="1"/>
    <col min="17" max="17" width="14.5" style="21" bestFit="1" customWidth="1"/>
    <col min="18" max="18" width="16.33203125" style="21" customWidth="1"/>
    <col min="19" max="19" width="13.6640625" style="21" customWidth="1"/>
    <col min="20" max="20" width="11.5" style="21" bestFit="1" customWidth="1"/>
    <col min="21" max="21" width="17" style="21" bestFit="1" customWidth="1"/>
    <col min="22" max="22" width="9.33203125" style="21" bestFit="1" customWidth="1"/>
    <col min="23" max="23" width="17" style="21" bestFit="1" customWidth="1"/>
    <col min="24" max="24" width="10" style="21" bestFit="1" customWidth="1"/>
    <col min="25" max="25" width="16.5" style="21" bestFit="1" customWidth="1"/>
    <col min="26" max="26" width="12.83203125" style="21" bestFit="1" customWidth="1"/>
    <col min="27" max="27" width="14" style="21" bestFit="1" customWidth="1"/>
    <col min="28" max="28" width="9.1640625" style="21"/>
    <col min="29" max="29" width="15.6640625" style="21" bestFit="1" customWidth="1"/>
    <col min="30" max="30" width="12.6640625" style="21" customWidth="1"/>
    <col min="31" max="16384" width="9.1640625" style="21"/>
  </cols>
  <sheetData>
    <row r="1" spans="1:20" ht="23.25" customHeight="1" x14ac:dyDescent="0.2">
      <c r="A1" s="385" t="s">
        <v>74</v>
      </c>
    </row>
    <row r="2" spans="1:20" ht="24.75" customHeight="1" x14ac:dyDescent="0.2">
      <c r="A2" s="385"/>
    </row>
    <row r="3" spans="1:20" s="98" customFormat="1" ht="12.75" customHeight="1" x14ac:dyDescent="0.2">
      <c r="A3" s="379" t="s">
        <v>71</v>
      </c>
      <c r="B3" s="377" t="s">
        <v>1</v>
      </c>
      <c r="C3" s="377" t="s">
        <v>2</v>
      </c>
      <c r="D3" s="377" t="s">
        <v>3</v>
      </c>
      <c r="E3" s="377" t="s">
        <v>55</v>
      </c>
      <c r="F3" s="377" t="s">
        <v>56</v>
      </c>
      <c r="G3" s="377" t="s">
        <v>57</v>
      </c>
      <c r="H3" s="377" t="s">
        <v>58</v>
      </c>
      <c r="I3" s="377" t="s">
        <v>59</v>
      </c>
      <c r="J3" s="377" t="s">
        <v>60</v>
      </c>
      <c r="K3" s="377" t="s">
        <v>61</v>
      </c>
      <c r="L3" s="377" t="s">
        <v>62</v>
      </c>
      <c r="M3" s="377" t="s">
        <v>63</v>
      </c>
      <c r="N3" s="377" t="s">
        <v>64</v>
      </c>
      <c r="O3" s="377" t="s">
        <v>65</v>
      </c>
      <c r="P3" s="377" t="s">
        <v>66</v>
      </c>
      <c r="Q3" s="377" t="s">
        <v>67</v>
      </c>
      <c r="R3" s="377" t="s">
        <v>68</v>
      </c>
      <c r="S3" s="377" t="s">
        <v>69</v>
      </c>
      <c r="T3" s="377" t="s">
        <v>70</v>
      </c>
    </row>
    <row r="4" spans="1:20" s="98" customFormat="1" x14ac:dyDescent="0.2">
      <c r="A4" s="379"/>
      <c r="B4" s="377"/>
      <c r="C4" s="377"/>
      <c r="D4" s="377"/>
      <c r="E4" s="377"/>
      <c r="F4" s="377"/>
      <c r="G4" s="377"/>
      <c r="H4" s="377"/>
      <c r="I4" s="377"/>
      <c r="J4" s="377"/>
      <c r="K4" s="377"/>
      <c r="L4" s="377"/>
      <c r="M4" s="377"/>
      <c r="N4" s="377"/>
      <c r="O4" s="377"/>
      <c r="P4" s="377"/>
      <c r="Q4" s="377"/>
      <c r="R4" s="377"/>
      <c r="S4" s="377"/>
      <c r="T4" s="377"/>
    </row>
    <row r="5" spans="1:20" x14ac:dyDescent="0.2">
      <c r="A5" s="99" t="s">
        <v>4</v>
      </c>
      <c r="B5" s="151">
        <v>96393656</v>
      </c>
      <c r="C5" s="145">
        <f t="shared" ref="C5:H5" si="0">C64+C123</f>
        <v>119414161</v>
      </c>
      <c r="D5" s="145">
        <f t="shared" si="0"/>
        <v>159229439</v>
      </c>
      <c r="E5" s="145">
        <f t="shared" si="0"/>
        <v>128662036</v>
      </c>
      <c r="F5" s="145">
        <f t="shared" si="0"/>
        <v>145168351</v>
      </c>
      <c r="G5" s="145">
        <f t="shared" si="0"/>
        <v>171838778</v>
      </c>
      <c r="H5" s="145">
        <f t="shared" si="0"/>
        <v>201718633</v>
      </c>
      <c r="I5" s="151">
        <v>144752676</v>
      </c>
      <c r="J5" s="151">
        <v>137891803</v>
      </c>
      <c r="K5" s="151">
        <v>126413146</v>
      </c>
      <c r="L5" s="151">
        <v>182406583</v>
      </c>
      <c r="M5" s="151">
        <v>172311130</v>
      </c>
      <c r="N5" s="151">
        <v>159699354</v>
      </c>
      <c r="O5" s="145">
        <v>201528125</v>
      </c>
      <c r="P5" s="145">
        <f>SUM(P64+P123)</f>
        <v>196727650</v>
      </c>
      <c r="Q5" s="145">
        <v>170893567</v>
      </c>
      <c r="R5" s="145">
        <f>R64+R123</f>
        <v>170886604</v>
      </c>
      <c r="S5" s="145">
        <f>S64+S123</f>
        <v>188855976</v>
      </c>
      <c r="T5" s="145"/>
    </row>
    <row r="6" spans="1:20" x14ac:dyDescent="0.2">
      <c r="A6" s="99" t="s">
        <v>5</v>
      </c>
      <c r="B6" s="151">
        <v>27155591</v>
      </c>
      <c r="C6" s="145">
        <f t="shared" ref="C6:G56" si="1">C65+C124</f>
        <v>105701211</v>
      </c>
      <c r="D6" s="145">
        <f t="shared" si="1"/>
        <v>124744906</v>
      </c>
      <c r="E6" s="145">
        <f t="shared" si="1"/>
        <v>113085585</v>
      </c>
      <c r="F6" s="145">
        <f t="shared" si="1"/>
        <v>103495200</v>
      </c>
      <c r="G6" s="145">
        <f t="shared" si="1"/>
        <v>110709371</v>
      </c>
      <c r="H6" s="145">
        <f t="shared" ref="H6:H56" si="2">H65+H124</f>
        <v>107977794</v>
      </c>
      <c r="I6" s="151">
        <v>95116599</v>
      </c>
      <c r="J6" s="151">
        <v>92523258</v>
      </c>
      <c r="K6" s="151">
        <v>86297349</v>
      </c>
      <c r="L6" s="151">
        <v>92708283</v>
      </c>
      <c r="M6" s="151">
        <v>79690943</v>
      </c>
      <c r="N6" s="151">
        <v>85537575</v>
      </c>
      <c r="O6" s="151">
        <v>75943964</v>
      </c>
      <c r="P6" s="151">
        <f>SUM(P65+P124)</f>
        <v>81243214</v>
      </c>
      <c r="Q6" s="21">
        <v>85500374</v>
      </c>
      <c r="R6" s="145">
        <f t="shared" ref="R6:S56" si="3">R65+R124</f>
        <v>89219787</v>
      </c>
      <c r="S6" s="145">
        <f t="shared" si="3"/>
        <v>86449783</v>
      </c>
    </row>
    <row r="7" spans="1:20" x14ac:dyDescent="0.2">
      <c r="A7" s="99" t="s">
        <v>6</v>
      </c>
      <c r="B7" s="151">
        <v>291362569</v>
      </c>
      <c r="C7" s="145">
        <f t="shared" si="1"/>
        <v>262779080</v>
      </c>
      <c r="D7" s="145">
        <f t="shared" si="1"/>
        <v>322145194</v>
      </c>
      <c r="E7" s="145">
        <f t="shared" si="1"/>
        <v>338335315</v>
      </c>
      <c r="F7" s="145">
        <f t="shared" si="1"/>
        <v>297857921</v>
      </c>
      <c r="G7" s="145">
        <f t="shared" si="1"/>
        <v>332688278</v>
      </c>
      <c r="H7" s="145">
        <f t="shared" si="2"/>
        <v>364419429</v>
      </c>
      <c r="I7" s="151">
        <v>327668058</v>
      </c>
      <c r="J7" s="151">
        <v>321627246</v>
      </c>
      <c r="K7" s="151">
        <v>331873568</v>
      </c>
      <c r="L7" s="151">
        <v>347720262</v>
      </c>
      <c r="M7" s="151">
        <v>371179209</v>
      </c>
      <c r="N7" s="151">
        <v>409488890</v>
      </c>
      <c r="O7" s="151">
        <v>372465309</v>
      </c>
      <c r="P7" s="145">
        <f t="shared" ref="P7:P56" si="4">SUM(P66+P125)</f>
        <v>380153719</v>
      </c>
      <c r="Q7" s="21">
        <v>345907993</v>
      </c>
      <c r="R7" s="145">
        <f t="shared" si="3"/>
        <v>379443872</v>
      </c>
      <c r="S7" s="145">
        <f t="shared" si="3"/>
        <v>355898530</v>
      </c>
    </row>
    <row r="8" spans="1:20" x14ac:dyDescent="0.2">
      <c r="A8" s="99" t="s">
        <v>7</v>
      </c>
      <c r="B8" s="151">
        <v>21025958</v>
      </c>
      <c r="C8" s="145">
        <f t="shared" si="1"/>
        <v>63936542</v>
      </c>
      <c r="D8" s="145">
        <f t="shared" si="1"/>
        <v>29786795</v>
      </c>
      <c r="E8" s="145">
        <f t="shared" si="1"/>
        <v>149740713</v>
      </c>
      <c r="F8" s="145">
        <f t="shared" si="1"/>
        <v>105017357</v>
      </c>
      <c r="G8" s="145">
        <f t="shared" si="1"/>
        <v>63753845</v>
      </c>
      <c r="H8" s="145">
        <f t="shared" si="2"/>
        <v>60234711</v>
      </c>
      <c r="I8" s="151">
        <v>60397456</v>
      </c>
      <c r="J8" s="151">
        <v>76557075</v>
      </c>
      <c r="K8" s="151">
        <v>80166776</v>
      </c>
      <c r="L8" s="151">
        <v>114823437</v>
      </c>
      <c r="M8" s="151">
        <v>158929058</v>
      </c>
      <c r="N8" s="151">
        <v>140918483</v>
      </c>
      <c r="O8" s="151">
        <v>232779147</v>
      </c>
      <c r="P8" s="151">
        <f t="shared" si="4"/>
        <v>186843246</v>
      </c>
      <c r="Q8" s="21">
        <v>174595479</v>
      </c>
      <c r="R8" s="145">
        <f t="shared" si="3"/>
        <v>156639369</v>
      </c>
      <c r="S8" s="145">
        <f t="shared" si="3"/>
        <v>140899391</v>
      </c>
    </row>
    <row r="9" spans="1:20" x14ac:dyDescent="0.2">
      <c r="A9" s="99" t="s">
        <v>8</v>
      </c>
      <c r="B9" s="151">
        <v>4852272596</v>
      </c>
      <c r="C9" s="145">
        <f t="shared" si="1"/>
        <v>6301305100</v>
      </c>
      <c r="D9" s="145">
        <f t="shared" si="1"/>
        <v>6550501590</v>
      </c>
      <c r="E9" s="145">
        <f t="shared" si="1"/>
        <v>6961405230</v>
      </c>
      <c r="F9" s="145">
        <f t="shared" si="1"/>
        <v>6753227568</v>
      </c>
      <c r="G9" s="145">
        <f t="shared" si="1"/>
        <v>5971334051</v>
      </c>
      <c r="H9" s="145">
        <f t="shared" si="2"/>
        <v>6505509884</v>
      </c>
      <c r="I9" s="151">
        <v>6545424399</v>
      </c>
      <c r="J9" s="151">
        <v>6423232955</v>
      </c>
      <c r="K9" s="151">
        <v>6551550042</v>
      </c>
      <c r="L9" s="151">
        <v>7214288469</v>
      </c>
      <c r="M9" s="151">
        <v>7033544685</v>
      </c>
      <c r="N9" s="151">
        <v>6883510732</v>
      </c>
      <c r="O9" s="151">
        <v>7595153484</v>
      </c>
      <c r="P9" s="145">
        <f t="shared" si="4"/>
        <v>7015137991</v>
      </c>
      <c r="Q9" s="21">
        <v>6482651114</v>
      </c>
      <c r="R9" s="145">
        <f t="shared" si="3"/>
        <v>7031817808</v>
      </c>
      <c r="S9" s="145">
        <f t="shared" si="3"/>
        <v>6705060080</v>
      </c>
    </row>
    <row r="10" spans="1:20" x14ac:dyDescent="0.2">
      <c r="A10" s="99" t="s">
        <v>9</v>
      </c>
      <c r="B10" s="151">
        <v>75588807</v>
      </c>
      <c r="C10" s="145">
        <f t="shared" si="1"/>
        <v>180316786</v>
      </c>
      <c r="D10" s="145">
        <f t="shared" si="1"/>
        <v>231358503</v>
      </c>
      <c r="E10" s="145">
        <f t="shared" si="1"/>
        <v>248456379</v>
      </c>
      <c r="F10" s="145">
        <f t="shared" si="1"/>
        <v>230999144</v>
      </c>
      <c r="G10" s="145">
        <f t="shared" si="1"/>
        <v>284069361</v>
      </c>
      <c r="H10" s="145">
        <f t="shared" si="2"/>
        <v>273392839</v>
      </c>
      <c r="I10" s="151">
        <v>254884850</v>
      </c>
      <c r="J10" s="151">
        <v>231451216</v>
      </c>
      <c r="K10" s="151">
        <v>236199542</v>
      </c>
      <c r="L10" s="151">
        <v>212098270</v>
      </c>
      <c r="M10" s="151">
        <v>275410737</v>
      </c>
      <c r="N10" s="151">
        <v>373689412</v>
      </c>
      <c r="O10" s="151">
        <v>330699033</v>
      </c>
      <c r="P10" s="151">
        <f t="shared" si="4"/>
        <v>344973534</v>
      </c>
      <c r="Q10" s="21">
        <v>265768311</v>
      </c>
      <c r="R10" s="145">
        <f t="shared" si="3"/>
        <v>315652081</v>
      </c>
      <c r="S10" s="145">
        <f t="shared" si="3"/>
        <v>316089998</v>
      </c>
    </row>
    <row r="11" spans="1:20" x14ac:dyDescent="0.2">
      <c r="A11" s="99" t="s">
        <v>10</v>
      </c>
      <c r="B11" s="151">
        <v>433388011</v>
      </c>
      <c r="C11" s="145">
        <f t="shared" si="1"/>
        <v>475425521</v>
      </c>
      <c r="D11" s="145">
        <f t="shared" si="1"/>
        <v>450253564</v>
      </c>
      <c r="E11" s="145">
        <f t="shared" si="1"/>
        <v>460296823</v>
      </c>
      <c r="F11" s="145">
        <f t="shared" si="1"/>
        <v>439411243</v>
      </c>
      <c r="G11" s="145">
        <f t="shared" si="1"/>
        <v>462429775</v>
      </c>
      <c r="H11" s="145">
        <f t="shared" si="2"/>
        <v>476612663</v>
      </c>
      <c r="I11" s="151">
        <v>461555688</v>
      </c>
      <c r="J11" s="151">
        <v>485468425</v>
      </c>
      <c r="K11" s="151">
        <v>495566810</v>
      </c>
      <c r="L11" s="151">
        <v>511290899</v>
      </c>
      <c r="M11" s="151">
        <v>523112432</v>
      </c>
      <c r="N11" s="151">
        <v>504201707</v>
      </c>
      <c r="O11" s="151">
        <v>526903331</v>
      </c>
      <c r="P11" s="145">
        <f t="shared" si="4"/>
        <v>509248966</v>
      </c>
      <c r="Q11" s="21">
        <v>493666658</v>
      </c>
      <c r="R11" s="145">
        <f t="shared" si="3"/>
        <v>485220273</v>
      </c>
      <c r="S11" s="145">
        <f t="shared" si="3"/>
        <v>496975660</v>
      </c>
    </row>
    <row r="12" spans="1:20" x14ac:dyDescent="0.2">
      <c r="A12" s="99" t="s">
        <v>11</v>
      </c>
      <c r="B12" s="151">
        <v>33392577</v>
      </c>
      <c r="C12" s="145">
        <f t="shared" si="1"/>
        <v>59734780</v>
      </c>
      <c r="D12" s="145">
        <f t="shared" si="1"/>
        <v>62231619</v>
      </c>
      <c r="E12" s="145">
        <f t="shared" si="1"/>
        <v>60169644</v>
      </c>
      <c r="F12" s="145">
        <f t="shared" si="1"/>
        <v>58535330</v>
      </c>
      <c r="G12" s="145">
        <f t="shared" si="1"/>
        <v>57760541</v>
      </c>
      <c r="H12" s="145">
        <f t="shared" si="2"/>
        <v>59055509</v>
      </c>
      <c r="I12" s="151">
        <v>60005267</v>
      </c>
      <c r="J12" s="151">
        <v>59416320</v>
      </c>
      <c r="K12" s="151">
        <v>79397169</v>
      </c>
      <c r="L12" s="151">
        <v>66750312</v>
      </c>
      <c r="M12" s="151">
        <v>77551418</v>
      </c>
      <c r="N12" s="151">
        <v>62481890</v>
      </c>
      <c r="O12" s="151">
        <v>79509909</v>
      </c>
      <c r="P12" s="151">
        <f t="shared" si="4"/>
        <v>73801772</v>
      </c>
      <c r="Q12" s="21">
        <v>88066769</v>
      </c>
      <c r="R12" s="145">
        <f t="shared" si="3"/>
        <v>83182988</v>
      </c>
      <c r="S12" s="145">
        <f t="shared" si="3"/>
        <v>106170159</v>
      </c>
    </row>
    <row r="13" spans="1:20" x14ac:dyDescent="0.2">
      <c r="A13" s="99" t="s">
        <v>54</v>
      </c>
      <c r="B13" s="151">
        <v>81791330</v>
      </c>
      <c r="C13" s="145">
        <f t="shared" si="1"/>
        <v>155404509</v>
      </c>
      <c r="D13" s="145">
        <f t="shared" si="1"/>
        <v>161777108</v>
      </c>
      <c r="E13" s="145">
        <f t="shared" si="1"/>
        <v>184969757</v>
      </c>
      <c r="F13" s="145">
        <f t="shared" si="1"/>
        <v>189848199</v>
      </c>
      <c r="G13" s="145">
        <f t="shared" si="1"/>
        <v>231597140</v>
      </c>
      <c r="H13" s="145">
        <f t="shared" si="2"/>
        <v>188805540</v>
      </c>
      <c r="I13" s="151">
        <v>191061848</v>
      </c>
      <c r="J13" s="151">
        <v>178366158</v>
      </c>
      <c r="K13" s="151">
        <v>215875107</v>
      </c>
      <c r="L13" s="151">
        <v>171838869</v>
      </c>
      <c r="M13" s="151">
        <v>164764727</v>
      </c>
      <c r="N13" s="151">
        <v>176246170</v>
      </c>
      <c r="O13" s="151">
        <v>255170070</v>
      </c>
      <c r="P13" s="145">
        <f t="shared" si="4"/>
        <v>253808673</v>
      </c>
      <c r="Q13" s="21">
        <v>174343803</v>
      </c>
      <c r="R13" s="145">
        <f t="shared" si="3"/>
        <v>253733790</v>
      </c>
      <c r="S13" s="145">
        <f t="shared" si="3"/>
        <v>264463979</v>
      </c>
    </row>
    <row r="14" spans="1:20" x14ac:dyDescent="0.2">
      <c r="A14" s="99" t="s">
        <v>12</v>
      </c>
      <c r="B14" s="151">
        <v>747436232</v>
      </c>
      <c r="C14" s="145">
        <f t="shared" si="1"/>
        <v>780893860</v>
      </c>
      <c r="D14" s="145">
        <f t="shared" si="1"/>
        <v>906689305</v>
      </c>
      <c r="E14" s="145">
        <f t="shared" si="1"/>
        <v>958884744</v>
      </c>
      <c r="F14" s="145">
        <f t="shared" si="1"/>
        <v>1111965085</v>
      </c>
      <c r="G14" s="145">
        <f t="shared" si="1"/>
        <v>1177348659</v>
      </c>
      <c r="H14" s="145">
        <f t="shared" si="2"/>
        <v>1026846722</v>
      </c>
      <c r="I14" s="151">
        <v>1061889475</v>
      </c>
      <c r="J14" s="151">
        <v>1053150353</v>
      </c>
      <c r="K14" s="151">
        <v>993241290</v>
      </c>
      <c r="L14" s="151">
        <v>1018930624</v>
      </c>
      <c r="M14" s="151">
        <v>1133151204</v>
      </c>
      <c r="N14" s="151">
        <v>1040739424</v>
      </c>
      <c r="O14" s="151">
        <v>1085709502</v>
      </c>
      <c r="P14" s="151">
        <f t="shared" si="4"/>
        <v>1012828774</v>
      </c>
      <c r="Q14" s="21">
        <v>975762583</v>
      </c>
      <c r="R14" s="145">
        <f t="shared" si="3"/>
        <v>997528193</v>
      </c>
      <c r="S14" s="145">
        <f t="shared" si="3"/>
        <v>999261088</v>
      </c>
    </row>
    <row r="15" spans="1:20" x14ac:dyDescent="0.2">
      <c r="A15" s="99" t="s">
        <v>13</v>
      </c>
      <c r="B15" s="151">
        <v>359233875</v>
      </c>
      <c r="C15" s="145">
        <f t="shared" si="1"/>
        <v>500212485</v>
      </c>
      <c r="D15" s="145">
        <f t="shared" si="1"/>
        <v>476770082</v>
      </c>
      <c r="E15" s="145">
        <f t="shared" si="1"/>
        <v>473830783</v>
      </c>
      <c r="F15" s="145">
        <f t="shared" si="1"/>
        <v>528452916</v>
      </c>
      <c r="G15" s="145">
        <f t="shared" si="1"/>
        <v>570739397</v>
      </c>
      <c r="H15" s="145">
        <f t="shared" si="2"/>
        <v>551615768</v>
      </c>
      <c r="I15" s="151">
        <v>548493594</v>
      </c>
      <c r="J15" s="151">
        <v>534166717</v>
      </c>
      <c r="K15" s="151">
        <v>572075896</v>
      </c>
      <c r="L15" s="151">
        <v>551488062</v>
      </c>
      <c r="M15" s="151">
        <v>621970867</v>
      </c>
      <c r="N15" s="151">
        <v>521487478</v>
      </c>
      <c r="O15" s="151">
        <v>577058466</v>
      </c>
      <c r="P15" s="145">
        <f t="shared" si="4"/>
        <v>561502767</v>
      </c>
      <c r="Q15" s="21">
        <v>522679427</v>
      </c>
      <c r="R15" s="145">
        <f t="shared" si="3"/>
        <v>493946644</v>
      </c>
      <c r="S15" s="145">
        <f t="shared" si="3"/>
        <v>508895729</v>
      </c>
    </row>
    <row r="16" spans="1:20" x14ac:dyDescent="0.2">
      <c r="A16" s="99" t="s">
        <v>14</v>
      </c>
      <c r="B16" s="151">
        <v>34867599</v>
      </c>
      <c r="C16" s="145">
        <f t="shared" si="1"/>
        <v>179030781</v>
      </c>
      <c r="D16" s="145">
        <f t="shared" si="1"/>
        <v>182009718</v>
      </c>
      <c r="E16" s="145">
        <f t="shared" si="1"/>
        <v>164219486</v>
      </c>
      <c r="F16" s="145">
        <f t="shared" si="1"/>
        <v>156998294</v>
      </c>
      <c r="G16" s="145">
        <f t="shared" si="1"/>
        <v>148849298</v>
      </c>
      <c r="H16" s="145">
        <f t="shared" si="2"/>
        <v>155010178</v>
      </c>
      <c r="I16" s="151">
        <v>145179669</v>
      </c>
      <c r="J16" s="151">
        <v>148667206</v>
      </c>
      <c r="K16" s="151">
        <v>171240356</v>
      </c>
      <c r="L16" s="151">
        <v>222063933</v>
      </c>
      <c r="M16" s="151">
        <v>258951028</v>
      </c>
      <c r="N16" s="151">
        <v>365218222</v>
      </c>
      <c r="O16" s="151">
        <v>402516230</v>
      </c>
      <c r="P16" s="151">
        <f t="shared" si="4"/>
        <v>342227786</v>
      </c>
      <c r="Q16" s="21">
        <v>267010272</v>
      </c>
      <c r="R16" s="145">
        <f t="shared" si="3"/>
        <v>244487311</v>
      </c>
      <c r="S16" s="145">
        <f t="shared" si="3"/>
        <v>264111849</v>
      </c>
    </row>
    <row r="17" spans="1:19" x14ac:dyDescent="0.2">
      <c r="A17" s="99" t="s">
        <v>15</v>
      </c>
      <c r="B17" s="151">
        <v>6052736</v>
      </c>
      <c r="C17" s="145">
        <f t="shared" si="1"/>
        <v>24477800</v>
      </c>
      <c r="D17" s="145">
        <f t="shared" si="1"/>
        <v>44167595</v>
      </c>
      <c r="E17" s="145">
        <f t="shared" si="1"/>
        <v>53390320</v>
      </c>
      <c r="F17" s="145">
        <f t="shared" si="1"/>
        <v>56266464</v>
      </c>
      <c r="G17" s="145">
        <f t="shared" si="1"/>
        <v>49867311</v>
      </c>
      <c r="H17" s="145">
        <f t="shared" si="2"/>
        <v>53314453</v>
      </c>
      <c r="I17" s="151">
        <v>51802551</v>
      </c>
      <c r="J17" s="151">
        <v>49957967</v>
      </c>
      <c r="K17" s="151">
        <v>49098910</v>
      </c>
      <c r="L17" s="151">
        <v>47508873</v>
      </c>
      <c r="M17" s="151">
        <v>44910166</v>
      </c>
      <c r="N17" s="151">
        <v>42625976</v>
      </c>
      <c r="O17" s="151">
        <v>36064037</v>
      </c>
      <c r="P17" s="145">
        <f t="shared" si="4"/>
        <v>35706038</v>
      </c>
      <c r="Q17" s="21">
        <v>43017270</v>
      </c>
      <c r="R17" s="145">
        <f t="shared" si="3"/>
        <v>46279355</v>
      </c>
      <c r="S17" s="145">
        <f t="shared" si="3"/>
        <v>46325640</v>
      </c>
    </row>
    <row r="18" spans="1:19" x14ac:dyDescent="0.2">
      <c r="A18" s="99" t="s">
        <v>16</v>
      </c>
      <c r="B18" s="151">
        <v>209437731</v>
      </c>
      <c r="C18" s="145">
        <f t="shared" si="1"/>
        <v>1081127427</v>
      </c>
      <c r="D18" s="145">
        <f t="shared" si="1"/>
        <v>1016365752</v>
      </c>
      <c r="E18" s="145">
        <f t="shared" si="1"/>
        <v>1067208482</v>
      </c>
      <c r="F18" s="145">
        <f t="shared" si="1"/>
        <v>1046360902</v>
      </c>
      <c r="G18" s="145">
        <f t="shared" si="1"/>
        <v>1015145153</v>
      </c>
      <c r="H18" s="145">
        <f t="shared" si="2"/>
        <v>1009914813</v>
      </c>
      <c r="I18" s="151">
        <v>1015145153</v>
      </c>
      <c r="J18" s="151">
        <v>1015897371</v>
      </c>
      <c r="K18" s="151">
        <v>1015145153</v>
      </c>
      <c r="L18" s="151">
        <v>1064325611</v>
      </c>
      <c r="M18" s="151">
        <v>1054872813</v>
      </c>
      <c r="N18" s="151">
        <v>1130444402</v>
      </c>
      <c r="O18" s="151">
        <v>1282633978</v>
      </c>
      <c r="P18" s="151">
        <f t="shared" si="4"/>
        <v>1318966107</v>
      </c>
      <c r="Q18" s="21">
        <v>1185711907</v>
      </c>
      <c r="R18" s="145">
        <f t="shared" si="3"/>
        <v>1160922958</v>
      </c>
      <c r="S18" s="145">
        <f t="shared" si="3"/>
        <v>1219740212</v>
      </c>
    </row>
    <row r="19" spans="1:19" x14ac:dyDescent="0.2">
      <c r="A19" s="99" t="s">
        <v>17</v>
      </c>
      <c r="B19" s="151">
        <v>193242534</v>
      </c>
      <c r="C19" s="145">
        <f t="shared" si="1"/>
        <v>260490866</v>
      </c>
      <c r="D19" s="145">
        <f t="shared" si="1"/>
        <v>435076242</v>
      </c>
      <c r="E19" s="145">
        <f t="shared" si="1"/>
        <v>404192429</v>
      </c>
      <c r="F19" s="145">
        <f t="shared" si="1"/>
        <v>413910035</v>
      </c>
      <c r="G19" s="145">
        <f t="shared" si="1"/>
        <v>357658212</v>
      </c>
      <c r="H19" s="145">
        <f t="shared" si="2"/>
        <v>333686775</v>
      </c>
      <c r="I19" s="151">
        <v>320039932</v>
      </c>
      <c r="J19" s="151">
        <v>313732008</v>
      </c>
      <c r="K19" s="151">
        <v>328966663</v>
      </c>
      <c r="L19" s="151">
        <v>318693113</v>
      </c>
      <c r="M19" s="151">
        <v>347072874</v>
      </c>
      <c r="N19" s="151">
        <v>353054042</v>
      </c>
      <c r="O19" s="151">
        <v>365730546</v>
      </c>
      <c r="P19" s="145">
        <f t="shared" si="4"/>
        <v>319388834</v>
      </c>
      <c r="Q19" s="21">
        <v>247648115</v>
      </c>
      <c r="R19" s="145">
        <f t="shared" si="3"/>
        <v>279314038</v>
      </c>
      <c r="S19" s="145">
        <f t="shared" si="3"/>
        <v>267445296</v>
      </c>
    </row>
    <row r="20" spans="1:19" x14ac:dyDescent="0.2">
      <c r="A20" s="99" t="s">
        <v>18</v>
      </c>
      <c r="B20" s="151">
        <v>120247132</v>
      </c>
      <c r="C20" s="145">
        <f t="shared" si="1"/>
        <v>180615959</v>
      </c>
      <c r="D20" s="145">
        <f t="shared" si="1"/>
        <v>202452083</v>
      </c>
      <c r="E20" s="145">
        <f t="shared" si="1"/>
        <v>202201833</v>
      </c>
      <c r="F20" s="145">
        <f t="shared" si="1"/>
        <v>197970322</v>
      </c>
      <c r="G20" s="145">
        <f t="shared" si="1"/>
        <v>189322851</v>
      </c>
      <c r="H20" s="145">
        <f t="shared" si="2"/>
        <v>195556172</v>
      </c>
      <c r="I20" s="151">
        <v>202679788</v>
      </c>
      <c r="J20" s="151">
        <v>199676752</v>
      </c>
      <c r="K20" s="151">
        <v>200464304</v>
      </c>
      <c r="L20" s="151">
        <v>203395413</v>
      </c>
      <c r="M20" s="151">
        <v>211737764</v>
      </c>
      <c r="N20" s="151">
        <v>218828061</v>
      </c>
      <c r="O20" s="151">
        <v>232459771</v>
      </c>
      <c r="P20" s="151">
        <f t="shared" si="4"/>
        <v>231394692</v>
      </c>
      <c r="Q20" s="21">
        <v>226519046</v>
      </c>
      <c r="R20" s="145">
        <f t="shared" si="3"/>
        <v>210734207</v>
      </c>
      <c r="S20" s="145">
        <f t="shared" si="3"/>
        <v>220587102</v>
      </c>
    </row>
    <row r="21" spans="1:19" x14ac:dyDescent="0.2">
      <c r="A21" s="99" t="s">
        <v>19</v>
      </c>
      <c r="B21" s="151">
        <v>173812589</v>
      </c>
      <c r="C21" s="145">
        <f t="shared" si="1"/>
        <v>166101153</v>
      </c>
      <c r="D21" s="145">
        <f t="shared" si="1"/>
        <v>170276291</v>
      </c>
      <c r="E21" s="145">
        <f t="shared" si="1"/>
        <v>176713967</v>
      </c>
      <c r="F21" s="145">
        <f t="shared" si="1"/>
        <v>170982010</v>
      </c>
      <c r="G21" s="145">
        <f t="shared" si="1"/>
        <v>162397203</v>
      </c>
      <c r="H21" s="145">
        <f t="shared" si="2"/>
        <v>167134597</v>
      </c>
      <c r="I21" s="151">
        <v>181855401</v>
      </c>
      <c r="J21" s="151">
        <v>180051203</v>
      </c>
      <c r="K21" s="151">
        <v>180882329</v>
      </c>
      <c r="L21" s="151">
        <v>198025854</v>
      </c>
      <c r="M21" s="151">
        <v>205543960</v>
      </c>
      <c r="N21" s="151">
        <v>197951960</v>
      </c>
      <c r="O21" s="151">
        <v>228780624</v>
      </c>
      <c r="P21" s="145">
        <f t="shared" si="4"/>
        <v>241881109</v>
      </c>
      <c r="Q21" s="21">
        <v>183005925</v>
      </c>
      <c r="R21" s="145">
        <f t="shared" si="3"/>
        <v>173575476</v>
      </c>
      <c r="S21" s="145">
        <f t="shared" si="3"/>
        <v>158969773</v>
      </c>
    </row>
    <row r="22" spans="1:19" x14ac:dyDescent="0.2">
      <c r="A22" s="99" t="s">
        <v>20</v>
      </c>
      <c r="B22" s="151">
        <v>219818407</v>
      </c>
      <c r="C22" s="145">
        <f t="shared" si="1"/>
        <v>221876048</v>
      </c>
      <c r="D22" s="145">
        <f t="shared" si="1"/>
        <v>298531760</v>
      </c>
      <c r="E22" s="145">
        <f t="shared" si="1"/>
        <v>257767698</v>
      </c>
      <c r="F22" s="145">
        <f t="shared" si="1"/>
        <v>254563979</v>
      </c>
      <c r="G22" s="145">
        <f t="shared" si="1"/>
        <v>241884157</v>
      </c>
      <c r="H22" s="145">
        <f t="shared" si="2"/>
        <v>238189893</v>
      </c>
      <c r="I22" s="151">
        <v>242753836</v>
      </c>
      <c r="J22" s="151">
        <v>270663767</v>
      </c>
      <c r="K22" s="151">
        <v>244396676</v>
      </c>
      <c r="L22" s="151">
        <v>253681160</v>
      </c>
      <c r="M22" s="151">
        <v>247536241</v>
      </c>
      <c r="N22" s="151">
        <v>275463400</v>
      </c>
      <c r="O22" s="151">
        <v>335205792</v>
      </c>
      <c r="P22" s="151">
        <f t="shared" si="4"/>
        <v>260536424</v>
      </c>
      <c r="Q22" s="21">
        <v>307421988</v>
      </c>
      <c r="R22" s="145">
        <f t="shared" si="3"/>
        <v>277709673</v>
      </c>
      <c r="S22" s="145">
        <f t="shared" si="3"/>
        <v>258520710</v>
      </c>
    </row>
    <row r="23" spans="1:19" x14ac:dyDescent="0.2">
      <c r="A23" s="99" t="s">
        <v>21</v>
      </c>
      <c r="B23" s="151">
        <v>116459871</v>
      </c>
      <c r="C23" s="145">
        <f t="shared" si="1"/>
        <v>164935909</v>
      </c>
      <c r="D23" s="145">
        <f t="shared" si="1"/>
        <v>242172924</v>
      </c>
      <c r="E23" s="145">
        <f t="shared" si="1"/>
        <v>172196136</v>
      </c>
      <c r="F23" s="145">
        <f t="shared" si="1"/>
        <v>182191030</v>
      </c>
      <c r="G23" s="145">
        <f t="shared" si="1"/>
        <v>296942962</v>
      </c>
      <c r="H23" s="145">
        <f t="shared" si="2"/>
        <v>322696728</v>
      </c>
      <c r="I23" s="151">
        <v>290486358</v>
      </c>
      <c r="J23" s="151">
        <v>222417725</v>
      </c>
      <c r="K23" s="151">
        <v>237703063</v>
      </c>
      <c r="L23" s="151">
        <v>255047677</v>
      </c>
      <c r="M23" s="151">
        <v>226702535</v>
      </c>
      <c r="N23" s="151">
        <v>251719543</v>
      </c>
      <c r="O23" s="151">
        <v>294377827</v>
      </c>
      <c r="P23" s="145">
        <f t="shared" si="4"/>
        <v>297416571</v>
      </c>
      <c r="Q23" s="21">
        <v>261049469</v>
      </c>
      <c r="R23" s="145">
        <f t="shared" si="3"/>
        <v>221684582</v>
      </c>
      <c r="S23" s="145">
        <f t="shared" si="3"/>
        <v>218983337</v>
      </c>
    </row>
    <row r="24" spans="1:19" x14ac:dyDescent="0.2">
      <c r="A24" s="99" t="s">
        <v>22</v>
      </c>
      <c r="B24" s="151">
        <v>112454822</v>
      </c>
      <c r="C24" s="145">
        <f t="shared" si="1"/>
        <v>118867317</v>
      </c>
      <c r="D24" s="145">
        <f t="shared" si="1"/>
        <v>120135083</v>
      </c>
      <c r="E24" s="145">
        <f t="shared" si="1"/>
        <v>118123174</v>
      </c>
      <c r="F24" s="145">
        <f t="shared" si="1"/>
        <v>106927313</v>
      </c>
      <c r="G24" s="145">
        <f t="shared" si="1"/>
        <v>112762397</v>
      </c>
      <c r="H24" s="145">
        <f t="shared" si="2"/>
        <v>118179675</v>
      </c>
      <c r="I24" s="151">
        <v>136068400</v>
      </c>
      <c r="J24" s="151">
        <v>140719595</v>
      </c>
      <c r="K24" s="151">
        <v>126462563</v>
      </c>
      <c r="L24" s="151">
        <v>123566740</v>
      </c>
      <c r="M24" s="151">
        <v>129801619</v>
      </c>
      <c r="N24" s="151">
        <v>134571226</v>
      </c>
      <c r="O24" s="151">
        <v>143381794</v>
      </c>
      <c r="P24" s="151">
        <f t="shared" si="4"/>
        <v>129562449</v>
      </c>
      <c r="Q24" s="21">
        <v>114998911</v>
      </c>
      <c r="R24" s="145">
        <f t="shared" si="3"/>
        <v>95935878</v>
      </c>
      <c r="S24" s="145">
        <f t="shared" si="3"/>
        <v>85498710</v>
      </c>
    </row>
    <row r="25" spans="1:19" x14ac:dyDescent="0.2">
      <c r="A25" s="99" t="s">
        <v>23</v>
      </c>
      <c r="B25" s="151">
        <v>248720078</v>
      </c>
      <c r="C25" s="145">
        <f t="shared" si="1"/>
        <v>336965593</v>
      </c>
      <c r="D25" s="145">
        <f t="shared" si="1"/>
        <v>458175002</v>
      </c>
      <c r="E25" s="145">
        <f t="shared" si="1"/>
        <v>404561626</v>
      </c>
      <c r="F25" s="145">
        <f t="shared" si="1"/>
        <v>418359793</v>
      </c>
      <c r="G25" s="145">
        <f t="shared" si="1"/>
        <v>427576836</v>
      </c>
      <c r="H25" s="145">
        <f t="shared" si="2"/>
        <v>437716868</v>
      </c>
      <c r="I25" s="151">
        <v>391762105</v>
      </c>
      <c r="J25" s="151">
        <v>371849018</v>
      </c>
      <c r="K25" s="151">
        <v>390111334</v>
      </c>
      <c r="L25" s="151">
        <v>417686296</v>
      </c>
      <c r="M25" s="151">
        <v>438343143</v>
      </c>
      <c r="N25" s="151">
        <v>544926646</v>
      </c>
      <c r="O25" s="151">
        <v>594213482</v>
      </c>
      <c r="P25" s="145">
        <f t="shared" si="4"/>
        <v>487760227</v>
      </c>
      <c r="Q25" s="21">
        <v>569637886</v>
      </c>
      <c r="R25" s="145">
        <f t="shared" si="3"/>
        <v>584208293</v>
      </c>
      <c r="S25" s="145">
        <f t="shared" si="3"/>
        <v>596366231</v>
      </c>
    </row>
    <row r="26" spans="1:19" x14ac:dyDescent="0.2">
      <c r="A26" s="99" t="s">
        <v>24</v>
      </c>
      <c r="B26" s="151">
        <v>818318639</v>
      </c>
      <c r="C26" s="145">
        <f t="shared" si="1"/>
        <v>818318639</v>
      </c>
      <c r="D26" s="145">
        <f t="shared" si="1"/>
        <v>838318639</v>
      </c>
      <c r="E26" s="145">
        <f t="shared" si="1"/>
        <v>829229132</v>
      </c>
      <c r="F26" s="145">
        <f t="shared" si="1"/>
        <v>818318639</v>
      </c>
      <c r="G26" s="145">
        <f t="shared" si="1"/>
        <v>808182578</v>
      </c>
      <c r="H26" s="145">
        <f t="shared" si="2"/>
        <v>830647417</v>
      </c>
      <c r="I26" s="151">
        <v>819025332</v>
      </c>
      <c r="J26" s="151">
        <v>826331607</v>
      </c>
      <c r="K26" s="151">
        <v>931962537</v>
      </c>
      <c r="L26" s="151">
        <v>1006393810</v>
      </c>
      <c r="M26" s="151">
        <v>1052840007</v>
      </c>
      <c r="N26" s="151">
        <v>1193976375</v>
      </c>
      <c r="O26" s="151">
        <v>1159489246</v>
      </c>
      <c r="P26" s="151">
        <f t="shared" si="4"/>
        <v>1159866897</v>
      </c>
      <c r="Q26" s="21">
        <v>1167289555</v>
      </c>
      <c r="R26" s="145">
        <f t="shared" si="3"/>
        <v>1138371627</v>
      </c>
      <c r="S26" s="145">
        <f t="shared" si="3"/>
        <v>1099926000</v>
      </c>
    </row>
    <row r="27" spans="1:19" x14ac:dyDescent="0.2">
      <c r="A27" s="99" t="s">
        <v>25</v>
      </c>
      <c r="B27" s="151">
        <v>1185385332</v>
      </c>
      <c r="C27" s="145">
        <f t="shared" si="1"/>
        <v>1188290705</v>
      </c>
      <c r="D27" s="145">
        <f t="shared" si="1"/>
        <v>1209836298</v>
      </c>
      <c r="E27" s="145">
        <f t="shared" si="1"/>
        <v>1353270150</v>
      </c>
      <c r="F27" s="145">
        <f t="shared" si="1"/>
        <v>1282555774</v>
      </c>
      <c r="G27" s="145">
        <f t="shared" si="1"/>
        <v>1294055715</v>
      </c>
      <c r="H27" s="145">
        <f t="shared" si="2"/>
        <v>1224872767</v>
      </c>
      <c r="I27" s="151">
        <v>1308006810</v>
      </c>
      <c r="J27" s="151">
        <v>1350137824</v>
      </c>
      <c r="K27" s="151">
        <v>1388896217</v>
      </c>
      <c r="L27" s="151">
        <v>1315995570</v>
      </c>
      <c r="M27" s="151">
        <v>1400418972</v>
      </c>
      <c r="N27" s="151">
        <v>1601598614</v>
      </c>
      <c r="O27" s="151">
        <v>1780541773</v>
      </c>
      <c r="P27" s="145">
        <f t="shared" si="4"/>
        <v>1454165016</v>
      </c>
      <c r="Q27" s="21">
        <v>1583953121</v>
      </c>
      <c r="R27" s="145">
        <f t="shared" si="3"/>
        <v>1429550000</v>
      </c>
      <c r="S27" s="145">
        <f t="shared" si="3"/>
        <v>1395663640</v>
      </c>
    </row>
    <row r="28" spans="1:19" x14ac:dyDescent="0.2">
      <c r="A28" s="99" t="s">
        <v>26</v>
      </c>
      <c r="B28" s="151">
        <v>96305989</v>
      </c>
      <c r="C28" s="145">
        <f t="shared" si="1"/>
        <v>378347890</v>
      </c>
      <c r="D28" s="145">
        <f t="shared" si="1"/>
        <v>478175763</v>
      </c>
      <c r="E28" s="145">
        <f t="shared" si="1"/>
        <v>414472340</v>
      </c>
      <c r="F28" s="145">
        <f t="shared" si="1"/>
        <v>477023695</v>
      </c>
      <c r="G28" s="145">
        <f t="shared" si="1"/>
        <v>505071051</v>
      </c>
      <c r="H28" s="145">
        <f t="shared" si="2"/>
        <v>527545540</v>
      </c>
      <c r="I28" s="151">
        <v>431587903</v>
      </c>
      <c r="J28" s="151">
        <v>414972727</v>
      </c>
      <c r="K28" s="151">
        <v>481764933</v>
      </c>
      <c r="L28" s="151">
        <v>440608166</v>
      </c>
      <c r="M28" s="151">
        <v>475082789</v>
      </c>
      <c r="N28" s="151">
        <v>528511409</v>
      </c>
      <c r="O28" s="151">
        <v>527613866</v>
      </c>
      <c r="P28" s="151">
        <f t="shared" si="4"/>
        <v>483077017</v>
      </c>
      <c r="Q28" s="21">
        <v>505242696</v>
      </c>
      <c r="R28" s="145">
        <f t="shared" si="3"/>
        <v>436974048</v>
      </c>
      <c r="S28" s="145">
        <f t="shared" si="3"/>
        <v>551382013</v>
      </c>
    </row>
    <row r="29" spans="1:19" x14ac:dyDescent="0.2">
      <c r="A29" s="99" t="s">
        <v>27</v>
      </c>
      <c r="B29" s="151">
        <v>94086427</v>
      </c>
      <c r="C29" s="145">
        <f t="shared" si="1"/>
        <v>64551151</v>
      </c>
      <c r="D29" s="145">
        <f t="shared" si="1"/>
        <v>83309549</v>
      </c>
      <c r="E29" s="145">
        <f t="shared" si="1"/>
        <v>89782670</v>
      </c>
      <c r="F29" s="145">
        <f t="shared" si="1"/>
        <v>160201931</v>
      </c>
      <c r="G29" s="145">
        <f t="shared" si="1"/>
        <v>172509864</v>
      </c>
      <c r="H29" s="145">
        <f t="shared" si="2"/>
        <v>139335300</v>
      </c>
      <c r="I29" s="151">
        <v>115399285</v>
      </c>
      <c r="J29" s="151">
        <v>108156698</v>
      </c>
      <c r="K29" s="151">
        <v>102166972</v>
      </c>
      <c r="L29" s="151">
        <v>110815563</v>
      </c>
      <c r="M29" s="151">
        <v>119586553</v>
      </c>
      <c r="N29" s="151">
        <v>129071489</v>
      </c>
      <c r="O29" s="151">
        <v>134406949</v>
      </c>
      <c r="P29" s="145">
        <f t="shared" si="4"/>
        <v>137665003</v>
      </c>
      <c r="Q29" s="21">
        <v>106564941</v>
      </c>
      <c r="R29" s="145">
        <f t="shared" si="3"/>
        <v>106378179</v>
      </c>
      <c r="S29" s="145">
        <f t="shared" si="3"/>
        <v>99217251</v>
      </c>
    </row>
    <row r="30" spans="1:19" x14ac:dyDescent="0.2">
      <c r="A30" s="99" t="s">
        <v>28</v>
      </c>
      <c r="B30" s="151">
        <v>272647814</v>
      </c>
      <c r="C30" s="145">
        <f t="shared" si="1"/>
        <v>334996209</v>
      </c>
      <c r="D30" s="145">
        <f t="shared" si="1"/>
        <v>381643286</v>
      </c>
      <c r="E30" s="145">
        <f t="shared" si="1"/>
        <v>362933969</v>
      </c>
      <c r="F30" s="145">
        <f t="shared" si="1"/>
        <v>371837580</v>
      </c>
      <c r="G30" s="145">
        <f t="shared" si="1"/>
        <v>360918063</v>
      </c>
      <c r="H30" s="145">
        <f t="shared" si="2"/>
        <v>345180567</v>
      </c>
      <c r="I30" s="151">
        <v>347055127</v>
      </c>
      <c r="J30" s="151">
        <v>347997738</v>
      </c>
      <c r="K30" s="151">
        <v>368177803</v>
      </c>
      <c r="L30" s="151">
        <v>386137044</v>
      </c>
      <c r="M30" s="151">
        <v>377182290</v>
      </c>
      <c r="N30" s="151">
        <v>359184405</v>
      </c>
      <c r="O30" s="151">
        <v>432029041</v>
      </c>
      <c r="P30" s="151">
        <f t="shared" si="4"/>
        <v>368016246</v>
      </c>
      <c r="Q30" s="21">
        <v>413041817</v>
      </c>
      <c r="R30" s="145">
        <f t="shared" si="3"/>
        <v>403147296</v>
      </c>
      <c r="S30" s="145">
        <f t="shared" si="3"/>
        <v>395189599</v>
      </c>
    </row>
    <row r="31" spans="1:19" x14ac:dyDescent="0.2">
      <c r="A31" s="99" t="s">
        <v>29</v>
      </c>
      <c r="B31" s="151">
        <v>33885161</v>
      </c>
      <c r="C31" s="145">
        <f t="shared" si="1"/>
        <v>44652448</v>
      </c>
      <c r="D31" s="145">
        <f t="shared" si="1"/>
        <v>65168842</v>
      </c>
      <c r="E31" s="145">
        <f t="shared" si="1"/>
        <v>56132428</v>
      </c>
      <c r="F31" s="145">
        <f t="shared" si="1"/>
        <v>62811379</v>
      </c>
      <c r="G31" s="145">
        <f t="shared" si="1"/>
        <v>74288952</v>
      </c>
      <c r="H31" s="145">
        <f t="shared" si="2"/>
        <v>68188157</v>
      </c>
      <c r="I31" s="151">
        <v>47886492</v>
      </c>
      <c r="J31" s="151">
        <v>47554116</v>
      </c>
      <c r="K31" s="151">
        <v>49828751</v>
      </c>
      <c r="L31" s="151">
        <v>50498265</v>
      </c>
      <c r="M31" s="151">
        <v>48814692</v>
      </c>
      <c r="N31" s="151">
        <v>51654797</v>
      </c>
      <c r="O31" s="151">
        <v>56965538</v>
      </c>
      <c r="P31" s="145">
        <f t="shared" si="4"/>
        <v>55176265</v>
      </c>
      <c r="Q31" s="21">
        <v>56521813</v>
      </c>
      <c r="R31" s="145">
        <f t="shared" si="3"/>
        <v>53642947</v>
      </c>
      <c r="S31" s="145">
        <f t="shared" si="3"/>
        <v>52666066</v>
      </c>
    </row>
    <row r="32" spans="1:19" x14ac:dyDescent="0.2">
      <c r="A32" s="99" t="s">
        <v>30</v>
      </c>
      <c r="B32" s="151">
        <v>55115791</v>
      </c>
      <c r="C32" s="145">
        <f t="shared" si="1"/>
        <v>61500423</v>
      </c>
      <c r="D32" s="145">
        <f t="shared" si="1"/>
        <v>132577056</v>
      </c>
      <c r="E32" s="145">
        <f t="shared" si="1"/>
        <v>88341297</v>
      </c>
      <c r="F32" s="145">
        <f t="shared" si="1"/>
        <v>71742220</v>
      </c>
      <c r="G32" s="145">
        <f t="shared" si="1"/>
        <v>90156593</v>
      </c>
      <c r="H32" s="145">
        <f t="shared" si="2"/>
        <v>87906035</v>
      </c>
      <c r="I32" s="151">
        <v>97944672</v>
      </c>
      <c r="J32" s="151">
        <v>87064244</v>
      </c>
      <c r="K32" s="151">
        <v>101389231</v>
      </c>
      <c r="L32" s="151">
        <v>125416661</v>
      </c>
      <c r="M32" s="151">
        <v>109112951</v>
      </c>
      <c r="N32" s="151">
        <v>105716034</v>
      </c>
      <c r="O32" s="151">
        <v>115456047</v>
      </c>
      <c r="P32" s="151">
        <f t="shared" si="4"/>
        <v>128646298</v>
      </c>
      <c r="Q32" s="21">
        <v>110396650</v>
      </c>
      <c r="R32" s="145">
        <f t="shared" si="3"/>
        <v>108913706</v>
      </c>
      <c r="S32" s="145">
        <f t="shared" si="3"/>
        <v>116332753</v>
      </c>
    </row>
    <row r="33" spans="1:19" x14ac:dyDescent="0.2">
      <c r="A33" s="99" t="s">
        <v>31</v>
      </c>
      <c r="B33" s="151">
        <v>51578052</v>
      </c>
      <c r="C33" s="145">
        <f t="shared" si="1"/>
        <v>63360453</v>
      </c>
      <c r="D33" s="145">
        <f t="shared" si="1"/>
        <v>69634599</v>
      </c>
      <c r="E33" s="145">
        <f t="shared" si="1"/>
        <v>70637748</v>
      </c>
      <c r="F33" s="145">
        <f t="shared" si="1"/>
        <v>62521407</v>
      </c>
      <c r="G33" s="145">
        <f t="shared" si="1"/>
        <v>90594844</v>
      </c>
      <c r="H33" s="145">
        <f t="shared" si="2"/>
        <v>85768264</v>
      </c>
      <c r="I33" s="151">
        <v>69101107</v>
      </c>
      <c r="J33" s="151">
        <v>71199788</v>
      </c>
      <c r="K33" s="151">
        <v>67783330</v>
      </c>
      <c r="L33" s="151">
        <v>69576253</v>
      </c>
      <c r="M33" s="151">
        <v>87310104</v>
      </c>
      <c r="N33" s="151">
        <v>129458161</v>
      </c>
      <c r="O33" s="151">
        <v>109007920</v>
      </c>
      <c r="P33" s="145">
        <f t="shared" si="4"/>
        <v>119631654</v>
      </c>
      <c r="Q33" s="21">
        <v>99046278</v>
      </c>
      <c r="R33" s="145">
        <f t="shared" si="3"/>
        <v>90138060</v>
      </c>
      <c r="S33" s="145">
        <f t="shared" si="3"/>
        <v>98292072</v>
      </c>
    </row>
    <row r="34" spans="1:19" x14ac:dyDescent="0.2">
      <c r="A34" s="99" t="s">
        <v>32</v>
      </c>
      <c r="B34" s="151">
        <v>68869318</v>
      </c>
      <c r="C34" s="145">
        <f t="shared" si="1"/>
        <v>66590716</v>
      </c>
      <c r="D34" s="145">
        <f t="shared" si="1"/>
        <v>66013790</v>
      </c>
      <c r="E34" s="145">
        <f t="shared" si="1"/>
        <v>73219394</v>
      </c>
      <c r="F34" s="145">
        <f t="shared" si="1"/>
        <v>63599258</v>
      </c>
      <c r="G34" s="145">
        <f t="shared" si="1"/>
        <v>72197488</v>
      </c>
      <c r="H34" s="145">
        <f t="shared" si="2"/>
        <v>76603093</v>
      </c>
      <c r="I34" s="151">
        <v>60200822</v>
      </c>
      <c r="J34" s="151">
        <v>72122879</v>
      </c>
      <c r="K34" s="151">
        <v>75652934</v>
      </c>
      <c r="L34" s="151">
        <v>97584312</v>
      </c>
      <c r="M34" s="151">
        <v>92539471</v>
      </c>
      <c r="N34" s="151">
        <v>88105075</v>
      </c>
      <c r="O34" s="151">
        <v>91159564</v>
      </c>
      <c r="P34" s="151">
        <f t="shared" si="4"/>
        <v>81095365</v>
      </c>
      <c r="Q34" s="21">
        <v>76734762</v>
      </c>
      <c r="R34" s="145">
        <f t="shared" si="3"/>
        <v>72978430</v>
      </c>
      <c r="S34" s="145">
        <f t="shared" si="3"/>
        <v>61578250</v>
      </c>
    </row>
    <row r="35" spans="1:19" x14ac:dyDescent="0.2">
      <c r="A35" s="99" t="s">
        <v>33</v>
      </c>
      <c r="B35" s="151">
        <v>514491363</v>
      </c>
      <c r="C35" s="145">
        <f t="shared" si="1"/>
        <v>704194830</v>
      </c>
      <c r="D35" s="145">
        <f t="shared" si="1"/>
        <v>586814507</v>
      </c>
      <c r="E35" s="145">
        <f t="shared" si="1"/>
        <v>440917974</v>
      </c>
      <c r="F35" s="145">
        <f t="shared" si="1"/>
        <v>595403137</v>
      </c>
      <c r="G35" s="145">
        <f t="shared" si="1"/>
        <v>992610694</v>
      </c>
      <c r="H35" s="145">
        <f t="shared" si="2"/>
        <v>882690121</v>
      </c>
      <c r="I35" s="151">
        <v>941074851</v>
      </c>
      <c r="J35" s="151">
        <v>1009195923</v>
      </c>
      <c r="K35" s="151">
        <v>656060366</v>
      </c>
      <c r="L35" s="151">
        <v>915808496</v>
      </c>
      <c r="M35" s="151">
        <v>1047227640</v>
      </c>
      <c r="N35" s="151">
        <v>1207885873</v>
      </c>
      <c r="O35" s="151">
        <v>1538489100</v>
      </c>
      <c r="P35" s="145">
        <f t="shared" si="4"/>
        <v>1273701090</v>
      </c>
      <c r="Q35" s="21">
        <v>1107210882</v>
      </c>
      <c r="R35" s="145">
        <f t="shared" si="3"/>
        <v>1295013974</v>
      </c>
      <c r="S35" s="145">
        <f t="shared" si="3"/>
        <v>1293371479</v>
      </c>
    </row>
    <row r="36" spans="1:19" x14ac:dyDescent="0.2">
      <c r="A36" s="99" t="s">
        <v>34</v>
      </c>
      <c r="B36" s="151">
        <v>103194074</v>
      </c>
      <c r="C36" s="145">
        <f t="shared" si="1"/>
        <v>110356058</v>
      </c>
      <c r="D36" s="145">
        <f t="shared" si="1"/>
        <v>187603721</v>
      </c>
      <c r="E36" s="145">
        <f t="shared" si="1"/>
        <v>168618212</v>
      </c>
      <c r="F36" s="145">
        <f t="shared" si="1"/>
        <v>184203782</v>
      </c>
      <c r="G36" s="145">
        <f t="shared" si="1"/>
        <v>154477318</v>
      </c>
      <c r="H36" s="145">
        <f t="shared" si="2"/>
        <v>154826311</v>
      </c>
      <c r="I36" s="151">
        <v>167638466</v>
      </c>
      <c r="J36" s="151">
        <v>158980451</v>
      </c>
      <c r="K36" s="151">
        <v>142442814</v>
      </c>
      <c r="L36" s="151">
        <v>127892635</v>
      </c>
      <c r="M36" s="151">
        <v>160971215</v>
      </c>
      <c r="N36" s="151">
        <v>200802735</v>
      </c>
      <c r="O36" s="151">
        <v>267787672</v>
      </c>
      <c r="P36" s="151">
        <f t="shared" si="4"/>
        <v>216830557</v>
      </c>
      <c r="Q36" s="21">
        <v>206007430</v>
      </c>
      <c r="R36" s="145">
        <f t="shared" si="3"/>
        <v>213477587</v>
      </c>
      <c r="S36" s="145">
        <f t="shared" si="3"/>
        <v>214793641</v>
      </c>
    </row>
    <row r="37" spans="1:19" x14ac:dyDescent="0.2">
      <c r="A37" s="99" t="s">
        <v>35</v>
      </c>
      <c r="B37" s="151">
        <v>3335816464</v>
      </c>
      <c r="C37" s="145">
        <f t="shared" si="1"/>
        <v>3556234287</v>
      </c>
      <c r="D37" s="145">
        <f t="shared" si="1"/>
        <v>4191045284</v>
      </c>
      <c r="E37" s="145">
        <f t="shared" si="1"/>
        <v>4193475596</v>
      </c>
      <c r="F37" s="145">
        <f t="shared" si="1"/>
        <v>4423797504</v>
      </c>
      <c r="G37" s="145">
        <f t="shared" si="1"/>
        <v>4489859628</v>
      </c>
      <c r="H37" s="145">
        <f t="shared" si="2"/>
        <v>4747187210</v>
      </c>
      <c r="I37" s="151">
        <v>4725899100</v>
      </c>
      <c r="J37" s="151">
        <v>4471498322</v>
      </c>
      <c r="K37" s="151">
        <v>4913042609</v>
      </c>
      <c r="L37" s="151">
        <v>4885902221</v>
      </c>
      <c r="M37" s="151">
        <v>4919764527</v>
      </c>
      <c r="N37" s="151">
        <v>5706925317</v>
      </c>
      <c r="O37" s="151">
        <v>5837363810</v>
      </c>
      <c r="P37" s="145">
        <f t="shared" si="4"/>
        <v>5613047215</v>
      </c>
      <c r="Q37" s="21">
        <v>5399289137</v>
      </c>
      <c r="R37" s="145">
        <f t="shared" si="3"/>
        <v>5610667964</v>
      </c>
      <c r="S37" s="145">
        <f t="shared" si="3"/>
        <v>5729432373</v>
      </c>
    </row>
    <row r="38" spans="1:19" x14ac:dyDescent="0.2">
      <c r="A38" s="99" t="s">
        <v>36</v>
      </c>
      <c r="B38" s="151">
        <v>298742126</v>
      </c>
      <c r="C38" s="145">
        <f t="shared" si="1"/>
        <v>387762226</v>
      </c>
      <c r="D38" s="145">
        <f t="shared" si="1"/>
        <v>532057350</v>
      </c>
      <c r="E38" s="145">
        <f t="shared" si="1"/>
        <v>529225303</v>
      </c>
      <c r="F38" s="145">
        <f t="shared" si="1"/>
        <v>554182468</v>
      </c>
      <c r="G38" s="145">
        <f t="shared" si="1"/>
        <v>553360199</v>
      </c>
      <c r="H38" s="145">
        <f t="shared" si="2"/>
        <v>535841382</v>
      </c>
      <c r="I38" s="151">
        <v>528022699</v>
      </c>
      <c r="J38" s="151">
        <v>539516927</v>
      </c>
      <c r="K38" s="151">
        <v>327043436</v>
      </c>
      <c r="L38" s="151">
        <v>535430730</v>
      </c>
      <c r="M38" s="151">
        <v>538723469</v>
      </c>
      <c r="N38" s="151">
        <v>735890436</v>
      </c>
      <c r="O38" s="151">
        <v>657285038</v>
      </c>
      <c r="P38" s="151">
        <f t="shared" si="4"/>
        <v>724766545</v>
      </c>
      <c r="Q38" s="21">
        <v>622978430</v>
      </c>
      <c r="R38" s="145">
        <f t="shared" si="3"/>
        <v>622965400</v>
      </c>
      <c r="S38" s="145">
        <f t="shared" si="3"/>
        <v>612436069</v>
      </c>
    </row>
    <row r="39" spans="1:19" x14ac:dyDescent="0.2">
      <c r="A39" s="99" t="s">
        <v>37</v>
      </c>
      <c r="B39" s="151">
        <v>129256493</v>
      </c>
      <c r="C39" s="145">
        <f t="shared" si="1"/>
        <v>35092315</v>
      </c>
      <c r="D39" s="145">
        <f t="shared" si="1"/>
        <v>32907680</v>
      </c>
      <c r="E39" s="145">
        <f t="shared" si="1"/>
        <v>33120546</v>
      </c>
      <c r="F39" s="145">
        <f t="shared" si="1"/>
        <v>37001564</v>
      </c>
      <c r="G39" s="145">
        <f t="shared" si="1"/>
        <v>32901997</v>
      </c>
      <c r="H39" s="145">
        <f t="shared" si="2"/>
        <v>41915124</v>
      </c>
      <c r="I39" s="151">
        <v>34473275</v>
      </c>
      <c r="J39" s="151">
        <v>33632042</v>
      </c>
      <c r="K39" s="151">
        <v>31748346</v>
      </c>
      <c r="L39" s="151">
        <v>35732914</v>
      </c>
      <c r="M39" s="151">
        <v>37315593</v>
      </c>
      <c r="N39" s="151">
        <v>36320200</v>
      </c>
      <c r="O39" s="151">
        <v>37547569</v>
      </c>
      <c r="P39" s="145">
        <f t="shared" si="4"/>
        <v>34930739</v>
      </c>
      <c r="Q39" s="21">
        <v>37338692</v>
      </c>
      <c r="R39" s="145">
        <f t="shared" si="3"/>
        <v>33921801</v>
      </c>
      <c r="S39" s="145">
        <f t="shared" si="3"/>
        <v>37172730</v>
      </c>
    </row>
    <row r="40" spans="1:19" x14ac:dyDescent="0.2">
      <c r="A40" s="99" t="s">
        <v>38</v>
      </c>
      <c r="B40" s="151">
        <v>895746768</v>
      </c>
      <c r="C40" s="145">
        <f t="shared" si="1"/>
        <v>846382302</v>
      </c>
      <c r="D40" s="145">
        <f t="shared" si="1"/>
        <v>954949033</v>
      </c>
      <c r="E40" s="145">
        <f t="shared" si="1"/>
        <v>1145622074</v>
      </c>
      <c r="F40" s="145">
        <f t="shared" si="1"/>
        <v>1367762633</v>
      </c>
      <c r="G40" s="145">
        <f t="shared" si="1"/>
        <v>1119502438</v>
      </c>
      <c r="H40" s="145">
        <f t="shared" si="2"/>
        <v>1081617824</v>
      </c>
      <c r="I40" s="151">
        <v>909563534</v>
      </c>
      <c r="J40" s="151">
        <v>1064336140</v>
      </c>
      <c r="K40" s="151">
        <v>1192851346</v>
      </c>
      <c r="L40" s="151">
        <v>1399824712</v>
      </c>
      <c r="M40" s="151">
        <v>1558330468</v>
      </c>
      <c r="N40" s="151">
        <v>1371978382</v>
      </c>
      <c r="O40" s="151">
        <v>1422343836</v>
      </c>
      <c r="P40" s="151">
        <f t="shared" si="4"/>
        <v>1230748428</v>
      </c>
      <c r="Q40" s="21">
        <v>1096379909</v>
      </c>
      <c r="R40" s="145">
        <f t="shared" si="3"/>
        <v>1002321692</v>
      </c>
      <c r="S40" s="145">
        <f t="shared" si="3"/>
        <v>1125286195</v>
      </c>
    </row>
    <row r="41" spans="1:19" x14ac:dyDescent="0.2">
      <c r="A41" s="99" t="s">
        <v>39</v>
      </c>
      <c r="B41" s="151">
        <v>152715599</v>
      </c>
      <c r="C41" s="145">
        <f t="shared" si="1"/>
        <v>159485450</v>
      </c>
      <c r="D41" s="145">
        <f t="shared" si="1"/>
        <v>261801063</v>
      </c>
      <c r="E41" s="145">
        <f t="shared" si="1"/>
        <v>174814989</v>
      </c>
      <c r="F41" s="145">
        <f t="shared" si="1"/>
        <v>169972366</v>
      </c>
      <c r="G41" s="145">
        <f t="shared" si="1"/>
        <v>191879493</v>
      </c>
      <c r="H41" s="145">
        <f t="shared" si="2"/>
        <v>249405396</v>
      </c>
      <c r="I41" s="151">
        <v>238875407</v>
      </c>
      <c r="J41" s="151">
        <v>220519745</v>
      </c>
      <c r="K41" s="151">
        <v>195250891</v>
      </c>
      <c r="L41" s="151">
        <v>197350063</v>
      </c>
      <c r="M41" s="151">
        <v>219675967</v>
      </c>
      <c r="N41" s="151">
        <v>261968986</v>
      </c>
      <c r="O41" s="151">
        <v>222583182</v>
      </c>
      <c r="P41" s="145">
        <f t="shared" si="4"/>
        <v>216217546</v>
      </c>
      <c r="Q41" s="21">
        <v>192143780</v>
      </c>
      <c r="R41" s="145">
        <f t="shared" si="3"/>
        <v>199007177</v>
      </c>
      <c r="S41" s="145">
        <f t="shared" si="3"/>
        <v>196903180</v>
      </c>
    </row>
    <row r="42" spans="1:19" x14ac:dyDescent="0.2">
      <c r="A42" s="99" t="s">
        <v>40</v>
      </c>
      <c r="B42" s="151">
        <v>365197939</v>
      </c>
      <c r="C42" s="145">
        <f t="shared" si="1"/>
        <v>224498326</v>
      </c>
      <c r="D42" s="145">
        <f t="shared" si="1"/>
        <v>401449707</v>
      </c>
      <c r="E42" s="145">
        <f t="shared" si="1"/>
        <v>169341400</v>
      </c>
      <c r="F42" s="145">
        <f t="shared" si="1"/>
        <v>290627592</v>
      </c>
      <c r="G42" s="145">
        <f t="shared" si="1"/>
        <v>258234954</v>
      </c>
      <c r="H42" s="145">
        <f t="shared" si="2"/>
        <v>225507141</v>
      </c>
      <c r="I42" s="151">
        <v>242993015</v>
      </c>
      <c r="J42" s="151">
        <v>268822864</v>
      </c>
      <c r="K42" s="151">
        <v>251418793</v>
      </c>
      <c r="L42" s="151">
        <v>257448535</v>
      </c>
      <c r="M42" s="151">
        <v>309176612</v>
      </c>
      <c r="N42" s="151">
        <v>313055655</v>
      </c>
      <c r="O42" s="151">
        <v>391635166</v>
      </c>
      <c r="P42" s="151">
        <f t="shared" si="4"/>
        <v>342589061</v>
      </c>
      <c r="Q42" s="21">
        <v>344749684</v>
      </c>
      <c r="R42" s="145">
        <f t="shared" si="3"/>
        <v>323960838</v>
      </c>
      <c r="S42" s="145">
        <f t="shared" si="3"/>
        <v>341235427</v>
      </c>
    </row>
    <row r="43" spans="1:19" x14ac:dyDescent="0.2">
      <c r="A43" s="99" t="s">
        <v>41</v>
      </c>
      <c r="B43" s="151">
        <v>545794644</v>
      </c>
      <c r="C43" s="145">
        <f t="shared" si="1"/>
        <v>995622894</v>
      </c>
      <c r="D43" s="145">
        <f t="shared" si="1"/>
        <v>702544200</v>
      </c>
      <c r="E43" s="145">
        <f t="shared" si="1"/>
        <v>1449367924</v>
      </c>
      <c r="F43" s="145">
        <f t="shared" si="1"/>
        <v>1027401201</v>
      </c>
      <c r="G43" s="145">
        <f t="shared" si="1"/>
        <v>1125191879</v>
      </c>
      <c r="H43" s="145">
        <f t="shared" si="2"/>
        <v>1263568867</v>
      </c>
      <c r="I43" s="151">
        <v>1357854175</v>
      </c>
      <c r="J43" s="151">
        <v>1336491534</v>
      </c>
      <c r="K43" s="151">
        <v>1101557890</v>
      </c>
      <c r="L43" s="151">
        <v>1101968804</v>
      </c>
      <c r="M43" s="151">
        <v>1135220622</v>
      </c>
      <c r="N43" s="151">
        <v>1137867408</v>
      </c>
      <c r="O43" s="151">
        <v>1166548484</v>
      </c>
      <c r="P43" s="145">
        <f t="shared" si="4"/>
        <v>1132417587</v>
      </c>
      <c r="Q43" s="21">
        <v>1086775277</v>
      </c>
      <c r="R43" s="145">
        <f t="shared" si="3"/>
        <v>1042794046</v>
      </c>
      <c r="S43" s="145">
        <f t="shared" si="3"/>
        <v>1058774737</v>
      </c>
    </row>
    <row r="44" spans="1:19" x14ac:dyDescent="0.2">
      <c r="A44" s="99" t="s">
        <v>42</v>
      </c>
      <c r="B44" s="151">
        <v>64997964</v>
      </c>
      <c r="C44" s="145">
        <f t="shared" si="1"/>
        <v>163641992</v>
      </c>
      <c r="D44" s="145">
        <f t="shared" si="1"/>
        <v>181377569</v>
      </c>
      <c r="E44" s="145">
        <f t="shared" si="1"/>
        <v>179574952</v>
      </c>
      <c r="F44" s="145">
        <f t="shared" si="1"/>
        <v>162503577</v>
      </c>
      <c r="G44" s="145">
        <f t="shared" si="1"/>
        <v>174308452</v>
      </c>
      <c r="H44" s="145">
        <f t="shared" si="2"/>
        <v>171402209</v>
      </c>
      <c r="I44" s="151">
        <v>168684072</v>
      </c>
      <c r="J44" s="151">
        <v>177885424</v>
      </c>
      <c r="K44" s="151">
        <v>168279749</v>
      </c>
      <c r="L44" s="151">
        <v>170422167</v>
      </c>
      <c r="M44" s="151">
        <v>127834153</v>
      </c>
      <c r="N44" s="151">
        <v>125720136</v>
      </c>
      <c r="O44" s="151">
        <v>163311384</v>
      </c>
      <c r="P44" s="151">
        <f t="shared" si="4"/>
        <v>159246113</v>
      </c>
      <c r="Q44" s="21">
        <v>162307580</v>
      </c>
      <c r="R44" s="145">
        <f t="shared" si="3"/>
        <v>186354690</v>
      </c>
      <c r="S44" s="145">
        <f t="shared" si="3"/>
        <v>176079791</v>
      </c>
    </row>
    <row r="45" spans="1:19" x14ac:dyDescent="0.2">
      <c r="A45" s="99" t="s">
        <v>43</v>
      </c>
      <c r="B45" s="151">
        <v>129686199</v>
      </c>
      <c r="C45" s="145">
        <f t="shared" si="1"/>
        <v>81739198</v>
      </c>
      <c r="D45" s="145">
        <f t="shared" si="1"/>
        <v>112082400</v>
      </c>
      <c r="E45" s="145">
        <f t="shared" si="1"/>
        <v>265793557</v>
      </c>
      <c r="F45" s="145">
        <f t="shared" si="1"/>
        <v>139148092</v>
      </c>
      <c r="G45" s="145">
        <f t="shared" si="1"/>
        <v>145474273</v>
      </c>
      <c r="H45" s="145">
        <f t="shared" si="2"/>
        <v>155004530</v>
      </c>
      <c r="I45" s="151">
        <v>138142533</v>
      </c>
      <c r="J45" s="151">
        <v>251033458</v>
      </c>
      <c r="K45" s="151">
        <v>155271806</v>
      </c>
      <c r="L45" s="151">
        <v>154834386</v>
      </c>
      <c r="M45" s="151">
        <v>175362249</v>
      </c>
      <c r="N45" s="151">
        <v>189743398</v>
      </c>
      <c r="O45" s="151">
        <v>179918565</v>
      </c>
      <c r="P45" s="145">
        <f t="shared" si="4"/>
        <v>237488686</v>
      </c>
      <c r="Q45" s="21">
        <v>148538270</v>
      </c>
      <c r="R45" s="145">
        <f t="shared" si="3"/>
        <v>230226507</v>
      </c>
      <c r="S45" s="145">
        <f t="shared" si="3"/>
        <v>271161678</v>
      </c>
    </row>
    <row r="46" spans="1:19" x14ac:dyDescent="0.2">
      <c r="A46" s="99" t="s">
        <v>44</v>
      </c>
      <c r="B46" s="151">
        <v>21544546</v>
      </c>
      <c r="C46" s="145">
        <f t="shared" si="1"/>
        <v>26124681</v>
      </c>
      <c r="D46" s="145">
        <f t="shared" si="1"/>
        <v>26731993</v>
      </c>
      <c r="E46" s="145">
        <f t="shared" si="1"/>
        <v>28035165</v>
      </c>
      <c r="F46" s="145">
        <f t="shared" si="1"/>
        <v>27337987</v>
      </c>
      <c r="G46" s="145">
        <f t="shared" si="1"/>
        <v>27335868</v>
      </c>
      <c r="H46" s="145">
        <f t="shared" si="2"/>
        <v>30478987</v>
      </c>
      <c r="I46" s="151">
        <v>31183844</v>
      </c>
      <c r="J46" s="151">
        <v>32570595</v>
      </c>
      <c r="K46" s="151">
        <v>31030399</v>
      </c>
      <c r="L46" s="151">
        <v>30723108</v>
      </c>
      <c r="M46" s="151">
        <v>30673242</v>
      </c>
      <c r="N46" s="151">
        <v>27881662</v>
      </c>
      <c r="O46" s="151">
        <v>37236823</v>
      </c>
      <c r="P46" s="151">
        <f t="shared" si="4"/>
        <v>33212305</v>
      </c>
      <c r="Q46" s="21">
        <v>29459919</v>
      </c>
      <c r="R46" s="145">
        <f t="shared" si="3"/>
        <v>27595145</v>
      </c>
      <c r="S46" s="145">
        <f t="shared" si="3"/>
        <v>25364672</v>
      </c>
    </row>
    <row r="47" spans="1:19" x14ac:dyDescent="0.2">
      <c r="A47" s="99" t="s">
        <v>45</v>
      </c>
      <c r="B47" s="151">
        <v>249599769</v>
      </c>
      <c r="C47" s="145">
        <f t="shared" si="1"/>
        <v>126605117</v>
      </c>
      <c r="D47" s="145">
        <f t="shared" si="1"/>
        <v>418239104</v>
      </c>
      <c r="E47" s="145">
        <f t="shared" si="1"/>
        <v>359486747</v>
      </c>
      <c r="F47" s="145">
        <f t="shared" si="1"/>
        <v>356637600</v>
      </c>
      <c r="G47" s="145">
        <f t="shared" si="1"/>
        <v>364338382</v>
      </c>
      <c r="H47" s="145">
        <f t="shared" si="2"/>
        <v>331623052</v>
      </c>
      <c r="I47" s="151">
        <v>290295689</v>
      </c>
      <c r="J47" s="151">
        <v>300021251</v>
      </c>
      <c r="K47" s="151">
        <v>330335916</v>
      </c>
      <c r="L47" s="151">
        <v>334652414</v>
      </c>
      <c r="M47" s="151">
        <v>349694480</v>
      </c>
      <c r="N47" s="151">
        <v>405898719</v>
      </c>
      <c r="O47" s="151">
        <v>402258906</v>
      </c>
      <c r="P47" s="145">
        <f t="shared" si="4"/>
        <v>422712175</v>
      </c>
      <c r="Q47" s="21">
        <v>372566566</v>
      </c>
      <c r="R47" s="145">
        <f t="shared" si="3"/>
        <v>318100823</v>
      </c>
      <c r="S47" s="145">
        <f t="shared" si="3"/>
        <v>266699443</v>
      </c>
    </row>
    <row r="48" spans="1:19" x14ac:dyDescent="0.2">
      <c r="A48" s="99" t="s">
        <v>46</v>
      </c>
      <c r="B48" s="151">
        <v>600264321</v>
      </c>
      <c r="C48" s="145">
        <f t="shared" si="1"/>
        <v>597679752</v>
      </c>
      <c r="D48" s="145">
        <f t="shared" si="1"/>
        <v>820937533</v>
      </c>
      <c r="E48" s="145">
        <f t="shared" si="1"/>
        <v>770096817</v>
      </c>
      <c r="F48" s="145">
        <f t="shared" si="1"/>
        <v>767773273</v>
      </c>
      <c r="G48" s="145">
        <f t="shared" si="1"/>
        <v>774140293</v>
      </c>
      <c r="H48" s="145">
        <f t="shared" si="2"/>
        <v>935409657</v>
      </c>
      <c r="I48" s="151">
        <v>767925783</v>
      </c>
      <c r="J48" s="151">
        <v>911650116</v>
      </c>
      <c r="K48" s="151">
        <v>762269747</v>
      </c>
      <c r="L48" s="151">
        <v>820915129</v>
      </c>
      <c r="M48" s="151">
        <v>852610785</v>
      </c>
      <c r="N48" s="151">
        <v>831120615</v>
      </c>
      <c r="O48" s="151">
        <v>933778120</v>
      </c>
      <c r="P48" s="151">
        <f t="shared" si="4"/>
        <v>842902294</v>
      </c>
      <c r="Q48" s="21">
        <v>914477220</v>
      </c>
      <c r="R48" s="145">
        <f t="shared" si="3"/>
        <v>854867384</v>
      </c>
      <c r="S48" s="145">
        <f t="shared" si="3"/>
        <v>888102389</v>
      </c>
    </row>
    <row r="49" spans="1:32" x14ac:dyDescent="0.2">
      <c r="A49" s="99" t="s">
        <v>47</v>
      </c>
      <c r="B49" s="151">
        <v>99206731</v>
      </c>
      <c r="C49" s="145">
        <f t="shared" si="1"/>
        <v>93565324</v>
      </c>
      <c r="D49" s="145">
        <f t="shared" si="1"/>
        <v>102074056</v>
      </c>
      <c r="E49" s="145">
        <f t="shared" si="1"/>
        <v>104972771</v>
      </c>
      <c r="F49" s="145">
        <f t="shared" si="1"/>
        <v>84298630</v>
      </c>
      <c r="G49" s="145">
        <f t="shared" si="1"/>
        <v>115284887</v>
      </c>
      <c r="H49" s="145">
        <f t="shared" si="2"/>
        <v>143302521</v>
      </c>
      <c r="I49" s="151">
        <v>115227837</v>
      </c>
      <c r="J49" s="151">
        <v>110841633</v>
      </c>
      <c r="K49" s="151">
        <v>101103684</v>
      </c>
      <c r="L49" s="151">
        <v>93416795</v>
      </c>
      <c r="M49" s="151">
        <v>93115335</v>
      </c>
      <c r="N49" s="151">
        <v>135547164</v>
      </c>
      <c r="O49" s="151">
        <v>139157837</v>
      </c>
      <c r="P49" s="145">
        <f t="shared" si="4"/>
        <v>118804467</v>
      </c>
      <c r="Q49" s="21">
        <v>104045785</v>
      </c>
      <c r="R49" s="145">
        <f t="shared" si="3"/>
        <v>77553539</v>
      </c>
      <c r="S49" s="145">
        <f t="shared" si="3"/>
        <v>93879077</v>
      </c>
    </row>
    <row r="50" spans="1:32" x14ac:dyDescent="0.2">
      <c r="A50" s="99" t="s">
        <v>48</v>
      </c>
      <c r="B50" s="151">
        <v>97082678</v>
      </c>
      <c r="C50" s="145">
        <f t="shared" si="1"/>
        <v>46779377</v>
      </c>
      <c r="D50" s="145">
        <f t="shared" si="1"/>
        <v>77321937</v>
      </c>
      <c r="E50" s="145">
        <f t="shared" si="1"/>
        <v>74466681</v>
      </c>
      <c r="F50" s="145">
        <f t="shared" si="1"/>
        <v>72219040</v>
      </c>
      <c r="G50" s="145">
        <f t="shared" si="1"/>
        <v>81088603</v>
      </c>
      <c r="H50" s="145">
        <f t="shared" si="2"/>
        <v>80569398</v>
      </c>
      <c r="I50" s="151">
        <v>82483186</v>
      </c>
      <c r="J50" s="151">
        <v>81460426</v>
      </c>
      <c r="K50" s="151">
        <v>78043481</v>
      </c>
      <c r="L50" s="151">
        <v>84051229</v>
      </c>
      <c r="M50" s="151">
        <v>86102960</v>
      </c>
      <c r="N50" s="151">
        <v>86535986</v>
      </c>
      <c r="O50" s="151">
        <v>92039299</v>
      </c>
      <c r="P50" s="151">
        <f t="shared" si="4"/>
        <v>86987506</v>
      </c>
      <c r="Q50" s="21">
        <v>82029295</v>
      </c>
      <c r="R50" s="145">
        <f t="shared" si="3"/>
        <v>92481944</v>
      </c>
      <c r="S50" s="145">
        <f t="shared" si="3"/>
        <v>92515187</v>
      </c>
    </row>
    <row r="51" spans="1:32" x14ac:dyDescent="0.2">
      <c r="A51" s="99" t="s">
        <v>49</v>
      </c>
      <c r="B51" s="151">
        <v>169692904</v>
      </c>
      <c r="C51" s="145">
        <f t="shared" si="1"/>
        <v>175509496</v>
      </c>
      <c r="D51" s="145">
        <f t="shared" si="1"/>
        <v>278889547</v>
      </c>
      <c r="E51" s="145">
        <f t="shared" si="1"/>
        <v>461762963</v>
      </c>
      <c r="F51" s="145">
        <f t="shared" si="1"/>
        <v>298673035</v>
      </c>
      <c r="G51" s="145">
        <f t="shared" si="1"/>
        <v>309484652</v>
      </c>
      <c r="H51" s="145">
        <f t="shared" si="2"/>
        <v>281005630</v>
      </c>
      <c r="I51" s="151">
        <v>311177014</v>
      </c>
      <c r="J51" s="151">
        <v>308031328</v>
      </c>
      <c r="K51" s="151">
        <v>308514112</v>
      </c>
      <c r="L51" s="151">
        <v>274464901</v>
      </c>
      <c r="M51" s="151">
        <v>304205157</v>
      </c>
      <c r="N51" s="151">
        <v>281827004</v>
      </c>
      <c r="O51" s="151">
        <v>318559212</v>
      </c>
      <c r="P51" s="145">
        <f t="shared" si="4"/>
        <v>314579799</v>
      </c>
      <c r="Q51" s="21">
        <v>306676551</v>
      </c>
      <c r="R51" s="145">
        <f t="shared" si="3"/>
        <v>281033391</v>
      </c>
      <c r="S51" s="145">
        <f t="shared" si="3"/>
        <v>289069297</v>
      </c>
    </row>
    <row r="52" spans="1:32" x14ac:dyDescent="0.2">
      <c r="A52" s="99" t="s">
        <v>50</v>
      </c>
      <c r="B52" s="151">
        <v>436992766</v>
      </c>
      <c r="C52" s="145">
        <f t="shared" si="1"/>
        <v>651075493</v>
      </c>
      <c r="D52" s="145">
        <f t="shared" si="1"/>
        <v>636696471</v>
      </c>
      <c r="E52" s="145">
        <f t="shared" si="1"/>
        <v>658775967</v>
      </c>
      <c r="F52" s="145">
        <f t="shared" si="1"/>
        <v>777008967</v>
      </c>
      <c r="G52" s="145">
        <f t="shared" si="1"/>
        <v>748498145</v>
      </c>
      <c r="H52" s="145">
        <f t="shared" si="2"/>
        <v>689340493</v>
      </c>
      <c r="I52" s="151">
        <v>694778008</v>
      </c>
      <c r="J52" s="151">
        <v>635870024</v>
      </c>
      <c r="K52" s="151">
        <v>748151728</v>
      </c>
      <c r="L52" s="151">
        <v>726883948</v>
      </c>
      <c r="M52" s="151">
        <v>819378482</v>
      </c>
      <c r="N52" s="151">
        <v>1564929829</v>
      </c>
      <c r="O52" s="151">
        <v>1608465896</v>
      </c>
      <c r="P52" s="151">
        <f t="shared" si="4"/>
        <v>1179965410</v>
      </c>
      <c r="Q52" s="21">
        <v>1061124474</v>
      </c>
      <c r="R52" s="145">
        <f t="shared" si="3"/>
        <v>863317367</v>
      </c>
      <c r="S52" s="145">
        <f t="shared" si="3"/>
        <v>973693458</v>
      </c>
    </row>
    <row r="53" spans="1:32" x14ac:dyDescent="0.2">
      <c r="A53" s="99" t="s">
        <v>51</v>
      </c>
      <c r="B53" s="151">
        <v>84910293</v>
      </c>
      <c r="C53" s="145">
        <f t="shared" si="1"/>
        <v>72985080</v>
      </c>
      <c r="D53" s="145">
        <f t="shared" si="1"/>
        <v>114204028</v>
      </c>
      <c r="E53" s="145">
        <f t="shared" si="1"/>
        <v>135837983</v>
      </c>
      <c r="F53" s="145">
        <f t="shared" si="1"/>
        <v>208280914</v>
      </c>
      <c r="G53" s="145">
        <f t="shared" si="1"/>
        <v>215500750</v>
      </c>
      <c r="H53" s="145">
        <f t="shared" si="2"/>
        <v>163808803</v>
      </c>
      <c r="I53" s="151">
        <v>157270102</v>
      </c>
      <c r="J53" s="151">
        <v>135008476</v>
      </c>
      <c r="K53" s="151">
        <v>125968146</v>
      </c>
      <c r="L53" s="151">
        <v>117568376</v>
      </c>
      <c r="M53" s="151">
        <v>126199468</v>
      </c>
      <c r="N53" s="151">
        <v>158387124</v>
      </c>
      <c r="O53" s="151">
        <v>209879769</v>
      </c>
      <c r="P53" s="145">
        <f t="shared" si="4"/>
        <v>182973041</v>
      </c>
      <c r="Q53" s="21">
        <v>144611613</v>
      </c>
      <c r="R53" s="145">
        <f t="shared" si="3"/>
        <v>144622756</v>
      </c>
      <c r="S53" s="145">
        <f t="shared" si="3"/>
        <v>140963861</v>
      </c>
    </row>
    <row r="54" spans="1:32" x14ac:dyDescent="0.2">
      <c r="A54" s="99" t="s">
        <v>52</v>
      </c>
      <c r="B54" s="151">
        <v>344184881</v>
      </c>
      <c r="C54" s="145">
        <f t="shared" si="1"/>
        <v>378394321</v>
      </c>
      <c r="D54" s="145">
        <f t="shared" si="1"/>
        <v>405714797</v>
      </c>
      <c r="E54" s="145">
        <f t="shared" si="1"/>
        <v>477025476</v>
      </c>
      <c r="F54" s="145">
        <f t="shared" si="1"/>
        <v>590904511</v>
      </c>
      <c r="G54" s="145">
        <f t="shared" si="1"/>
        <v>566197921</v>
      </c>
      <c r="H54" s="145">
        <f t="shared" si="2"/>
        <v>567873780</v>
      </c>
      <c r="I54" s="151">
        <v>571353691</v>
      </c>
      <c r="J54" s="151">
        <v>523545438</v>
      </c>
      <c r="K54" s="151">
        <v>517875438</v>
      </c>
      <c r="L54" s="151">
        <v>522085001</v>
      </c>
      <c r="M54" s="151">
        <v>529205268</v>
      </c>
      <c r="N54" s="151">
        <v>644947865</v>
      </c>
      <c r="O54" s="151">
        <v>536972063</v>
      </c>
      <c r="P54" s="151">
        <f t="shared" si="4"/>
        <v>653045861</v>
      </c>
      <c r="Q54" s="21">
        <v>603364922</v>
      </c>
      <c r="R54" s="145">
        <f t="shared" si="3"/>
        <v>603914292</v>
      </c>
      <c r="S54" s="145">
        <f t="shared" si="3"/>
        <v>657271207</v>
      </c>
    </row>
    <row r="55" spans="1:32" x14ac:dyDescent="0.2">
      <c r="A55" s="99" t="s">
        <v>0</v>
      </c>
      <c r="B55" s="151">
        <v>10225919</v>
      </c>
      <c r="C55" s="145">
        <f t="shared" si="1"/>
        <v>11816994</v>
      </c>
      <c r="D55" s="145">
        <f t="shared" si="1"/>
        <v>12620550</v>
      </c>
      <c r="E55" s="145">
        <f t="shared" si="1"/>
        <v>33240190</v>
      </c>
      <c r="F55" s="145">
        <f t="shared" si="1"/>
        <v>25485873</v>
      </c>
      <c r="G55" s="145">
        <f t="shared" si="1"/>
        <v>27735868</v>
      </c>
      <c r="H55" s="145">
        <f t="shared" si="2"/>
        <v>90874725</v>
      </c>
      <c r="I55" s="151">
        <v>41684882</v>
      </c>
      <c r="J55" s="151">
        <v>35966830</v>
      </c>
      <c r="K55" s="151">
        <v>26726105</v>
      </c>
      <c r="L55" s="151">
        <v>27715697</v>
      </c>
      <c r="M55" s="151">
        <v>29104465</v>
      </c>
      <c r="N55" s="151">
        <v>31457654</v>
      </c>
      <c r="O55" s="151">
        <v>29997750</v>
      </c>
      <c r="P55" s="145">
        <f t="shared" si="4"/>
        <v>38824852</v>
      </c>
      <c r="Q55" s="21">
        <v>31373231</v>
      </c>
      <c r="R55" s="145">
        <f t="shared" si="3"/>
        <v>32785778</v>
      </c>
      <c r="S55" s="145">
        <f t="shared" si="3"/>
        <v>29231053</v>
      </c>
    </row>
    <row r="56" spans="1:32" s="101" customFormat="1" x14ac:dyDescent="0.2">
      <c r="A56" s="100" t="s">
        <v>53</v>
      </c>
      <c r="B56" s="151">
        <v>19480259003</v>
      </c>
      <c r="C56" s="145">
        <f t="shared" si="1"/>
        <v>23942013061</v>
      </c>
      <c r="D56" s="145">
        <f t="shared" si="1"/>
        <v>27007590907</v>
      </c>
      <c r="E56" s="145">
        <f t="shared" si="1"/>
        <v>28290004575</v>
      </c>
      <c r="F56" s="145">
        <f t="shared" si="1"/>
        <v>28499744085</v>
      </c>
      <c r="G56" s="145">
        <f t="shared" si="1"/>
        <v>28372057418</v>
      </c>
      <c r="H56" s="145">
        <f t="shared" si="2"/>
        <v>29056889945</v>
      </c>
      <c r="I56" s="151">
        <v>28541831816</v>
      </c>
      <c r="J56" s="151">
        <v>28439900706</v>
      </c>
      <c r="K56" s="151">
        <v>28445737556</v>
      </c>
      <c r="L56" s="151">
        <v>30006456645</v>
      </c>
      <c r="M56" s="151">
        <v>30989868539</v>
      </c>
      <c r="N56" s="151">
        <v>33516773100</v>
      </c>
      <c r="O56" s="151">
        <v>35848113846</v>
      </c>
      <c r="P56" s="151">
        <f t="shared" si="4"/>
        <v>33324441581</v>
      </c>
      <c r="Q56" s="21">
        <v>31358097147</v>
      </c>
      <c r="R56" s="145">
        <f t="shared" si="3"/>
        <v>31649201568</v>
      </c>
      <c r="S56" s="145">
        <f t="shared" si="3"/>
        <v>31889253821</v>
      </c>
      <c r="U56" s="21"/>
      <c r="V56" s="21"/>
      <c r="W56" s="21"/>
    </row>
    <row r="57" spans="1:32" x14ac:dyDescent="0.2">
      <c r="A57" s="115"/>
      <c r="B57" s="115"/>
      <c r="C57" s="115"/>
      <c r="D57" s="115"/>
      <c r="E57" s="115"/>
      <c r="F57" s="115"/>
      <c r="G57" s="115"/>
      <c r="H57" s="115"/>
      <c r="I57" s="115"/>
      <c r="J57" s="115"/>
      <c r="K57" s="115"/>
      <c r="L57" s="115"/>
      <c r="M57" s="115"/>
      <c r="N57" s="115"/>
    </row>
    <row r="58" spans="1:32" x14ac:dyDescent="0.2">
      <c r="A58" s="116"/>
      <c r="B58" s="116"/>
      <c r="C58" s="116"/>
      <c r="D58" s="116"/>
      <c r="E58" s="116"/>
      <c r="F58" s="116"/>
      <c r="G58" s="116"/>
      <c r="H58" s="116"/>
      <c r="I58" s="116"/>
      <c r="J58" s="116"/>
      <c r="K58" s="116"/>
      <c r="L58" s="116"/>
      <c r="M58" s="116"/>
      <c r="N58" s="116"/>
    </row>
    <row r="59" spans="1:32" x14ac:dyDescent="0.2">
      <c r="A59" s="113"/>
      <c r="B59" s="113"/>
      <c r="C59" s="113"/>
      <c r="D59" s="113"/>
      <c r="E59" s="113"/>
      <c r="F59" s="113"/>
      <c r="G59" s="113"/>
      <c r="H59" s="113"/>
      <c r="I59" s="113"/>
      <c r="J59" s="113"/>
      <c r="K59" s="113"/>
      <c r="L59" s="113"/>
      <c r="M59" s="113"/>
      <c r="N59" s="113"/>
    </row>
    <row r="60" spans="1:32" x14ac:dyDescent="0.2">
      <c r="A60" s="117"/>
      <c r="B60" s="117"/>
      <c r="C60" s="117"/>
      <c r="D60" s="117"/>
      <c r="E60" s="117"/>
      <c r="F60" s="117"/>
      <c r="G60" s="117"/>
      <c r="H60" s="117"/>
      <c r="I60" s="117"/>
      <c r="J60" s="117"/>
      <c r="K60" s="117"/>
      <c r="L60" s="117"/>
      <c r="M60" s="117"/>
      <c r="N60" s="117"/>
    </row>
    <row r="61" spans="1:32" x14ac:dyDescent="0.2">
      <c r="A61" s="118"/>
      <c r="B61" s="118"/>
      <c r="C61" s="118"/>
      <c r="D61" s="118"/>
      <c r="E61" s="118"/>
      <c r="F61" s="118"/>
      <c r="G61" s="118"/>
      <c r="H61" s="118"/>
      <c r="I61" s="118"/>
      <c r="J61" s="118"/>
      <c r="K61" s="118"/>
      <c r="L61" s="118"/>
      <c r="M61" s="118"/>
      <c r="N61" s="118"/>
      <c r="AF61" s="102"/>
    </row>
    <row r="62" spans="1:32" ht="12.75" customHeight="1" x14ac:dyDescent="0.2">
      <c r="A62" s="380" t="s">
        <v>137</v>
      </c>
      <c r="B62" s="377" t="s">
        <v>1</v>
      </c>
      <c r="C62" s="377" t="s">
        <v>2</v>
      </c>
      <c r="D62" s="377" t="s">
        <v>3</v>
      </c>
      <c r="E62" s="377" t="s">
        <v>55</v>
      </c>
      <c r="F62" s="377" t="s">
        <v>56</v>
      </c>
      <c r="G62" s="377" t="s">
        <v>57</v>
      </c>
      <c r="H62" s="377" t="s">
        <v>58</v>
      </c>
      <c r="I62" s="377" t="s">
        <v>59</v>
      </c>
      <c r="J62" s="377" t="s">
        <v>60</v>
      </c>
      <c r="K62" s="377" t="s">
        <v>61</v>
      </c>
      <c r="L62" s="377" t="s">
        <v>62</v>
      </c>
      <c r="M62" s="377" t="s">
        <v>63</v>
      </c>
      <c r="N62" s="377" t="s">
        <v>64</v>
      </c>
      <c r="O62" s="377" t="s">
        <v>65</v>
      </c>
      <c r="P62" s="377" t="s">
        <v>66</v>
      </c>
      <c r="Q62" s="377" t="s">
        <v>67</v>
      </c>
      <c r="R62" s="377" t="s">
        <v>68</v>
      </c>
      <c r="S62" s="377" t="s">
        <v>69</v>
      </c>
      <c r="T62" s="377" t="s">
        <v>70</v>
      </c>
      <c r="U62" s="98"/>
      <c r="V62" s="98"/>
      <c r="W62" s="98"/>
      <c r="X62" s="98"/>
    </row>
    <row r="63" spans="1:32" x14ac:dyDescent="0.2">
      <c r="A63" s="380"/>
      <c r="B63" s="377"/>
      <c r="C63" s="377"/>
      <c r="D63" s="377"/>
      <c r="E63" s="377"/>
      <c r="F63" s="377"/>
      <c r="G63" s="377"/>
      <c r="H63" s="377"/>
      <c r="I63" s="377"/>
      <c r="J63" s="377"/>
      <c r="K63" s="377"/>
      <c r="L63" s="377"/>
      <c r="M63" s="377"/>
      <c r="N63" s="377"/>
      <c r="O63" s="377"/>
      <c r="P63" s="377"/>
      <c r="Q63" s="377"/>
      <c r="R63" s="377"/>
      <c r="S63" s="377"/>
      <c r="T63" s="377"/>
      <c r="U63" s="98"/>
      <c r="V63" s="98"/>
      <c r="W63" s="98"/>
      <c r="X63" s="98"/>
    </row>
    <row r="64" spans="1:32" x14ac:dyDescent="0.2">
      <c r="A64" s="99" t="s">
        <v>4</v>
      </c>
      <c r="B64" s="21">
        <v>59722188</v>
      </c>
      <c r="C64" s="21">
        <f>'Total Funds Spent'!C64+'Transferred to Social Services'!C64+'Transferred to CCDBG'!C64</f>
        <v>80200043</v>
      </c>
      <c r="D64" s="21">
        <f>'Total Funds Spent'!D64+'Transferred to Social Services'!D64+'Transferred to CCDBG'!D64</f>
        <v>120015321</v>
      </c>
      <c r="E64" s="21">
        <f>'Total Funds Spent'!E64+'Transferred to Social Services'!E64+'Transferred to CCDBG'!E64</f>
        <v>89447919</v>
      </c>
      <c r="F64" s="21">
        <f>'Total Funds Spent'!F64+'Transferred to Social Services'!F64+'Transferred to CCDBG'!F64</f>
        <v>105954232</v>
      </c>
      <c r="G64" s="21">
        <f>'Total Funds Spent'!G64+'Transferred to Social Services'!G64+'Transferred to CCDBG'!G64</f>
        <v>132624661</v>
      </c>
      <c r="H64" s="21">
        <f>'Total Funds Spent'!H64+'Transferred to Social Services'!H64+'Transferred to CCDBG'!H64</f>
        <v>162504515</v>
      </c>
      <c r="I64" s="21">
        <v>105538558</v>
      </c>
      <c r="J64" s="21">
        <v>98677685</v>
      </c>
      <c r="K64" s="21">
        <v>86133644</v>
      </c>
      <c r="L64" s="21">
        <v>117078138</v>
      </c>
      <c r="M64" s="21">
        <v>121087389</v>
      </c>
      <c r="N64" s="21">
        <v>99837321</v>
      </c>
      <c r="O64" s="21">
        <v>150915807</v>
      </c>
      <c r="P64" s="21">
        <v>121702490</v>
      </c>
      <c r="Q64" s="21">
        <v>90657376</v>
      </c>
      <c r="R64" s="21">
        <v>87880292</v>
      </c>
      <c r="S64" s="21">
        <f>'Total Funds Spent'!S64+'Transferred out of TANF'!S64</f>
        <v>83204004</v>
      </c>
    </row>
    <row r="65" spans="1:19" x14ac:dyDescent="0.2">
      <c r="A65" s="99" t="s">
        <v>5</v>
      </c>
      <c r="B65" s="21">
        <v>13895421</v>
      </c>
      <c r="C65" s="21">
        <f>'Total Funds Spent'!C65+'Transferred to Social Services'!C65+'Transferred to CCDBG'!C65</f>
        <v>53476445</v>
      </c>
      <c r="D65" s="21">
        <f>'Total Funds Spent'!D65+'Transferred to Social Services'!D65+'Transferred to CCDBG'!D65</f>
        <v>74544742</v>
      </c>
      <c r="E65" s="21">
        <f>'Total Funds Spent'!E65+'Transferred to Social Services'!E65+'Transferred to CCDBG'!E65</f>
        <v>62838305</v>
      </c>
      <c r="F65" s="21">
        <f>'Total Funds Spent'!F65+'Transferred to Social Services'!F65+'Transferred to CCDBG'!F65</f>
        <v>56128488</v>
      </c>
      <c r="G65" s="21">
        <f>'Total Funds Spent'!G65+'Transferred to Social Services'!G65+'Transferred to CCDBG'!G65</f>
        <v>66388398</v>
      </c>
      <c r="H65" s="21">
        <f>'Total Funds Spent'!H65+'Transferred to Social Services'!H65+'Transferred to CCDBG'!H65</f>
        <v>64120481</v>
      </c>
      <c r="I65" s="21">
        <v>52777920</v>
      </c>
      <c r="J65" s="21">
        <v>51736671</v>
      </c>
      <c r="K65" s="21">
        <v>47239721</v>
      </c>
      <c r="L65" s="21">
        <v>52276237</v>
      </c>
      <c r="M65" s="21">
        <v>40451622</v>
      </c>
      <c r="N65" s="21">
        <v>47586828</v>
      </c>
      <c r="O65" s="21">
        <v>35610423</v>
      </c>
      <c r="P65" s="21">
        <v>43428347</v>
      </c>
      <c r="Q65" s="21">
        <v>47896733</v>
      </c>
      <c r="R65" s="21">
        <v>52073669</v>
      </c>
      <c r="S65" s="21">
        <f>'Total Funds Spent'!S65+'Transferred out of TANF'!S65</f>
        <v>49361402</v>
      </c>
    </row>
    <row r="66" spans="1:19" x14ac:dyDescent="0.2">
      <c r="A66" s="99" t="s">
        <v>6</v>
      </c>
      <c r="B66" s="21">
        <v>188756707</v>
      </c>
      <c r="C66" s="21">
        <f>'Total Funds Spent'!C66+'Transferred to Social Services'!C66+'Transferred to CCDBG'!C66</f>
        <v>161403345</v>
      </c>
      <c r="D66" s="21">
        <f>'Total Funds Spent'!D66+'Transferred to Social Services'!D66+'Transferred to CCDBG'!D66</f>
        <v>237965894</v>
      </c>
      <c r="E66" s="21">
        <f>'Total Funds Spent'!E66+'Transferred to Social Services'!E66+'Transferred to CCDBG'!E66</f>
        <v>249104584</v>
      </c>
      <c r="F66" s="21">
        <f>'Total Funds Spent'!F66+'Transferred to Social Services'!F66+'Transferred to CCDBG'!F66</f>
        <v>207487069</v>
      </c>
      <c r="G66" s="21">
        <f>'Total Funds Spent'!G66+'Transferred to Social Services'!G66+'Transferred to CCDBG'!G66</f>
        <v>241129976</v>
      </c>
      <c r="H66" s="21">
        <f>'Total Funds Spent'!H66+'Transferred to Social Services'!H66+'Transferred to CCDBG'!H66</f>
        <v>283136692</v>
      </c>
      <c r="I66" s="21">
        <v>233811277</v>
      </c>
      <c r="J66" s="21">
        <v>223450707</v>
      </c>
      <c r="K66" s="21">
        <v>237873568</v>
      </c>
      <c r="L66" s="21">
        <v>224874848</v>
      </c>
      <c r="M66" s="21">
        <v>219122443</v>
      </c>
      <c r="N66" s="21">
        <v>268013951</v>
      </c>
      <c r="O66" s="21">
        <v>214808194</v>
      </c>
      <c r="P66" s="21">
        <v>256014520</v>
      </c>
      <c r="Q66" s="21">
        <v>222396055</v>
      </c>
      <c r="R66" s="21">
        <v>248735039</v>
      </c>
      <c r="S66" s="21">
        <f>'Total Funds Spent'!S66+'Transferred out of TANF'!S66</f>
        <v>223538845</v>
      </c>
    </row>
    <row r="67" spans="1:19" x14ac:dyDescent="0.2">
      <c r="A67" s="99" t="s">
        <v>7</v>
      </c>
      <c r="B67" s="21">
        <v>12669359</v>
      </c>
      <c r="C67" s="21">
        <f>'Total Funds Spent'!C67+'Transferred to Social Services'!C67+'Transferred to CCDBG'!C67</f>
        <v>36228162</v>
      </c>
      <c r="D67" s="21">
        <f>'Total Funds Spent'!D67+'Transferred to Social Services'!D67+'Transferred to CCDBG'!D67</f>
        <v>29269294</v>
      </c>
      <c r="E67" s="21">
        <f>'Total Funds Spent'!E67+'Transferred to Social Services'!E67+'Transferred to CCDBG'!E67</f>
        <v>99981292</v>
      </c>
      <c r="F67" s="21">
        <f>'Total Funds Spent'!F67+'Transferred to Social Services'!F67+'Transferred to CCDBG'!F67</f>
        <v>82412254</v>
      </c>
      <c r="G67" s="21">
        <f>'Total Funds Spent'!G67+'Transferred to Social Services'!G67+'Transferred to CCDBG'!G67</f>
        <v>41207426</v>
      </c>
      <c r="H67" s="21">
        <f>'Total Funds Spent'!H67+'Transferred to Social Services'!H67+'Transferred to CCDBG'!H67</f>
        <v>37983757</v>
      </c>
      <c r="I67" s="21">
        <v>36592972</v>
      </c>
      <c r="J67" s="21">
        <v>53798792</v>
      </c>
      <c r="K67" s="21">
        <v>57005773</v>
      </c>
      <c r="L67" s="21">
        <v>69610116</v>
      </c>
      <c r="M67" s="21">
        <v>72641125</v>
      </c>
      <c r="N67" s="21">
        <v>77594744</v>
      </c>
      <c r="O67" s="21">
        <v>136535898</v>
      </c>
      <c r="P67" s="21">
        <v>69735642</v>
      </c>
      <c r="Q67" s="21">
        <v>76645438</v>
      </c>
      <c r="R67" s="21">
        <v>67947643</v>
      </c>
      <c r="S67" s="21">
        <f>'Total Funds Spent'!S67+'Transferred out of TANF'!S67</f>
        <v>47144364</v>
      </c>
    </row>
    <row r="68" spans="1:19" x14ac:dyDescent="0.2">
      <c r="A68" s="99" t="s">
        <v>8</v>
      </c>
      <c r="B68" s="21">
        <v>2384872612</v>
      </c>
      <c r="C68" s="21">
        <f>'Total Funds Spent'!C68+'Transferred to Social Services'!C68+'Transferred to CCDBG'!C68</f>
        <v>3404728526</v>
      </c>
      <c r="D68" s="21">
        <f>'Total Funds Spent'!D68+'Transferred to Social Services'!D68+'Transferred to CCDBG'!D68</f>
        <v>3649571128</v>
      </c>
      <c r="E68" s="21">
        <f>'Total Funds Spent'!E68+'Transferred to Social Services'!E68+'Transferred to CCDBG'!E68</f>
        <v>4408036415</v>
      </c>
      <c r="F68" s="21">
        <f>'Total Funds Spent'!F68+'Transferred to Social Services'!F68+'Transferred to CCDBG'!F68</f>
        <v>4002572584</v>
      </c>
      <c r="G68" s="21">
        <f>'Total Funds Spent'!G68+'Transferred to Social Services'!G68+'Transferred to CCDBG'!G68</f>
        <v>3271078109</v>
      </c>
      <c r="H68" s="21">
        <f>'Total Funds Spent'!H68+'Transferred to Social Services'!H68+'Transferred to CCDBG'!H68</f>
        <v>4324798619</v>
      </c>
      <c r="I68" s="21">
        <v>3672687709</v>
      </c>
      <c r="J68" s="21">
        <v>3555692821</v>
      </c>
      <c r="K68" s="21">
        <v>3648350156</v>
      </c>
      <c r="L68" s="21">
        <v>3695393139</v>
      </c>
      <c r="M68" s="21">
        <v>4041837875</v>
      </c>
      <c r="N68" s="21">
        <v>3704507568</v>
      </c>
      <c r="O68" s="21">
        <v>4630582857</v>
      </c>
      <c r="P68" s="21">
        <v>3797923691</v>
      </c>
      <c r="Q68" s="21">
        <v>3582621804</v>
      </c>
      <c r="R68" s="21">
        <v>3792140088</v>
      </c>
      <c r="S68" s="21">
        <f>'Total Funds Spent'!S68+'Transferred out of TANF'!S68</f>
        <v>3575121329</v>
      </c>
    </row>
    <row r="69" spans="1:19" x14ac:dyDescent="0.2">
      <c r="A69" s="99" t="s">
        <v>9</v>
      </c>
      <c r="B69" s="21">
        <v>23926968</v>
      </c>
      <c r="C69" s="21">
        <f>'Total Funds Spent'!C69+'Transferred to Social Services'!C69+'Transferred to CCDBG'!C69</f>
        <v>74813557</v>
      </c>
      <c r="D69" s="21">
        <f>'Total Funds Spent'!D69+'Transferred to Social Services'!D69+'Transferred to CCDBG'!D69</f>
        <v>147481399</v>
      </c>
      <c r="E69" s="21">
        <f>'Total Funds Spent'!E69+'Transferred to Social Services'!E69+'Transferred to CCDBG'!E69</f>
        <v>128996308</v>
      </c>
      <c r="F69" s="21">
        <f>'Total Funds Spent'!F69+'Transferred to Social Services'!F69+'Transferred to CCDBG'!F69</f>
        <v>162415633</v>
      </c>
      <c r="G69" s="21">
        <f>'Total Funds Spent'!G69+'Transferred to Social Services'!G69+'Transferred to CCDBG'!G69</f>
        <v>191376766</v>
      </c>
      <c r="H69" s="21">
        <f>'Total Funds Spent'!H69+'Transferred to Social Services'!H69+'Transferred to CCDBG'!H69</f>
        <v>147710543</v>
      </c>
      <c r="I69" s="21">
        <v>164667398</v>
      </c>
      <c r="J69" s="21">
        <v>138360687</v>
      </c>
      <c r="K69" s="21">
        <v>142009729</v>
      </c>
      <c r="L69" s="21">
        <v>117697863</v>
      </c>
      <c r="M69" s="21">
        <v>158004946</v>
      </c>
      <c r="N69" s="21">
        <v>206601606</v>
      </c>
      <c r="O69" s="21">
        <v>212608564</v>
      </c>
      <c r="P69" s="21">
        <v>202939085</v>
      </c>
      <c r="Q69" s="21">
        <v>136035775</v>
      </c>
      <c r="R69" s="21">
        <v>146438469</v>
      </c>
      <c r="S69" s="21">
        <f>'Total Funds Spent'!S69+'Transferred out of TANF'!S69</f>
        <v>146983214</v>
      </c>
    </row>
    <row r="70" spans="1:19" x14ac:dyDescent="0.2">
      <c r="A70" s="99" t="s">
        <v>10</v>
      </c>
      <c r="B70" s="21">
        <v>237738884</v>
      </c>
      <c r="C70" s="21">
        <f>'Total Funds Spent'!C70+'Transferred to Social Services'!C70+'Transferred to CCDBG'!C70</f>
        <v>295837330</v>
      </c>
      <c r="D70" s="21">
        <f>'Total Funds Spent'!D70+'Transferred to Social Services'!D70+'Transferred to CCDBG'!D70</f>
        <v>266788107</v>
      </c>
      <c r="E70" s="21">
        <f>'Total Funds Spent'!E70+'Transferred to Social Services'!E70+'Transferred to CCDBG'!E70</f>
        <v>269164911</v>
      </c>
      <c r="F70" s="21">
        <f>'Total Funds Spent'!F70+'Transferred to Social Services'!F70+'Transferred to CCDBG'!F70</f>
        <v>255990186</v>
      </c>
      <c r="G70" s="21">
        <f>'Total Funds Spent'!G70+'Transferred to Social Services'!G70+'Transferred to CCDBG'!G70</f>
        <v>277297143</v>
      </c>
      <c r="H70" s="21">
        <f>'Total Funds Spent'!H70+'Transferred to Social Services'!H70+'Transferred to CCDBG'!H70</f>
        <v>281363508</v>
      </c>
      <c r="I70" s="21">
        <v>266788107</v>
      </c>
      <c r="J70" s="21">
        <v>266788107</v>
      </c>
      <c r="K70" s="21">
        <v>264387014</v>
      </c>
      <c r="L70" s="21">
        <v>261985921</v>
      </c>
      <c r="M70" s="21">
        <v>266788107</v>
      </c>
      <c r="N70" s="21">
        <v>266788107</v>
      </c>
      <c r="O70" s="21">
        <v>293724938</v>
      </c>
      <c r="P70" s="21">
        <v>272165865</v>
      </c>
      <c r="Q70" s="21">
        <v>267801066</v>
      </c>
      <c r="R70" s="21">
        <v>266788107</v>
      </c>
      <c r="S70" s="21">
        <f>'Total Funds Spent'!S70+'Transferred out of TANF'!S70</f>
        <v>266621410</v>
      </c>
    </row>
    <row r="71" spans="1:19" x14ac:dyDescent="0.2">
      <c r="A71" s="99" t="s">
        <v>11</v>
      </c>
      <c r="B71" s="21">
        <v>14877222</v>
      </c>
      <c r="C71" s="21">
        <f>'Total Funds Spent'!C71+'Transferred to Social Services'!C71+'Transferred to CCDBG'!C71</f>
        <v>32964643</v>
      </c>
      <c r="D71" s="21">
        <f>'Total Funds Spent'!D71+'Transferred to Social Services'!D71+'Transferred to CCDBG'!D71</f>
        <v>33729876</v>
      </c>
      <c r="E71" s="21">
        <f>'Total Funds Spent'!E71+'Transferred to Social Services'!E71+'Transferred to CCDBG'!E71</f>
        <v>35628712</v>
      </c>
      <c r="F71" s="21">
        <f>'Total Funds Spent'!F71+'Transferred to Social Services'!F71+'Transferred to CCDBG'!F71</f>
        <v>33760816</v>
      </c>
      <c r="G71" s="21">
        <f>'Total Funds Spent'!G71+'Transferred to Social Services'!G71+'Transferred to CCDBG'!G71</f>
        <v>30542411</v>
      </c>
      <c r="H71" s="21">
        <f>'Total Funds Spent'!H71+'Transferred to Social Services'!H71+'Transferred to CCDBG'!H71</f>
        <v>30385421</v>
      </c>
      <c r="I71" s="21">
        <v>32794583</v>
      </c>
      <c r="J71" s="21">
        <v>30767912</v>
      </c>
      <c r="K71" s="21">
        <v>35960140</v>
      </c>
      <c r="L71" s="21">
        <v>27206736</v>
      </c>
      <c r="M71" s="21">
        <v>27544548</v>
      </c>
      <c r="N71" s="21">
        <v>43058310</v>
      </c>
      <c r="O71" s="21">
        <v>43822738</v>
      </c>
      <c r="P71" s="21">
        <v>26089690</v>
      </c>
      <c r="Q71" s="21">
        <v>28393615</v>
      </c>
      <c r="R71" s="21">
        <v>24682722</v>
      </c>
      <c r="S71" s="21">
        <f>'Total Funds Spent'!S71+'Transferred out of TANF'!S71</f>
        <v>46967423</v>
      </c>
    </row>
    <row r="72" spans="1:19" x14ac:dyDescent="0.2">
      <c r="A72" s="99" t="s">
        <v>54</v>
      </c>
      <c r="B72" s="21">
        <v>35374984</v>
      </c>
      <c r="C72" s="21">
        <f>'Total Funds Spent'!C72+'Transferred to Social Services'!C72+'Transferred to CCDBG'!C72</f>
        <v>80033218</v>
      </c>
      <c r="D72" s="21">
        <f>'Total Funds Spent'!D72+'Transferred to Social Services'!D72+'Transferred to CCDBG'!D72</f>
        <v>84666378</v>
      </c>
      <c r="E72" s="21">
        <f>'Total Funds Spent'!E72+'Transferred to Social Services'!E72+'Transferred to CCDBG'!E72</f>
        <v>109389025</v>
      </c>
      <c r="F72" s="21">
        <f>'Total Funds Spent'!F72+'Transferred to Social Services'!F72+'Transferred to CCDBG'!F72</f>
        <v>114500743</v>
      </c>
      <c r="G72" s="21">
        <f>'Total Funds Spent'!G72+'Transferred to Social Services'!G72+'Transferred to CCDBG'!G72</f>
        <v>154531884</v>
      </c>
      <c r="H72" s="21">
        <f>'Total Funds Spent'!H72+'Transferred to Social Services'!H72+'Transferred to CCDBG'!H72</f>
        <v>113569658</v>
      </c>
      <c r="I72" s="21">
        <v>114104945</v>
      </c>
      <c r="J72" s="21">
        <v>102672532</v>
      </c>
      <c r="K72" s="21">
        <v>107370230</v>
      </c>
      <c r="L72" s="21">
        <v>96493413</v>
      </c>
      <c r="M72" s="21">
        <v>89319236</v>
      </c>
      <c r="N72" s="21">
        <v>100600712</v>
      </c>
      <c r="O72" s="21">
        <v>116597198</v>
      </c>
      <c r="P72" s="21">
        <v>111441340</v>
      </c>
      <c r="Q72" s="21">
        <v>77886356</v>
      </c>
      <c r="R72" s="21">
        <v>109056128</v>
      </c>
      <c r="S72" s="21">
        <f>'Total Funds Spent'!S72+'Transferred out of TANF'!S72</f>
        <v>80010955</v>
      </c>
    </row>
    <row r="73" spans="1:19" x14ac:dyDescent="0.2">
      <c r="A73" s="99" t="s">
        <v>12</v>
      </c>
      <c r="B73" s="21">
        <v>355434076</v>
      </c>
      <c r="C73" s="21">
        <f>'Total Funds Spent'!C73+'Transferred to Social Services'!C73+'Transferred to CCDBG'!C73</f>
        <v>382446035</v>
      </c>
      <c r="D73" s="21">
        <f>'Total Funds Spent'!D73+'Transferred to Social Services'!D73+'Transferred to CCDBG'!D73</f>
        <v>591395038</v>
      </c>
      <c r="E73" s="21">
        <f>'Total Funds Spent'!E73+'Transferred to Social Services'!E73+'Transferred to CCDBG'!E73</f>
        <v>570633439</v>
      </c>
      <c r="F73" s="21">
        <f>'Total Funds Spent'!F73+'Transferred to Social Services'!F73+'Transferred to CCDBG'!F73</f>
        <v>744322331</v>
      </c>
      <c r="G73" s="21">
        <f>'Total Funds Spent'!G73+'Transferred to Social Services'!G73+'Transferred to CCDBG'!G73</f>
        <v>788048819</v>
      </c>
      <c r="H73" s="21">
        <f>'Total Funds Spent'!H73+'Transferred to Social Services'!H73+'Transferred to CCDBG'!H73</f>
        <v>658392008</v>
      </c>
      <c r="I73" s="21">
        <v>693356916</v>
      </c>
      <c r="J73" s="21">
        <v>684607298</v>
      </c>
      <c r="K73" s="21">
        <v>620824222</v>
      </c>
      <c r="L73" s="21">
        <v>585145415</v>
      </c>
      <c r="M73" s="21">
        <v>656187495</v>
      </c>
      <c r="N73" s="21">
        <v>652666092</v>
      </c>
      <c r="O73" s="21">
        <v>674335640</v>
      </c>
      <c r="P73" s="21">
        <v>606590283</v>
      </c>
      <c r="Q73" s="21">
        <v>560272915</v>
      </c>
      <c r="R73" s="21">
        <v>581869975</v>
      </c>
      <c r="S73" s="21">
        <f>'Total Funds Spent'!S73+'Transferred out of TANF'!S73</f>
        <v>560945644</v>
      </c>
    </row>
    <row r="74" spans="1:19" x14ac:dyDescent="0.2">
      <c r="A74" s="99" t="s">
        <v>13</v>
      </c>
      <c r="B74" s="21">
        <v>203561261</v>
      </c>
      <c r="C74" s="21">
        <f>'Total Funds Spent'!C74+'Transferred to Social Services'!C74+'Transferred to CCDBG'!C74</f>
        <v>321795157</v>
      </c>
      <c r="D74" s="21">
        <f>'Total Funds Spent'!D74+'Transferred to Social Services'!D74+'Transferred to CCDBG'!D74</f>
        <v>288373353</v>
      </c>
      <c r="E74" s="21">
        <f>'Total Funds Spent'!E74+'Transferred to Social Services'!E74+'Transferred to CCDBG'!E74</f>
        <v>296929587</v>
      </c>
      <c r="F74" s="21">
        <f>'Total Funds Spent'!F74+'Transferred to Social Services'!F74+'Transferred to CCDBG'!F74</f>
        <v>353582382</v>
      </c>
      <c r="G74" s="21">
        <f>'Total Funds Spent'!G74+'Transferred to Social Services'!G74+'Transferred to CCDBG'!G74</f>
        <v>393348132</v>
      </c>
      <c r="H74" s="21">
        <f>'Total Funds Spent'!H74+'Transferred to Social Services'!H74+'Transferred to CCDBG'!H74</f>
        <v>377193780</v>
      </c>
      <c r="I74" s="21">
        <v>370868597</v>
      </c>
      <c r="J74" s="21">
        <v>359586057</v>
      </c>
      <c r="K74" s="21">
        <v>395928700</v>
      </c>
      <c r="L74" s="21">
        <v>378015145</v>
      </c>
      <c r="M74" s="21">
        <v>448602340</v>
      </c>
      <c r="N74" s="21">
        <v>348118951</v>
      </c>
      <c r="O74" s="21">
        <v>403689938</v>
      </c>
      <c r="P74" s="21">
        <v>388134240</v>
      </c>
      <c r="Q74" s="21">
        <v>349310900</v>
      </c>
      <c r="R74" s="21">
        <v>320578117</v>
      </c>
      <c r="S74" s="21">
        <f>'Total Funds Spent'!S74+'Transferred out of TANF'!S74</f>
        <v>335527201</v>
      </c>
    </row>
    <row r="75" spans="1:19" x14ac:dyDescent="0.2">
      <c r="A75" s="99" t="s">
        <v>14</v>
      </c>
      <c r="B75" s="21">
        <v>25207001</v>
      </c>
      <c r="C75" s="21">
        <f>'Total Funds Spent'!C75+'Transferred to Social Services'!C75+'Transferred to CCDBG'!C75</f>
        <v>94245525</v>
      </c>
      <c r="D75" s="21">
        <f>'Total Funds Spent'!D75+'Transferred to Social Services'!D75+'Transferred to CCDBG'!D75</f>
        <v>100862800</v>
      </c>
      <c r="E75" s="21">
        <f>'Total Funds Spent'!E75+'Transferred to Social Services'!E75+'Transferred to CCDBG'!E75</f>
        <v>85113893</v>
      </c>
      <c r="F75" s="21">
        <f>'Total Funds Spent'!F75+'Transferred to Social Services'!F75+'Transferred to CCDBG'!F75</f>
        <v>97795489</v>
      </c>
      <c r="G75" s="21">
        <f>'Total Funds Spent'!G75+'Transferred to Social Services'!G75+'Transferred to CCDBG'!G75</f>
        <v>56300867</v>
      </c>
      <c r="H75" s="21">
        <f>'Total Funds Spent'!H75+'Transferred to Social Services'!H75+'Transferred to CCDBG'!H75</f>
        <v>78473383</v>
      </c>
      <c r="I75" s="21">
        <v>68565765</v>
      </c>
      <c r="J75" s="21">
        <v>76596313</v>
      </c>
      <c r="K75" s="21">
        <v>100086545</v>
      </c>
      <c r="L75" s="21">
        <v>102748638</v>
      </c>
      <c r="M75" s="21">
        <v>133663922</v>
      </c>
      <c r="N75" s="21">
        <v>149941361</v>
      </c>
      <c r="O75" s="21">
        <v>182739693</v>
      </c>
      <c r="P75" s="21">
        <v>107120727</v>
      </c>
      <c r="Q75" s="21">
        <v>84165202</v>
      </c>
      <c r="R75" s="21">
        <v>84334034</v>
      </c>
      <c r="S75" s="21">
        <f>'Total Funds Spent'!S75+'Transferred out of TANF'!S75</f>
        <v>83489416</v>
      </c>
    </row>
    <row r="76" spans="1:19" x14ac:dyDescent="0.2">
      <c r="A76" s="99" t="s">
        <v>15</v>
      </c>
      <c r="B76" s="21">
        <v>2405074</v>
      </c>
      <c r="C76" s="21">
        <f>'Total Funds Spent'!C76+'Transferred to Social Services'!C76+'Transferred to CCDBG'!C76</f>
        <v>9887154</v>
      </c>
      <c r="D76" s="21">
        <f>'Total Funds Spent'!D76+'Transferred to Social Services'!D76+'Transferred to CCDBG'!D76</f>
        <v>31898671</v>
      </c>
      <c r="E76" s="21">
        <f>'Total Funds Spent'!E76+'Transferred to Social Services'!E76+'Transferred to CCDBG'!E76</f>
        <v>39966323</v>
      </c>
      <c r="F76" s="21">
        <f>'Total Funds Spent'!F76+'Transferred to Social Services'!F76+'Transferred to CCDBG'!F76</f>
        <v>43189127</v>
      </c>
      <c r="G76" s="21">
        <f>'Total Funds Spent'!G76+'Transferred to Social Services'!G76+'Transferred to CCDBG'!G76</f>
        <v>36893910</v>
      </c>
      <c r="H76" s="21">
        <f>'Total Funds Spent'!H76+'Transferred to Social Services'!H76+'Transferred to CCDBG'!H76</f>
        <v>40289074</v>
      </c>
      <c r="I76" s="21">
        <v>38777172</v>
      </c>
      <c r="J76" s="21">
        <v>36932588</v>
      </c>
      <c r="K76" s="21">
        <v>34201731</v>
      </c>
      <c r="L76" s="21">
        <v>34483494</v>
      </c>
      <c r="M76" s="21">
        <v>31884788</v>
      </c>
      <c r="N76" s="21">
        <v>29600597</v>
      </c>
      <c r="O76" s="21">
        <v>23038658</v>
      </c>
      <c r="P76" s="21">
        <v>22680659</v>
      </c>
      <c r="Q76" s="21">
        <v>29827109</v>
      </c>
      <c r="R76" s="21">
        <v>31926137</v>
      </c>
      <c r="S76" s="21">
        <f>'Total Funds Spent'!S76+'Transferred out of TANF'!S76</f>
        <v>31841007</v>
      </c>
    </row>
    <row r="77" spans="1:19" x14ac:dyDescent="0.2">
      <c r="A77" s="99" t="s">
        <v>16</v>
      </c>
      <c r="B77" s="21">
        <v>134004829</v>
      </c>
      <c r="C77" s="21">
        <f>'Total Funds Spent'!C77+'Transferred to Social Services'!C77+'Transferred to CCDBG'!C77</f>
        <v>641777660</v>
      </c>
      <c r="D77" s="21">
        <f>'Total Funds Spent'!D77+'Transferred to Social Services'!D77+'Transferred to CCDBG'!D77</f>
        <v>585056960</v>
      </c>
      <c r="E77" s="21">
        <f>'Total Funds Spent'!E77+'Transferred to Social Services'!E77+'Transferred to CCDBG'!E77</f>
        <v>626628889</v>
      </c>
      <c r="F77" s="21">
        <f>'Total Funds Spent'!F77+'Transferred to Social Services'!F77+'Transferred to CCDBG'!F77</f>
        <v>601750449</v>
      </c>
      <c r="G77" s="21">
        <f>'Total Funds Spent'!G77+'Transferred to Social Services'!G77+'Transferred to CCDBG'!G77</f>
        <v>585056960</v>
      </c>
      <c r="H77" s="21">
        <f>'Total Funds Spent'!H77+'Transferred to Social Services'!H77+'Transferred to CCDBG'!H77</f>
        <v>585056960</v>
      </c>
      <c r="I77" s="21">
        <v>585056960</v>
      </c>
      <c r="J77" s="21">
        <v>585809178</v>
      </c>
      <c r="K77" s="21">
        <v>585056960</v>
      </c>
      <c r="L77" s="21">
        <v>585056960</v>
      </c>
      <c r="M77" s="21">
        <v>585056960</v>
      </c>
      <c r="N77" s="21">
        <v>585056960</v>
      </c>
      <c r="O77" s="21">
        <v>752323870</v>
      </c>
      <c r="P77" s="21">
        <v>612763297</v>
      </c>
      <c r="Q77" s="21">
        <v>585605859</v>
      </c>
      <c r="R77" s="21">
        <v>585056960</v>
      </c>
      <c r="S77" s="21">
        <f>'Total Funds Spent'!S77+'Transferred out of TANF'!S77</f>
        <v>582365698</v>
      </c>
    </row>
    <row r="78" spans="1:19" x14ac:dyDescent="0.2">
      <c r="A78" s="99" t="s">
        <v>17</v>
      </c>
      <c r="B78" s="21">
        <v>78880813</v>
      </c>
      <c r="C78" s="21">
        <f>'Total Funds Spent'!C78+'Transferred to Social Services'!C78+'Transferred to CCDBG'!C78</f>
        <v>139397554</v>
      </c>
      <c r="D78" s="21">
        <f>'Total Funds Spent'!D78+'Transferred to Social Services'!D78+'Transferred to CCDBG'!D78</f>
        <v>202636511</v>
      </c>
      <c r="E78" s="21">
        <f>'Total Funds Spent'!E78+'Transferred to Social Services'!E78+'Transferred to CCDBG'!E78</f>
        <v>283099119</v>
      </c>
      <c r="F78" s="21">
        <f>'Total Funds Spent'!F78+'Transferred to Social Services'!F78+'Transferred to CCDBG'!F78</f>
        <v>292816723</v>
      </c>
      <c r="G78" s="21">
        <f>'Total Funds Spent'!G78+'Transferred to Social Services'!G78+'Transferred to CCDBG'!G78</f>
        <v>244117412</v>
      </c>
      <c r="H78" s="21">
        <f>'Total Funds Spent'!H78+'Transferred to Social Services'!H78+'Transferred to CCDBG'!H78</f>
        <v>220149103</v>
      </c>
      <c r="I78" s="21">
        <v>198946622</v>
      </c>
      <c r="J78" s="21">
        <v>192317537</v>
      </c>
      <c r="K78" s="21">
        <v>207813209</v>
      </c>
      <c r="L78" s="21">
        <v>197599223</v>
      </c>
      <c r="M78" s="21">
        <v>214749330</v>
      </c>
      <c r="N78" s="21">
        <v>219345192</v>
      </c>
      <c r="O78" s="21">
        <v>200321003</v>
      </c>
      <c r="P78" s="21">
        <v>163034566</v>
      </c>
      <c r="Q78" s="21">
        <v>126554224</v>
      </c>
      <c r="R78" s="21">
        <v>157766539</v>
      </c>
      <c r="S78" s="21">
        <f>'Total Funds Spent'!S78+'Transferred out of TANF'!S78</f>
        <v>146351405</v>
      </c>
    </row>
    <row r="79" spans="1:19" x14ac:dyDescent="0.2">
      <c r="A79" s="99" t="s">
        <v>18</v>
      </c>
      <c r="B79" s="21">
        <v>82656589</v>
      </c>
      <c r="C79" s="21">
        <f>'Total Funds Spent'!C79+'Transferred to Social Services'!C79+'Transferred to CCDBG'!C79</f>
        <v>114770367</v>
      </c>
      <c r="D79" s="21">
        <f>'Total Funds Spent'!D79+'Transferred to Social Services'!D79+'Transferred to CCDBG'!D79</f>
        <v>140488811</v>
      </c>
      <c r="E79" s="21">
        <f>'Total Funds Spent'!E79+'Transferred to Social Services'!E79+'Transferred to CCDBG'!E79</f>
        <v>140209680</v>
      </c>
      <c r="F79" s="21">
        <f>'Total Funds Spent'!F79+'Transferred to Social Services'!F79+'Transferred to CCDBG'!F79</f>
        <v>136007051</v>
      </c>
      <c r="G79" s="21">
        <f>'Total Funds Spent'!G79+'Transferred to Social Services'!G79+'Transferred to CCDBG'!G79</f>
        <v>127359578</v>
      </c>
      <c r="H79" s="21">
        <f>'Total Funds Spent'!H79+'Transferred to Social Services'!H79+'Transferred to CCDBG'!H79</f>
        <v>133592901</v>
      </c>
      <c r="I79" s="21">
        <v>140716517</v>
      </c>
      <c r="J79" s="21">
        <v>137713481</v>
      </c>
      <c r="K79" s="21">
        <v>133374190</v>
      </c>
      <c r="L79" s="21">
        <v>129480858</v>
      </c>
      <c r="M79" s="21">
        <v>128553364</v>
      </c>
      <c r="N79" s="21">
        <v>131518289</v>
      </c>
      <c r="O79" s="21">
        <v>163960845</v>
      </c>
      <c r="P79" s="21">
        <v>151571418</v>
      </c>
      <c r="Q79" s="21">
        <v>127264264</v>
      </c>
      <c r="R79" s="21">
        <v>125941120</v>
      </c>
      <c r="S79" s="21">
        <f>'Total Funds Spent'!S79+'Transferred out of TANF'!S79</f>
        <v>120391384</v>
      </c>
    </row>
    <row r="80" spans="1:19" x14ac:dyDescent="0.2">
      <c r="A80" s="99" t="s">
        <v>19</v>
      </c>
      <c r="B80" s="21">
        <v>101931061</v>
      </c>
      <c r="C80" s="21">
        <f>'Total Funds Spent'!C80+'Transferred to Social Services'!C80+'Transferred to CCDBG'!C80</f>
        <v>101931061</v>
      </c>
      <c r="D80" s="21">
        <f>'Total Funds Spent'!D80+'Transferred to Social Services'!D80+'Transferred to CCDBG'!D80</f>
        <v>101931061</v>
      </c>
      <c r="E80" s="21">
        <f>'Total Funds Spent'!E80+'Transferred to Social Services'!E80+'Transferred to CCDBG'!E80</f>
        <v>101931061</v>
      </c>
      <c r="F80" s="21">
        <f>'Total Funds Spent'!F80+'Transferred to Social Services'!F80+'Transferred to CCDBG'!F80</f>
        <v>95303166</v>
      </c>
      <c r="G80" s="21">
        <f>'Total Funds Spent'!G80+'Transferred to Social Services'!G80+'Transferred to CCDBG'!G80</f>
        <v>100061621</v>
      </c>
      <c r="H80" s="21">
        <f>'Total Funds Spent'!H80+'Transferred to Social Services'!H80+'Transferred to CCDBG'!H80</f>
        <v>98773676</v>
      </c>
      <c r="I80" s="21">
        <v>117789554</v>
      </c>
      <c r="J80" s="21">
        <v>106468270</v>
      </c>
      <c r="K80" s="21">
        <v>101449872</v>
      </c>
      <c r="L80" s="21">
        <v>91214820</v>
      </c>
      <c r="M80" s="21">
        <v>96936801</v>
      </c>
      <c r="N80" s="21">
        <v>92839036</v>
      </c>
      <c r="O80" s="21">
        <v>152599884</v>
      </c>
      <c r="P80" s="21">
        <v>119003846</v>
      </c>
      <c r="Q80" s="21">
        <v>85434012</v>
      </c>
      <c r="R80" s="21">
        <v>99291493</v>
      </c>
      <c r="S80" s="21">
        <f>'Total Funds Spent'!S80+'Transferred out of TANF'!S80</f>
        <v>93024574</v>
      </c>
    </row>
    <row r="81" spans="1:19" x14ac:dyDescent="0.2">
      <c r="A81" s="99" t="s">
        <v>20</v>
      </c>
      <c r="B81" s="21">
        <v>152204817</v>
      </c>
      <c r="C81" s="21">
        <f>'Total Funds Spent'!C81+'Transferred to Social Services'!C81+'Transferred to CCDBG'!C81</f>
        <v>154219633</v>
      </c>
      <c r="D81" s="21">
        <f>'Total Funds Spent'!D81+'Transferred to Social Services'!D81+'Transferred to CCDBG'!D81</f>
        <v>215248683</v>
      </c>
      <c r="E81" s="21">
        <f>'Total Funds Spent'!E81+'Transferred to Social Services'!E81+'Transferred to CCDBG'!E81</f>
        <v>186728651</v>
      </c>
      <c r="F81" s="21">
        <f>'Total Funds Spent'!F81+'Transferred to Social Services'!F81+'Transferred to CCDBG'!F81</f>
        <v>183270678</v>
      </c>
      <c r="G81" s="21">
        <f>'Total Funds Spent'!G81+'Transferred to Social Services'!G81+'Transferred to CCDBG'!G81</f>
        <v>169971057</v>
      </c>
      <c r="H81" s="21">
        <f>'Total Funds Spent'!H81+'Transferred to Social Services'!H81+'Transferred to CCDBG'!H81</f>
        <v>166276842</v>
      </c>
      <c r="I81" s="21">
        <v>170762150</v>
      </c>
      <c r="J81" s="21">
        <v>198750667</v>
      </c>
      <c r="K81" s="21">
        <v>172483576</v>
      </c>
      <c r="L81" s="21">
        <v>181768060</v>
      </c>
      <c r="M81" s="21">
        <v>175364643</v>
      </c>
      <c r="N81" s="21">
        <v>195440178</v>
      </c>
      <c r="O81" s="21">
        <v>249200098</v>
      </c>
      <c r="P81" s="21">
        <v>168597497</v>
      </c>
      <c r="Q81" s="21">
        <v>214277181</v>
      </c>
      <c r="R81" s="21">
        <v>182328404</v>
      </c>
      <c r="S81" s="21">
        <f>'Total Funds Spent'!S81+'Transferred out of TANF'!S81</f>
        <v>180417212</v>
      </c>
    </row>
    <row r="82" spans="1:19" x14ac:dyDescent="0.2">
      <c r="A82" s="99" t="s">
        <v>21</v>
      </c>
      <c r="B82" s="21">
        <v>65221806</v>
      </c>
      <c r="C82" s="21">
        <f>'Total Funds Spent'!C82+'Transferred to Social Services'!C82+'Transferred to CCDBG'!C82</f>
        <v>112853860</v>
      </c>
      <c r="D82" s="21">
        <f>'Total Funds Spent'!D82+'Transferred to Social Services'!D82+'Transferred to CCDBG'!D82</f>
        <v>183063075</v>
      </c>
      <c r="E82" s="21">
        <f>'Total Funds Spent'!E82+'Transferred to Social Services'!E82+'Transferred to CCDBG'!E82</f>
        <v>123551323</v>
      </c>
      <c r="F82" s="21">
        <f>'Total Funds Spent'!F82+'Transferred to Social Services'!F82+'Transferred to CCDBG'!F82</f>
        <v>127394271</v>
      </c>
      <c r="G82" s="21">
        <f>'Total Funds Spent'!G82+'Transferred to Social Services'!G82+'Transferred to CCDBG'!G82</f>
        <v>241526586</v>
      </c>
      <c r="H82" s="21">
        <f>'Total Funds Spent'!H82+'Transferred to Social Services'!H82+'Transferred to CCDBG'!H82</f>
        <v>283039377</v>
      </c>
      <c r="I82" s="21">
        <v>235071230</v>
      </c>
      <c r="J82" s="21">
        <v>167002597</v>
      </c>
      <c r="K82" s="21">
        <v>182287935</v>
      </c>
      <c r="L82" s="21">
        <v>198982491</v>
      </c>
      <c r="M82" s="21">
        <v>169964625</v>
      </c>
      <c r="N82" s="21">
        <v>184570893</v>
      </c>
      <c r="O82" s="21">
        <v>203822201</v>
      </c>
      <c r="P82" s="21">
        <v>233171982</v>
      </c>
      <c r="Q82" s="21">
        <v>185157225</v>
      </c>
      <c r="R82" s="21">
        <v>164108806</v>
      </c>
      <c r="S82" s="21">
        <f>'Total Funds Spent'!S82+'Transferred out of TANF'!S82</f>
        <v>163568049</v>
      </c>
    </row>
    <row r="83" spans="1:19" x14ac:dyDescent="0.2">
      <c r="A83" s="99" t="s">
        <v>22</v>
      </c>
      <c r="B83" s="21">
        <v>72476874</v>
      </c>
      <c r="C83" s="21">
        <f>'Total Funds Spent'!C83+'Transferred to Social Services'!C83+'Transferred to CCDBG'!C83</f>
        <v>78120889</v>
      </c>
      <c r="D83" s="21">
        <f>'Total Funds Spent'!D83+'Transferred to Social Services'!D83+'Transferred to CCDBG'!D83</f>
        <v>78120889</v>
      </c>
      <c r="E83" s="21">
        <f>'Total Funds Spent'!E83+'Transferred to Social Services'!E83+'Transferred to CCDBG'!E83</f>
        <v>66063896</v>
      </c>
      <c r="F83" s="21">
        <f>'Total Funds Spent'!F83+'Transferred to Social Services'!F83+'Transferred to CCDBG'!F83</f>
        <v>61227865</v>
      </c>
      <c r="G83" s="21">
        <f>'Total Funds Spent'!G83+'Transferred to Social Services'!G83+'Transferred to CCDBG'!G83</f>
        <v>70919715</v>
      </c>
      <c r="H83" s="21">
        <f>'Total Funds Spent'!H83+'Transferred to Social Services'!H83+'Transferred to CCDBG'!H83</f>
        <v>73137160</v>
      </c>
      <c r="I83" s="21">
        <v>98518401</v>
      </c>
      <c r="J83" s="21">
        <v>103190606</v>
      </c>
      <c r="K83" s="21">
        <v>78120889</v>
      </c>
      <c r="L83" s="21">
        <v>77956645</v>
      </c>
      <c r="M83" s="21">
        <v>85703181</v>
      </c>
      <c r="N83" s="21">
        <v>78541713</v>
      </c>
      <c r="O83" s="21">
        <v>98006523</v>
      </c>
      <c r="P83" s="21">
        <v>81396694</v>
      </c>
      <c r="Q83" s="21">
        <v>74702873</v>
      </c>
      <c r="R83" s="21">
        <v>55639840</v>
      </c>
      <c r="S83" s="21">
        <f>'Total Funds Spent'!S83+'Transferred out of TANF'!S83</f>
        <v>45202672</v>
      </c>
    </row>
    <row r="84" spans="1:19" x14ac:dyDescent="0.2">
      <c r="A84" s="99" t="s">
        <v>23</v>
      </c>
      <c r="B84" s="21">
        <v>105208376</v>
      </c>
      <c r="C84" s="21">
        <f>'Total Funds Spent'!C84+'Transferred to Social Services'!C84+'Transferred to CCDBG'!C84</f>
        <v>160000149</v>
      </c>
      <c r="D84" s="21">
        <f>'Total Funds Spent'!D84+'Transferred to Social Services'!D84+'Transferred to CCDBG'!D84</f>
        <v>284110194</v>
      </c>
      <c r="E84" s="21">
        <f>'Total Funds Spent'!E84+'Transferred to Social Services'!E84+'Transferred to CCDBG'!E84</f>
        <v>224695546</v>
      </c>
      <c r="F84" s="21">
        <f>'Total Funds Spent'!F84+'Transferred to Social Services'!F84+'Transferred to CCDBG'!F84</f>
        <v>241394348</v>
      </c>
      <c r="G84" s="21">
        <f>'Total Funds Spent'!G84+'Transferred to Social Services'!G84+'Transferred to CCDBG'!G84</f>
        <v>250610184</v>
      </c>
      <c r="H84" s="21">
        <f>'Total Funds Spent'!H84+'Transferred to Social Services'!H84+'Transferred to CCDBG'!H84</f>
        <v>254927312</v>
      </c>
      <c r="I84" s="21">
        <v>214796661</v>
      </c>
      <c r="J84" s="21">
        <v>193357354</v>
      </c>
      <c r="K84" s="21">
        <v>213113509</v>
      </c>
      <c r="L84" s="21">
        <v>238200081</v>
      </c>
      <c r="M84" s="21">
        <v>261151517</v>
      </c>
      <c r="N84" s="21">
        <v>288791993</v>
      </c>
      <c r="O84" s="21">
        <v>353744471</v>
      </c>
      <c r="P84" s="21">
        <v>253357489</v>
      </c>
      <c r="Q84" s="21">
        <v>249242682</v>
      </c>
      <c r="R84" s="21">
        <v>244196447</v>
      </c>
      <c r="S84" s="21">
        <f>'Total Funds Spent'!S84+'Transferred out of TANF'!S84</f>
        <v>256784813</v>
      </c>
    </row>
    <row r="85" spans="1:19" x14ac:dyDescent="0.2">
      <c r="A85" s="99" t="s">
        <v>24</v>
      </c>
      <c r="B85" s="21">
        <v>459371116</v>
      </c>
      <c r="C85" s="21">
        <f>'Total Funds Spent'!C85+'Transferred to Social Services'!C85+'Transferred to CCDBG'!C85</f>
        <v>459371116</v>
      </c>
      <c r="D85" s="21">
        <f>'Total Funds Spent'!D85+'Transferred to Social Services'!D85+'Transferred to CCDBG'!D85</f>
        <v>479371116</v>
      </c>
      <c r="E85" s="21">
        <f>'Total Funds Spent'!E85+'Transferred to Social Services'!E85+'Transferred to CCDBG'!E85</f>
        <v>469933339</v>
      </c>
      <c r="F85" s="21">
        <f>'Total Funds Spent'!F85+'Transferred to Social Services'!F85+'Transferred to CCDBG'!F85</f>
        <v>459371116</v>
      </c>
      <c r="G85" s="21">
        <f>'Total Funds Spent'!G85+'Transferred to Social Services'!G85+'Transferred to CCDBG'!G85</f>
        <v>449235055</v>
      </c>
      <c r="H85" s="21">
        <f>'Total Funds Spent'!H85+'Transferred to Social Services'!H85+'Transferred to CCDBG'!H85</f>
        <v>471699894</v>
      </c>
      <c r="I85" s="21">
        <v>460077809</v>
      </c>
      <c r="J85" s="21">
        <v>467384084</v>
      </c>
      <c r="K85" s="21">
        <v>460063683</v>
      </c>
      <c r="L85" s="21">
        <v>460234573</v>
      </c>
      <c r="M85" s="21">
        <v>459371116</v>
      </c>
      <c r="N85" s="21">
        <v>596204458</v>
      </c>
      <c r="O85" s="21">
        <v>558413332</v>
      </c>
      <c r="P85" s="21">
        <v>482339671</v>
      </c>
      <c r="Q85" s="21">
        <v>499763744</v>
      </c>
      <c r="R85" s="21">
        <v>499545331</v>
      </c>
      <c r="S85" s="21">
        <f>'Total Funds Spent'!S85+'Transferred out of TANF'!S85</f>
        <v>504986727</v>
      </c>
    </row>
    <row r="86" spans="1:19" x14ac:dyDescent="0.2">
      <c r="A86" s="99" t="s">
        <v>25</v>
      </c>
      <c r="B86" s="21">
        <v>712796612</v>
      </c>
      <c r="C86" s="21">
        <f>'Total Funds Spent'!C86+'Transferred to Social Services'!C86+'Transferred to CCDBG'!C86</f>
        <v>686091981</v>
      </c>
      <c r="D86" s="21">
        <f>'Total Funds Spent'!D86+'Transferred to Social Services'!D86+'Transferred to CCDBG'!D86</f>
        <v>738493863</v>
      </c>
      <c r="E86" s="21">
        <f>'Total Funds Spent'!E86+'Transferred to Social Services'!E86+'Transferred to CCDBG'!E86</f>
        <v>881729383</v>
      </c>
      <c r="F86" s="21">
        <f>'Total Funds Spent'!F86+'Transferred to Social Services'!F86+'Transferred to CCDBG'!F86</f>
        <v>795762036</v>
      </c>
      <c r="G86" s="21">
        <f>'Total Funds Spent'!G86+'Transferred to Social Services'!G86+'Transferred to CCDBG'!G86</f>
        <v>809605856</v>
      </c>
      <c r="H86" s="21">
        <f>'Total Funds Spent'!H86+'Transferred to Social Services'!H86+'Transferred to CCDBG'!H86</f>
        <v>755893578</v>
      </c>
      <c r="I86" s="21">
        <v>787455954</v>
      </c>
      <c r="J86" s="21">
        <v>846182344</v>
      </c>
      <c r="K86" s="21">
        <v>821124276</v>
      </c>
      <c r="L86" s="21">
        <v>775018020</v>
      </c>
      <c r="M86" s="21">
        <v>610520084</v>
      </c>
      <c r="N86" s="21">
        <v>850914065</v>
      </c>
      <c r="O86" s="21">
        <v>1163839382</v>
      </c>
      <c r="P86" s="21">
        <v>742655127</v>
      </c>
      <c r="Q86" s="21">
        <v>884814808</v>
      </c>
      <c r="R86" s="21">
        <v>851908604</v>
      </c>
      <c r="S86" s="21">
        <f>'Total Funds Spent'!S86+'Transferred out of TANF'!S86</f>
        <v>778856733</v>
      </c>
    </row>
    <row r="87" spans="1:19" x14ac:dyDescent="0.2">
      <c r="A87" s="99" t="s">
        <v>26</v>
      </c>
      <c r="B87" s="21">
        <v>47979957</v>
      </c>
      <c r="C87" s="21">
        <f>'Total Funds Spent'!C87+'Transferred to Social Services'!C87+'Transferred to CCDBG'!C87</f>
        <v>186619612</v>
      </c>
      <c r="D87" s="21">
        <f>'Total Funds Spent'!D87+'Transferred to Social Services'!D87+'Transferred to CCDBG'!D87</f>
        <v>277738183</v>
      </c>
      <c r="E87" s="21">
        <f>'Total Funds Spent'!E87+'Transferred to Social Services'!E87+'Transferred to CCDBG'!E87</f>
        <v>223332668</v>
      </c>
      <c r="F87" s="21">
        <f>'Total Funds Spent'!F87+'Transferred to Social Services'!F87+'Transferred to CCDBG'!F87</f>
        <v>285884614</v>
      </c>
      <c r="G87" s="21">
        <f>'Total Funds Spent'!G87+'Transferred to Social Services'!G87+'Transferred to CCDBG'!G87</f>
        <v>325878161</v>
      </c>
      <c r="H87" s="21">
        <f>'Total Funds Spent'!H87+'Transferred to Social Services'!H87+'Transferred to CCDBG'!H87</f>
        <v>347068675</v>
      </c>
      <c r="I87" s="21">
        <v>252395014</v>
      </c>
      <c r="J87" s="21">
        <v>237029835</v>
      </c>
      <c r="K87" s="21">
        <v>305072037</v>
      </c>
      <c r="L87" s="21">
        <v>252135747</v>
      </c>
      <c r="M87" s="21">
        <v>217145894</v>
      </c>
      <c r="N87" s="21">
        <v>300724998</v>
      </c>
      <c r="O87" s="21">
        <v>321251842</v>
      </c>
      <c r="P87" s="21">
        <v>249617630</v>
      </c>
      <c r="Q87" s="21">
        <v>266731452</v>
      </c>
      <c r="R87" s="21">
        <v>226307905</v>
      </c>
      <c r="S87" s="21">
        <f>'Total Funds Spent'!S87+'Transferred out of TANF'!S87</f>
        <v>294672215</v>
      </c>
    </row>
    <row r="88" spans="1:19" x14ac:dyDescent="0.2">
      <c r="A88" s="99" t="s">
        <v>27</v>
      </c>
      <c r="B88" s="21">
        <v>64350692</v>
      </c>
      <c r="C88" s="21">
        <f>'Total Funds Spent'!C88+'Transferred to Social Services'!C88+'Transferred to CCDBG'!C88</f>
        <v>48031040</v>
      </c>
      <c r="D88" s="21">
        <f>'Total Funds Spent'!D88+'Transferred to Social Services'!D88+'Transferred to CCDBG'!D88</f>
        <v>60317860</v>
      </c>
      <c r="E88" s="21">
        <f>'Total Funds Spent'!E88+'Transferred to Social Services'!E88+'Transferred to CCDBG'!E88</f>
        <v>66339825</v>
      </c>
      <c r="F88" s="21">
        <f>'Total Funds Spent'!F88+'Transferred to Social Services'!F88+'Transferred to CCDBG'!F88</f>
        <v>139925910</v>
      </c>
      <c r="G88" s="21">
        <f>'Total Funds Spent'!G88+'Transferred to Social Services'!G88+'Transferred to CCDBG'!G88</f>
        <v>150785556</v>
      </c>
      <c r="H88" s="21">
        <f>'Total Funds Spent'!H88+'Transferred to Social Services'!H88+'Transferred to CCDBG'!H88</f>
        <v>117610991</v>
      </c>
      <c r="I88" s="21">
        <v>93670857</v>
      </c>
      <c r="J88" s="21">
        <v>86430039</v>
      </c>
      <c r="K88" s="21">
        <v>79862399</v>
      </c>
      <c r="L88" s="21">
        <v>89091255</v>
      </c>
      <c r="M88" s="21">
        <v>97862245</v>
      </c>
      <c r="N88" s="21">
        <v>107347181</v>
      </c>
      <c r="O88" s="21">
        <v>112682641</v>
      </c>
      <c r="P88" s="21">
        <v>115940695</v>
      </c>
      <c r="Q88" s="21">
        <v>84840633</v>
      </c>
      <c r="R88" s="21">
        <v>84653871</v>
      </c>
      <c r="S88" s="21">
        <f>'Total Funds Spent'!S88+'Transferred out of TANF'!S88</f>
        <v>77492943</v>
      </c>
    </row>
    <row r="89" spans="1:19" x14ac:dyDescent="0.2">
      <c r="A89" s="99" t="s">
        <v>28</v>
      </c>
      <c r="B89" s="21">
        <v>134780551</v>
      </c>
      <c r="C89" s="59">
        <f>'Total Funds Spent'!C89+'Transferred to Social Services'!C89+'Transferred to CCDBG'!C89</f>
        <v>206867383</v>
      </c>
      <c r="D89" s="59">
        <f>'Total Funds Spent'!D89+'Transferred to Social Services'!D89+'Transferred to CCDBG'!D89</f>
        <v>253514460</v>
      </c>
      <c r="E89" s="59">
        <f>'Total Funds Spent'!E89+'Transferred to Social Services'!E89+'Transferred to CCDBG'!E89</f>
        <v>217051740</v>
      </c>
      <c r="F89" s="59">
        <f>'Total Funds Spent'!F89+'Transferred to Social Services'!F89+'Transferred to CCDBG'!F89</f>
        <v>223001335</v>
      </c>
      <c r="G89" s="59">
        <f>'Total Funds Spent'!G89+'Transferred to Social Services'!G89+'Transferred to CCDBG'!G89</f>
        <v>227904327</v>
      </c>
      <c r="H89" s="59">
        <f>'Total Funds Spent'!H89+'Transferred to Social Services'!H89+'Transferred to CCDBG'!H89</f>
        <v>217051741</v>
      </c>
      <c r="I89" s="59">
        <v>218926300</v>
      </c>
      <c r="J89" s="59">
        <v>219868912</v>
      </c>
      <c r="K89" s="59">
        <v>240048976</v>
      </c>
      <c r="L89" s="59">
        <v>228863723</v>
      </c>
      <c r="M89" s="59">
        <v>218777672</v>
      </c>
      <c r="N89" s="21">
        <v>219235205</v>
      </c>
      <c r="O89" s="21">
        <v>239850558</v>
      </c>
      <c r="P89" s="21">
        <v>235087004</v>
      </c>
      <c r="Q89" s="21">
        <v>225255512</v>
      </c>
      <c r="R89" s="21">
        <v>226669871</v>
      </c>
      <c r="S89" s="21">
        <f>'Total Funds Spent'!S89+'Transferred out of TANF'!S89</f>
        <v>229647818</v>
      </c>
    </row>
    <row r="90" spans="1:19" x14ac:dyDescent="0.2">
      <c r="A90" s="99" t="s">
        <v>29</v>
      </c>
      <c r="B90" s="21">
        <v>22770618</v>
      </c>
      <c r="C90" s="59">
        <f>'Total Funds Spent'!C90+'Transferred to Social Services'!C90+'Transferred to CCDBG'!C90</f>
        <v>27888778</v>
      </c>
      <c r="D90" s="59">
        <f>'Total Funds Spent'!D90+'Transferred to Social Services'!D90+'Transferred to CCDBG'!D90</f>
        <v>49448509</v>
      </c>
      <c r="E90" s="59">
        <f>'Total Funds Spent'!E90+'Transferred to Social Services'!E90+'Transferred to CCDBG'!E90</f>
        <v>40564081</v>
      </c>
      <c r="F90" s="59">
        <f>'Total Funds Spent'!F90+'Transferred to Social Services'!F90+'Transferred to CCDBG'!F90</f>
        <v>47978061</v>
      </c>
      <c r="G90" s="59">
        <f>'Total Funds Spent'!G90+'Transferred to Social Services'!G90+'Transferred to CCDBG'!G90</f>
        <v>59455634</v>
      </c>
      <c r="H90" s="59">
        <f>'Total Funds Spent'!H90+'Transferred to Social Services'!H90+'Transferred to CCDBG'!H90</f>
        <v>53354839</v>
      </c>
      <c r="I90" s="59">
        <v>33192010</v>
      </c>
      <c r="J90" s="59">
        <v>31913071</v>
      </c>
      <c r="K90" s="59">
        <v>36249918</v>
      </c>
      <c r="L90" s="59">
        <v>36394170</v>
      </c>
      <c r="M90" s="59">
        <v>35383253</v>
      </c>
      <c r="N90" s="21">
        <v>37255260</v>
      </c>
      <c r="O90" s="21">
        <v>43438483</v>
      </c>
      <c r="P90" s="21">
        <v>40760343</v>
      </c>
      <c r="Q90" s="21">
        <v>41270288</v>
      </c>
      <c r="R90" s="21">
        <v>38778292</v>
      </c>
      <c r="S90" s="21">
        <f>'Total Funds Spent'!S90+'Transferred out of TANF'!S90</f>
        <v>39174841</v>
      </c>
    </row>
    <row r="91" spans="1:19" x14ac:dyDescent="0.2">
      <c r="A91" s="99" t="s">
        <v>30</v>
      </c>
      <c r="B91" s="21">
        <v>29051537</v>
      </c>
      <c r="C91" s="59">
        <f>'Total Funds Spent'!C91+'Transferred to Social Services'!C91+'Transferred to CCDBG'!C91</f>
        <v>33404183</v>
      </c>
      <c r="D91" s="59">
        <f>'Total Funds Spent'!D91+'Transferred to Social Services'!D91+'Transferred to CCDBG'!D91</f>
        <v>93786805</v>
      </c>
      <c r="E91" s="59">
        <f>'Total Funds Spent'!E91+'Transferred to Social Services'!E91+'Transferred to CCDBG'!E91</f>
        <v>57601958</v>
      </c>
      <c r="F91" s="59">
        <f>'Total Funds Spent'!F91+'Transferred to Social Services'!F91+'Transferred to CCDBG'!F91</f>
        <v>43112781</v>
      </c>
      <c r="G91" s="59">
        <f>'Total Funds Spent'!G91+'Transferred to Social Services'!G91+'Transferred to CCDBG'!G91</f>
        <v>61627253</v>
      </c>
      <c r="H91" s="59">
        <f>'Total Funds Spent'!H91+'Transferred to Social Services'!H91+'Transferred to CCDBG'!H91</f>
        <v>58976497</v>
      </c>
      <c r="I91" s="59">
        <v>69315433</v>
      </c>
      <c r="J91" s="59">
        <v>56601010</v>
      </c>
      <c r="K91" s="59">
        <v>60513903</v>
      </c>
      <c r="L91" s="59">
        <v>39562539</v>
      </c>
      <c r="M91" s="59">
        <v>50592060</v>
      </c>
      <c r="N91" s="21">
        <v>44975680</v>
      </c>
      <c r="O91" s="21">
        <v>50939675</v>
      </c>
      <c r="P91" s="21">
        <v>69858929</v>
      </c>
      <c r="Q91" s="21">
        <v>58377841</v>
      </c>
      <c r="R91" s="21">
        <v>54315357</v>
      </c>
      <c r="S91" s="21">
        <f>'Total Funds Spent'!S91+'Transferred out of TANF'!S91</f>
        <v>60792992</v>
      </c>
    </row>
    <row r="92" spans="1:19" x14ac:dyDescent="0.2">
      <c r="A92" s="99" t="s">
        <v>31</v>
      </c>
      <c r="B92" s="21">
        <v>30041369</v>
      </c>
      <c r="C92" s="59">
        <f>'Total Funds Spent'!C92+'Transferred to Social Services'!C92+'Transferred to CCDBG'!C92</f>
        <v>36832249</v>
      </c>
      <c r="D92" s="59">
        <f>'Total Funds Spent'!D92+'Transferred to Social Services'!D92+'Transferred to CCDBG'!D92</f>
        <v>42694862</v>
      </c>
      <c r="E92" s="59">
        <f>'Total Funds Spent'!E92+'Transferred to Social Services'!E92+'Transferred to CCDBG'!E92</f>
        <v>43449624</v>
      </c>
      <c r="F92" s="59">
        <f>'Total Funds Spent'!F92+'Transferred to Social Services'!F92+'Transferred to CCDBG'!F92</f>
        <v>37032513</v>
      </c>
      <c r="G92" s="59">
        <f>'Total Funds Spent'!G92+'Transferred to Social Services'!G92+'Transferred to CCDBG'!G92</f>
        <v>65106010</v>
      </c>
      <c r="H92" s="59">
        <f>'Total Funds Spent'!H92+'Transferred to Social Services'!H92+'Transferred to CCDBG'!H92</f>
        <v>58580142</v>
      </c>
      <c r="I92" s="59">
        <v>41912985</v>
      </c>
      <c r="J92" s="59">
        <v>44011667</v>
      </c>
      <c r="K92" s="59">
        <v>40595208</v>
      </c>
      <c r="L92" s="59">
        <v>42388131</v>
      </c>
      <c r="M92" s="59">
        <v>51284401</v>
      </c>
      <c r="N92" s="21">
        <v>68426962</v>
      </c>
      <c r="O92" s="21">
        <v>52762173</v>
      </c>
      <c r="P92" s="21">
        <v>56406251</v>
      </c>
      <c r="Q92" s="21">
        <v>49825894</v>
      </c>
      <c r="R92" s="21">
        <v>43997850</v>
      </c>
      <c r="S92" s="21">
        <f>'Total Funds Spent'!S92+'Transferred out of TANF'!S92</f>
        <v>54457018</v>
      </c>
    </row>
    <row r="93" spans="1:19" x14ac:dyDescent="0.2">
      <c r="A93" s="99" t="s">
        <v>32</v>
      </c>
      <c r="B93" s="21">
        <v>36668242</v>
      </c>
      <c r="C93" s="59">
        <f>'Total Funds Spent'!C93+'Transferred to Social Services'!C93+'Transferred to CCDBG'!C93</f>
        <v>34421067</v>
      </c>
      <c r="D93" s="59">
        <f>'Total Funds Spent'!D93+'Transferred to Social Services'!D93+'Transferred to CCDBG'!D93</f>
        <v>33898692</v>
      </c>
      <c r="E93" s="59">
        <f>'Total Funds Spent'!E93+'Transferred to Social Services'!E93+'Transferred to CCDBG'!E93</f>
        <v>40904297</v>
      </c>
      <c r="F93" s="59">
        <f>'Total Funds Spent'!F93+'Transferred to Social Services'!F93+'Transferred to CCDBG'!F93</f>
        <v>31284158</v>
      </c>
      <c r="G93" s="59">
        <f>'Total Funds Spent'!G93+'Transferred to Social Services'!G93+'Transferred to CCDBG'!G93</f>
        <v>39882388</v>
      </c>
      <c r="H93" s="59">
        <f>'Total Funds Spent'!H93+'Transferred to Social Services'!H93+'Transferred to CCDBG'!H93</f>
        <v>44287993</v>
      </c>
      <c r="I93" s="59">
        <v>28085721</v>
      </c>
      <c r="J93" s="59">
        <v>39622566</v>
      </c>
      <c r="K93" s="59">
        <v>43537832</v>
      </c>
      <c r="L93" s="59">
        <v>50193848</v>
      </c>
      <c r="M93" s="59">
        <v>45877394</v>
      </c>
      <c r="N93" s="21">
        <v>49534787</v>
      </c>
      <c r="O93" s="21">
        <v>50880517</v>
      </c>
      <c r="P93" s="21">
        <v>43229955</v>
      </c>
      <c r="Q93" s="21">
        <v>40348788</v>
      </c>
      <c r="R93" s="21">
        <v>30260705</v>
      </c>
      <c r="S93" s="21">
        <f>'Total Funds Spent'!S93+'Transferred out of TANF'!S93</f>
        <v>22476116</v>
      </c>
    </row>
    <row r="94" spans="1:19" x14ac:dyDescent="0.2">
      <c r="A94" s="99" t="s">
        <v>33</v>
      </c>
      <c r="B94" s="21">
        <v>302213821</v>
      </c>
      <c r="C94" s="59">
        <f>'Total Funds Spent'!C94+'Transferred to Social Services'!C94+'Transferred to CCDBG'!C94</f>
        <v>404034823</v>
      </c>
      <c r="D94" s="59">
        <f>'Total Funds Spent'!D94+'Transferred to Social Services'!D94+'Transferred to CCDBG'!D94</f>
        <v>286654500</v>
      </c>
      <c r="E94" s="59">
        <f>'Total Funds Spent'!E94+'Transferred to Social Services'!E94+'Transferred to CCDBG'!E94</f>
        <v>140757967</v>
      </c>
      <c r="F94" s="59">
        <f>'Total Funds Spent'!F94+'Transferred to Social Services'!F94+'Transferred to CCDBG'!F94</f>
        <v>295188249</v>
      </c>
      <c r="G94" s="59">
        <f>'Total Funds Spent'!G94+'Transferred to Social Services'!G94+'Transferred to CCDBG'!G94</f>
        <v>575597696</v>
      </c>
      <c r="H94" s="59">
        <f>'Total Funds Spent'!H94+'Transferred to Social Services'!H94+'Transferred to CCDBG'!H94</f>
        <v>485263102</v>
      </c>
      <c r="I94" s="59">
        <v>484421248</v>
      </c>
      <c r="J94" s="59">
        <v>532865171</v>
      </c>
      <c r="K94" s="59">
        <v>309478037</v>
      </c>
      <c r="L94" s="59">
        <v>431128031</v>
      </c>
      <c r="M94" s="59">
        <v>404408359</v>
      </c>
      <c r="N94" s="21">
        <v>407142874</v>
      </c>
      <c r="O94" s="21">
        <v>669856837</v>
      </c>
      <c r="P94" s="21">
        <v>393349110</v>
      </c>
      <c r="Q94" s="21">
        <v>327719418</v>
      </c>
      <c r="R94" s="21">
        <v>505853968</v>
      </c>
      <c r="S94" s="21">
        <f>'Total Funds Spent'!S94+'Transferred out of TANF'!S94</f>
        <v>430475526</v>
      </c>
    </row>
    <row r="95" spans="1:19" x14ac:dyDescent="0.2">
      <c r="A95" s="99" t="s">
        <v>34</v>
      </c>
      <c r="B95" s="21">
        <v>47587058</v>
      </c>
      <c r="C95" s="59">
        <f>'Total Funds Spent'!C95+'Transferred to Social Services'!C95+'Transferred to CCDBG'!C95</f>
        <v>72510651</v>
      </c>
      <c r="D95" s="59">
        <f>'Total Funds Spent'!D95+'Transferred to Social Services'!D95+'Transferred to CCDBG'!D95</f>
        <v>145554873</v>
      </c>
      <c r="E95" s="59">
        <f>'Total Funds Spent'!E95+'Transferred to Social Services'!E95+'Transferred to CCDBG'!E95</f>
        <v>128463513</v>
      </c>
      <c r="F95" s="59">
        <f>'Total Funds Spent'!F95+'Transferred to Social Services'!F95+'Transferred to CCDBG'!F95</f>
        <v>144638898</v>
      </c>
      <c r="G95" s="59">
        <f>'Total Funds Spent'!G95+'Transferred to Social Services'!G95+'Transferred to CCDBG'!G95</f>
        <v>121729016</v>
      </c>
      <c r="H95" s="59">
        <f>'Total Funds Spent'!H95+'Transferred to Social Services'!H95+'Transferred to CCDBG'!H95</f>
        <v>122236079</v>
      </c>
      <c r="I95" s="59">
        <v>131581753</v>
      </c>
      <c r="J95" s="59">
        <v>124048929</v>
      </c>
      <c r="K95" s="59">
        <v>109694512</v>
      </c>
      <c r="L95" s="59">
        <v>93939317</v>
      </c>
      <c r="M95" s="59">
        <v>118903143</v>
      </c>
      <c r="N95" s="21">
        <v>146092127</v>
      </c>
      <c r="O95" s="21">
        <v>174457433</v>
      </c>
      <c r="P95" s="21">
        <v>126534591</v>
      </c>
      <c r="Q95" s="21">
        <v>105917404</v>
      </c>
      <c r="R95" s="21">
        <v>97922921</v>
      </c>
      <c r="S95" s="21">
        <f>'Total Funds Spent'!S95+'Transferred out of TANF'!S95</f>
        <v>96504888</v>
      </c>
    </row>
    <row r="96" spans="1:19" x14ac:dyDescent="0.2">
      <c r="A96" s="99" t="s">
        <v>35</v>
      </c>
      <c r="B96" s="21">
        <v>1898513628</v>
      </c>
      <c r="C96" s="59">
        <f>'Total Funds Spent'!C96+'Transferred to Social Services'!C96+'Transferred to CCDBG'!C96</f>
        <v>1837655842</v>
      </c>
      <c r="D96" s="59">
        <f>'Total Funds Spent'!D96+'Transferred to Social Services'!D96+'Transferred to CCDBG'!D96</f>
        <v>2072775377</v>
      </c>
      <c r="E96" s="59">
        <f>'Total Funds Spent'!E96+'Transferred to Social Services'!E96+'Transferred to CCDBG'!E96</f>
        <v>2205041796</v>
      </c>
      <c r="F96" s="59">
        <f>'Total Funds Spent'!F96+'Transferred to Social Services'!F96+'Transferred to CCDBG'!F96</f>
        <v>2642268404</v>
      </c>
      <c r="G96" s="59">
        <f>'Total Funds Spent'!G96+'Transferred to Social Services'!G96+'Transferred to CCDBG'!G96</f>
        <v>2639687644</v>
      </c>
      <c r="H96" s="59">
        <f>'Total Funds Spent'!H96+'Transferred to Social Services'!H96+'Transferred to CCDBG'!H96</f>
        <v>3067097813</v>
      </c>
      <c r="I96" s="59">
        <v>2495502662</v>
      </c>
      <c r="J96" s="59">
        <v>2514864777</v>
      </c>
      <c r="K96" s="59">
        <v>2490999246</v>
      </c>
      <c r="L96" s="59">
        <v>2586500305</v>
      </c>
      <c r="M96" s="59">
        <v>2394106098</v>
      </c>
      <c r="N96" s="21">
        <v>2633834993</v>
      </c>
      <c r="O96" s="21">
        <v>2878801183</v>
      </c>
      <c r="P96" s="21">
        <v>2904128064</v>
      </c>
      <c r="Q96" s="21">
        <v>2663516114</v>
      </c>
      <c r="R96" s="21">
        <v>2802689858</v>
      </c>
      <c r="S96" s="21">
        <f>'Total Funds Spent'!S96+'Transferred out of TANF'!S96</f>
        <v>2870410396</v>
      </c>
    </row>
    <row r="97" spans="1:19" x14ac:dyDescent="0.2">
      <c r="A97" s="99" t="s">
        <v>36</v>
      </c>
      <c r="B97" s="21">
        <v>165630639</v>
      </c>
      <c r="C97" s="59">
        <f>'Total Funds Spent'!C97+'Transferred to Social Services'!C97+'Transferred to CCDBG'!C97</f>
        <v>217749579</v>
      </c>
      <c r="D97" s="59">
        <f>'Total Funds Spent'!D97+'Transferred to Social Services'!D97+'Transferred to CCDBG'!D97</f>
        <v>365921210</v>
      </c>
      <c r="E97" s="59">
        <f>'Total Funds Spent'!E97+'Transferred to Social Services'!E97+'Transferred to CCDBG'!E97</f>
        <v>344641053</v>
      </c>
      <c r="F97" s="59">
        <f>'Total Funds Spent'!F97+'Transferred to Social Services'!F97+'Transferred to CCDBG'!F97</f>
        <v>361024303</v>
      </c>
      <c r="G97" s="59">
        <f>'Total Funds Spent'!G97+'Transferred to Social Services'!G97+'Transferred to CCDBG'!G97</f>
        <v>361121053</v>
      </c>
      <c r="H97" s="59">
        <f>'Total Funds Spent'!H97+'Transferred to Social Services'!H97+'Transferred to CCDBG'!H97</f>
        <v>331198206</v>
      </c>
      <c r="I97" s="59">
        <v>335266920</v>
      </c>
      <c r="J97" s="59">
        <v>343083493</v>
      </c>
      <c r="K97" s="59">
        <v>153717281</v>
      </c>
      <c r="L97" s="59">
        <v>347330965</v>
      </c>
      <c r="M97" s="59">
        <v>335236689</v>
      </c>
      <c r="N97" s="21">
        <v>435717486</v>
      </c>
      <c r="O97" s="21">
        <v>341903779</v>
      </c>
      <c r="P97" s="21">
        <v>410196539</v>
      </c>
      <c r="Q97" s="21">
        <v>355804097</v>
      </c>
      <c r="R97" s="21">
        <v>322587568</v>
      </c>
      <c r="S97" s="21">
        <f>'Total Funds Spent'!S97+'Transferred out of TANF'!S97</f>
        <v>322856682</v>
      </c>
    </row>
    <row r="98" spans="1:19" x14ac:dyDescent="0.2">
      <c r="A98" s="99" t="s">
        <v>37</v>
      </c>
      <c r="B98" s="21">
        <v>3962854</v>
      </c>
      <c r="C98" s="59">
        <f>'Total Funds Spent'!C98+'Transferred to Social Services'!C98+'Transferred to CCDBG'!C98</f>
        <v>25418331</v>
      </c>
      <c r="D98" s="59">
        <f>'Total Funds Spent'!D98+'Transferred to Social Services'!D98+'Transferred to CCDBG'!D98</f>
        <v>23898319</v>
      </c>
      <c r="E98" s="59">
        <f>'Total Funds Spent'!E98+'Transferred to Social Services'!E98+'Transferred to CCDBG'!E98</f>
        <v>23991186</v>
      </c>
      <c r="F98" s="59">
        <f>'Total Funds Spent'!F98+'Transferred to Social Services'!F98+'Transferred to CCDBG'!F98</f>
        <v>27932200</v>
      </c>
      <c r="G98" s="59">
        <f>'Total Funds Spent'!G98+'Transferred to Social Services'!G98+'Transferred to CCDBG'!G98</f>
        <v>23832637</v>
      </c>
      <c r="H98" s="59">
        <f>'Total Funds Spent'!H98+'Transferred to Social Services'!H98+'Transferred to CCDBG'!H98</f>
        <v>32845764</v>
      </c>
      <c r="I98" s="59">
        <v>25403915</v>
      </c>
      <c r="J98" s="59">
        <v>24562682</v>
      </c>
      <c r="K98" s="59">
        <v>22678986</v>
      </c>
      <c r="L98" s="59">
        <v>26663554</v>
      </c>
      <c r="M98" s="59">
        <v>28246307</v>
      </c>
      <c r="N98" s="21">
        <v>27250914</v>
      </c>
      <c r="O98" s="21">
        <v>28478283</v>
      </c>
      <c r="P98" s="21">
        <v>25861453</v>
      </c>
      <c r="Q98" s="21">
        <v>28269406</v>
      </c>
      <c r="R98" s="21">
        <v>24852515</v>
      </c>
      <c r="S98" s="21">
        <f>'Total Funds Spent'!S98+'Transferred out of TANF'!S98</f>
        <v>28103444</v>
      </c>
    </row>
    <row r="99" spans="1:19" x14ac:dyDescent="0.2">
      <c r="A99" s="99" t="s">
        <v>38</v>
      </c>
      <c r="B99" s="21">
        <v>454788340</v>
      </c>
      <c r="C99" s="59">
        <f>'Total Funds Spent'!C99+'Transferred to Social Services'!C99+'Transferred to CCDBG'!C99</f>
        <v>452345518</v>
      </c>
      <c r="D99" s="59">
        <f>'Total Funds Spent'!D99+'Transferred to Social Services'!D99+'Transferred to CCDBG'!D99</f>
        <v>539046934</v>
      </c>
      <c r="E99" s="59">
        <f>'Total Funds Spent'!E99+'Transferred to Social Services'!E99+'Transferred to CCDBG'!E99</f>
        <v>744048920</v>
      </c>
      <c r="F99" s="59">
        <f>'Total Funds Spent'!F99+'Transferred to Social Services'!F99+'Transferred to CCDBG'!F99</f>
        <v>947948225</v>
      </c>
      <c r="G99" s="59">
        <f>'Total Funds Spent'!G99+'Transferred to Social Services'!G99+'Transferred to CCDBG'!G99</f>
        <v>708707550</v>
      </c>
      <c r="H99" s="59">
        <f>'Total Funds Spent'!H99+'Transferred to Social Services'!H99+'Transferred to CCDBG'!H99</f>
        <v>688719593</v>
      </c>
      <c r="I99" s="59">
        <v>516651600</v>
      </c>
      <c r="J99" s="59">
        <v>670047417</v>
      </c>
      <c r="K99" s="59">
        <v>787402969</v>
      </c>
      <c r="L99" s="59">
        <v>972965863</v>
      </c>
      <c r="M99" s="59">
        <v>1121035102</v>
      </c>
      <c r="N99" s="21">
        <v>934246248</v>
      </c>
      <c r="O99" s="21">
        <v>895547230</v>
      </c>
      <c r="P99" s="21">
        <v>761322286</v>
      </c>
      <c r="Q99" s="21">
        <v>672358028</v>
      </c>
      <c r="R99" s="21">
        <v>552440746</v>
      </c>
      <c r="S99" s="21">
        <f>'Total Funds Spent'!S99+'Transferred out of TANF'!S99</f>
        <v>686164958</v>
      </c>
    </row>
    <row r="100" spans="1:19" x14ac:dyDescent="0.2">
      <c r="A100" s="99" t="s">
        <v>39</v>
      </c>
      <c r="B100" s="21">
        <v>91465293</v>
      </c>
      <c r="C100" s="59">
        <f>'Total Funds Spent'!C100+'Transferred to Social Services'!C100+'Transferred to CCDBG'!C100</f>
        <v>94151790</v>
      </c>
      <c r="D100" s="59">
        <f>'Total Funds Spent'!D100+'Transferred to Social Services'!D100+'Transferred to CCDBG'!D100</f>
        <v>196467402</v>
      </c>
      <c r="E100" s="59">
        <f>'Total Funds Spent'!E100+'Transferred to Social Services'!E100+'Transferred to CCDBG'!E100</f>
        <v>117993530</v>
      </c>
      <c r="F100" s="59">
        <f>'Total Funds Spent'!F100+'Transferred to Social Services'!F100+'Transferred to CCDBG'!F100</f>
        <v>108894806</v>
      </c>
      <c r="G100" s="59">
        <f>'Total Funds Spent'!G100+'Transferred to Social Services'!G100+'Transferred to CCDBG'!G100</f>
        <v>130802709</v>
      </c>
      <c r="H100" s="59">
        <f>'Total Funds Spent'!H100+'Transferred to Social Services'!H100+'Transferred to CCDBG'!H100</f>
        <v>188328612</v>
      </c>
      <c r="I100" s="59">
        <v>177798623</v>
      </c>
      <c r="J100" s="59">
        <v>159442961</v>
      </c>
      <c r="K100" s="59">
        <v>134174107</v>
      </c>
      <c r="L100" s="59">
        <v>136273279</v>
      </c>
      <c r="M100" s="59">
        <v>159316986</v>
      </c>
      <c r="N100" s="21">
        <v>201849272</v>
      </c>
      <c r="O100" s="21">
        <v>162463468</v>
      </c>
      <c r="P100" s="21">
        <v>156097832</v>
      </c>
      <c r="Q100" s="21">
        <v>132024066</v>
      </c>
      <c r="R100" s="21">
        <v>138887463</v>
      </c>
      <c r="S100" s="21">
        <f>'Total Funds Spent'!S100+'Transferred out of TANF'!S100</f>
        <v>136783466</v>
      </c>
    </row>
    <row r="101" spans="1:19" x14ac:dyDescent="0.2">
      <c r="A101" s="99" t="s">
        <v>40</v>
      </c>
      <c r="B101" s="21">
        <v>150087833</v>
      </c>
      <c r="C101" s="59">
        <f>'Total Funds Spent'!C101+'Transferred to Social Services'!C101+'Transferred to CCDBG'!C101</f>
        <v>132862026</v>
      </c>
      <c r="D101" s="59">
        <f>'Total Funds Spent'!D101+'Transferred to Social Services'!D101+'Transferred to CCDBG'!D101</f>
        <v>309813407</v>
      </c>
      <c r="E101" s="59">
        <f>'Total Funds Spent'!E101+'Transferred to Social Services'!E101+'Transferred to CCDBG'!E101</f>
        <v>164410864</v>
      </c>
      <c r="F101" s="59">
        <f>'Total Funds Spent'!F101+'Transferred to Social Services'!F101+'Transferred to CCDBG'!F101</f>
        <v>169213740</v>
      </c>
      <c r="G101" s="59">
        <f>'Total Funds Spent'!G101+'Transferred to Social Services'!G101+'Transferred to CCDBG'!G101</f>
        <v>175127299</v>
      </c>
      <c r="H101" s="59">
        <f>'Total Funds Spent'!H101+'Transferred to Social Services'!H101+'Transferred to CCDBG'!H101</f>
        <v>155119749</v>
      </c>
      <c r="I101" s="59">
        <v>151356716</v>
      </c>
      <c r="J101" s="59">
        <v>177186565</v>
      </c>
      <c r="K101" s="59">
        <v>159782494</v>
      </c>
      <c r="L101" s="59">
        <v>159703149</v>
      </c>
      <c r="M101" s="59">
        <v>205690173</v>
      </c>
      <c r="N101" s="21">
        <v>178845763</v>
      </c>
      <c r="O101" s="21">
        <v>250197944</v>
      </c>
      <c r="P101" s="21">
        <v>175138560</v>
      </c>
      <c r="Q101" s="21">
        <v>181333095</v>
      </c>
      <c r="R101" s="21">
        <v>163546011</v>
      </c>
      <c r="S101" s="21">
        <f>'Total Funds Spent'!S101+'Transferred out of TANF'!S101</f>
        <v>201124624</v>
      </c>
    </row>
    <row r="102" spans="1:19" x14ac:dyDescent="0.2">
      <c r="A102" s="99" t="s">
        <v>41</v>
      </c>
      <c r="B102" s="21">
        <v>293562674</v>
      </c>
      <c r="C102" s="59">
        <f>'Total Funds Spent'!C102+'Transferred to Social Services'!C102+'Transferred to CCDBG'!C102</f>
        <v>561355588</v>
      </c>
      <c r="D102" s="59">
        <f>'Total Funds Spent'!D102+'Transferred to Social Services'!D102+'Transferred to CCDBG'!D102</f>
        <v>702544200</v>
      </c>
      <c r="E102" s="59">
        <f>'Total Funds Spent'!E102+'Transferred to Social Services'!E102+'Transferred to CCDBG'!E102</f>
        <v>635116725</v>
      </c>
      <c r="F102" s="59">
        <f>'Total Funds Spent'!F102+'Transferred to Social Services'!F102+'Transferred to CCDBG'!F102</f>
        <v>620275600</v>
      </c>
      <c r="G102" s="59">
        <f>'Total Funds Spent'!G102+'Transferred to Social Services'!G102+'Transferred to CCDBG'!G102</f>
        <v>718066279</v>
      </c>
      <c r="H102" s="59">
        <f>'Total Funds Spent'!H102+'Transferred to Social Services'!H102+'Transferred to CCDBG'!H102</f>
        <v>856443267</v>
      </c>
      <c r="I102" s="59">
        <v>950728575</v>
      </c>
      <c r="J102" s="59">
        <v>929365934</v>
      </c>
      <c r="K102" s="59">
        <v>694432290</v>
      </c>
      <c r="L102" s="59">
        <v>645135719</v>
      </c>
      <c r="M102" s="59">
        <v>675532098</v>
      </c>
      <c r="N102" s="21">
        <v>709660381</v>
      </c>
      <c r="O102" s="21">
        <v>736399459</v>
      </c>
      <c r="P102" s="21">
        <v>714471208</v>
      </c>
      <c r="Q102" s="21">
        <v>678705171</v>
      </c>
      <c r="R102" s="21">
        <v>631692316</v>
      </c>
      <c r="S102" s="21">
        <f>'Total Funds Spent'!S102+'Transferred out of TANF'!S102</f>
        <v>650785966</v>
      </c>
    </row>
    <row r="103" spans="1:19" x14ac:dyDescent="0.2">
      <c r="A103" s="99" t="s">
        <v>42</v>
      </c>
      <c r="B103" s="21">
        <v>36863877</v>
      </c>
      <c r="C103" s="59">
        <f>'Total Funds Spent'!C103+'Transferred to Social Services'!C103+'Transferred to CCDBG'!C103</f>
        <v>88494994</v>
      </c>
      <c r="D103" s="59">
        <f>'Total Funds Spent'!D103+'Transferred to Social Services'!D103+'Transferred to CCDBG'!D103</f>
        <v>112087343</v>
      </c>
      <c r="E103" s="59">
        <f>'Total Funds Spent'!E103+'Transferred to Social Services'!E103+'Transferred to CCDBG'!E103</f>
        <v>97516614</v>
      </c>
      <c r="F103" s="59">
        <f>'Total Funds Spent'!F103+'Transferred to Social Services'!F103+'Transferred to CCDBG'!F103</f>
        <v>95021587</v>
      </c>
      <c r="G103" s="59">
        <f>'Total Funds Spent'!G103+'Transferred to Social Services'!G103+'Transferred to CCDBG'!G103</f>
        <v>99772666</v>
      </c>
      <c r="H103" s="59">
        <f>'Total Funds Spent'!H103+'Transferred to Social Services'!H103+'Transferred to CCDBG'!H103</f>
        <v>95021587</v>
      </c>
      <c r="I103" s="59">
        <v>97114042</v>
      </c>
      <c r="J103" s="59">
        <v>91776459</v>
      </c>
      <c r="K103" s="59">
        <v>95606027</v>
      </c>
      <c r="L103" s="59">
        <v>98426408</v>
      </c>
      <c r="M103" s="59">
        <v>92825127</v>
      </c>
      <c r="N103" s="21">
        <v>99334979</v>
      </c>
      <c r="O103" s="21">
        <v>88757164</v>
      </c>
      <c r="P103" s="21">
        <v>94681962</v>
      </c>
      <c r="Q103" s="21">
        <v>95890256</v>
      </c>
      <c r="R103" s="21">
        <v>108624735</v>
      </c>
      <c r="S103" s="21">
        <f>'Total Funds Spent'!S103+'Transferred out of TANF'!S103</f>
        <v>82971368</v>
      </c>
    </row>
    <row r="104" spans="1:19" x14ac:dyDescent="0.2">
      <c r="A104" s="99" t="s">
        <v>43</v>
      </c>
      <c r="B104" s="21">
        <v>93846814</v>
      </c>
      <c r="C104" s="59">
        <f>'Total Funds Spent'!C104+'Transferred to Social Services'!C104+'Transferred to CCDBG'!C104</f>
        <v>81651843</v>
      </c>
      <c r="D104" s="59">
        <f>'Total Funds Spent'!D104+'Transferred to Social Services'!D104+'Transferred to CCDBG'!D104</f>
        <v>76839509</v>
      </c>
      <c r="E104" s="59">
        <f>'Total Funds Spent'!E104+'Transferred to Social Services'!E104+'Transferred to CCDBG'!E104</f>
        <v>193294647</v>
      </c>
      <c r="F104" s="59">
        <f>'Total Funds Spent'!F104+'Transferred to Social Services'!F104+'Transferred to CCDBG'!F104</f>
        <v>103221352</v>
      </c>
      <c r="G104" s="59">
        <f>'Total Funds Spent'!G104+'Transferred to Social Services'!G104+'Transferred to CCDBG'!G104</f>
        <v>109547533</v>
      </c>
      <c r="H104" s="59">
        <f>'Total Funds Spent'!H104+'Transferred to Social Services'!H104+'Transferred to CCDBG'!H104</f>
        <v>119077790</v>
      </c>
      <c r="I104" s="59">
        <v>102215793</v>
      </c>
      <c r="J104" s="59">
        <v>186483750</v>
      </c>
      <c r="K104" s="59">
        <v>90779198</v>
      </c>
      <c r="L104" s="59">
        <v>96446537</v>
      </c>
      <c r="M104" s="59">
        <v>116974400</v>
      </c>
      <c r="N104" s="21">
        <v>135658291</v>
      </c>
      <c r="O104" s="21">
        <v>129827974</v>
      </c>
      <c r="P104" s="21">
        <v>104966214</v>
      </c>
      <c r="Q104" s="21">
        <v>95183711</v>
      </c>
      <c r="R104" s="21">
        <v>108483606</v>
      </c>
      <c r="S104" s="21">
        <f>'Total Funds Spent'!S104+'Transferred out of TANF'!S104</f>
        <v>88185007</v>
      </c>
    </row>
    <row r="105" spans="1:19" x14ac:dyDescent="0.2">
      <c r="A105" s="99" t="s">
        <v>44</v>
      </c>
      <c r="B105" s="21">
        <v>11800675</v>
      </c>
      <c r="C105" s="59">
        <f>'Total Funds Spent'!C105+'Transferred to Social Services'!C105+'Transferred to CCDBG'!C105</f>
        <v>16924681</v>
      </c>
      <c r="D105" s="59">
        <f>'Total Funds Spent'!D105+'Transferred to Social Services'!D105+'Transferred to CCDBG'!D105</f>
        <v>17659691</v>
      </c>
      <c r="E105" s="59">
        <f>'Total Funds Spent'!E105+'Transferred to Social Services'!E105+'Transferred to CCDBG'!E105</f>
        <v>19392467</v>
      </c>
      <c r="F105" s="59">
        <f>'Total Funds Spent'!F105+'Transferred to Social Services'!F105+'Transferred to CCDBG'!F105</f>
        <v>18762987</v>
      </c>
      <c r="G105" s="59">
        <f>'Total Funds Spent'!G105+'Transferred to Social Services'!G105+'Transferred to CCDBG'!G105</f>
        <v>18760868</v>
      </c>
      <c r="H105" s="59">
        <f>'Total Funds Spent'!H105+'Transferred to Social Services'!H105+'Transferred to CCDBG'!H105</f>
        <v>21903987</v>
      </c>
      <c r="I105" s="59">
        <v>22643844</v>
      </c>
      <c r="J105" s="59">
        <v>24030595</v>
      </c>
      <c r="K105" s="59">
        <v>22490399</v>
      </c>
      <c r="L105" s="59">
        <v>22183108</v>
      </c>
      <c r="M105" s="59">
        <v>22133242</v>
      </c>
      <c r="N105" s="21">
        <v>19341662</v>
      </c>
      <c r="O105" s="21">
        <v>28696823</v>
      </c>
      <c r="P105" s="21">
        <v>24672305</v>
      </c>
      <c r="Q105" s="21">
        <v>20919919</v>
      </c>
      <c r="R105" s="21">
        <v>19055145</v>
      </c>
      <c r="S105" s="21">
        <f>'Total Funds Spent'!S105+'Transferred out of TANF'!S105</f>
        <v>16824672</v>
      </c>
    </row>
    <row r="106" spans="1:19" x14ac:dyDescent="0.2">
      <c r="A106" s="99" t="s">
        <v>45</v>
      </c>
      <c r="B106" s="21">
        <v>161269230</v>
      </c>
      <c r="C106" s="59">
        <f>'Total Funds Spent'!C106+'Transferred to Social Services'!C106+'Transferred to CCDBG'!C106</f>
        <v>126667473</v>
      </c>
      <c r="D106" s="59">
        <f>'Total Funds Spent'!D106+'Transferred to Social Services'!D106+'Transferred to CCDBG'!D106</f>
        <v>261651314</v>
      </c>
      <c r="E106" s="59">
        <f>'Total Funds Spent'!E106+'Transferred to Social Services'!E106+'Transferred to CCDBG'!E106</f>
        <v>251270727</v>
      </c>
      <c r="F106" s="59">
        <f>'Total Funds Spent'!F106+'Transferred to Social Services'!F106+'Transferred to CCDBG'!F106</f>
        <v>268307060</v>
      </c>
      <c r="G106" s="59">
        <f>'Total Funds Spent'!G106+'Transferred to Social Services'!G106+'Transferred to CCDBG'!G106</f>
        <v>276007841</v>
      </c>
      <c r="H106" s="59">
        <f>'Total Funds Spent'!H106+'Transferred to Social Services'!H106+'Transferred to CCDBG'!H106</f>
        <v>243292515</v>
      </c>
      <c r="I106" s="59">
        <v>201965151</v>
      </c>
      <c r="J106" s="59">
        <v>161698366</v>
      </c>
      <c r="K106" s="59">
        <v>192029067</v>
      </c>
      <c r="L106" s="59">
        <v>178886687</v>
      </c>
      <c r="M106" s="59">
        <v>204307295</v>
      </c>
      <c r="N106" s="21">
        <v>261636915</v>
      </c>
      <c r="O106" s="21">
        <v>282432346</v>
      </c>
      <c r="P106" s="21">
        <v>277410335</v>
      </c>
      <c r="Q106" s="21">
        <v>248576131</v>
      </c>
      <c r="R106" s="21">
        <v>169444096</v>
      </c>
      <c r="S106" s="21">
        <f>'Total Funds Spent'!S106+'Transferred out of TANF'!S106</f>
        <v>116767723</v>
      </c>
    </row>
    <row r="107" spans="1:19" x14ac:dyDescent="0.2">
      <c r="A107" s="99" t="s">
        <v>46</v>
      </c>
      <c r="B107" s="21">
        <v>347551485</v>
      </c>
      <c r="C107" s="59">
        <f>'Total Funds Spent'!C107+'Transferred to Social Services'!C107+'Transferred to CCDBG'!C107</f>
        <v>371621742</v>
      </c>
      <c r="D107" s="59">
        <f>'Total Funds Spent'!D107+'Transferred to Social Services'!D107+'Transferred to CCDBG'!D107</f>
        <v>569496729</v>
      </c>
      <c r="E107" s="59">
        <f>'Total Funds Spent'!E107+'Transferred to Social Services'!E107+'Transferred to CCDBG'!E107</f>
        <v>534371063</v>
      </c>
      <c r="F107" s="59">
        <f>'Total Funds Spent'!F107+'Transferred to Social Services'!F107+'Transferred to CCDBG'!F107</f>
        <v>516332468</v>
      </c>
      <c r="G107" s="59">
        <f>'Total Funds Spent'!G107+'Transferred to Social Services'!G107+'Transferred to CCDBG'!G107</f>
        <v>528773628</v>
      </c>
      <c r="H107" s="59">
        <f>'Total Funds Spent'!H107+'Transferred to Social Services'!H107+'Transferred to CCDBG'!H107</f>
        <v>688851996</v>
      </c>
      <c r="I107" s="59">
        <v>525595737</v>
      </c>
      <c r="J107" s="59">
        <v>542638915</v>
      </c>
      <c r="K107" s="59">
        <v>523179773</v>
      </c>
      <c r="L107" s="59">
        <v>500427599</v>
      </c>
      <c r="M107" s="59">
        <v>601169981</v>
      </c>
      <c r="N107" s="21">
        <v>583992336</v>
      </c>
      <c r="O107" s="21">
        <v>684219215</v>
      </c>
      <c r="P107" s="21">
        <v>582467495</v>
      </c>
      <c r="Q107" s="21">
        <v>476420873</v>
      </c>
      <c r="R107" s="21">
        <v>468482419</v>
      </c>
      <c r="S107" s="21">
        <f>'Total Funds Spent'!S107+'Transferred out of TANF'!S107</f>
        <v>498503001</v>
      </c>
    </row>
    <row r="108" spans="1:19" x14ac:dyDescent="0.2">
      <c r="A108" s="99" t="s">
        <v>47</v>
      </c>
      <c r="B108" s="21">
        <v>73916181</v>
      </c>
      <c r="C108" s="59">
        <f>'Total Funds Spent'!C108+'Transferred to Social Services'!C108+'Transferred to CCDBG'!C108</f>
        <v>68280209</v>
      </c>
      <c r="D108" s="59">
        <f>'Total Funds Spent'!D108+'Transferred to Social Services'!D108+'Transferred to CCDBG'!D108</f>
        <v>76790152</v>
      </c>
      <c r="E108" s="59">
        <f>'Total Funds Spent'!E108+'Transferred to Social Services'!E108+'Transferred to CCDBG'!E108</f>
        <v>70346061</v>
      </c>
      <c r="F108" s="59">
        <f>'Total Funds Spent'!F108+'Transferred to Social Services'!F108+'Transferred to CCDBG'!F108</f>
        <v>68942694</v>
      </c>
      <c r="G108" s="59">
        <f>'Total Funds Spent'!G108+'Transferred to Social Services'!G108+'Transferred to CCDBG'!G108</f>
        <v>90177527</v>
      </c>
      <c r="H108" s="59">
        <f>'Total Funds Spent'!H108+'Transferred to Social Services'!H108+'Transferred to CCDBG'!H108</f>
        <v>118413487</v>
      </c>
      <c r="I108" s="59">
        <v>90338802</v>
      </c>
      <c r="J108" s="59">
        <v>85952596</v>
      </c>
      <c r="K108" s="59">
        <v>76214649</v>
      </c>
      <c r="L108" s="59">
        <v>66370183</v>
      </c>
      <c r="M108" s="59">
        <v>68226298</v>
      </c>
      <c r="N108" s="21">
        <v>93548686</v>
      </c>
      <c r="O108" s="21">
        <v>104671154</v>
      </c>
      <c r="P108" s="21">
        <v>88428969</v>
      </c>
      <c r="Q108" s="21">
        <v>79137300</v>
      </c>
      <c r="R108" s="21">
        <v>52664504</v>
      </c>
      <c r="S108" s="21">
        <f>'Total Funds Spent'!S108+'Transferred out of TANF'!S108</f>
        <v>68990042</v>
      </c>
    </row>
    <row r="109" spans="1:19" x14ac:dyDescent="0.2">
      <c r="A109" s="99" t="s">
        <v>48</v>
      </c>
      <c r="B109" s="21">
        <v>41719045</v>
      </c>
      <c r="C109" s="59">
        <f>'Total Funds Spent'!C109+'Transferred to Social Services'!C109+'Transferred to CCDBG'!C109</f>
        <v>47415744</v>
      </c>
      <c r="D109" s="59">
        <f>'Total Funds Spent'!D109+'Transferred to Social Services'!D109+'Transferred to CCDBG'!D109</f>
        <v>49958304</v>
      </c>
      <c r="E109" s="59">
        <f>'Total Funds Spent'!E109+'Transferred to Social Services'!E109+'Transferred to CCDBG'!E109</f>
        <v>47103048</v>
      </c>
      <c r="F109" s="59">
        <f>'Total Funds Spent'!F109+'Transferred to Social Services'!F109+'Transferred to CCDBG'!F109</f>
        <v>44855407</v>
      </c>
      <c r="G109" s="59">
        <f>'Total Funds Spent'!G109+'Transferred to Social Services'!G109+'Transferred to CCDBG'!G109</f>
        <v>55435197</v>
      </c>
      <c r="H109" s="59">
        <f>'Total Funds Spent'!H109+'Transferred to Social Services'!H109+'Transferred to CCDBG'!H109</f>
        <v>48623462</v>
      </c>
      <c r="I109" s="59">
        <v>49192191</v>
      </c>
      <c r="J109" s="59">
        <v>48471859</v>
      </c>
      <c r="K109" s="59">
        <v>47353181</v>
      </c>
      <c r="L109" s="59">
        <v>47353181</v>
      </c>
      <c r="M109" s="59">
        <v>47353181</v>
      </c>
      <c r="N109" s="21">
        <v>47353181</v>
      </c>
      <c r="O109" s="21">
        <v>60739617</v>
      </c>
      <c r="P109" s="21">
        <v>47339467</v>
      </c>
      <c r="Q109" s="21">
        <v>47353181</v>
      </c>
      <c r="R109" s="21">
        <v>47353181</v>
      </c>
      <c r="S109" s="21">
        <f>'Total Funds Spent'!S109+'Transferred out of TANF'!S109</f>
        <v>47353181</v>
      </c>
    </row>
    <row r="110" spans="1:19" x14ac:dyDescent="0.2">
      <c r="A110" s="99" t="s">
        <v>49</v>
      </c>
      <c r="B110" s="21">
        <v>102535024</v>
      </c>
      <c r="C110" s="59">
        <f>'Total Funds Spent'!C110+'Transferred to Social Services'!C110+'Transferred to CCDBG'!C110</f>
        <v>106015245</v>
      </c>
      <c r="D110" s="59">
        <f>'Total Funds Spent'!D110+'Transferred to Social Services'!D110+'Transferred to CCDBG'!D110</f>
        <v>264914481</v>
      </c>
      <c r="E110" s="59">
        <f>'Total Funds Spent'!E110+'Transferred to Social Services'!E110+'Transferred to CCDBG'!E110</f>
        <v>137218568</v>
      </c>
      <c r="F110" s="59">
        <f>'Total Funds Spent'!F110+'Transferred to Social Services'!F110+'Transferred to CCDBG'!F110</f>
        <v>170506008</v>
      </c>
      <c r="G110" s="59">
        <f>'Total Funds Spent'!G110+'Transferred to Social Services'!G110+'Transferred to CCDBG'!G110</f>
        <v>181311481</v>
      </c>
      <c r="H110" s="59">
        <f>'Total Funds Spent'!H110+'Transferred to Social Services'!H110+'Transferred to CCDBG'!H110</f>
        <v>152832457</v>
      </c>
      <c r="I110" s="59">
        <v>183003843</v>
      </c>
      <c r="J110" s="59">
        <v>165510787</v>
      </c>
      <c r="K110" s="59">
        <v>168133446</v>
      </c>
      <c r="L110" s="59">
        <v>145189173</v>
      </c>
      <c r="M110" s="59">
        <v>175067079</v>
      </c>
      <c r="N110" s="21">
        <v>138750427</v>
      </c>
      <c r="O110" s="21">
        <v>176569455</v>
      </c>
      <c r="P110" s="21">
        <v>173114213</v>
      </c>
      <c r="Q110" s="21">
        <v>150194330</v>
      </c>
      <c r="R110" s="21">
        <v>144917048</v>
      </c>
      <c r="S110" s="21">
        <f>'Total Funds Spent'!S110+'Transferred out of TANF'!S110</f>
        <v>143779677</v>
      </c>
    </row>
    <row r="111" spans="1:19" x14ac:dyDescent="0.2">
      <c r="A111" s="99" t="s">
        <v>50</v>
      </c>
      <c r="B111" s="21">
        <v>221870218</v>
      </c>
      <c r="C111" s="59">
        <f>'Total Funds Spent'!C111+'Transferred to Social Services'!C111+'Transferred to CCDBG'!C111</f>
        <v>327305441</v>
      </c>
      <c r="D111" s="59">
        <f>'Total Funds Spent'!D111+'Transferred to Social Services'!D111+'Transferred to CCDBG'!D111</f>
        <v>347362558</v>
      </c>
      <c r="E111" s="59">
        <f>'Total Funds Spent'!E111+'Transferred to Social Services'!E111+'Transferred to CCDBG'!E111</f>
        <v>387162625</v>
      </c>
      <c r="F111" s="59">
        <f>'Total Funds Spent'!F111+'Transferred to Social Services'!F111+'Transferred to CCDBG'!F111</f>
        <v>504182489</v>
      </c>
      <c r="G111" s="59">
        <f>'Total Funds Spent'!G111+'Transferred to Social Services'!G111+'Transferred to CCDBG'!G111</f>
        <v>480862356</v>
      </c>
      <c r="H111" s="59">
        <f>'Total Funds Spent'!H111+'Transferred to Social Services'!H111+'Transferred to CCDBG'!H111</f>
        <v>425193487</v>
      </c>
      <c r="I111" s="59">
        <v>415776001</v>
      </c>
      <c r="J111" s="59">
        <v>377736719</v>
      </c>
      <c r="K111" s="59">
        <v>382749842</v>
      </c>
      <c r="L111" s="59">
        <v>324543369</v>
      </c>
      <c r="M111" s="59">
        <v>325049041</v>
      </c>
      <c r="N111" s="21">
        <v>505948287</v>
      </c>
      <c r="O111" s="21">
        <v>549092093</v>
      </c>
      <c r="P111" s="21">
        <v>425904830</v>
      </c>
      <c r="Q111" s="21">
        <v>416912927</v>
      </c>
      <c r="R111" s="21">
        <v>343478859</v>
      </c>
      <c r="S111" s="21">
        <f>'Total Funds Spent'!S111+'Transferred out of TANF'!S111</f>
        <v>421996168</v>
      </c>
    </row>
    <row r="112" spans="1:19" x14ac:dyDescent="0.2">
      <c r="A112" s="99" t="s">
        <v>51</v>
      </c>
      <c r="B112" s="21">
        <v>56108797</v>
      </c>
      <c r="C112" s="59">
        <f>'Total Funds Spent'!C112+'Transferred to Social Services'!C112+'Transferred to CCDBG'!C112</f>
        <v>29458878</v>
      </c>
      <c r="D112" s="59">
        <f>'Total Funds Spent'!D112+'Transferred to Social Services'!D112+'Transferred to CCDBG'!D112</f>
        <v>76632345</v>
      </c>
      <c r="E112" s="59">
        <f>'Total Funds Spent'!E112+'Transferred to Social Services'!E112+'Transferred to CCDBG'!E112</f>
        <v>96670284</v>
      </c>
      <c r="F112" s="59">
        <f>'Total Funds Spent'!F112+'Transferred to Social Services'!F112+'Transferred to CCDBG'!F112</f>
        <v>178555729</v>
      </c>
      <c r="G112" s="59">
        <f>'Total Funds Spent'!G112+'Transferred to Social Services'!G112+'Transferred to CCDBG'!G112</f>
        <v>181054308</v>
      </c>
      <c r="H112" s="59">
        <f>'Total Funds Spent'!H112+'Transferred to Social Services'!H112+'Transferred to CCDBG'!H112</f>
        <v>129362361</v>
      </c>
      <c r="I112" s="59">
        <v>122823657</v>
      </c>
      <c r="J112" s="59">
        <v>100562032</v>
      </c>
      <c r="K112" s="59">
        <v>91521700</v>
      </c>
      <c r="L112" s="59">
        <v>83121930</v>
      </c>
      <c r="M112" s="59">
        <v>91753022</v>
      </c>
      <c r="N112" s="21">
        <v>123940678</v>
      </c>
      <c r="O112" s="21">
        <v>175433323</v>
      </c>
      <c r="P112" s="21">
        <v>148526595</v>
      </c>
      <c r="Q112" s="21">
        <v>110165167</v>
      </c>
      <c r="R112" s="21">
        <v>110176310</v>
      </c>
      <c r="S112" s="21">
        <f>'Total Funds Spent'!S112+'Transferred out of TANF'!S112</f>
        <v>106517415</v>
      </c>
    </row>
    <row r="113" spans="1:24" x14ac:dyDescent="0.2">
      <c r="A113" s="99" t="s">
        <v>52</v>
      </c>
      <c r="B113" s="21">
        <v>185603454</v>
      </c>
      <c r="C113" s="59">
        <f>'Total Funds Spent'!C113+'Transferred to Social Services'!C113+'Transferred to CCDBG'!C113</f>
        <v>209529431</v>
      </c>
      <c r="D113" s="59">
        <f>'Total Funds Spent'!D113+'Transferred to Social Services'!D113+'Transferred to CCDBG'!D113</f>
        <v>236852907</v>
      </c>
      <c r="E113" s="59">
        <f>'Total Funds Spent'!E113+'Transferred to Social Services'!E113+'Transferred to CCDBG'!E113</f>
        <v>311093048</v>
      </c>
      <c r="F113" s="59">
        <f>'Total Funds Spent'!F113+'Transferred to Social Services'!F113+'Transferred to CCDBG'!F113</f>
        <v>428572403</v>
      </c>
      <c r="G113" s="59">
        <f>'Total Funds Spent'!G113+'Transferred to Social Services'!G113+'Transferred to CCDBG'!G113</f>
        <v>388863911</v>
      </c>
      <c r="H113" s="59">
        <f>'Total Funds Spent'!H113+'Transferred to Social Services'!H113+'Transferred to CCDBG'!H113</f>
        <v>399686039</v>
      </c>
      <c r="I113" s="59">
        <v>403749555</v>
      </c>
      <c r="J113" s="59">
        <v>343519760</v>
      </c>
      <c r="K113" s="59">
        <v>314499354</v>
      </c>
      <c r="L113" s="59">
        <v>313289022</v>
      </c>
      <c r="M113" s="59">
        <v>315709686</v>
      </c>
      <c r="N113" s="21">
        <v>366019025</v>
      </c>
      <c r="O113" s="21">
        <v>331450479</v>
      </c>
      <c r="P113" s="21">
        <v>375158671</v>
      </c>
      <c r="Q113" s="21">
        <v>349352883</v>
      </c>
      <c r="R113" s="21">
        <v>332478737</v>
      </c>
      <c r="S113" s="21">
        <f>'Total Funds Spent'!S113+'Transferred out of TANF'!S113</f>
        <v>351686835</v>
      </c>
    </row>
    <row r="114" spans="1:24" x14ac:dyDescent="0.2">
      <c r="A114" s="99" t="s">
        <v>0</v>
      </c>
      <c r="B114" s="21">
        <v>3233807</v>
      </c>
      <c r="C114" s="59">
        <f>'Total Funds Spent'!C114+'Transferred to Social Services'!C114+'Transferred to CCDBG'!C114</f>
        <v>517558</v>
      </c>
      <c r="D114" s="59">
        <f>'Total Funds Spent'!D114+'Transferred to Social Services'!D114+'Transferred to CCDBG'!D114</f>
        <v>21589262</v>
      </c>
      <c r="E114" s="59">
        <f>'Total Funds Spent'!E114+'Transferred to Social Services'!E114+'Transferred to CCDBG'!E114</f>
        <v>3998360</v>
      </c>
      <c r="F114" s="59">
        <f>'Total Funds Spent'!F114+'Transferred to Social Services'!F114+'Transferred to CCDBG'!F114</f>
        <v>15101404</v>
      </c>
      <c r="G114" s="59">
        <f>'Total Funds Spent'!G114+'Transferred to Social Services'!G114+'Transferred to CCDBG'!G114</f>
        <v>20272842</v>
      </c>
      <c r="H114" s="59">
        <f>'Total Funds Spent'!H114+'Transferred to Social Services'!H114+'Transferred to CCDBG'!H114</f>
        <v>61628572</v>
      </c>
      <c r="I114" s="59">
        <v>32005215</v>
      </c>
      <c r="J114" s="59">
        <v>26284356</v>
      </c>
      <c r="K114" s="59">
        <v>17004612</v>
      </c>
      <c r="L114" s="59">
        <v>17972852</v>
      </c>
      <c r="M114" s="59">
        <v>19573329</v>
      </c>
      <c r="N114" s="21">
        <v>21783923</v>
      </c>
      <c r="O114" s="21">
        <v>20324008</v>
      </c>
      <c r="P114" s="21">
        <v>29143049</v>
      </c>
      <c r="Q114" s="21">
        <v>21444577</v>
      </c>
      <c r="R114" s="21">
        <v>23112629</v>
      </c>
      <c r="S114" s="21">
        <f>'Total Funds Spent'!S114+'Transferred out of TANF'!S114</f>
        <v>17227318</v>
      </c>
    </row>
    <row r="115" spans="1:24" x14ac:dyDescent="0.2">
      <c r="A115" s="100" t="s">
        <v>53</v>
      </c>
      <c r="B115" s="21">
        <v>10632968363</v>
      </c>
      <c r="C115" s="59">
        <f>'Total Funds Spent'!C115+'Transferred to Social Services'!C115+'Transferred to CCDBG'!C115</f>
        <v>13258871135</v>
      </c>
      <c r="D115" s="59">
        <f>'Total Funds Spent'!D115+'Transferred to Social Services'!D115+'Transferred to CCDBG'!D115</f>
        <v>16230993352</v>
      </c>
      <c r="E115" s="59">
        <f>'Total Funds Spent'!E115+'Transferred to Social Services'!E115+'Transferred to CCDBG'!E115</f>
        <v>16892948859</v>
      </c>
      <c r="F115" s="59">
        <f>'Total Funds Spent'!F115+'Transferred to Social Services'!F115+'Transferred to CCDBG'!F115</f>
        <v>17792374422</v>
      </c>
      <c r="G115" s="59">
        <f>'Total Funds Spent'!G115+'Transferred to Social Services'!G115+'Transferred to CCDBG'!G115</f>
        <v>17545383896</v>
      </c>
      <c r="H115" s="59">
        <f>'Total Funds Spent'!H115+'Transferred to Social Services'!H115+'Transferred to CCDBG'!H115</f>
        <v>18970539045</v>
      </c>
      <c r="I115" s="59">
        <v>17113157940</v>
      </c>
      <c r="J115" s="59">
        <v>17023455511</v>
      </c>
      <c r="K115" s="59">
        <v>16422060715</v>
      </c>
      <c r="L115" s="59">
        <v>16731000478</v>
      </c>
      <c r="M115" s="59">
        <v>17334047012</v>
      </c>
      <c r="N115" s="21">
        <v>18117587446</v>
      </c>
      <c r="O115" s="21">
        <v>20657367311</v>
      </c>
      <c r="P115" s="21">
        <v>17883672721</v>
      </c>
      <c r="Q115" s="21">
        <v>16610575678</v>
      </c>
      <c r="R115" s="21">
        <v>16653962450</v>
      </c>
      <c r="S115" s="21">
        <f>'Total Funds Spent'!S115+'Transferred out of TANF'!S115</f>
        <v>16565431781</v>
      </c>
      <c r="X115" s="101"/>
    </row>
    <row r="116" spans="1:24" x14ac:dyDescent="0.2">
      <c r="A116" s="115"/>
      <c r="B116" s="115"/>
      <c r="C116" s="119"/>
      <c r="D116" s="119"/>
      <c r="E116" s="119"/>
      <c r="F116" s="119"/>
      <c r="G116" s="119"/>
      <c r="H116" s="119"/>
      <c r="I116" s="119"/>
      <c r="J116" s="119"/>
      <c r="K116" s="119"/>
      <c r="L116" s="119"/>
      <c r="M116" s="119"/>
      <c r="N116" s="115"/>
    </row>
    <row r="121" spans="1:24" x14ac:dyDescent="0.2">
      <c r="A121" s="384" t="s">
        <v>73</v>
      </c>
      <c r="B121" s="377" t="s">
        <v>1</v>
      </c>
      <c r="C121" s="377" t="s">
        <v>2</v>
      </c>
      <c r="D121" s="377" t="s">
        <v>3</v>
      </c>
      <c r="E121" s="377" t="s">
        <v>55</v>
      </c>
      <c r="F121" s="377" t="s">
        <v>56</v>
      </c>
      <c r="G121" s="377" t="s">
        <v>57</v>
      </c>
      <c r="H121" s="377" t="s">
        <v>58</v>
      </c>
      <c r="I121" s="377" t="s">
        <v>59</v>
      </c>
      <c r="J121" s="377" t="s">
        <v>60</v>
      </c>
      <c r="K121" s="377" t="s">
        <v>61</v>
      </c>
      <c r="L121" s="377" t="s">
        <v>62</v>
      </c>
      <c r="M121" s="377" t="s">
        <v>63</v>
      </c>
      <c r="N121" s="377" t="s">
        <v>64</v>
      </c>
      <c r="O121" s="377" t="s">
        <v>65</v>
      </c>
      <c r="P121" s="377" t="s">
        <v>66</v>
      </c>
      <c r="Q121" s="377" t="s">
        <v>67</v>
      </c>
      <c r="R121" s="377" t="s">
        <v>68</v>
      </c>
      <c r="S121" s="377" t="s">
        <v>69</v>
      </c>
      <c r="T121" s="377" t="s">
        <v>70</v>
      </c>
      <c r="U121" s="98"/>
      <c r="V121" s="98"/>
      <c r="W121" s="98"/>
      <c r="X121" s="98"/>
    </row>
    <row r="122" spans="1:24" x14ac:dyDescent="0.2">
      <c r="A122" s="384"/>
      <c r="B122" s="377"/>
      <c r="C122" s="377"/>
      <c r="D122" s="377"/>
      <c r="E122" s="377"/>
      <c r="F122" s="377"/>
      <c r="G122" s="377"/>
      <c r="H122" s="377"/>
      <c r="I122" s="377"/>
      <c r="J122" s="377"/>
      <c r="K122" s="377"/>
      <c r="L122" s="377"/>
      <c r="M122" s="377"/>
      <c r="N122" s="377"/>
      <c r="O122" s="377"/>
      <c r="P122" s="377"/>
      <c r="Q122" s="377"/>
      <c r="R122" s="377"/>
      <c r="S122" s="377"/>
      <c r="T122" s="377"/>
      <c r="U122" s="98"/>
      <c r="V122" s="98"/>
      <c r="W122" s="98"/>
      <c r="X122" s="98"/>
    </row>
    <row r="123" spans="1:24" x14ac:dyDescent="0.2">
      <c r="A123" s="99" t="s">
        <v>4</v>
      </c>
      <c r="B123" s="21">
        <v>36671468</v>
      </c>
      <c r="C123" s="21">
        <v>39214118</v>
      </c>
      <c r="D123" s="21">
        <v>39214118</v>
      </c>
      <c r="E123" s="21">
        <v>39214117</v>
      </c>
      <c r="F123" s="21">
        <v>39214119</v>
      </c>
      <c r="G123" s="21">
        <v>39214117</v>
      </c>
      <c r="H123" s="21">
        <v>39214118</v>
      </c>
      <c r="I123" s="21">
        <v>39214118</v>
      </c>
      <c r="J123" s="21">
        <v>39214118</v>
      </c>
      <c r="K123" s="21">
        <v>40279502</v>
      </c>
      <c r="L123" s="21">
        <v>65328445</v>
      </c>
      <c r="M123" s="21">
        <v>51223741</v>
      </c>
      <c r="N123" s="21">
        <v>59862033</v>
      </c>
      <c r="O123" s="21">
        <v>50612318</v>
      </c>
      <c r="P123" s="21">
        <v>75025160</v>
      </c>
      <c r="Q123" s="21">
        <v>80236191</v>
      </c>
      <c r="R123" s="21">
        <v>83006312</v>
      </c>
      <c r="S123" s="21">
        <v>105651972</v>
      </c>
    </row>
    <row r="124" spans="1:24" x14ac:dyDescent="0.2">
      <c r="A124" s="99" t="s">
        <v>5</v>
      </c>
      <c r="B124" s="21">
        <v>13260170</v>
      </c>
      <c r="C124" s="21">
        <v>52224766</v>
      </c>
      <c r="D124" s="21">
        <v>50200164</v>
      </c>
      <c r="E124" s="21">
        <v>50247280</v>
      </c>
      <c r="F124" s="21">
        <v>47366712</v>
      </c>
      <c r="G124" s="21">
        <v>44320973</v>
      </c>
      <c r="H124" s="21">
        <v>43857313</v>
      </c>
      <c r="I124" s="21">
        <v>42338679</v>
      </c>
      <c r="J124" s="21">
        <v>40786587</v>
      </c>
      <c r="K124" s="21">
        <v>39057628</v>
      </c>
      <c r="L124" s="21">
        <v>40432046</v>
      </c>
      <c r="M124" s="21">
        <v>39239321</v>
      </c>
      <c r="N124" s="21">
        <v>37950747</v>
      </c>
      <c r="O124" s="21">
        <v>40333541</v>
      </c>
      <c r="P124" s="21">
        <v>37814867</v>
      </c>
      <c r="Q124" s="21">
        <v>37603641</v>
      </c>
      <c r="R124" s="21">
        <v>37146118</v>
      </c>
      <c r="S124" s="21">
        <v>37088381</v>
      </c>
    </row>
    <row r="125" spans="1:24" x14ac:dyDescent="0.2">
      <c r="A125" s="99" t="s">
        <v>6</v>
      </c>
      <c r="B125" s="21">
        <v>101362854</v>
      </c>
      <c r="C125" s="21">
        <v>101375735</v>
      </c>
      <c r="D125" s="21">
        <v>84179300</v>
      </c>
      <c r="E125" s="21">
        <v>89230731</v>
      </c>
      <c r="F125" s="21">
        <v>90370852</v>
      </c>
      <c r="G125" s="21">
        <v>91558302</v>
      </c>
      <c r="H125" s="21">
        <v>81282737</v>
      </c>
      <c r="I125" s="21">
        <v>93856781</v>
      </c>
      <c r="J125" s="21">
        <v>98176539</v>
      </c>
      <c r="K125" s="21">
        <v>94000000</v>
      </c>
      <c r="L125" s="21">
        <v>122845414</v>
      </c>
      <c r="M125" s="21">
        <v>152056766</v>
      </c>
      <c r="N125" s="21">
        <v>141474939</v>
      </c>
      <c r="O125" s="21">
        <v>157657115</v>
      </c>
      <c r="P125" s="21">
        <v>124139199</v>
      </c>
      <c r="Q125" s="21">
        <v>123511938</v>
      </c>
      <c r="R125" s="21">
        <v>130708833</v>
      </c>
      <c r="S125" s="21">
        <v>132359685</v>
      </c>
    </row>
    <row r="126" spans="1:24" x14ac:dyDescent="0.2">
      <c r="A126" s="99" t="s">
        <v>7</v>
      </c>
      <c r="B126" s="21">
        <v>8356599</v>
      </c>
      <c r="C126" s="21">
        <v>27708380</v>
      </c>
      <c r="D126" s="21">
        <v>517501</v>
      </c>
      <c r="E126" s="21">
        <v>49759421</v>
      </c>
      <c r="F126" s="21">
        <v>22605103</v>
      </c>
      <c r="G126" s="21">
        <v>22546419</v>
      </c>
      <c r="H126" s="21">
        <v>22250954</v>
      </c>
      <c r="I126" s="21">
        <v>23804484</v>
      </c>
      <c r="J126" s="21">
        <v>22758283</v>
      </c>
      <c r="K126" s="21">
        <v>23161003</v>
      </c>
      <c r="L126" s="21">
        <v>45213321</v>
      </c>
      <c r="M126" s="21">
        <v>86287933</v>
      </c>
      <c r="N126" s="21">
        <v>63323739</v>
      </c>
      <c r="O126" s="21">
        <v>96243249</v>
      </c>
      <c r="P126" s="21">
        <v>117107604</v>
      </c>
      <c r="Q126" s="21">
        <v>97950041</v>
      </c>
      <c r="R126" s="21">
        <v>88691726</v>
      </c>
      <c r="S126" s="21">
        <v>93755027</v>
      </c>
    </row>
    <row r="127" spans="1:24" x14ac:dyDescent="0.2">
      <c r="A127" s="99" t="s">
        <v>8</v>
      </c>
      <c r="B127" s="21">
        <v>2467399984</v>
      </c>
      <c r="C127" s="21">
        <v>2896576574</v>
      </c>
      <c r="D127" s="21">
        <v>2900930462</v>
      </c>
      <c r="E127" s="21">
        <v>2553368815</v>
      </c>
      <c r="F127" s="21">
        <v>2750654984</v>
      </c>
      <c r="G127" s="21">
        <v>2700255942</v>
      </c>
      <c r="H127" s="21">
        <v>2180711265</v>
      </c>
      <c r="I127" s="21">
        <v>2872736690</v>
      </c>
      <c r="J127" s="21">
        <v>2867540134</v>
      </c>
      <c r="K127" s="21">
        <v>2903199886</v>
      </c>
      <c r="L127" s="21">
        <v>3518895330</v>
      </c>
      <c r="M127" s="21">
        <v>2991706810</v>
      </c>
      <c r="N127" s="21">
        <v>3179003164</v>
      </c>
      <c r="O127" s="21">
        <v>2964570627</v>
      </c>
      <c r="P127" s="21">
        <v>3217214300</v>
      </c>
      <c r="Q127" s="21">
        <v>2900029310</v>
      </c>
      <c r="R127" s="21">
        <v>3239677720</v>
      </c>
      <c r="S127" s="21">
        <v>3129938751</v>
      </c>
    </row>
    <row r="128" spans="1:24" x14ac:dyDescent="0.2">
      <c r="A128" s="99" t="s">
        <v>9</v>
      </c>
      <c r="B128" s="21">
        <v>26258966</v>
      </c>
      <c r="C128" s="21">
        <v>105503229</v>
      </c>
      <c r="D128" s="21">
        <v>83877104</v>
      </c>
      <c r="E128" s="21">
        <v>119460071</v>
      </c>
      <c r="F128" s="21">
        <v>68583511</v>
      </c>
      <c r="G128" s="21">
        <v>92692595</v>
      </c>
      <c r="H128" s="21">
        <v>125682296</v>
      </c>
      <c r="I128" s="21">
        <v>90217452</v>
      </c>
      <c r="J128" s="21">
        <v>93090529</v>
      </c>
      <c r="K128" s="21">
        <v>94189813</v>
      </c>
      <c r="L128" s="21">
        <v>94400407</v>
      </c>
      <c r="M128" s="21">
        <v>117405791</v>
      </c>
      <c r="N128" s="21">
        <v>167087806</v>
      </c>
      <c r="O128" s="21">
        <v>118090469</v>
      </c>
      <c r="P128" s="21">
        <v>142034449</v>
      </c>
      <c r="Q128" s="21">
        <v>129732536</v>
      </c>
      <c r="R128" s="21">
        <v>169213612</v>
      </c>
      <c r="S128" s="21">
        <v>169106784</v>
      </c>
    </row>
    <row r="129" spans="1:19" x14ac:dyDescent="0.2">
      <c r="A129" s="99" t="s">
        <v>10</v>
      </c>
      <c r="B129" s="21">
        <v>195649127</v>
      </c>
      <c r="C129" s="21">
        <v>179588191</v>
      </c>
      <c r="D129" s="21">
        <v>183465457</v>
      </c>
      <c r="E129" s="21">
        <v>191131912</v>
      </c>
      <c r="F129" s="21">
        <v>183421057</v>
      </c>
      <c r="G129" s="21">
        <v>185132632</v>
      </c>
      <c r="H129" s="21">
        <v>195249155</v>
      </c>
      <c r="I129" s="21">
        <v>194767581</v>
      </c>
      <c r="J129" s="21">
        <v>218680318</v>
      </c>
      <c r="K129" s="21">
        <v>231179796</v>
      </c>
      <c r="L129" s="21">
        <v>249304978</v>
      </c>
      <c r="M129" s="21">
        <v>256324325</v>
      </c>
      <c r="N129" s="21">
        <v>237413600</v>
      </c>
      <c r="O129" s="21">
        <v>233178393</v>
      </c>
      <c r="P129" s="21">
        <v>237083101</v>
      </c>
      <c r="Q129" s="21">
        <v>225865592</v>
      </c>
      <c r="R129" s="21">
        <v>218432166</v>
      </c>
      <c r="S129" s="21">
        <v>230354250</v>
      </c>
    </row>
    <row r="130" spans="1:19" x14ac:dyDescent="0.2">
      <c r="A130" s="99" t="s">
        <v>11</v>
      </c>
      <c r="B130" s="21">
        <v>18515355</v>
      </c>
      <c r="C130" s="21">
        <v>26770137</v>
      </c>
      <c r="D130" s="21">
        <v>28501743</v>
      </c>
      <c r="E130" s="21">
        <v>24540932</v>
      </c>
      <c r="F130" s="21">
        <v>24774514</v>
      </c>
      <c r="G130" s="21">
        <v>27218130</v>
      </c>
      <c r="H130" s="21">
        <v>28670088</v>
      </c>
      <c r="I130" s="21">
        <v>27210684</v>
      </c>
      <c r="J130" s="21">
        <v>28648408</v>
      </c>
      <c r="K130" s="21">
        <v>43437029</v>
      </c>
      <c r="L130" s="21">
        <v>39543576</v>
      </c>
      <c r="M130" s="21">
        <v>50006870</v>
      </c>
      <c r="N130" s="21">
        <v>19423580</v>
      </c>
      <c r="O130" s="21">
        <v>35687171</v>
      </c>
      <c r="P130" s="21">
        <v>47712082</v>
      </c>
      <c r="Q130" s="21">
        <v>59673154</v>
      </c>
      <c r="R130" s="21">
        <v>58500266</v>
      </c>
      <c r="S130" s="21">
        <v>59202736</v>
      </c>
    </row>
    <row r="131" spans="1:19" x14ac:dyDescent="0.2">
      <c r="A131" s="99" t="s">
        <v>54</v>
      </c>
      <c r="B131" s="21">
        <v>46416346</v>
      </c>
      <c r="C131" s="21">
        <v>75371291</v>
      </c>
      <c r="D131" s="21">
        <v>77110730</v>
      </c>
      <c r="E131" s="21">
        <v>75580732</v>
      </c>
      <c r="F131" s="21">
        <v>75347456</v>
      </c>
      <c r="G131" s="21">
        <v>77065256</v>
      </c>
      <c r="H131" s="21">
        <v>75235882</v>
      </c>
      <c r="I131" s="21">
        <v>76956903</v>
      </c>
      <c r="J131" s="21">
        <v>75693626</v>
      </c>
      <c r="K131" s="21">
        <v>108504877</v>
      </c>
      <c r="L131" s="21">
        <v>75345456</v>
      </c>
      <c r="M131" s="21">
        <v>75445491</v>
      </c>
      <c r="N131" s="21">
        <v>75645458</v>
      </c>
      <c r="O131" s="21">
        <v>138572872</v>
      </c>
      <c r="P131" s="21">
        <v>142367333</v>
      </c>
      <c r="Q131" s="21">
        <v>96457447</v>
      </c>
      <c r="R131" s="21">
        <v>144677662</v>
      </c>
      <c r="S131" s="21">
        <v>184453024</v>
      </c>
    </row>
    <row r="132" spans="1:19" x14ac:dyDescent="0.2">
      <c r="A132" s="99" t="s">
        <v>12</v>
      </c>
      <c r="B132" s="21">
        <v>392002156</v>
      </c>
      <c r="C132" s="21">
        <v>398447825</v>
      </c>
      <c r="D132" s="21">
        <v>315294267</v>
      </c>
      <c r="E132" s="21">
        <v>388251305</v>
      </c>
      <c r="F132" s="21">
        <v>367642754</v>
      </c>
      <c r="G132" s="21">
        <v>389299840</v>
      </c>
      <c r="H132" s="21">
        <v>368454714</v>
      </c>
      <c r="I132" s="21">
        <v>368532559</v>
      </c>
      <c r="J132" s="21">
        <v>368543055</v>
      </c>
      <c r="K132" s="21">
        <v>372417068</v>
      </c>
      <c r="L132" s="21">
        <v>433785209</v>
      </c>
      <c r="M132" s="21">
        <v>476963709</v>
      </c>
      <c r="N132" s="21">
        <v>388073332</v>
      </c>
      <c r="O132" s="21">
        <v>411373862</v>
      </c>
      <c r="P132" s="21">
        <v>406238491</v>
      </c>
      <c r="Q132" s="21">
        <v>415489668</v>
      </c>
      <c r="R132" s="21">
        <v>415658218</v>
      </c>
      <c r="S132" s="21">
        <v>438315444</v>
      </c>
    </row>
    <row r="133" spans="1:19" x14ac:dyDescent="0.2">
      <c r="A133" s="99" t="s">
        <v>13</v>
      </c>
      <c r="B133" s="21">
        <v>155672614</v>
      </c>
      <c r="C133" s="21">
        <v>178417328</v>
      </c>
      <c r="D133" s="21">
        <v>188396729</v>
      </c>
      <c r="E133" s="21">
        <v>176901196</v>
      </c>
      <c r="F133" s="21">
        <v>174870534</v>
      </c>
      <c r="G133" s="21">
        <v>177391265</v>
      </c>
      <c r="H133" s="21">
        <v>174421988</v>
      </c>
      <c r="I133" s="21">
        <v>177624997</v>
      </c>
      <c r="J133" s="21">
        <v>174580660</v>
      </c>
      <c r="K133" s="21">
        <v>176147196</v>
      </c>
      <c r="L133" s="21">
        <v>173472917</v>
      </c>
      <c r="M133" s="21">
        <v>173368527</v>
      </c>
      <c r="N133" s="21">
        <v>173368527</v>
      </c>
      <c r="O133" s="21">
        <v>173368528</v>
      </c>
      <c r="P133" s="21">
        <v>173368527</v>
      </c>
      <c r="Q133" s="21">
        <v>173368527</v>
      </c>
      <c r="R133" s="21">
        <v>173368527</v>
      </c>
      <c r="S133" s="21">
        <v>173368528</v>
      </c>
    </row>
    <row r="134" spans="1:19" x14ac:dyDescent="0.2">
      <c r="A134" s="99" t="s">
        <v>14</v>
      </c>
      <c r="B134" s="21">
        <v>19720791</v>
      </c>
      <c r="C134" s="21">
        <v>84785256</v>
      </c>
      <c r="D134" s="21">
        <v>81146918</v>
      </c>
      <c r="E134" s="21">
        <v>79105593</v>
      </c>
      <c r="F134" s="21">
        <v>59202805</v>
      </c>
      <c r="G134" s="21">
        <v>92548431</v>
      </c>
      <c r="H134" s="21">
        <v>76536795</v>
      </c>
      <c r="I134" s="21">
        <v>76613904</v>
      </c>
      <c r="J134" s="21">
        <v>72070893</v>
      </c>
      <c r="K134" s="21">
        <v>71153811</v>
      </c>
      <c r="L134" s="21">
        <v>119315295</v>
      </c>
      <c r="M134" s="21">
        <v>125287106</v>
      </c>
      <c r="N134" s="21">
        <v>215276861</v>
      </c>
      <c r="O134" s="21">
        <v>219776537</v>
      </c>
      <c r="P134" s="21">
        <v>235107059</v>
      </c>
      <c r="Q134" s="21">
        <v>182845070</v>
      </c>
      <c r="R134" s="21">
        <v>160153277</v>
      </c>
      <c r="S134" s="21">
        <v>180622433</v>
      </c>
    </row>
    <row r="135" spans="1:19" x14ac:dyDescent="0.2">
      <c r="A135" s="99" t="s">
        <v>15</v>
      </c>
      <c r="B135" s="21">
        <v>3647662</v>
      </c>
      <c r="C135" s="21">
        <v>14590646</v>
      </c>
      <c r="D135" s="21">
        <v>12268924</v>
      </c>
      <c r="E135" s="21">
        <v>13423997</v>
      </c>
      <c r="F135" s="21">
        <v>13077337</v>
      </c>
      <c r="G135" s="21">
        <v>12973401</v>
      </c>
      <c r="H135" s="21">
        <v>13025379</v>
      </c>
      <c r="I135" s="21">
        <v>13025379</v>
      </c>
      <c r="J135" s="21">
        <v>13025379</v>
      </c>
      <c r="K135" s="21">
        <v>14897179</v>
      </c>
      <c r="L135" s="21">
        <v>13025379</v>
      </c>
      <c r="M135" s="21">
        <v>13025378</v>
      </c>
      <c r="N135" s="21">
        <v>13025379</v>
      </c>
      <c r="O135" s="21">
        <v>13025379</v>
      </c>
      <c r="P135" s="21">
        <v>13025379</v>
      </c>
      <c r="Q135" s="21">
        <v>13190161</v>
      </c>
      <c r="R135" s="21">
        <v>14353218</v>
      </c>
      <c r="S135" s="21">
        <v>14484633</v>
      </c>
    </row>
    <row r="136" spans="1:19" x14ac:dyDescent="0.2">
      <c r="A136" s="99" t="s">
        <v>16</v>
      </c>
      <c r="B136" s="21">
        <v>109260805</v>
      </c>
      <c r="C136" s="21">
        <v>439349767</v>
      </c>
      <c r="D136" s="21">
        <v>431308792</v>
      </c>
      <c r="E136" s="21">
        <v>440579593</v>
      </c>
      <c r="F136" s="21">
        <v>444610453</v>
      </c>
      <c r="G136" s="21">
        <v>430088193</v>
      </c>
      <c r="H136" s="21">
        <v>424857853</v>
      </c>
      <c r="I136" s="21">
        <v>430088193</v>
      </c>
      <c r="J136" s="21">
        <v>430088193</v>
      </c>
      <c r="K136" s="21">
        <v>430088193</v>
      </c>
      <c r="L136" s="21">
        <v>479268651</v>
      </c>
      <c r="M136" s="21">
        <v>469815853</v>
      </c>
      <c r="N136" s="21">
        <v>545387442</v>
      </c>
      <c r="O136" s="21">
        <v>530310108</v>
      </c>
      <c r="P136" s="21">
        <v>706202810</v>
      </c>
      <c r="Q136" s="21">
        <v>600106048</v>
      </c>
      <c r="R136" s="21">
        <v>575865998</v>
      </c>
      <c r="S136" s="21">
        <v>637374514</v>
      </c>
    </row>
    <row r="137" spans="1:19" x14ac:dyDescent="0.2">
      <c r="A137" s="99" t="s">
        <v>17</v>
      </c>
      <c r="B137" s="21">
        <v>113525178</v>
      </c>
      <c r="C137" s="21">
        <v>121093312</v>
      </c>
      <c r="D137" s="21">
        <v>232439731</v>
      </c>
      <c r="E137" s="21">
        <v>121093310</v>
      </c>
      <c r="F137" s="21">
        <v>121093312</v>
      </c>
      <c r="G137" s="21">
        <v>113540800</v>
      </c>
      <c r="H137" s="21">
        <v>113537672</v>
      </c>
      <c r="I137" s="21">
        <v>121093310</v>
      </c>
      <c r="J137" s="21">
        <v>121414471</v>
      </c>
      <c r="K137" s="21">
        <v>121153454</v>
      </c>
      <c r="L137" s="21">
        <v>121093890</v>
      </c>
      <c r="M137" s="21">
        <v>132323544</v>
      </c>
      <c r="N137" s="21">
        <v>133708850</v>
      </c>
      <c r="O137" s="21">
        <v>165409543</v>
      </c>
      <c r="P137" s="21">
        <v>156354268</v>
      </c>
      <c r="Q137" s="21">
        <v>121093891</v>
      </c>
      <c r="R137" s="21">
        <v>121547499</v>
      </c>
      <c r="S137" s="21">
        <v>121093891</v>
      </c>
    </row>
    <row r="138" spans="1:19" x14ac:dyDescent="0.2">
      <c r="A138" s="99" t="s">
        <v>18</v>
      </c>
      <c r="B138" s="21">
        <v>49683371</v>
      </c>
      <c r="C138" s="21">
        <v>65845592</v>
      </c>
      <c r="D138" s="21">
        <v>61963272</v>
      </c>
      <c r="E138" s="21">
        <v>61992153</v>
      </c>
      <c r="F138" s="21">
        <v>61963271</v>
      </c>
      <c r="G138" s="21">
        <v>61963273</v>
      </c>
      <c r="H138" s="21">
        <v>61963271</v>
      </c>
      <c r="I138" s="21">
        <v>61963271</v>
      </c>
      <c r="J138" s="21">
        <v>61963271</v>
      </c>
      <c r="K138" s="21">
        <v>67090114</v>
      </c>
      <c r="L138" s="21">
        <v>73914555</v>
      </c>
      <c r="M138" s="21">
        <v>83184400</v>
      </c>
      <c r="N138" s="21">
        <v>87309772</v>
      </c>
      <c r="O138" s="21">
        <v>68498926</v>
      </c>
      <c r="P138" s="21">
        <v>79823274</v>
      </c>
      <c r="Q138" s="21">
        <v>99254782</v>
      </c>
      <c r="R138" s="21">
        <v>84793087</v>
      </c>
      <c r="S138" s="21">
        <v>100195718</v>
      </c>
    </row>
    <row r="139" spans="1:19" x14ac:dyDescent="0.2">
      <c r="A139" s="99" t="s">
        <v>19</v>
      </c>
      <c r="B139" s="21">
        <v>71881528</v>
      </c>
      <c r="C139" s="21">
        <v>64170092</v>
      </c>
      <c r="D139" s="21">
        <v>68345230</v>
      </c>
      <c r="E139" s="21">
        <v>74782906</v>
      </c>
      <c r="F139" s="21">
        <v>75678844</v>
      </c>
      <c r="G139" s="21">
        <v>62335582</v>
      </c>
      <c r="H139" s="21">
        <v>68360921</v>
      </c>
      <c r="I139" s="21">
        <v>64065847</v>
      </c>
      <c r="J139" s="21">
        <v>73582933</v>
      </c>
      <c r="K139" s="21">
        <v>79432457</v>
      </c>
      <c r="L139" s="21">
        <v>106811034</v>
      </c>
      <c r="M139" s="21">
        <v>108607159</v>
      </c>
      <c r="N139" s="21">
        <v>105112924</v>
      </c>
      <c r="O139" s="21">
        <v>76180740</v>
      </c>
      <c r="P139" s="21">
        <v>122877263</v>
      </c>
      <c r="Q139" s="21">
        <v>97571913</v>
      </c>
      <c r="R139" s="21">
        <v>74283983</v>
      </c>
      <c r="S139" s="21">
        <v>65945199</v>
      </c>
    </row>
    <row r="140" spans="1:19" x14ac:dyDescent="0.2">
      <c r="A140" s="99" t="s">
        <v>20</v>
      </c>
      <c r="B140" s="21">
        <v>67613590</v>
      </c>
      <c r="C140" s="21">
        <v>67656415</v>
      </c>
      <c r="D140" s="21">
        <v>83283077</v>
      </c>
      <c r="E140" s="21">
        <v>71039047</v>
      </c>
      <c r="F140" s="21">
        <v>71293301</v>
      </c>
      <c r="G140" s="21">
        <v>71913100</v>
      </c>
      <c r="H140" s="21">
        <v>71913051</v>
      </c>
      <c r="I140" s="21">
        <v>71991686</v>
      </c>
      <c r="J140" s="21">
        <v>71913100</v>
      </c>
      <c r="K140" s="21">
        <v>71913100</v>
      </c>
      <c r="L140" s="21">
        <v>71913100</v>
      </c>
      <c r="M140" s="21">
        <v>72171598</v>
      </c>
      <c r="N140" s="21">
        <v>80023222</v>
      </c>
      <c r="O140" s="21">
        <v>86005694</v>
      </c>
      <c r="P140" s="21">
        <v>91938927</v>
      </c>
      <c r="Q140" s="21">
        <v>93144807</v>
      </c>
      <c r="R140" s="21">
        <v>95381269</v>
      </c>
      <c r="S140" s="21">
        <v>78103498</v>
      </c>
    </row>
    <row r="141" spans="1:19" x14ac:dyDescent="0.2">
      <c r="A141" s="99" t="s">
        <v>21</v>
      </c>
      <c r="B141" s="21">
        <v>51238065</v>
      </c>
      <c r="C141" s="21">
        <v>52082049</v>
      </c>
      <c r="D141" s="21">
        <v>59109849</v>
      </c>
      <c r="E141" s="21">
        <v>48644813</v>
      </c>
      <c r="F141" s="21">
        <v>54796759</v>
      </c>
      <c r="G141" s="21">
        <v>55416376</v>
      </c>
      <c r="H141" s="21">
        <v>39657351</v>
      </c>
      <c r="I141" s="21">
        <v>55415128</v>
      </c>
      <c r="J141" s="21">
        <v>55415128</v>
      </c>
      <c r="K141" s="21">
        <v>55415128</v>
      </c>
      <c r="L141" s="21">
        <v>56065186</v>
      </c>
      <c r="M141" s="21">
        <v>56737910</v>
      </c>
      <c r="N141" s="21">
        <v>67148650</v>
      </c>
      <c r="O141" s="21">
        <v>90555626</v>
      </c>
      <c r="P141" s="21">
        <v>64244589</v>
      </c>
      <c r="Q141" s="21">
        <v>75892244</v>
      </c>
      <c r="R141" s="21">
        <v>57575776</v>
      </c>
      <c r="S141" s="21">
        <v>55415288</v>
      </c>
    </row>
    <row r="142" spans="1:19" x14ac:dyDescent="0.2">
      <c r="A142" s="99" t="s">
        <v>22</v>
      </c>
      <c r="B142" s="21">
        <v>53107990</v>
      </c>
      <c r="C142" s="21">
        <v>40746428</v>
      </c>
      <c r="D142" s="21">
        <v>42014194</v>
      </c>
      <c r="E142" s="21">
        <v>52059278</v>
      </c>
      <c r="F142" s="21">
        <v>45699448</v>
      </c>
      <c r="G142" s="21">
        <v>41842682</v>
      </c>
      <c r="H142" s="21">
        <v>45042515</v>
      </c>
      <c r="I142" s="21">
        <v>37549999</v>
      </c>
      <c r="J142" s="21">
        <v>37528989</v>
      </c>
      <c r="K142" s="21">
        <v>48341674</v>
      </c>
      <c r="L142" s="21">
        <v>45610095</v>
      </c>
      <c r="M142" s="21">
        <v>44098438</v>
      </c>
      <c r="N142" s="21">
        <v>56029513</v>
      </c>
      <c r="O142" s="21">
        <v>45375271</v>
      </c>
      <c r="P142" s="21">
        <v>48165755</v>
      </c>
      <c r="Q142" s="21">
        <v>40296038</v>
      </c>
      <c r="R142" s="21">
        <v>40296038</v>
      </c>
      <c r="S142" s="21">
        <v>40296038</v>
      </c>
    </row>
    <row r="143" spans="1:19" x14ac:dyDescent="0.2">
      <c r="A143" s="99" t="s">
        <v>23</v>
      </c>
      <c r="B143" s="21">
        <v>143511702</v>
      </c>
      <c r="C143" s="21">
        <v>176965444</v>
      </c>
      <c r="D143" s="21">
        <v>174064808</v>
      </c>
      <c r="E143" s="21">
        <v>179866080</v>
      </c>
      <c r="F143" s="21">
        <v>176965445</v>
      </c>
      <c r="G143" s="21">
        <v>176966652</v>
      </c>
      <c r="H143" s="21">
        <v>182789556</v>
      </c>
      <c r="I143" s="21">
        <v>176965444</v>
      </c>
      <c r="J143" s="21">
        <v>178491664</v>
      </c>
      <c r="K143" s="21">
        <v>176997825</v>
      </c>
      <c r="L143" s="21">
        <v>179486215</v>
      </c>
      <c r="M143" s="21">
        <v>177191626</v>
      </c>
      <c r="N143" s="21">
        <v>256134653</v>
      </c>
      <c r="O143" s="21">
        <v>240469011</v>
      </c>
      <c r="P143" s="21">
        <v>234402738</v>
      </c>
      <c r="Q143" s="21">
        <v>320395204</v>
      </c>
      <c r="R143" s="21">
        <v>340011846</v>
      </c>
      <c r="S143" s="21">
        <v>339581418</v>
      </c>
    </row>
    <row r="144" spans="1:19" x14ac:dyDescent="0.2">
      <c r="A144" s="99" t="s">
        <v>24</v>
      </c>
      <c r="B144" s="21">
        <v>358947523</v>
      </c>
      <c r="C144" s="21">
        <v>358947523</v>
      </c>
      <c r="D144" s="21">
        <v>358947523</v>
      </c>
      <c r="E144" s="21">
        <v>359295793</v>
      </c>
      <c r="F144" s="21">
        <v>358947523</v>
      </c>
      <c r="G144" s="21">
        <v>358947523</v>
      </c>
      <c r="H144" s="21">
        <v>358947523</v>
      </c>
      <c r="I144" s="21">
        <v>358947523</v>
      </c>
      <c r="J144" s="21">
        <v>358947523</v>
      </c>
      <c r="K144" s="21">
        <v>471898854</v>
      </c>
      <c r="L144" s="21">
        <v>546159237</v>
      </c>
      <c r="M144" s="21">
        <v>593468891</v>
      </c>
      <c r="N144" s="21">
        <v>597771917</v>
      </c>
      <c r="O144" s="21">
        <v>601075914</v>
      </c>
      <c r="P144" s="21">
        <v>677527226</v>
      </c>
      <c r="Q144" s="21">
        <v>667525811</v>
      </c>
      <c r="R144" s="21">
        <v>638826296</v>
      </c>
      <c r="S144" s="21">
        <v>594939273</v>
      </c>
    </row>
    <row r="145" spans="1:19" x14ac:dyDescent="0.2">
      <c r="A145" s="99" t="s">
        <v>25</v>
      </c>
      <c r="B145" s="21">
        <v>497355349</v>
      </c>
      <c r="C145" s="21">
        <v>502198724</v>
      </c>
      <c r="D145" s="21">
        <v>471342435</v>
      </c>
      <c r="E145" s="21">
        <v>471540767</v>
      </c>
      <c r="F145" s="21">
        <v>486793738</v>
      </c>
      <c r="G145" s="21">
        <v>484449859</v>
      </c>
      <c r="H145" s="21">
        <v>468979189</v>
      </c>
      <c r="I145" s="21">
        <v>520550856</v>
      </c>
      <c r="J145" s="21">
        <v>503955480</v>
      </c>
      <c r="K145" s="21">
        <v>567771941</v>
      </c>
      <c r="L145" s="21">
        <v>540977550</v>
      </c>
      <c r="M145" s="21">
        <v>789898888</v>
      </c>
      <c r="N145" s="21">
        <v>750684549</v>
      </c>
      <c r="O145" s="21">
        <v>616702391</v>
      </c>
      <c r="P145" s="21">
        <v>711509889</v>
      </c>
      <c r="Q145" s="21">
        <v>699138313</v>
      </c>
      <c r="R145" s="21">
        <v>577641396</v>
      </c>
      <c r="S145" s="21">
        <v>616806907</v>
      </c>
    </row>
    <row r="146" spans="1:19" x14ac:dyDescent="0.2">
      <c r="A146" s="99" t="s">
        <v>26</v>
      </c>
      <c r="B146" s="21">
        <v>48326032</v>
      </c>
      <c r="C146" s="21">
        <v>191728278</v>
      </c>
      <c r="D146" s="21">
        <v>200437580</v>
      </c>
      <c r="E146" s="21">
        <v>191139672</v>
      </c>
      <c r="F146" s="21">
        <v>191139081</v>
      </c>
      <c r="G146" s="21">
        <v>179192890</v>
      </c>
      <c r="H146" s="21">
        <v>180476865</v>
      </c>
      <c r="I146" s="21">
        <v>179192889</v>
      </c>
      <c r="J146" s="21">
        <v>177942892</v>
      </c>
      <c r="K146" s="21">
        <v>176692896</v>
      </c>
      <c r="L146" s="21">
        <v>188472419</v>
      </c>
      <c r="M146" s="21">
        <v>257936895</v>
      </c>
      <c r="N146" s="21">
        <v>227786411</v>
      </c>
      <c r="O146" s="21">
        <v>206362024</v>
      </c>
      <c r="P146" s="21">
        <v>233459387</v>
      </c>
      <c r="Q146" s="21">
        <v>238511244</v>
      </c>
      <c r="R146" s="21">
        <v>210666143</v>
      </c>
      <c r="S146" s="21">
        <v>256709798</v>
      </c>
    </row>
    <row r="147" spans="1:19" x14ac:dyDescent="0.2">
      <c r="A147" s="99" t="s">
        <v>27</v>
      </c>
      <c r="B147" s="21">
        <v>29735735</v>
      </c>
      <c r="C147" s="21">
        <v>16520111</v>
      </c>
      <c r="D147" s="21">
        <v>22991689</v>
      </c>
      <c r="E147" s="21">
        <v>23442845</v>
      </c>
      <c r="F147" s="21">
        <v>20276021</v>
      </c>
      <c r="G147" s="21">
        <v>21724308</v>
      </c>
      <c r="H147" s="21">
        <v>21724309</v>
      </c>
      <c r="I147" s="21">
        <v>21728428</v>
      </c>
      <c r="J147" s="21">
        <v>21726659</v>
      </c>
      <c r="K147" s="21">
        <v>22304573</v>
      </c>
      <c r="L147" s="21">
        <v>21724308</v>
      </c>
      <c r="M147" s="21">
        <v>21724308</v>
      </c>
      <c r="N147" s="21">
        <v>21724308</v>
      </c>
      <c r="O147" s="21">
        <v>21724308</v>
      </c>
      <c r="P147" s="21">
        <v>21724308</v>
      </c>
      <c r="Q147" s="21">
        <v>21724308</v>
      </c>
      <c r="R147" s="21">
        <v>21724308</v>
      </c>
      <c r="S147" s="21">
        <v>21724308</v>
      </c>
    </row>
    <row r="148" spans="1:19" x14ac:dyDescent="0.2">
      <c r="A148" s="99" t="s">
        <v>28</v>
      </c>
      <c r="B148" s="21">
        <v>137617096</v>
      </c>
      <c r="C148" s="21">
        <v>128128826</v>
      </c>
      <c r="D148" s="21">
        <v>128128826</v>
      </c>
      <c r="E148" s="21">
        <v>145882229</v>
      </c>
      <c r="F148" s="21">
        <v>148836245</v>
      </c>
      <c r="G148" s="21">
        <v>133013736</v>
      </c>
      <c r="H148" s="21">
        <v>128128826</v>
      </c>
      <c r="I148" s="21">
        <v>128128827</v>
      </c>
      <c r="J148" s="21">
        <v>128128826</v>
      </c>
      <c r="K148" s="21">
        <v>128128827</v>
      </c>
      <c r="L148" s="21">
        <v>157273321</v>
      </c>
      <c r="M148" s="21">
        <v>158404618</v>
      </c>
      <c r="N148" s="21">
        <v>139949200</v>
      </c>
      <c r="O148" s="21">
        <v>192178483</v>
      </c>
      <c r="P148" s="21">
        <v>132929242</v>
      </c>
      <c r="Q148" s="21">
        <v>187786305</v>
      </c>
      <c r="R148" s="21">
        <v>176477425</v>
      </c>
      <c r="S148" s="21">
        <v>165541781</v>
      </c>
    </row>
    <row r="149" spans="1:19" x14ac:dyDescent="0.2">
      <c r="A149" s="99" t="s">
        <v>29</v>
      </c>
      <c r="B149" s="21">
        <v>11114543</v>
      </c>
      <c r="C149" s="21">
        <v>16763670</v>
      </c>
      <c r="D149" s="21">
        <v>15720333</v>
      </c>
      <c r="E149" s="21">
        <v>15568347</v>
      </c>
      <c r="F149" s="21">
        <v>14833318</v>
      </c>
      <c r="G149" s="21">
        <v>14833318</v>
      </c>
      <c r="H149" s="21">
        <v>14833318</v>
      </c>
      <c r="I149" s="21">
        <v>14694482</v>
      </c>
      <c r="J149" s="21">
        <v>15641045</v>
      </c>
      <c r="K149" s="21">
        <v>13578833</v>
      </c>
      <c r="L149" s="21">
        <v>14104095</v>
      </c>
      <c r="M149" s="21">
        <v>13431439</v>
      </c>
      <c r="N149" s="21">
        <v>14399537</v>
      </c>
      <c r="O149" s="21">
        <v>13527055</v>
      </c>
      <c r="P149" s="21">
        <v>14415922</v>
      </c>
      <c r="Q149" s="21">
        <v>15251525</v>
      </c>
      <c r="R149" s="21">
        <v>14864655</v>
      </c>
      <c r="S149" s="21">
        <v>13491225</v>
      </c>
    </row>
    <row r="150" spans="1:19" x14ac:dyDescent="0.2">
      <c r="A150" s="99" t="s">
        <v>30</v>
      </c>
      <c r="B150" s="21">
        <v>26064254</v>
      </c>
      <c r="C150" s="21">
        <v>28096240</v>
      </c>
      <c r="D150" s="21">
        <v>38790251</v>
      </c>
      <c r="E150" s="21">
        <v>30739339</v>
      </c>
      <c r="F150" s="21">
        <v>28629439</v>
      </c>
      <c r="G150" s="21">
        <v>28529340</v>
      </c>
      <c r="H150" s="21">
        <v>28929538</v>
      </c>
      <c r="I150" s="21">
        <v>28629239</v>
      </c>
      <c r="J150" s="21">
        <v>30463234</v>
      </c>
      <c r="K150" s="21">
        <v>40875328</v>
      </c>
      <c r="L150" s="21">
        <v>85854122</v>
      </c>
      <c r="M150" s="21">
        <v>58520891</v>
      </c>
      <c r="N150" s="21">
        <v>60740354</v>
      </c>
      <c r="O150" s="21">
        <v>64516372</v>
      </c>
      <c r="P150" s="21">
        <v>58787369</v>
      </c>
      <c r="Q150" s="21">
        <v>52018809</v>
      </c>
      <c r="R150" s="21">
        <v>54598349</v>
      </c>
      <c r="S150" s="21">
        <v>55539761</v>
      </c>
    </row>
    <row r="151" spans="1:19" x14ac:dyDescent="0.2">
      <c r="A151" s="99" t="s">
        <v>31</v>
      </c>
      <c r="B151" s="21">
        <v>21536683</v>
      </c>
      <c r="C151" s="21">
        <v>26528204</v>
      </c>
      <c r="D151" s="21">
        <v>26939737</v>
      </c>
      <c r="E151" s="21">
        <v>27188124</v>
      </c>
      <c r="F151" s="21">
        <v>25488894</v>
      </c>
      <c r="G151" s="21">
        <v>25488834</v>
      </c>
      <c r="H151" s="21">
        <v>27188122</v>
      </c>
      <c r="I151" s="21">
        <v>27188122</v>
      </c>
      <c r="J151" s="21">
        <v>27188121</v>
      </c>
      <c r="K151" s="21">
        <v>27188122</v>
      </c>
      <c r="L151" s="21">
        <v>27188122</v>
      </c>
      <c r="M151" s="21">
        <v>36025703</v>
      </c>
      <c r="N151" s="21">
        <v>61031199</v>
      </c>
      <c r="O151" s="21">
        <v>56245747</v>
      </c>
      <c r="P151" s="21">
        <v>63225403</v>
      </c>
      <c r="Q151" s="21">
        <v>49220384</v>
      </c>
      <c r="R151" s="21">
        <v>46140210</v>
      </c>
      <c r="S151" s="21">
        <v>43835054</v>
      </c>
    </row>
    <row r="152" spans="1:19" x14ac:dyDescent="0.2">
      <c r="A152" s="99" t="s">
        <v>32</v>
      </c>
      <c r="B152" s="21">
        <v>32201076</v>
      </c>
      <c r="C152" s="21">
        <v>32169649</v>
      </c>
      <c r="D152" s="21">
        <v>32115098</v>
      </c>
      <c r="E152" s="21">
        <v>32315097</v>
      </c>
      <c r="F152" s="21">
        <v>32315100</v>
      </c>
      <c r="G152" s="21">
        <v>32315100</v>
      </c>
      <c r="H152" s="21">
        <v>32315100</v>
      </c>
      <c r="I152" s="21">
        <v>32115101</v>
      </c>
      <c r="J152" s="21">
        <v>32500313</v>
      </c>
      <c r="K152" s="21">
        <v>32115102</v>
      </c>
      <c r="L152" s="21">
        <v>47390464</v>
      </c>
      <c r="M152" s="21">
        <v>46662077</v>
      </c>
      <c r="N152" s="21">
        <v>38570288</v>
      </c>
      <c r="O152" s="21">
        <v>40279047</v>
      </c>
      <c r="P152" s="21">
        <v>37865410</v>
      </c>
      <c r="Q152" s="21">
        <v>36385974</v>
      </c>
      <c r="R152" s="21">
        <v>42717725</v>
      </c>
      <c r="S152" s="21">
        <v>39102134</v>
      </c>
    </row>
    <row r="153" spans="1:19" x14ac:dyDescent="0.2">
      <c r="A153" s="99" t="s">
        <v>33</v>
      </c>
      <c r="B153" s="21">
        <v>212277542</v>
      </c>
      <c r="C153" s="21">
        <v>300160007</v>
      </c>
      <c r="D153" s="21">
        <v>300160007</v>
      </c>
      <c r="E153" s="21">
        <v>300160007</v>
      </c>
      <c r="F153" s="21">
        <v>300214888</v>
      </c>
      <c r="G153" s="21">
        <v>417012998</v>
      </c>
      <c r="H153" s="21">
        <v>397427019</v>
      </c>
      <c r="I153" s="21">
        <v>456653603</v>
      </c>
      <c r="J153" s="21">
        <v>476330752</v>
      </c>
      <c r="K153" s="21">
        <v>346582329</v>
      </c>
      <c r="L153" s="21">
        <v>484680465</v>
      </c>
      <c r="M153" s="21">
        <v>642819281</v>
      </c>
      <c r="N153" s="21">
        <v>800742999</v>
      </c>
      <c r="O153" s="21">
        <v>868632263</v>
      </c>
      <c r="P153" s="21">
        <v>880351980</v>
      </c>
      <c r="Q153" s="21">
        <v>779491464</v>
      </c>
      <c r="R153" s="21">
        <v>789160006</v>
      </c>
      <c r="S153" s="21">
        <v>862895953</v>
      </c>
    </row>
    <row r="154" spans="1:19" x14ac:dyDescent="0.2">
      <c r="A154" s="99" t="s">
        <v>34</v>
      </c>
      <c r="B154" s="21">
        <v>57708735</v>
      </c>
      <c r="C154" s="21">
        <v>37845407</v>
      </c>
      <c r="D154" s="21">
        <v>42048848</v>
      </c>
      <c r="E154" s="21">
        <v>40154699</v>
      </c>
      <c r="F154" s="21">
        <v>39564884</v>
      </c>
      <c r="G154" s="21">
        <v>32748302</v>
      </c>
      <c r="H154" s="21">
        <v>32590232</v>
      </c>
      <c r="I154" s="21">
        <v>36056713</v>
      </c>
      <c r="J154" s="21">
        <v>34931522</v>
      </c>
      <c r="K154" s="21">
        <v>32748302</v>
      </c>
      <c r="L154" s="21">
        <v>33953318</v>
      </c>
      <c r="M154" s="21">
        <v>42068072</v>
      </c>
      <c r="N154" s="21">
        <v>54710608</v>
      </c>
      <c r="O154" s="21">
        <v>93330239</v>
      </c>
      <c r="P154" s="21">
        <v>90295966</v>
      </c>
      <c r="Q154" s="21">
        <v>100090026</v>
      </c>
      <c r="R154" s="21">
        <v>115554666</v>
      </c>
      <c r="S154" s="21">
        <v>118288753</v>
      </c>
    </row>
    <row r="155" spans="1:19" x14ac:dyDescent="0.2">
      <c r="A155" s="99" t="s">
        <v>35</v>
      </c>
      <c r="B155" s="21">
        <v>1426655531</v>
      </c>
      <c r="C155" s="21">
        <v>1718578445</v>
      </c>
      <c r="D155" s="21">
        <v>2118269907</v>
      </c>
      <c r="E155" s="21">
        <v>1988433800</v>
      </c>
      <c r="F155" s="21">
        <v>1781529100</v>
      </c>
      <c r="G155" s="21">
        <v>1850171984</v>
      </c>
      <c r="H155" s="21">
        <v>1680089397</v>
      </c>
      <c r="I155" s="21">
        <v>2230396438</v>
      </c>
      <c r="J155" s="21">
        <v>1956633545</v>
      </c>
      <c r="K155" s="21">
        <v>2422043363</v>
      </c>
      <c r="L155" s="21">
        <v>2299401916</v>
      </c>
      <c r="M155" s="21">
        <v>2525658429</v>
      </c>
      <c r="N155" s="21">
        <v>3073090324</v>
      </c>
      <c r="O155" s="21">
        <v>2958562627</v>
      </c>
      <c r="P155" s="21">
        <v>2708919151</v>
      </c>
      <c r="Q155" s="21">
        <v>2735773023</v>
      </c>
      <c r="R155" s="21">
        <v>2807978106</v>
      </c>
      <c r="S155" s="21">
        <v>2859021977</v>
      </c>
    </row>
    <row r="156" spans="1:19" x14ac:dyDescent="0.2">
      <c r="A156" s="99" t="s">
        <v>36</v>
      </c>
      <c r="B156" s="21">
        <v>131557706</v>
      </c>
      <c r="C156" s="21">
        <v>170012647</v>
      </c>
      <c r="D156" s="21">
        <v>166136140</v>
      </c>
      <c r="E156" s="21">
        <v>184584250</v>
      </c>
      <c r="F156" s="21">
        <v>193158165</v>
      </c>
      <c r="G156" s="21">
        <v>192239146</v>
      </c>
      <c r="H156" s="21">
        <v>204643176</v>
      </c>
      <c r="I156" s="21">
        <v>192755779</v>
      </c>
      <c r="J156" s="21">
        <v>196433434</v>
      </c>
      <c r="K156" s="21">
        <v>173326155</v>
      </c>
      <c r="L156" s="21">
        <v>188099765</v>
      </c>
      <c r="M156" s="21">
        <v>203486780</v>
      </c>
      <c r="N156" s="21">
        <v>300172950</v>
      </c>
      <c r="O156" s="21">
        <v>315381259</v>
      </c>
      <c r="P156" s="21">
        <v>314570006</v>
      </c>
      <c r="Q156" s="21">
        <v>267174333</v>
      </c>
      <c r="R156" s="21">
        <v>300377832</v>
      </c>
      <c r="S156" s="21">
        <v>289579387</v>
      </c>
    </row>
    <row r="157" spans="1:19" x14ac:dyDescent="0.2">
      <c r="A157" s="99" t="s">
        <v>37</v>
      </c>
      <c r="B157" s="59">
        <v>2438374</v>
      </c>
      <c r="C157" s="59">
        <v>9673984</v>
      </c>
      <c r="D157" s="59">
        <v>9009361</v>
      </c>
      <c r="E157" s="59">
        <v>9129360</v>
      </c>
      <c r="F157" s="59">
        <v>9069364</v>
      </c>
      <c r="G157" s="59">
        <v>9069360</v>
      </c>
      <c r="H157" s="59">
        <v>9069360</v>
      </c>
      <c r="I157" s="59">
        <v>9069360</v>
      </c>
      <c r="J157" s="59">
        <v>9069360</v>
      </c>
      <c r="K157" s="59">
        <v>9069360</v>
      </c>
      <c r="L157" s="59">
        <v>9069360</v>
      </c>
      <c r="M157" s="59">
        <v>9069286</v>
      </c>
      <c r="N157" s="59">
        <v>9069286</v>
      </c>
      <c r="O157" s="59">
        <v>9069286</v>
      </c>
      <c r="P157" s="59">
        <v>9069286</v>
      </c>
      <c r="Q157" s="59">
        <v>9069286</v>
      </c>
      <c r="R157" s="21">
        <v>9069286</v>
      </c>
      <c r="S157" s="21">
        <v>9069286</v>
      </c>
    </row>
    <row r="158" spans="1:19" x14ac:dyDescent="0.2">
      <c r="A158" s="99" t="s">
        <v>38</v>
      </c>
      <c r="B158" s="59">
        <v>440958427</v>
      </c>
      <c r="C158" s="59">
        <v>394036784</v>
      </c>
      <c r="D158" s="59">
        <v>415902099</v>
      </c>
      <c r="E158" s="59">
        <v>401573154</v>
      </c>
      <c r="F158" s="59">
        <v>419814408</v>
      </c>
      <c r="G158" s="59">
        <v>410794888</v>
      </c>
      <c r="H158" s="59">
        <v>392898231</v>
      </c>
      <c r="I158" s="59">
        <v>392911934</v>
      </c>
      <c r="J158" s="59">
        <v>394288723</v>
      </c>
      <c r="K158" s="59">
        <v>405448377</v>
      </c>
      <c r="L158" s="59">
        <v>426858849</v>
      </c>
      <c r="M158" s="59">
        <v>437295366</v>
      </c>
      <c r="N158" s="59">
        <v>437732134</v>
      </c>
      <c r="O158" s="59">
        <v>526796606</v>
      </c>
      <c r="P158" s="59">
        <v>469426142</v>
      </c>
      <c r="Q158" s="59">
        <v>424021881</v>
      </c>
      <c r="R158" s="21">
        <v>449880946</v>
      </c>
      <c r="S158" s="21">
        <v>439121237</v>
      </c>
    </row>
    <row r="159" spans="1:19" x14ac:dyDescent="0.2">
      <c r="A159" s="99" t="s">
        <v>39</v>
      </c>
      <c r="B159" s="59">
        <v>61250306</v>
      </c>
      <c r="C159" s="59">
        <v>65333660</v>
      </c>
      <c r="D159" s="59">
        <v>65333661</v>
      </c>
      <c r="E159" s="59">
        <v>56821459</v>
      </c>
      <c r="F159" s="59">
        <v>61077560</v>
      </c>
      <c r="G159" s="59">
        <v>61076784</v>
      </c>
      <c r="H159" s="59">
        <v>61076784</v>
      </c>
      <c r="I159" s="59">
        <v>61076784</v>
      </c>
      <c r="J159" s="59">
        <v>61076784</v>
      </c>
      <c r="K159" s="59">
        <v>61076784</v>
      </c>
      <c r="L159" s="59">
        <v>61076784</v>
      </c>
      <c r="M159" s="59">
        <v>60358981</v>
      </c>
      <c r="N159" s="59">
        <v>60119714</v>
      </c>
      <c r="O159" s="59">
        <v>60119714</v>
      </c>
      <c r="P159" s="59">
        <v>60119714</v>
      </c>
      <c r="Q159" s="59">
        <v>60119714</v>
      </c>
      <c r="R159" s="21">
        <v>60119714</v>
      </c>
      <c r="S159" s="21">
        <v>60119714</v>
      </c>
    </row>
    <row r="160" spans="1:19" x14ac:dyDescent="0.2">
      <c r="A160" s="99" t="s">
        <v>40</v>
      </c>
      <c r="B160" s="59">
        <v>92254841</v>
      </c>
      <c r="C160" s="59">
        <v>91636300</v>
      </c>
      <c r="D160" s="59">
        <v>91636300</v>
      </c>
      <c r="E160" s="59">
        <v>4930536</v>
      </c>
      <c r="F160" s="59">
        <v>121413852</v>
      </c>
      <c r="G160" s="59">
        <v>83107655</v>
      </c>
      <c r="H160" s="59">
        <v>70387392</v>
      </c>
      <c r="I160" s="59">
        <v>91636299</v>
      </c>
      <c r="J160" s="59">
        <v>91636299</v>
      </c>
      <c r="K160" s="59">
        <v>91636299</v>
      </c>
      <c r="L160" s="59">
        <v>97745386</v>
      </c>
      <c r="M160" s="59">
        <v>103486439</v>
      </c>
      <c r="N160" s="59">
        <v>134209892</v>
      </c>
      <c r="O160" s="59">
        <v>141437222</v>
      </c>
      <c r="P160" s="59">
        <v>167450501</v>
      </c>
      <c r="Q160" s="59">
        <v>163416589</v>
      </c>
      <c r="R160" s="21">
        <v>160414827</v>
      </c>
      <c r="S160" s="21">
        <v>140110803</v>
      </c>
    </row>
    <row r="161" spans="1:24" x14ac:dyDescent="0.2">
      <c r="A161" s="99" t="s">
        <v>41</v>
      </c>
      <c r="B161" s="59">
        <v>252231970</v>
      </c>
      <c r="C161" s="59">
        <v>434267306</v>
      </c>
      <c r="D161" s="59">
        <v>0</v>
      </c>
      <c r="E161" s="59">
        <v>814251199</v>
      </c>
      <c r="F161" s="59">
        <v>407125601</v>
      </c>
      <c r="G161" s="59">
        <v>407125600</v>
      </c>
      <c r="H161" s="59">
        <v>407125600</v>
      </c>
      <c r="I161" s="59">
        <v>407125600</v>
      </c>
      <c r="J161" s="59">
        <v>407125600</v>
      </c>
      <c r="K161" s="59">
        <v>407125600</v>
      </c>
      <c r="L161" s="59">
        <v>456833085</v>
      </c>
      <c r="M161" s="59">
        <v>459688524</v>
      </c>
      <c r="N161" s="59">
        <v>428207027</v>
      </c>
      <c r="O161" s="59">
        <v>430149025</v>
      </c>
      <c r="P161" s="59">
        <v>417946379</v>
      </c>
      <c r="Q161" s="59">
        <v>408070106</v>
      </c>
      <c r="R161" s="21">
        <v>411101730</v>
      </c>
      <c r="S161" s="21">
        <v>407988771</v>
      </c>
    </row>
    <row r="162" spans="1:24" x14ac:dyDescent="0.2">
      <c r="A162" s="99" t="s">
        <v>42</v>
      </c>
      <c r="B162" s="59">
        <v>28770331</v>
      </c>
      <c r="C162" s="59">
        <v>75146998</v>
      </c>
      <c r="D162" s="59">
        <v>69290226</v>
      </c>
      <c r="E162" s="59">
        <v>82058338</v>
      </c>
      <c r="F162" s="59">
        <v>67481990</v>
      </c>
      <c r="G162" s="59">
        <v>74535786</v>
      </c>
      <c r="H162" s="59">
        <v>76380622</v>
      </c>
      <c r="I162" s="59">
        <v>71570030</v>
      </c>
      <c r="J162" s="59">
        <v>86108965</v>
      </c>
      <c r="K162" s="59">
        <v>72673722</v>
      </c>
      <c r="L162" s="59">
        <v>71995759</v>
      </c>
      <c r="M162" s="59">
        <v>35009026</v>
      </c>
      <c r="N162" s="59">
        <v>26385157</v>
      </c>
      <c r="O162" s="59">
        <v>74554220</v>
      </c>
      <c r="P162" s="59">
        <v>64564151</v>
      </c>
      <c r="Q162" s="59">
        <v>66417324</v>
      </c>
      <c r="R162" s="21">
        <v>77729955</v>
      </c>
      <c r="S162" s="21">
        <v>93108423</v>
      </c>
    </row>
    <row r="163" spans="1:24" x14ac:dyDescent="0.2">
      <c r="A163" s="99" t="s">
        <v>43</v>
      </c>
      <c r="B163" s="59">
        <v>35839385</v>
      </c>
      <c r="C163" s="59">
        <v>87355</v>
      </c>
      <c r="D163" s="59">
        <v>35242891</v>
      </c>
      <c r="E163" s="59">
        <v>72498910</v>
      </c>
      <c r="F163" s="59">
        <v>35926740</v>
      </c>
      <c r="G163" s="59">
        <v>35926740</v>
      </c>
      <c r="H163" s="59">
        <v>35926740</v>
      </c>
      <c r="I163" s="59">
        <v>35926740</v>
      </c>
      <c r="J163" s="59">
        <v>64549708</v>
      </c>
      <c r="K163" s="59">
        <v>64492608</v>
      </c>
      <c r="L163" s="59">
        <v>58387849</v>
      </c>
      <c r="M163" s="59">
        <v>58387849</v>
      </c>
      <c r="N163" s="59">
        <v>54085107</v>
      </c>
      <c r="O163" s="59">
        <v>50090591</v>
      </c>
      <c r="P163" s="59">
        <v>132522472</v>
      </c>
      <c r="Q163" s="59">
        <v>53354559</v>
      </c>
      <c r="R163" s="21">
        <v>121742901</v>
      </c>
      <c r="S163" s="21">
        <v>182976671</v>
      </c>
    </row>
    <row r="164" spans="1:24" x14ac:dyDescent="0.2">
      <c r="A164" s="99" t="s">
        <v>44</v>
      </c>
      <c r="B164" s="59">
        <v>9743871</v>
      </c>
      <c r="C164" s="59">
        <v>9200000</v>
      </c>
      <c r="D164" s="59">
        <v>9072302</v>
      </c>
      <c r="E164" s="59">
        <v>8642698</v>
      </c>
      <c r="F164" s="59">
        <v>8575000</v>
      </c>
      <c r="G164" s="59">
        <v>8575000</v>
      </c>
      <c r="H164" s="59">
        <v>8575000</v>
      </c>
      <c r="I164" s="59">
        <v>8540000</v>
      </c>
      <c r="J164" s="59">
        <v>8540000</v>
      </c>
      <c r="K164" s="59">
        <v>8540000</v>
      </c>
      <c r="L164" s="59">
        <v>8540000</v>
      </c>
      <c r="M164" s="59">
        <v>8540000</v>
      </c>
      <c r="N164" s="59">
        <v>8540000</v>
      </c>
      <c r="O164" s="59">
        <v>8540000</v>
      </c>
      <c r="P164" s="59">
        <v>8540000</v>
      </c>
      <c r="Q164" s="59">
        <v>8540000</v>
      </c>
      <c r="R164" s="21">
        <v>8540000</v>
      </c>
      <c r="S164" s="21">
        <v>8540000</v>
      </c>
    </row>
    <row r="165" spans="1:24" x14ac:dyDescent="0.2">
      <c r="A165" s="99" t="s">
        <v>45</v>
      </c>
      <c r="B165" s="59">
        <v>88580706</v>
      </c>
      <c r="C165" s="59">
        <v>-62356</v>
      </c>
      <c r="D165" s="59">
        <v>156587790</v>
      </c>
      <c r="E165" s="59">
        <v>108216020</v>
      </c>
      <c r="F165" s="59">
        <v>88330540</v>
      </c>
      <c r="G165" s="59">
        <v>88330541</v>
      </c>
      <c r="H165" s="59">
        <v>88330537</v>
      </c>
      <c r="I165" s="59">
        <v>88330538</v>
      </c>
      <c r="J165" s="59">
        <v>138322885</v>
      </c>
      <c r="K165" s="59">
        <v>138306849</v>
      </c>
      <c r="L165" s="59">
        <v>155765727</v>
      </c>
      <c r="M165" s="59">
        <v>145387185</v>
      </c>
      <c r="N165" s="59">
        <v>144261804</v>
      </c>
      <c r="O165" s="59">
        <v>119826560</v>
      </c>
      <c r="P165" s="59">
        <v>145301840</v>
      </c>
      <c r="Q165" s="59">
        <v>123990435</v>
      </c>
      <c r="R165" s="21">
        <v>148656727</v>
      </c>
      <c r="S165" s="21">
        <v>149931720</v>
      </c>
    </row>
    <row r="166" spans="1:24" x14ac:dyDescent="0.2">
      <c r="A166" s="99" t="s">
        <v>46</v>
      </c>
      <c r="B166" s="59">
        <v>252712836</v>
      </c>
      <c r="C166" s="59">
        <v>226058010</v>
      </c>
      <c r="D166" s="59">
        <v>251440804</v>
      </c>
      <c r="E166" s="59">
        <v>235725754</v>
      </c>
      <c r="F166" s="59">
        <v>251440805</v>
      </c>
      <c r="G166" s="59">
        <v>245366665</v>
      </c>
      <c r="H166" s="59">
        <v>246557661</v>
      </c>
      <c r="I166" s="59">
        <v>242330046</v>
      </c>
      <c r="J166" s="59">
        <v>369011201</v>
      </c>
      <c r="K166" s="59">
        <v>239089974</v>
      </c>
      <c r="L166" s="59">
        <v>320487530</v>
      </c>
      <c r="M166" s="59">
        <v>251440804</v>
      </c>
      <c r="N166" s="59">
        <v>247128279</v>
      </c>
      <c r="O166" s="59">
        <v>249558905</v>
      </c>
      <c r="P166" s="59">
        <v>260434799</v>
      </c>
      <c r="Q166" s="59">
        <v>438056347</v>
      </c>
      <c r="R166" s="21">
        <v>386384965</v>
      </c>
      <c r="S166" s="21">
        <v>389599388</v>
      </c>
    </row>
    <row r="167" spans="1:24" x14ac:dyDescent="0.2">
      <c r="A167" s="99" t="s">
        <v>47</v>
      </c>
      <c r="B167" s="59">
        <v>25290550</v>
      </c>
      <c r="C167" s="59">
        <v>25285115</v>
      </c>
      <c r="D167" s="59">
        <v>25283904</v>
      </c>
      <c r="E167" s="59">
        <v>34626710</v>
      </c>
      <c r="F167" s="59">
        <v>15355936</v>
      </c>
      <c r="G167" s="59">
        <v>25107360</v>
      </c>
      <c r="H167" s="59">
        <v>24889034</v>
      </c>
      <c r="I167" s="59">
        <v>24889035</v>
      </c>
      <c r="J167" s="59">
        <v>24889037</v>
      </c>
      <c r="K167" s="59">
        <v>24889035</v>
      </c>
      <c r="L167" s="59">
        <v>27046612</v>
      </c>
      <c r="M167" s="59">
        <v>24889037</v>
      </c>
      <c r="N167" s="59">
        <v>41998478</v>
      </c>
      <c r="O167" s="59">
        <v>34486683</v>
      </c>
      <c r="P167" s="59">
        <v>30375498</v>
      </c>
      <c r="Q167" s="59">
        <v>24908485</v>
      </c>
      <c r="R167" s="21">
        <v>24889035</v>
      </c>
      <c r="S167" s="21">
        <v>24889035</v>
      </c>
    </row>
    <row r="168" spans="1:24" x14ac:dyDescent="0.2">
      <c r="A168" s="99" t="s">
        <v>48</v>
      </c>
      <c r="B168" s="59">
        <v>55363633</v>
      </c>
      <c r="C168" s="59">
        <v>-636367</v>
      </c>
      <c r="D168" s="59">
        <v>27363633</v>
      </c>
      <c r="E168" s="59">
        <v>27363633</v>
      </c>
      <c r="F168" s="59">
        <v>27363633</v>
      </c>
      <c r="G168" s="59">
        <v>25653406</v>
      </c>
      <c r="H168" s="59">
        <v>31945936</v>
      </c>
      <c r="I168" s="59">
        <v>33290995</v>
      </c>
      <c r="J168" s="59">
        <v>32988567</v>
      </c>
      <c r="K168" s="59">
        <v>30690300</v>
      </c>
      <c r="L168" s="59">
        <v>36698048</v>
      </c>
      <c r="M168" s="59">
        <v>38749779</v>
      </c>
      <c r="N168" s="59">
        <v>39182805</v>
      </c>
      <c r="O168" s="59">
        <v>31299682</v>
      </c>
      <c r="P168" s="59">
        <v>39648039</v>
      </c>
      <c r="Q168" s="59">
        <v>34676114</v>
      </c>
      <c r="R168" s="21">
        <v>45128763</v>
      </c>
      <c r="S168" s="21">
        <v>45162006</v>
      </c>
    </row>
    <row r="169" spans="1:24" x14ac:dyDescent="0.2">
      <c r="A169" s="99" t="s">
        <v>49</v>
      </c>
      <c r="B169" s="59">
        <v>67157880</v>
      </c>
      <c r="C169" s="59">
        <v>69494251</v>
      </c>
      <c r="D169" s="59">
        <v>13975066</v>
      </c>
      <c r="E169" s="59">
        <v>324544395</v>
      </c>
      <c r="F169" s="59">
        <v>128167027</v>
      </c>
      <c r="G169" s="59">
        <v>128173171</v>
      </c>
      <c r="H169" s="59">
        <v>128173173</v>
      </c>
      <c r="I169" s="59">
        <v>128173171</v>
      </c>
      <c r="J169" s="59">
        <v>142520541</v>
      </c>
      <c r="K169" s="59">
        <v>140380666</v>
      </c>
      <c r="L169" s="59">
        <v>129275728</v>
      </c>
      <c r="M169" s="59">
        <v>129138078</v>
      </c>
      <c r="N169" s="59">
        <v>143076577</v>
      </c>
      <c r="O169" s="59">
        <v>141989757</v>
      </c>
      <c r="P169" s="59">
        <v>141465586</v>
      </c>
      <c r="Q169" s="59">
        <v>156482221</v>
      </c>
      <c r="R169" s="21">
        <v>136116343</v>
      </c>
      <c r="S169" s="21">
        <v>145289620</v>
      </c>
    </row>
    <row r="170" spans="1:24" x14ac:dyDescent="0.2">
      <c r="A170" s="99" t="s">
        <v>50</v>
      </c>
      <c r="B170" s="59">
        <v>215122548</v>
      </c>
      <c r="C170" s="59">
        <v>323770052</v>
      </c>
      <c r="D170" s="59">
        <v>289333913</v>
      </c>
      <c r="E170" s="59">
        <v>271613342</v>
      </c>
      <c r="F170" s="59">
        <v>272826478</v>
      </c>
      <c r="G170" s="59">
        <v>267635789</v>
      </c>
      <c r="H170" s="59">
        <v>264147006</v>
      </c>
      <c r="I170" s="59">
        <v>279002007</v>
      </c>
      <c r="J170" s="59">
        <v>258133305</v>
      </c>
      <c r="K170" s="59">
        <v>365401886</v>
      </c>
      <c r="L170" s="59">
        <v>402340579</v>
      </c>
      <c r="M170" s="59">
        <v>494329441</v>
      </c>
      <c r="N170" s="59">
        <v>1058981542</v>
      </c>
      <c r="O170" s="59">
        <v>1059373803</v>
      </c>
      <c r="P170" s="59">
        <v>754060580</v>
      </c>
      <c r="Q170" s="59">
        <v>644211547</v>
      </c>
      <c r="R170" s="21">
        <v>519838508</v>
      </c>
      <c r="S170" s="21">
        <v>551697290</v>
      </c>
    </row>
    <row r="171" spans="1:24" x14ac:dyDescent="0.2">
      <c r="A171" s="99" t="s">
        <v>51</v>
      </c>
      <c r="B171" s="59">
        <v>28801496</v>
      </c>
      <c r="C171" s="59">
        <v>43526202</v>
      </c>
      <c r="D171" s="59">
        <v>37571683</v>
      </c>
      <c r="E171" s="59">
        <v>39167699</v>
      </c>
      <c r="F171" s="59">
        <v>29725185</v>
      </c>
      <c r="G171" s="59">
        <v>34446442</v>
      </c>
      <c r="H171" s="59">
        <v>34446442</v>
      </c>
      <c r="I171" s="59">
        <v>34446445</v>
      </c>
      <c r="J171" s="59">
        <v>34446444</v>
      </c>
      <c r="K171" s="59">
        <v>34446446</v>
      </c>
      <c r="L171" s="59">
        <v>34446446</v>
      </c>
      <c r="M171" s="59">
        <v>34446446</v>
      </c>
      <c r="N171" s="59">
        <v>34446446</v>
      </c>
      <c r="O171" s="59">
        <v>34446446</v>
      </c>
      <c r="P171" s="59">
        <v>34446446</v>
      </c>
      <c r="Q171" s="59">
        <v>34446446</v>
      </c>
      <c r="R171" s="21">
        <v>34446446</v>
      </c>
      <c r="S171" s="21">
        <v>34446446</v>
      </c>
    </row>
    <row r="172" spans="1:24" x14ac:dyDescent="0.2">
      <c r="A172" s="99" t="s">
        <v>52</v>
      </c>
      <c r="B172" s="59">
        <v>169228732</v>
      </c>
      <c r="C172" s="59">
        <v>168864890</v>
      </c>
      <c r="D172" s="59">
        <v>168861890</v>
      </c>
      <c r="E172" s="59">
        <v>165932428</v>
      </c>
      <c r="F172" s="59">
        <v>162332108</v>
      </c>
      <c r="G172" s="59">
        <v>177334010</v>
      </c>
      <c r="H172" s="59">
        <v>168187741</v>
      </c>
      <c r="I172" s="59">
        <v>167604136</v>
      </c>
      <c r="J172" s="59">
        <v>180025678</v>
      </c>
      <c r="K172" s="59">
        <v>203376084</v>
      </c>
      <c r="L172" s="59">
        <v>208795979</v>
      </c>
      <c r="M172" s="59">
        <v>213495582</v>
      </c>
      <c r="N172" s="59">
        <v>278928840</v>
      </c>
      <c r="O172" s="59">
        <v>205521584</v>
      </c>
      <c r="P172" s="59">
        <v>277887190</v>
      </c>
      <c r="Q172" s="59">
        <v>254012039</v>
      </c>
      <c r="R172" s="21">
        <v>271435555</v>
      </c>
      <c r="S172" s="21">
        <v>305584372</v>
      </c>
    </row>
    <row r="173" spans="1:24" x14ac:dyDescent="0.2">
      <c r="A173" s="99" t="s">
        <v>0</v>
      </c>
      <c r="B173" s="59">
        <v>8545893</v>
      </c>
      <c r="C173" s="59">
        <v>11299436</v>
      </c>
      <c r="D173" s="59">
        <v>-8968712</v>
      </c>
      <c r="E173" s="59">
        <v>29241830</v>
      </c>
      <c r="F173" s="59">
        <v>10384469</v>
      </c>
      <c r="G173" s="59">
        <v>7463026</v>
      </c>
      <c r="H173" s="59">
        <v>29246153</v>
      </c>
      <c r="I173" s="59">
        <v>9679667</v>
      </c>
      <c r="J173" s="59">
        <v>9682474</v>
      </c>
      <c r="K173" s="59">
        <v>9721493</v>
      </c>
      <c r="L173" s="59">
        <v>9742845</v>
      </c>
      <c r="M173" s="59">
        <v>9531136</v>
      </c>
      <c r="N173" s="59">
        <v>9673731</v>
      </c>
      <c r="O173" s="59">
        <v>9673742</v>
      </c>
      <c r="P173" s="59">
        <v>9681803</v>
      </c>
      <c r="Q173" s="59">
        <v>9928654</v>
      </c>
      <c r="R173" s="21">
        <v>9673149</v>
      </c>
      <c r="S173" s="21">
        <v>12003735</v>
      </c>
    </row>
    <row r="174" spans="1:24" x14ac:dyDescent="0.2">
      <c r="A174" s="100" t="s">
        <v>53</v>
      </c>
      <c r="B174" s="59">
        <v>8970145905</v>
      </c>
      <c r="C174" s="59">
        <v>10683141926</v>
      </c>
      <c r="D174" s="59">
        <v>10776597555</v>
      </c>
      <c r="E174" s="59">
        <v>11397055716</v>
      </c>
      <c r="F174" s="59">
        <v>10707369663</v>
      </c>
      <c r="G174" s="59">
        <v>10826673522</v>
      </c>
      <c r="H174" s="59">
        <v>10086350900</v>
      </c>
      <c r="I174" s="59">
        <v>11428673876</v>
      </c>
      <c r="J174" s="59">
        <v>11416445195</v>
      </c>
      <c r="K174" s="59">
        <v>12023676841</v>
      </c>
      <c r="L174" s="59">
        <v>13275456167</v>
      </c>
      <c r="M174" s="59">
        <v>13655821527</v>
      </c>
      <c r="N174" s="59">
        <v>15399185654</v>
      </c>
      <c r="O174" s="59">
        <v>15190746535</v>
      </c>
      <c r="P174" s="59">
        <v>15440768860</v>
      </c>
      <c r="Q174" s="59">
        <v>14747521469</v>
      </c>
      <c r="R174" s="21">
        <v>14995239118</v>
      </c>
      <c r="S174" s="21">
        <v>15323822040</v>
      </c>
      <c r="X174" s="101"/>
    </row>
    <row r="175" spans="1:24" x14ac:dyDescent="0.2">
      <c r="A175" s="115"/>
      <c r="B175" s="115"/>
      <c r="C175" s="115"/>
      <c r="D175" s="115"/>
      <c r="E175" s="115"/>
      <c r="F175" s="115"/>
      <c r="G175" s="115"/>
      <c r="H175" s="115"/>
      <c r="I175" s="115"/>
      <c r="J175" s="115"/>
      <c r="K175" s="115"/>
      <c r="L175" s="115"/>
      <c r="M175" s="115"/>
      <c r="N175" s="115"/>
    </row>
    <row r="176" spans="1:24" x14ac:dyDescent="0.2">
      <c r="A176" s="116"/>
      <c r="B176" s="116"/>
      <c r="C176" s="116"/>
      <c r="D176" s="116"/>
      <c r="E176" s="116"/>
      <c r="F176" s="116"/>
      <c r="G176" s="116"/>
      <c r="H176" s="116"/>
      <c r="I176" s="116"/>
      <c r="J176" s="116"/>
      <c r="K176" s="116"/>
      <c r="L176" s="116"/>
      <c r="M176" s="116"/>
      <c r="N176" s="116"/>
    </row>
    <row r="177" spans="1:14" x14ac:dyDescent="0.2">
      <c r="A177" s="113"/>
      <c r="B177" s="113"/>
      <c r="C177" s="113"/>
      <c r="D177" s="113"/>
      <c r="E177" s="113"/>
      <c r="F177" s="113"/>
      <c r="G177" s="113"/>
      <c r="H177" s="113"/>
      <c r="I177" s="113"/>
      <c r="J177" s="113"/>
      <c r="K177" s="113"/>
      <c r="L177" s="113"/>
      <c r="M177" s="113"/>
      <c r="N177" s="113"/>
    </row>
  </sheetData>
  <sortState ref="A5:N55">
    <sortCondition ref="A5"/>
  </sortState>
  <mergeCells count="61">
    <mergeCell ref="K3:K4"/>
    <mergeCell ref="A1:A2"/>
    <mergeCell ref="A3:A4"/>
    <mergeCell ref="B3:B4"/>
    <mergeCell ref="C3:C4"/>
    <mergeCell ref="D3:D4"/>
    <mergeCell ref="E3:E4"/>
    <mergeCell ref="F3:F4"/>
    <mergeCell ref="G3:G4"/>
    <mergeCell ref="H3:H4"/>
    <mergeCell ref="I3:I4"/>
    <mergeCell ref="J3:J4"/>
    <mergeCell ref="R3:R4"/>
    <mergeCell ref="S3:S4"/>
    <mergeCell ref="T3:T4"/>
    <mergeCell ref="A62:A63"/>
    <mergeCell ref="B62:B63"/>
    <mergeCell ref="C62:C63"/>
    <mergeCell ref="D62:D63"/>
    <mergeCell ref="E62:E63"/>
    <mergeCell ref="F62:F63"/>
    <mergeCell ref="G62:G63"/>
    <mergeCell ref="L3:L4"/>
    <mergeCell ref="M3:M4"/>
    <mergeCell ref="N3:N4"/>
    <mergeCell ref="O3:O4"/>
    <mergeCell ref="P3:P4"/>
    <mergeCell ref="Q3:Q4"/>
    <mergeCell ref="S62:S63"/>
    <mergeCell ref="H62:H63"/>
    <mergeCell ref="I62:I63"/>
    <mergeCell ref="J62:J63"/>
    <mergeCell ref="K62:K63"/>
    <mergeCell ref="L62:L63"/>
    <mergeCell ref="M62:M63"/>
    <mergeCell ref="O121:O122"/>
    <mergeCell ref="T62:T63"/>
    <mergeCell ref="A121:A122"/>
    <mergeCell ref="B121:B122"/>
    <mergeCell ref="C121:C122"/>
    <mergeCell ref="D121:D122"/>
    <mergeCell ref="E121:E122"/>
    <mergeCell ref="F121:F122"/>
    <mergeCell ref="G121:G122"/>
    <mergeCell ref="H121:H122"/>
    <mergeCell ref="I121:I122"/>
    <mergeCell ref="N62:N63"/>
    <mergeCell ref="O62:O63"/>
    <mergeCell ref="P62:P63"/>
    <mergeCell ref="Q62:Q63"/>
    <mergeCell ref="R62:R63"/>
    <mergeCell ref="J121:J122"/>
    <mergeCell ref="K121:K122"/>
    <mergeCell ref="L121:L122"/>
    <mergeCell ref="M121:M122"/>
    <mergeCell ref="N121:N122"/>
    <mergeCell ref="P121:P122"/>
    <mergeCell ref="Q121:Q122"/>
    <mergeCell ref="R121:R122"/>
    <mergeCell ref="S121:S122"/>
    <mergeCell ref="T121:T122"/>
  </mergeCells>
  <pageMargins left="0.7" right="0.7" top="0.75" bottom="0.75" header="0.3" footer="0.3"/>
  <pageSetup orientation="portrait"/>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enableFormatConditionsCalculation="0">
    <tabColor rgb="FFC00000"/>
  </sheetPr>
  <dimension ref="A1:AF174"/>
  <sheetViews>
    <sheetView topLeftCell="A21" workbookViewId="0">
      <pane xSplit="1" topLeftCell="I1" activePane="topRight" state="frozen"/>
      <selection pane="topRight" activeCell="S5" sqref="S5:S56"/>
    </sheetView>
  </sheetViews>
  <sheetFormatPr baseColWidth="10" defaultColWidth="9.1640625" defaultRowHeight="14" x14ac:dyDescent="0.2"/>
  <cols>
    <col min="1" max="1" width="17" style="21" customWidth="1"/>
    <col min="2" max="16" width="14.5" style="21" customWidth="1"/>
    <col min="17" max="17" width="14.5" style="21" bestFit="1" customWidth="1"/>
    <col min="18" max="18" width="17.1640625" style="21" customWidth="1"/>
    <col min="19" max="19" width="14.5" style="21" customWidth="1"/>
    <col min="20" max="20" width="9.1640625" style="21"/>
    <col min="21" max="21" width="9" style="21" customWidth="1"/>
    <col min="22" max="22" width="9.1640625" style="21"/>
    <col min="23" max="23" width="16.83203125" style="21" bestFit="1" customWidth="1"/>
    <col min="24" max="29" width="9.1640625" style="21"/>
    <col min="30" max="30" width="12.6640625" style="21" customWidth="1"/>
    <col min="31" max="16384" width="9.1640625" style="21"/>
  </cols>
  <sheetData>
    <row r="1" spans="1:20" ht="17.25" customHeight="1" x14ac:dyDescent="0.2">
      <c r="A1" s="385" t="s">
        <v>74</v>
      </c>
    </row>
    <row r="2" spans="1:20" ht="17.25" customHeight="1" x14ac:dyDescent="0.2">
      <c r="A2" s="385"/>
    </row>
    <row r="3" spans="1:20" s="98" customFormat="1" ht="12.75" customHeight="1" x14ac:dyDescent="0.2">
      <c r="A3" s="379" t="s">
        <v>71</v>
      </c>
      <c r="B3" s="377" t="s">
        <v>1</v>
      </c>
      <c r="C3" s="377" t="s">
        <v>2</v>
      </c>
      <c r="D3" s="377" t="s">
        <v>3</v>
      </c>
      <c r="E3" s="377" t="s">
        <v>55</v>
      </c>
      <c r="F3" s="377" t="s">
        <v>56</v>
      </c>
      <c r="G3" s="377" t="s">
        <v>57</v>
      </c>
      <c r="H3" s="377" t="s">
        <v>58</v>
      </c>
      <c r="I3" s="377" t="s">
        <v>59</v>
      </c>
      <c r="J3" s="377" t="s">
        <v>60</v>
      </c>
      <c r="K3" s="377" t="s">
        <v>61</v>
      </c>
      <c r="L3" s="377" t="s">
        <v>62</v>
      </c>
      <c r="M3" s="377" t="s">
        <v>63</v>
      </c>
      <c r="N3" s="377" t="s">
        <v>64</v>
      </c>
      <c r="O3" s="377" t="s">
        <v>65</v>
      </c>
      <c r="P3" s="377" t="s">
        <v>66</v>
      </c>
      <c r="Q3" s="377" t="s">
        <v>67</v>
      </c>
      <c r="R3" s="377" t="s">
        <v>68</v>
      </c>
      <c r="S3" s="377" t="s">
        <v>69</v>
      </c>
      <c r="T3" s="377" t="s">
        <v>70</v>
      </c>
    </row>
    <row r="4" spans="1:20" s="98" customFormat="1" x14ac:dyDescent="0.2">
      <c r="A4" s="379"/>
      <c r="B4" s="377"/>
      <c r="C4" s="377"/>
      <c r="D4" s="377"/>
      <c r="E4" s="377"/>
      <c r="F4" s="377"/>
      <c r="G4" s="377"/>
      <c r="H4" s="377"/>
      <c r="I4" s="377"/>
      <c r="J4" s="377"/>
      <c r="K4" s="377"/>
      <c r="L4" s="377"/>
      <c r="M4" s="377"/>
      <c r="N4" s="377"/>
      <c r="O4" s="377"/>
      <c r="P4" s="377"/>
      <c r="Q4" s="377"/>
      <c r="R4" s="377"/>
      <c r="S4" s="377"/>
      <c r="T4" s="377"/>
    </row>
    <row r="5" spans="1:20" x14ac:dyDescent="0.2">
      <c r="A5" s="99" t="s">
        <v>4</v>
      </c>
      <c r="B5" s="21">
        <f t="shared" ref="B5:S5" si="0">B64+B123</f>
        <v>96393656</v>
      </c>
      <c r="C5" s="21">
        <f t="shared" si="0"/>
        <v>99815495</v>
      </c>
      <c r="D5" s="21">
        <f t="shared" si="0"/>
        <v>96283336</v>
      </c>
      <c r="E5" s="21">
        <f t="shared" si="0"/>
        <v>96202557</v>
      </c>
      <c r="F5" s="21">
        <f t="shared" si="0"/>
        <v>105122351</v>
      </c>
      <c r="G5" s="21">
        <f t="shared" si="0"/>
        <v>134707159</v>
      </c>
      <c r="H5" s="21">
        <f t="shared" si="0"/>
        <v>170681442</v>
      </c>
      <c r="I5" s="21">
        <f t="shared" si="0"/>
        <v>114194976</v>
      </c>
      <c r="J5" s="21">
        <f t="shared" si="0"/>
        <v>123378380</v>
      </c>
      <c r="K5" s="21">
        <f t="shared" si="0"/>
        <v>107329981</v>
      </c>
      <c r="L5" s="21">
        <f t="shared" si="0"/>
        <v>155788568</v>
      </c>
      <c r="M5" s="21">
        <f t="shared" si="0"/>
        <v>142703450</v>
      </c>
      <c r="N5" s="21">
        <f t="shared" si="0"/>
        <v>147258506</v>
      </c>
      <c r="O5" s="21">
        <f t="shared" si="0"/>
        <v>191087281</v>
      </c>
      <c r="P5" s="21">
        <f t="shared" si="0"/>
        <v>184763017</v>
      </c>
      <c r="Q5" s="21">
        <v>168393567</v>
      </c>
      <c r="R5" s="21">
        <f t="shared" si="0"/>
        <v>165886604</v>
      </c>
      <c r="S5" s="21">
        <f t="shared" si="0"/>
        <v>179524456</v>
      </c>
    </row>
    <row r="6" spans="1:20" x14ac:dyDescent="0.2">
      <c r="A6" s="99" t="s">
        <v>5</v>
      </c>
      <c r="B6" s="21">
        <f t="shared" ref="B6:L6" si="1">B65+B124</f>
        <v>27155591</v>
      </c>
      <c r="C6" s="21">
        <f t="shared" si="1"/>
        <v>100884911</v>
      </c>
      <c r="D6" s="21">
        <f t="shared" si="1"/>
        <v>88732831</v>
      </c>
      <c r="E6" s="21">
        <f t="shared" si="1"/>
        <v>93427035</v>
      </c>
      <c r="F6" s="21">
        <f t="shared" si="1"/>
        <v>85566300</v>
      </c>
      <c r="G6" s="21">
        <f t="shared" si="1"/>
        <v>92820371</v>
      </c>
      <c r="H6" s="21">
        <f t="shared" si="1"/>
        <v>88140094</v>
      </c>
      <c r="I6" s="21">
        <f t="shared" si="1"/>
        <v>76236599</v>
      </c>
      <c r="J6" s="21">
        <f t="shared" si="1"/>
        <v>74253258</v>
      </c>
      <c r="K6" s="21">
        <f t="shared" si="1"/>
        <v>69846279</v>
      </c>
      <c r="L6" s="21">
        <f t="shared" si="1"/>
        <v>77608283</v>
      </c>
      <c r="M6" s="21">
        <f t="shared" ref="M6:P56" si="2">M65+M124</f>
        <v>62618543</v>
      </c>
      <c r="N6" s="21">
        <f t="shared" si="2"/>
        <v>69879675</v>
      </c>
      <c r="O6" s="21">
        <f t="shared" si="2"/>
        <v>61678064</v>
      </c>
      <c r="P6" s="21">
        <f t="shared" si="2"/>
        <v>66298196</v>
      </c>
      <c r="Q6" s="21">
        <v>71922274</v>
      </c>
      <c r="R6" s="21">
        <f t="shared" ref="R6:S6" si="3">R65+R124</f>
        <v>74274770</v>
      </c>
      <c r="S6" s="21">
        <f t="shared" si="3"/>
        <v>75949483</v>
      </c>
    </row>
    <row r="7" spans="1:20" x14ac:dyDescent="0.2">
      <c r="A7" s="99" t="s">
        <v>6</v>
      </c>
      <c r="B7" s="21">
        <f t="shared" ref="B7:L7" si="4">B66+B125</f>
        <v>290119561</v>
      </c>
      <c r="C7" s="21">
        <f t="shared" si="4"/>
        <v>240139280</v>
      </c>
      <c r="D7" s="21">
        <f t="shared" si="4"/>
        <v>237259125</v>
      </c>
      <c r="E7" s="21">
        <f t="shared" si="4"/>
        <v>260734048</v>
      </c>
      <c r="F7" s="21">
        <f t="shared" si="4"/>
        <v>273905770</v>
      </c>
      <c r="G7" s="21">
        <f t="shared" si="4"/>
        <v>309071273</v>
      </c>
      <c r="H7" s="21">
        <f t="shared" si="4"/>
        <v>341685995</v>
      </c>
      <c r="I7" s="21">
        <f t="shared" si="4"/>
        <v>305055004</v>
      </c>
      <c r="J7" s="21">
        <f t="shared" si="4"/>
        <v>298581810</v>
      </c>
      <c r="K7" s="21">
        <f t="shared" si="4"/>
        <v>309260515</v>
      </c>
      <c r="L7" s="21">
        <f t="shared" si="4"/>
        <v>325107208</v>
      </c>
      <c r="M7" s="21">
        <f t="shared" si="2"/>
        <v>348648363</v>
      </c>
      <c r="N7" s="21">
        <f t="shared" si="2"/>
        <v>387073133</v>
      </c>
      <c r="O7" s="21">
        <f t="shared" si="2"/>
        <v>350058691</v>
      </c>
      <c r="P7" s="21">
        <f t="shared" si="2"/>
        <v>358556919</v>
      </c>
      <c r="Q7" s="21">
        <v>325893863</v>
      </c>
      <c r="R7" s="21">
        <f t="shared" ref="R7:S7" si="5">R66+R125</f>
        <v>359429741</v>
      </c>
      <c r="S7" s="21">
        <f t="shared" si="5"/>
        <v>335884400</v>
      </c>
    </row>
    <row r="8" spans="1:20" x14ac:dyDescent="0.2">
      <c r="A8" s="99" t="s">
        <v>7</v>
      </c>
      <c r="B8" s="21">
        <f t="shared" ref="B8:L8" si="6">B67+B126</f>
        <v>21025958</v>
      </c>
      <c r="C8" s="21">
        <f t="shared" si="6"/>
        <v>63936542</v>
      </c>
      <c r="D8" s="21">
        <f t="shared" si="6"/>
        <v>29786795</v>
      </c>
      <c r="E8" s="21">
        <f t="shared" si="6"/>
        <v>138543582</v>
      </c>
      <c r="F8" s="21">
        <f t="shared" si="6"/>
        <v>90477332</v>
      </c>
      <c r="G8" s="21">
        <f t="shared" si="6"/>
        <v>69753845</v>
      </c>
      <c r="H8" s="21">
        <f t="shared" si="6"/>
        <v>54234711</v>
      </c>
      <c r="I8" s="21">
        <f t="shared" si="6"/>
        <v>41521107</v>
      </c>
      <c r="J8" s="21">
        <f t="shared" si="6"/>
        <v>66627075</v>
      </c>
      <c r="K8" s="21">
        <f t="shared" si="6"/>
        <v>74367776</v>
      </c>
      <c r="L8" s="21">
        <f t="shared" si="6"/>
        <v>107323437</v>
      </c>
      <c r="M8" s="21">
        <f t="shared" si="2"/>
        <v>144429058</v>
      </c>
      <c r="N8" s="21">
        <f t="shared" si="2"/>
        <v>135918483</v>
      </c>
      <c r="O8" s="21">
        <f t="shared" si="2"/>
        <v>232779147</v>
      </c>
      <c r="P8" s="21">
        <f t="shared" si="2"/>
        <v>186593246</v>
      </c>
      <c r="Q8" s="21">
        <v>174595479</v>
      </c>
      <c r="R8" s="21">
        <f t="shared" ref="R8:S8" si="7">R67+R126</f>
        <v>156639369</v>
      </c>
      <c r="S8" s="21">
        <f t="shared" si="7"/>
        <v>140899391</v>
      </c>
    </row>
    <row r="9" spans="1:20" x14ac:dyDescent="0.2">
      <c r="A9" s="99" t="s">
        <v>8</v>
      </c>
      <c r="B9" s="21">
        <f t="shared" ref="B9:L9" si="8">B68+B127</f>
        <v>4852272596</v>
      </c>
      <c r="C9" s="21">
        <f t="shared" si="8"/>
        <v>6018305100</v>
      </c>
      <c r="D9" s="21">
        <f t="shared" si="8"/>
        <v>6243201590</v>
      </c>
      <c r="E9" s="21">
        <f t="shared" si="8"/>
        <v>6481090230</v>
      </c>
      <c r="F9" s="21">
        <f t="shared" si="8"/>
        <v>6466433568</v>
      </c>
      <c r="G9" s="21">
        <f t="shared" si="8"/>
        <v>5477301051</v>
      </c>
      <c r="H9" s="21">
        <f t="shared" si="8"/>
        <v>5851460364</v>
      </c>
      <c r="I9" s="21">
        <f t="shared" si="8"/>
        <v>6177940510</v>
      </c>
      <c r="J9" s="21">
        <f t="shared" si="8"/>
        <v>5882427702</v>
      </c>
      <c r="K9" s="21">
        <f t="shared" si="8"/>
        <v>6280374921</v>
      </c>
      <c r="L9" s="21">
        <f t="shared" si="8"/>
        <v>6586128944</v>
      </c>
      <c r="M9" s="21">
        <f t="shared" si="2"/>
        <v>6687297080</v>
      </c>
      <c r="N9" s="21">
        <f t="shared" si="2"/>
        <v>6525868783</v>
      </c>
      <c r="O9" s="21">
        <f t="shared" si="2"/>
        <v>7238866907</v>
      </c>
      <c r="P9" s="21">
        <f t="shared" si="2"/>
        <v>6674677301</v>
      </c>
      <c r="Q9" s="21">
        <v>6115366791</v>
      </c>
      <c r="R9" s="21">
        <f t="shared" ref="R9:S9" si="9">R68+R127</f>
        <v>6667372347</v>
      </c>
      <c r="S9" s="21">
        <f t="shared" si="9"/>
        <v>6341455425</v>
      </c>
    </row>
    <row r="10" spans="1:20" x14ac:dyDescent="0.2">
      <c r="A10" s="99" t="s">
        <v>9</v>
      </c>
      <c r="B10" s="21">
        <f t="shared" ref="B10:L10" si="10">B69+B128</f>
        <v>50185934</v>
      </c>
      <c r="C10" s="21">
        <f t="shared" si="10"/>
        <v>178164699</v>
      </c>
      <c r="D10" s="21">
        <f t="shared" si="10"/>
        <v>173726037</v>
      </c>
      <c r="E10" s="21">
        <f t="shared" si="10"/>
        <v>204624192</v>
      </c>
      <c r="F10" s="21">
        <f t="shared" si="10"/>
        <v>188777087</v>
      </c>
      <c r="G10" s="21">
        <f t="shared" si="10"/>
        <v>233234757</v>
      </c>
      <c r="H10" s="21">
        <f t="shared" si="10"/>
        <v>236188305</v>
      </c>
      <c r="I10" s="21">
        <f t="shared" si="10"/>
        <v>211832482</v>
      </c>
      <c r="J10" s="21">
        <f t="shared" si="10"/>
        <v>213739930</v>
      </c>
      <c r="K10" s="21">
        <f t="shared" si="10"/>
        <v>209433371</v>
      </c>
      <c r="L10" s="21">
        <f t="shared" si="10"/>
        <v>200300552</v>
      </c>
      <c r="M10" s="21">
        <f t="shared" si="2"/>
        <v>230522823</v>
      </c>
      <c r="N10" s="21">
        <f t="shared" si="2"/>
        <v>330238252</v>
      </c>
      <c r="O10" s="21">
        <f t="shared" si="2"/>
        <v>323266434</v>
      </c>
      <c r="P10" s="21">
        <f t="shared" si="2"/>
        <v>318107617</v>
      </c>
      <c r="Q10" s="21">
        <v>306472672</v>
      </c>
      <c r="R10" s="21">
        <f t="shared" ref="R10:S10" si="11">R69+R128</f>
        <v>313500215</v>
      </c>
      <c r="S10" s="21">
        <f t="shared" si="11"/>
        <v>315459854</v>
      </c>
    </row>
    <row r="11" spans="1:20" x14ac:dyDescent="0.2">
      <c r="A11" s="99" t="s">
        <v>10</v>
      </c>
      <c r="B11" s="21">
        <f t="shared" ref="B11:L11" si="12">B70+B129</f>
        <v>427421723</v>
      </c>
      <c r="C11" s="21">
        <f t="shared" si="12"/>
        <v>451582990</v>
      </c>
      <c r="D11" s="21">
        <f t="shared" si="12"/>
        <v>426148608</v>
      </c>
      <c r="E11" s="21">
        <f t="shared" si="12"/>
        <v>435919778</v>
      </c>
      <c r="F11" s="21">
        <f t="shared" si="12"/>
        <v>412732430</v>
      </c>
      <c r="G11" s="21">
        <f t="shared" si="12"/>
        <v>435750965</v>
      </c>
      <c r="H11" s="21">
        <f t="shared" si="12"/>
        <v>449933853</v>
      </c>
      <c r="I11" s="21">
        <f t="shared" si="12"/>
        <v>434876878</v>
      </c>
      <c r="J11" s="21">
        <f t="shared" si="12"/>
        <v>458789615</v>
      </c>
      <c r="K11" s="21">
        <f t="shared" si="12"/>
        <v>469128109</v>
      </c>
      <c r="L11" s="21">
        <f t="shared" si="12"/>
        <v>485092309</v>
      </c>
      <c r="M11" s="21">
        <f t="shared" si="2"/>
        <v>496433622</v>
      </c>
      <c r="N11" s="21">
        <f t="shared" si="2"/>
        <v>477522897</v>
      </c>
      <c r="O11" s="21">
        <f t="shared" si="2"/>
        <v>500224522</v>
      </c>
      <c r="P11" s="21">
        <f t="shared" si="2"/>
        <v>482570156</v>
      </c>
      <c r="Q11" s="21">
        <v>466987848</v>
      </c>
      <c r="R11" s="21">
        <f t="shared" ref="R11:S11" si="13">R70+R129</f>
        <v>458541463</v>
      </c>
      <c r="S11" s="21">
        <f t="shared" si="13"/>
        <v>470463547</v>
      </c>
    </row>
    <row r="12" spans="1:20" x14ac:dyDescent="0.2">
      <c r="A12" s="99" t="s">
        <v>11</v>
      </c>
      <c r="B12" s="21">
        <f t="shared" ref="B12:L12" si="14">B71+B130</f>
        <v>33392577</v>
      </c>
      <c r="C12" s="21">
        <f t="shared" si="14"/>
        <v>56505682</v>
      </c>
      <c r="D12" s="21">
        <f t="shared" si="14"/>
        <v>61231619</v>
      </c>
      <c r="E12" s="21">
        <f t="shared" si="14"/>
        <v>55320144</v>
      </c>
      <c r="F12" s="21">
        <f t="shared" si="14"/>
        <v>55769737</v>
      </c>
      <c r="G12" s="21">
        <f t="shared" si="14"/>
        <v>55505538</v>
      </c>
      <c r="H12" s="21">
        <f t="shared" si="14"/>
        <v>56453518</v>
      </c>
      <c r="I12" s="21">
        <f t="shared" si="14"/>
        <v>53520701</v>
      </c>
      <c r="J12" s="21">
        <f t="shared" si="14"/>
        <v>61310212</v>
      </c>
      <c r="K12" s="21">
        <f t="shared" si="14"/>
        <v>76634656</v>
      </c>
      <c r="L12" s="21">
        <f t="shared" si="14"/>
        <v>64207114</v>
      </c>
      <c r="M12" s="21">
        <f t="shared" si="2"/>
        <v>68010869</v>
      </c>
      <c r="N12" s="21">
        <f t="shared" si="2"/>
        <v>53234829</v>
      </c>
      <c r="O12" s="21">
        <f t="shared" si="2"/>
        <v>74570215</v>
      </c>
      <c r="P12" s="21">
        <f t="shared" si="2"/>
        <v>79324359</v>
      </c>
      <c r="Q12" s="21">
        <v>88066769</v>
      </c>
      <c r="R12" s="21">
        <f t="shared" ref="R12:S12" si="15">R71+R130</f>
        <v>83182988</v>
      </c>
      <c r="S12" s="21">
        <f t="shared" si="15"/>
        <v>106170159</v>
      </c>
    </row>
    <row r="13" spans="1:20" x14ac:dyDescent="0.2">
      <c r="A13" s="99" t="s">
        <v>54</v>
      </c>
      <c r="B13" s="21">
        <f t="shared" ref="B13:L13" si="16">B72+B131</f>
        <v>81791330</v>
      </c>
      <c r="C13" s="21">
        <f t="shared" si="16"/>
        <v>155404509</v>
      </c>
      <c r="D13" s="21">
        <f t="shared" si="16"/>
        <v>122994164</v>
      </c>
      <c r="E13" s="21">
        <f t="shared" si="16"/>
        <v>157186813</v>
      </c>
      <c r="F13" s="21">
        <f t="shared" si="16"/>
        <v>167390319</v>
      </c>
      <c r="G13" s="21">
        <f t="shared" si="16"/>
        <v>209139260</v>
      </c>
      <c r="H13" s="21">
        <f t="shared" si="16"/>
        <v>166347659</v>
      </c>
      <c r="I13" s="21">
        <f t="shared" si="16"/>
        <v>168633780</v>
      </c>
      <c r="J13" s="21">
        <f t="shared" si="16"/>
        <v>155938090</v>
      </c>
      <c r="K13" s="21">
        <f t="shared" si="16"/>
        <v>193357600</v>
      </c>
      <c r="L13" s="21">
        <f t="shared" si="16"/>
        <v>149380988</v>
      </c>
      <c r="M13" s="21">
        <f t="shared" si="2"/>
        <v>160828810</v>
      </c>
      <c r="N13" s="21">
        <f t="shared" si="2"/>
        <v>172310253</v>
      </c>
      <c r="O13" s="21">
        <f t="shared" si="2"/>
        <v>251234153</v>
      </c>
      <c r="P13" s="21">
        <f t="shared" si="2"/>
        <v>249872756</v>
      </c>
      <c r="Q13" s="21">
        <v>170407886</v>
      </c>
      <c r="R13" s="21">
        <f t="shared" ref="R13:S13" si="17">R72+R131</f>
        <v>249797873</v>
      </c>
      <c r="S13" s="21">
        <f t="shared" si="17"/>
        <v>260528062</v>
      </c>
    </row>
    <row r="14" spans="1:20" x14ac:dyDescent="0.2">
      <c r="A14" s="99" t="s">
        <v>12</v>
      </c>
      <c r="B14" s="21">
        <f t="shared" ref="B14:L14" si="18">B73+B132</f>
        <v>747436232</v>
      </c>
      <c r="C14" s="21">
        <f t="shared" si="18"/>
        <v>693801686</v>
      </c>
      <c r="D14" s="21">
        <f t="shared" si="18"/>
        <v>673661618</v>
      </c>
      <c r="E14" s="21">
        <f t="shared" si="18"/>
        <v>780944829</v>
      </c>
      <c r="F14" s="21">
        <f t="shared" si="18"/>
        <v>925577299</v>
      </c>
      <c r="G14" s="21">
        <f t="shared" si="18"/>
        <v>992524922</v>
      </c>
      <c r="H14" s="21">
        <f t="shared" si="18"/>
        <v>852022982</v>
      </c>
      <c r="I14" s="21">
        <f t="shared" si="18"/>
        <v>877065735</v>
      </c>
      <c r="J14" s="21">
        <f t="shared" si="18"/>
        <v>868326618</v>
      </c>
      <c r="K14" s="21">
        <f t="shared" si="18"/>
        <v>808417556</v>
      </c>
      <c r="L14" s="21">
        <f t="shared" si="18"/>
        <v>834106888</v>
      </c>
      <c r="M14" s="21">
        <f t="shared" si="2"/>
        <v>948327470</v>
      </c>
      <c r="N14" s="21">
        <f t="shared" si="2"/>
        <v>855915689</v>
      </c>
      <c r="O14" s="21">
        <f t="shared" si="2"/>
        <v>900885767</v>
      </c>
      <c r="P14" s="21">
        <f t="shared" si="2"/>
        <v>834073269</v>
      </c>
      <c r="Q14" s="21">
        <v>813782221</v>
      </c>
      <c r="R14" s="21">
        <f t="shared" ref="R14:S14" si="19">R73+R132</f>
        <v>826547987</v>
      </c>
      <c r="S14" s="21">
        <f t="shared" si="19"/>
        <v>832365056</v>
      </c>
    </row>
    <row r="15" spans="1:20" x14ac:dyDescent="0.2">
      <c r="A15" s="99" t="s">
        <v>13</v>
      </c>
      <c r="B15" s="21">
        <f t="shared" ref="B15:L15" si="20">B74+B133</f>
        <v>359233875</v>
      </c>
      <c r="C15" s="21">
        <f t="shared" si="20"/>
        <v>432030434</v>
      </c>
      <c r="D15" s="21">
        <f t="shared" si="20"/>
        <v>425747182</v>
      </c>
      <c r="E15" s="21">
        <f t="shared" si="20"/>
        <v>386295169</v>
      </c>
      <c r="F15" s="21">
        <f t="shared" si="20"/>
        <v>474014807</v>
      </c>
      <c r="G15" s="21">
        <f t="shared" si="20"/>
        <v>510736900</v>
      </c>
      <c r="H15" s="21">
        <f t="shared" si="20"/>
        <v>500550617</v>
      </c>
      <c r="I15" s="21">
        <f t="shared" si="20"/>
        <v>535343125</v>
      </c>
      <c r="J15" s="21">
        <f t="shared" si="20"/>
        <v>520066717</v>
      </c>
      <c r="K15" s="21">
        <f t="shared" si="20"/>
        <v>581661388</v>
      </c>
      <c r="L15" s="21">
        <f t="shared" si="20"/>
        <v>499788062</v>
      </c>
      <c r="M15" s="21">
        <f t="shared" si="2"/>
        <v>614970867</v>
      </c>
      <c r="N15" s="21">
        <f t="shared" si="2"/>
        <v>521487478</v>
      </c>
      <c r="O15" s="21">
        <f t="shared" si="2"/>
        <v>563258466</v>
      </c>
      <c r="P15" s="21">
        <f t="shared" si="2"/>
        <v>561502767</v>
      </c>
      <c r="Q15" s="21">
        <v>522679427</v>
      </c>
      <c r="R15" s="21">
        <f t="shared" ref="R15:S15" si="21">R74+R133</f>
        <v>493946644</v>
      </c>
      <c r="S15" s="21">
        <f t="shared" si="21"/>
        <v>507253732</v>
      </c>
    </row>
    <row r="16" spans="1:20" x14ac:dyDescent="0.2">
      <c r="A16" s="99" t="s">
        <v>14</v>
      </c>
      <c r="B16" s="21">
        <f t="shared" ref="B16:L16" si="22">B75+B134</f>
        <v>44927792</v>
      </c>
      <c r="C16" s="21">
        <f t="shared" si="22"/>
        <v>170630781</v>
      </c>
      <c r="D16" s="21">
        <f t="shared" si="22"/>
        <v>168111212</v>
      </c>
      <c r="E16" s="21">
        <f t="shared" si="22"/>
        <v>162304486</v>
      </c>
      <c r="F16" s="21">
        <f t="shared" si="22"/>
        <v>150198294</v>
      </c>
      <c r="G16" s="21">
        <f t="shared" si="22"/>
        <v>136649298</v>
      </c>
      <c r="H16" s="21">
        <f t="shared" si="22"/>
        <v>134070178</v>
      </c>
      <c r="I16" s="21">
        <f t="shared" si="22"/>
        <v>127601295</v>
      </c>
      <c r="J16" s="21">
        <f t="shared" si="22"/>
        <v>128385101</v>
      </c>
      <c r="K16" s="21">
        <f t="shared" si="22"/>
        <v>156407754</v>
      </c>
      <c r="L16" s="21">
        <f t="shared" si="22"/>
        <v>201773934</v>
      </c>
      <c r="M16" s="21">
        <f t="shared" si="2"/>
        <v>229161027</v>
      </c>
      <c r="N16" s="21">
        <f t="shared" si="2"/>
        <v>336378222</v>
      </c>
      <c r="O16" s="21">
        <f t="shared" si="2"/>
        <v>377776230</v>
      </c>
      <c r="P16" s="21">
        <f t="shared" si="2"/>
        <v>317337786</v>
      </c>
      <c r="Q16" s="21">
        <v>242120272</v>
      </c>
      <c r="R16" s="21">
        <f t="shared" ref="R16:S16" si="23">R75+R134</f>
        <v>229069811</v>
      </c>
      <c r="S16" s="21">
        <f t="shared" si="23"/>
        <v>241311849</v>
      </c>
    </row>
    <row r="17" spans="1:19" x14ac:dyDescent="0.2">
      <c r="A17" s="99" t="s">
        <v>15</v>
      </c>
      <c r="B17" s="21">
        <f t="shared" ref="B17:L17" si="24">B76+B135</f>
        <v>6052736</v>
      </c>
      <c r="C17" s="21">
        <f t="shared" si="24"/>
        <v>21199800</v>
      </c>
      <c r="D17" s="21">
        <f t="shared" si="24"/>
        <v>34252457</v>
      </c>
      <c r="E17" s="21">
        <f t="shared" si="24"/>
        <v>43452900</v>
      </c>
      <c r="F17" s="21">
        <f t="shared" si="24"/>
        <v>45614215</v>
      </c>
      <c r="G17" s="21">
        <f t="shared" si="24"/>
        <v>39369908</v>
      </c>
      <c r="H17" s="21">
        <f t="shared" si="24"/>
        <v>43141271</v>
      </c>
      <c r="I17" s="21">
        <f t="shared" si="24"/>
        <v>41469678</v>
      </c>
      <c r="J17" s="21">
        <f t="shared" si="24"/>
        <v>39784785</v>
      </c>
      <c r="K17" s="21">
        <f t="shared" si="24"/>
        <v>38925727</v>
      </c>
      <c r="L17" s="21">
        <f t="shared" si="24"/>
        <v>37335690</v>
      </c>
      <c r="M17" s="21">
        <f t="shared" si="2"/>
        <v>34736983</v>
      </c>
      <c r="N17" s="21">
        <f t="shared" si="2"/>
        <v>33629875</v>
      </c>
      <c r="O17" s="21">
        <f t="shared" si="2"/>
        <v>34771503</v>
      </c>
      <c r="P17" s="21">
        <f t="shared" si="2"/>
        <v>25888064</v>
      </c>
      <c r="Q17" s="21">
        <v>33893537</v>
      </c>
      <c r="R17" s="21">
        <f t="shared" ref="R17:S17" si="25">R76+R135</f>
        <v>37155621</v>
      </c>
      <c r="S17" s="21">
        <f t="shared" si="25"/>
        <v>37201871</v>
      </c>
    </row>
    <row r="18" spans="1:19" x14ac:dyDescent="0.2">
      <c r="A18" s="99" t="s">
        <v>16</v>
      </c>
      <c r="B18" s="21">
        <f t="shared" ref="B18:L18" si="26">B77+B136</f>
        <v>243265634</v>
      </c>
      <c r="C18" s="21">
        <f t="shared" si="26"/>
        <v>1022627427</v>
      </c>
      <c r="D18" s="21">
        <f t="shared" si="26"/>
        <v>840848664</v>
      </c>
      <c r="E18" s="21">
        <f t="shared" si="26"/>
        <v>879219815</v>
      </c>
      <c r="F18" s="21">
        <f t="shared" si="26"/>
        <v>956098335</v>
      </c>
      <c r="G18" s="21">
        <f t="shared" si="26"/>
        <v>971265881</v>
      </c>
      <c r="H18" s="21">
        <f t="shared" si="26"/>
        <v>989412328</v>
      </c>
      <c r="I18" s="21">
        <f t="shared" si="26"/>
        <v>981154770</v>
      </c>
      <c r="J18" s="21">
        <f t="shared" si="26"/>
        <v>998429438</v>
      </c>
      <c r="K18" s="21">
        <f t="shared" si="26"/>
        <v>981718525</v>
      </c>
      <c r="L18" s="21">
        <f t="shared" si="26"/>
        <v>1024658435</v>
      </c>
      <c r="M18" s="21">
        <f t="shared" si="2"/>
        <v>1013298702</v>
      </c>
      <c r="N18" s="21">
        <f t="shared" si="2"/>
        <v>1090772172</v>
      </c>
      <c r="O18" s="21">
        <f t="shared" si="2"/>
        <v>1254678703</v>
      </c>
      <c r="P18" s="21">
        <f t="shared" si="2"/>
        <v>1311050647</v>
      </c>
      <c r="Q18" s="21">
        <v>1184511907</v>
      </c>
      <c r="R18" s="21">
        <f t="shared" ref="R18:S18" si="27">R77+R136</f>
        <v>1159722958</v>
      </c>
      <c r="S18" s="21">
        <f t="shared" si="27"/>
        <v>1218540212</v>
      </c>
    </row>
    <row r="19" spans="1:19" x14ac:dyDescent="0.2">
      <c r="A19" s="99" t="s">
        <v>17</v>
      </c>
      <c r="B19" s="21">
        <f t="shared" ref="B19:L19" si="28">B78+B137</f>
        <v>192405991</v>
      </c>
      <c r="C19" s="21">
        <f t="shared" si="28"/>
        <v>192451866</v>
      </c>
      <c r="D19" s="21">
        <f t="shared" si="28"/>
        <v>316998242</v>
      </c>
      <c r="E19" s="21">
        <f t="shared" si="28"/>
        <v>342153429</v>
      </c>
      <c r="F19" s="21">
        <f t="shared" si="28"/>
        <v>351870302</v>
      </c>
      <c r="G19" s="21">
        <f t="shared" si="28"/>
        <v>327816344</v>
      </c>
      <c r="H19" s="21">
        <f t="shared" si="28"/>
        <v>313333869</v>
      </c>
      <c r="I19" s="21">
        <f t="shared" si="28"/>
        <v>313987026</v>
      </c>
      <c r="J19" s="21">
        <f t="shared" si="28"/>
        <v>306732008</v>
      </c>
      <c r="K19" s="21">
        <f t="shared" si="28"/>
        <v>315966663</v>
      </c>
      <c r="L19" s="21">
        <f t="shared" si="28"/>
        <v>284534514</v>
      </c>
      <c r="M19" s="21">
        <f t="shared" si="2"/>
        <v>307914275</v>
      </c>
      <c r="N19" s="21">
        <f t="shared" si="2"/>
        <v>313895443</v>
      </c>
      <c r="O19" s="21">
        <f t="shared" si="2"/>
        <v>343571947</v>
      </c>
      <c r="P19" s="21">
        <f t="shared" si="2"/>
        <v>292230235</v>
      </c>
      <c r="Q19" s="21">
        <v>222319316</v>
      </c>
      <c r="R19" s="21">
        <f t="shared" ref="R19:S19" si="29">R78+R137</f>
        <v>216971985</v>
      </c>
      <c r="S19" s="21">
        <f t="shared" si="29"/>
        <v>205405563</v>
      </c>
    </row>
    <row r="20" spans="1:19" x14ac:dyDescent="0.2">
      <c r="A20" s="99" t="s">
        <v>18</v>
      </c>
      <c r="B20" s="21">
        <f t="shared" ref="B20:L20" si="30">B79+B138</f>
        <v>127793929</v>
      </c>
      <c r="C20" s="21">
        <f t="shared" si="30"/>
        <v>172755264</v>
      </c>
      <c r="D20" s="21">
        <f t="shared" si="30"/>
        <v>175214263</v>
      </c>
      <c r="E20" s="21">
        <f t="shared" si="30"/>
        <v>163075932</v>
      </c>
      <c r="F20" s="21">
        <f t="shared" si="30"/>
        <v>158532769</v>
      </c>
      <c r="G20" s="21">
        <f t="shared" si="30"/>
        <v>150270419</v>
      </c>
      <c r="H20" s="21">
        <f t="shared" si="30"/>
        <v>156098684</v>
      </c>
      <c r="I20" s="21">
        <f t="shared" si="30"/>
        <v>163222300</v>
      </c>
      <c r="J20" s="21">
        <f t="shared" si="30"/>
        <v>161535165</v>
      </c>
      <c r="K20" s="21">
        <f t="shared" si="30"/>
        <v>165638273</v>
      </c>
      <c r="L20" s="21">
        <f t="shared" si="30"/>
        <v>166430845</v>
      </c>
      <c r="M20" s="21">
        <f t="shared" si="2"/>
        <v>172539579</v>
      </c>
      <c r="N20" s="21">
        <f t="shared" si="2"/>
        <v>179629876</v>
      </c>
      <c r="O20" s="21">
        <f t="shared" si="2"/>
        <v>193661586</v>
      </c>
      <c r="P20" s="21">
        <f t="shared" si="2"/>
        <v>195699997</v>
      </c>
      <c r="Q20" s="21">
        <v>190824351</v>
      </c>
      <c r="R20" s="21">
        <f t="shared" ref="R20:S20" si="31">R79+R138</f>
        <v>175039512</v>
      </c>
      <c r="S20" s="21">
        <f t="shared" si="31"/>
        <v>181892407</v>
      </c>
    </row>
    <row r="21" spans="1:19" x14ac:dyDescent="0.2">
      <c r="A21" s="99" t="s">
        <v>19</v>
      </c>
      <c r="B21" s="21">
        <f t="shared" ref="B21:L21" si="32">B80+B139</f>
        <v>163812589</v>
      </c>
      <c r="C21" s="21">
        <f t="shared" si="32"/>
        <v>148827854</v>
      </c>
      <c r="D21" s="21">
        <f t="shared" si="32"/>
        <v>154009723</v>
      </c>
      <c r="E21" s="21">
        <f t="shared" si="32"/>
        <v>151184181</v>
      </c>
      <c r="F21" s="21">
        <f t="shared" si="32"/>
        <v>149799620</v>
      </c>
      <c r="G21" s="21">
        <f t="shared" si="32"/>
        <v>137124626</v>
      </c>
      <c r="H21" s="21">
        <f t="shared" si="32"/>
        <v>150061299</v>
      </c>
      <c r="I21" s="21">
        <f t="shared" si="32"/>
        <v>156063340</v>
      </c>
      <c r="J21" s="21">
        <f t="shared" si="32"/>
        <v>154301991</v>
      </c>
      <c r="K21" s="21">
        <f t="shared" si="32"/>
        <v>152006758</v>
      </c>
      <c r="L21" s="21">
        <f t="shared" si="32"/>
        <v>168934811</v>
      </c>
      <c r="M21" s="21">
        <f t="shared" si="2"/>
        <v>176155602</v>
      </c>
      <c r="N21" s="21">
        <f t="shared" si="2"/>
        <v>169967783</v>
      </c>
      <c r="O21" s="21">
        <f t="shared" si="2"/>
        <v>206621559</v>
      </c>
      <c r="P21" s="21">
        <f t="shared" si="2"/>
        <v>213316638</v>
      </c>
      <c r="Q21" s="21">
        <v>159101842</v>
      </c>
      <c r="R21" s="21">
        <f t="shared" ref="R21:S21" si="33">R80+R139</f>
        <v>146719383</v>
      </c>
      <c r="S21" s="21">
        <f t="shared" si="33"/>
        <v>134610746</v>
      </c>
    </row>
    <row r="22" spans="1:19" x14ac:dyDescent="0.2">
      <c r="A22" s="99" t="s">
        <v>20</v>
      </c>
      <c r="B22" s="21">
        <f t="shared" ref="B22:L22" si="34">B81+B140</f>
        <v>209102831</v>
      </c>
      <c r="C22" s="21">
        <f t="shared" si="34"/>
        <v>194676048</v>
      </c>
      <c r="D22" s="21">
        <f t="shared" si="34"/>
        <v>217011760</v>
      </c>
      <c r="E22" s="21">
        <f t="shared" si="34"/>
        <v>203407698</v>
      </c>
      <c r="F22" s="21">
        <f t="shared" si="34"/>
        <v>210619279</v>
      </c>
      <c r="G22" s="21">
        <f t="shared" si="34"/>
        <v>206644157</v>
      </c>
      <c r="H22" s="21">
        <f t="shared" si="34"/>
        <v>191054893</v>
      </c>
      <c r="I22" s="21">
        <f t="shared" si="34"/>
        <v>196429589</v>
      </c>
      <c r="J22" s="21">
        <f t="shared" si="34"/>
        <v>216277467</v>
      </c>
      <c r="K22" s="21">
        <f t="shared" si="34"/>
        <v>190010276</v>
      </c>
      <c r="L22" s="21">
        <f t="shared" si="34"/>
        <v>199294860</v>
      </c>
      <c r="M22" s="21">
        <f t="shared" si="2"/>
        <v>193155383</v>
      </c>
      <c r="N22" s="21">
        <f t="shared" si="2"/>
        <v>221077100</v>
      </c>
      <c r="O22" s="21">
        <f t="shared" si="2"/>
        <v>280819492</v>
      </c>
      <c r="P22" s="21">
        <f t="shared" si="2"/>
        <v>246939849</v>
      </c>
      <c r="Q22" s="21">
        <v>259632263</v>
      </c>
      <c r="R22" s="21">
        <f t="shared" ref="R22:S22" si="35">R81+R140</f>
        <v>253016523</v>
      </c>
      <c r="S22" s="21">
        <f t="shared" si="35"/>
        <v>258520710</v>
      </c>
    </row>
    <row r="23" spans="1:19" x14ac:dyDescent="0.2">
      <c r="A23" s="99" t="s">
        <v>21</v>
      </c>
      <c r="B23" s="21">
        <f t="shared" ref="B23:L23" si="36">B82+B141</f>
        <v>116459871</v>
      </c>
      <c r="C23" s="21">
        <f t="shared" si="36"/>
        <v>164935909</v>
      </c>
      <c r="D23" s="21">
        <f t="shared" si="36"/>
        <v>140068613</v>
      </c>
      <c r="E23" s="21">
        <f t="shared" si="36"/>
        <v>118090093</v>
      </c>
      <c r="F23" s="21">
        <f t="shared" si="36"/>
        <v>127891331</v>
      </c>
      <c r="G23" s="21">
        <f t="shared" si="36"/>
        <v>240183684</v>
      </c>
      <c r="H23" s="21">
        <f t="shared" si="36"/>
        <v>267268982</v>
      </c>
      <c r="I23" s="21">
        <f t="shared" si="36"/>
        <v>252077816</v>
      </c>
      <c r="J23" s="21">
        <f t="shared" si="36"/>
        <v>186382288</v>
      </c>
      <c r="K23" s="21">
        <f t="shared" si="36"/>
        <v>183403367</v>
      </c>
      <c r="L23" s="21">
        <f t="shared" si="36"/>
        <v>201184145</v>
      </c>
      <c r="M23" s="21">
        <f t="shared" si="2"/>
        <v>172783957</v>
      </c>
      <c r="N23" s="21">
        <f t="shared" si="2"/>
        <v>202795958</v>
      </c>
      <c r="O23" s="21">
        <f t="shared" si="2"/>
        <v>263506021</v>
      </c>
      <c r="P23" s="21">
        <f t="shared" si="2"/>
        <v>276612891</v>
      </c>
      <c r="Q23" s="21">
        <v>244652270</v>
      </c>
      <c r="R23" s="21">
        <f t="shared" ref="R23:S23" si="37">R82+R141</f>
        <v>205287384</v>
      </c>
      <c r="S23" s="21">
        <f t="shared" si="37"/>
        <v>202629993</v>
      </c>
    </row>
    <row r="24" spans="1:19" x14ac:dyDescent="0.2">
      <c r="A24" s="99" t="s">
        <v>22</v>
      </c>
      <c r="B24" s="21">
        <f t="shared" ref="B24:L24" si="38">B83+B142</f>
        <v>120142976</v>
      </c>
      <c r="C24" s="21">
        <f t="shared" si="38"/>
        <v>111382507</v>
      </c>
      <c r="D24" s="21">
        <f t="shared" si="38"/>
        <v>109994069</v>
      </c>
      <c r="E24" s="21">
        <f t="shared" si="38"/>
        <v>107762171</v>
      </c>
      <c r="F24" s="21">
        <f t="shared" si="38"/>
        <v>100316945</v>
      </c>
      <c r="G24" s="21">
        <f t="shared" si="38"/>
        <v>104047182</v>
      </c>
      <c r="H24" s="21">
        <f t="shared" si="38"/>
        <v>100011103</v>
      </c>
      <c r="I24" s="21">
        <f t="shared" si="38"/>
        <v>102409452</v>
      </c>
      <c r="J24" s="21">
        <f t="shared" si="38"/>
        <v>126904848</v>
      </c>
      <c r="K24" s="21">
        <f t="shared" si="38"/>
        <v>108093342</v>
      </c>
      <c r="L24" s="21">
        <f t="shared" si="38"/>
        <v>109792300</v>
      </c>
      <c r="M24" s="21">
        <f t="shared" si="2"/>
        <v>126825275</v>
      </c>
      <c r="N24" s="21">
        <f t="shared" si="2"/>
        <v>132028517</v>
      </c>
      <c r="O24" s="21">
        <f t="shared" si="2"/>
        <v>141372188</v>
      </c>
      <c r="P24" s="21">
        <f t="shared" si="2"/>
        <v>129562449</v>
      </c>
      <c r="Q24" s="21">
        <v>114998911</v>
      </c>
      <c r="R24" s="21">
        <f t="shared" ref="R24:S24" si="39">R83+R142</f>
        <v>86123789</v>
      </c>
      <c r="S24" s="21">
        <f t="shared" si="39"/>
        <v>78061646</v>
      </c>
    </row>
    <row r="25" spans="1:19" x14ac:dyDescent="0.2">
      <c r="A25" s="99" t="s">
        <v>23</v>
      </c>
      <c r="B25" s="21">
        <f t="shared" ref="B25:L25" si="40">B84+B143</f>
        <v>248720078</v>
      </c>
      <c r="C25" s="21">
        <f t="shared" si="40"/>
        <v>314055790</v>
      </c>
      <c r="D25" s="21">
        <f t="shared" si="40"/>
        <v>343625987</v>
      </c>
      <c r="E25" s="21">
        <f t="shared" si="40"/>
        <v>335832217</v>
      </c>
      <c r="F25" s="21">
        <f t="shared" si="40"/>
        <v>395449990</v>
      </c>
      <c r="G25" s="21">
        <f t="shared" si="40"/>
        <v>427766845</v>
      </c>
      <c r="H25" s="21">
        <f t="shared" si="40"/>
        <v>365922505</v>
      </c>
      <c r="I25" s="21">
        <f t="shared" si="40"/>
        <v>349568878</v>
      </c>
      <c r="J25" s="21">
        <f t="shared" si="40"/>
        <v>348939215</v>
      </c>
      <c r="K25" s="21">
        <f t="shared" si="40"/>
        <v>357073217</v>
      </c>
      <c r="L25" s="21">
        <f t="shared" si="40"/>
        <v>384490826</v>
      </c>
      <c r="M25" s="21">
        <f t="shared" si="2"/>
        <v>405147673</v>
      </c>
      <c r="N25" s="21">
        <f t="shared" si="2"/>
        <v>516131176</v>
      </c>
      <c r="O25" s="21">
        <f t="shared" si="2"/>
        <v>563872012</v>
      </c>
      <c r="P25" s="21">
        <f t="shared" si="2"/>
        <v>454564757</v>
      </c>
      <c r="Q25" s="21">
        <v>546728083</v>
      </c>
      <c r="R25" s="21">
        <f t="shared" ref="R25:S25" si="41">R84+R143</f>
        <v>561298490</v>
      </c>
      <c r="S25" s="21">
        <f t="shared" si="41"/>
        <v>573456428</v>
      </c>
    </row>
    <row r="26" spans="1:19" x14ac:dyDescent="0.2">
      <c r="A26" s="99" t="s">
        <v>24</v>
      </c>
      <c r="B26" s="21">
        <f t="shared" ref="B26:L26" si="42">B85+B144</f>
        <v>680507304</v>
      </c>
      <c r="C26" s="21">
        <f t="shared" si="42"/>
        <v>680507304</v>
      </c>
      <c r="D26" s="21">
        <f t="shared" si="42"/>
        <v>698507308</v>
      </c>
      <c r="E26" s="21">
        <f t="shared" si="42"/>
        <v>690361574</v>
      </c>
      <c r="F26" s="21">
        <f t="shared" si="42"/>
        <v>681471386</v>
      </c>
      <c r="G26" s="21">
        <f t="shared" si="42"/>
        <v>670371243</v>
      </c>
      <c r="H26" s="21">
        <f t="shared" si="42"/>
        <v>696664172</v>
      </c>
      <c r="I26" s="21">
        <f t="shared" si="42"/>
        <v>681213995</v>
      </c>
      <c r="J26" s="21">
        <f t="shared" si="42"/>
        <v>688520270</v>
      </c>
      <c r="K26" s="21">
        <f t="shared" si="42"/>
        <v>794151201</v>
      </c>
      <c r="L26" s="21">
        <f t="shared" si="42"/>
        <v>868582472</v>
      </c>
      <c r="M26" s="21">
        <f t="shared" si="2"/>
        <v>915028670</v>
      </c>
      <c r="N26" s="21">
        <f t="shared" si="2"/>
        <v>1056165038</v>
      </c>
      <c r="O26" s="21">
        <f t="shared" si="2"/>
        <v>1021677909</v>
      </c>
      <c r="P26" s="21">
        <f t="shared" si="2"/>
        <v>1022055560</v>
      </c>
      <c r="Q26" s="21">
        <v>1029478218</v>
      </c>
      <c r="R26" s="21">
        <f t="shared" ref="R26:S26" si="43">R85+R144</f>
        <v>1000560290</v>
      </c>
      <c r="S26" s="21">
        <f t="shared" si="43"/>
        <v>962114661</v>
      </c>
    </row>
    <row r="27" spans="1:19" x14ac:dyDescent="0.2">
      <c r="A27" s="99" t="s">
        <v>25</v>
      </c>
      <c r="B27" s="21">
        <f t="shared" ref="B27:L27" si="44">B86+B145</f>
        <v>1106652391</v>
      </c>
      <c r="C27" s="21">
        <f t="shared" si="44"/>
        <v>966043761</v>
      </c>
      <c r="D27" s="21">
        <f t="shared" si="44"/>
        <v>1034248758</v>
      </c>
      <c r="E27" s="21">
        <f t="shared" si="44"/>
        <v>1263889267</v>
      </c>
      <c r="F27" s="21">
        <f t="shared" si="44"/>
        <v>1249440351</v>
      </c>
      <c r="G27" s="21">
        <f t="shared" si="44"/>
        <v>1266805183</v>
      </c>
      <c r="H27" s="21">
        <f t="shared" si="44"/>
        <v>1204714792</v>
      </c>
      <c r="I27" s="21">
        <f t="shared" si="44"/>
        <v>1281075227</v>
      </c>
      <c r="J27" s="21">
        <f t="shared" si="44"/>
        <v>1175293094</v>
      </c>
      <c r="K27" s="21">
        <f t="shared" si="44"/>
        <v>1186564912</v>
      </c>
      <c r="L27" s="21">
        <f t="shared" si="44"/>
        <v>1133697684</v>
      </c>
      <c r="M27" s="21">
        <f t="shared" si="2"/>
        <v>1229605394</v>
      </c>
      <c r="N27" s="21">
        <f t="shared" si="2"/>
        <v>1420537149</v>
      </c>
      <c r="O27" s="21">
        <f t="shared" si="2"/>
        <v>1703006488</v>
      </c>
      <c r="P27" s="21">
        <f t="shared" si="2"/>
        <v>1376629731</v>
      </c>
      <c r="Q27" s="21">
        <v>1506417836</v>
      </c>
      <c r="R27" s="21">
        <f t="shared" ref="R27:S27" si="45">R86+R145</f>
        <v>1352014715</v>
      </c>
      <c r="S27" s="21">
        <f t="shared" si="45"/>
        <v>1306871660</v>
      </c>
    </row>
    <row r="28" spans="1:19" x14ac:dyDescent="0.2">
      <c r="A28" s="99" t="s">
        <v>26</v>
      </c>
      <c r="B28" s="21">
        <f t="shared" ref="B28:L28" si="46">B87+B146</f>
        <v>96305989</v>
      </c>
      <c r="C28" s="21">
        <f t="shared" si="46"/>
        <v>368047890</v>
      </c>
      <c r="D28" s="21">
        <f t="shared" si="46"/>
        <v>377449552</v>
      </c>
      <c r="E28" s="21">
        <f t="shared" si="46"/>
        <v>381129451</v>
      </c>
      <c r="F28" s="21">
        <f t="shared" si="46"/>
        <v>429863995</v>
      </c>
      <c r="G28" s="21">
        <f t="shared" si="46"/>
        <v>465752656</v>
      </c>
      <c r="H28" s="21">
        <f t="shared" si="46"/>
        <v>497665506</v>
      </c>
      <c r="I28" s="21">
        <f t="shared" si="46"/>
        <v>401785903</v>
      </c>
      <c r="J28" s="21">
        <f t="shared" si="46"/>
        <v>392353727</v>
      </c>
      <c r="K28" s="21">
        <f t="shared" si="46"/>
        <v>402737483</v>
      </c>
      <c r="L28" s="21">
        <f t="shared" si="46"/>
        <v>394019866</v>
      </c>
      <c r="M28" s="21">
        <f t="shared" si="2"/>
        <v>434519789</v>
      </c>
      <c r="N28" s="21">
        <f t="shared" si="2"/>
        <v>489660409</v>
      </c>
      <c r="O28" s="21">
        <f t="shared" si="2"/>
        <v>475282866</v>
      </c>
      <c r="P28" s="21">
        <f t="shared" si="2"/>
        <v>434204017</v>
      </c>
      <c r="Q28" s="21">
        <v>438366696</v>
      </c>
      <c r="R28" s="21">
        <f t="shared" ref="R28:S28" si="47">R87+R146</f>
        <v>432184048</v>
      </c>
      <c r="S28" s="21">
        <f t="shared" si="47"/>
        <v>486141013</v>
      </c>
    </row>
    <row r="29" spans="1:19" x14ac:dyDescent="0.2">
      <c r="A29" s="99" t="s">
        <v>27</v>
      </c>
      <c r="B29" s="21">
        <f t="shared" ref="B29:L29" si="48">B88+B147</f>
        <v>94086427</v>
      </c>
      <c r="C29" s="21">
        <f t="shared" si="48"/>
        <v>55874573</v>
      </c>
      <c r="D29" s="21">
        <f t="shared" si="48"/>
        <v>42002337</v>
      </c>
      <c r="E29" s="21">
        <f t="shared" si="48"/>
        <v>61744673</v>
      </c>
      <c r="F29" s="21">
        <f t="shared" si="48"/>
        <v>131020538</v>
      </c>
      <c r="G29" s="21">
        <f t="shared" si="48"/>
        <v>143768888</v>
      </c>
      <c r="H29" s="21">
        <f t="shared" si="48"/>
        <v>120011403</v>
      </c>
      <c r="I29" s="21">
        <f t="shared" si="48"/>
        <v>102733025</v>
      </c>
      <c r="J29" s="21">
        <f t="shared" si="48"/>
        <v>78870657</v>
      </c>
      <c r="K29" s="21">
        <f t="shared" si="48"/>
        <v>74005118</v>
      </c>
      <c r="L29" s="21">
        <f t="shared" si="48"/>
        <v>82731829</v>
      </c>
      <c r="M29" s="21">
        <f t="shared" si="2"/>
        <v>91104043</v>
      </c>
      <c r="N29" s="21">
        <f t="shared" si="2"/>
        <v>100719058</v>
      </c>
      <c r="O29" s="21">
        <f t="shared" si="2"/>
        <v>105665974</v>
      </c>
      <c r="P29" s="21">
        <f t="shared" si="2"/>
        <v>109841555</v>
      </c>
      <c r="Q29" s="21">
        <v>80534667</v>
      </c>
      <c r="R29" s="21">
        <f t="shared" ref="R29:S29" si="49">R88+R147</f>
        <v>80347905</v>
      </c>
      <c r="S29" s="21">
        <f t="shared" si="49"/>
        <v>73186977</v>
      </c>
    </row>
    <row r="30" spans="1:19" x14ac:dyDescent="0.2">
      <c r="A30" s="99" t="s">
        <v>28</v>
      </c>
      <c r="B30" s="21">
        <f t="shared" ref="B30:L30" si="50">B89+B148</f>
        <v>272397647</v>
      </c>
      <c r="C30" s="21">
        <f t="shared" si="50"/>
        <v>313291035</v>
      </c>
      <c r="D30" s="21">
        <f t="shared" si="50"/>
        <v>316527764</v>
      </c>
      <c r="E30" s="21">
        <f t="shared" si="50"/>
        <v>320516111</v>
      </c>
      <c r="F30" s="21">
        <f t="shared" si="50"/>
        <v>341900197</v>
      </c>
      <c r="G30" s="21">
        <f t="shared" si="50"/>
        <v>326273257</v>
      </c>
      <c r="H30" s="21">
        <f t="shared" si="50"/>
        <v>298592954</v>
      </c>
      <c r="I30" s="21">
        <f t="shared" si="50"/>
        <v>300307514</v>
      </c>
      <c r="J30" s="21">
        <f t="shared" si="50"/>
        <v>298938125</v>
      </c>
      <c r="K30" s="21">
        <f t="shared" si="50"/>
        <v>323472629</v>
      </c>
      <c r="L30" s="21">
        <f t="shared" si="50"/>
        <v>341431870</v>
      </c>
      <c r="M30" s="21">
        <f t="shared" si="2"/>
        <v>332477116</v>
      </c>
      <c r="N30" s="21">
        <f t="shared" si="2"/>
        <v>314479231</v>
      </c>
      <c r="O30" s="21">
        <f t="shared" si="2"/>
        <v>404573867</v>
      </c>
      <c r="P30" s="21">
        <f t="shared" si="2"/>
        <v>323315070</v>
      </c>
      <c r="Q30" s="21">
        <v>368340641</v>
      </c>
      <c r="R30" s="21">
        <f t="shared" ref="R30:S30" si="51">R89+R148</f>
        <v>374092792</v>
      </c>
      <c r="S30" s="21">
        <f t="shared" si="51"/>
        <v>373488423</v>
      </c>
    </row>
    <row r="31" spans="1:19" x14ac:dyDescent="0.2">
      <c r="A31" s="99" t="s">
        <v>29</v>
      </c>
      <c r="B31" s="21">
        <f t="shared" ref="B31:L31" si="52">B90+B149</f>
        <v>33885161</v>
      </c>
      <c r="C31" s="21">
        <f t="shared" si="52"/>
        <v>43994779</v>
      </c>
      <c r="D31" s="21">
        <f t="shared" si="52"/>
        <v>44044777</v>
      </c>
      <c r="E31" s="21">
        <f t="shared" si="52"/>
        <v>44270189</v>
      </c>
      <c r="F31" s="21">
        <f t="shared" si="52"/>
        <v>50949140</v>
      </c>
      <c r="G31" s="21">
        <f t="shared" si="52"/>
        <v>60666713</v>
      </c>
      <c r="H31" s="21">
        <f t="shared" si="52"/>
        <v>55715316</v>
      </c>
      <c r="I31" s="21">
        <f t="shared" si="52"/>
        <v>44888266</v>
      </c>
      <c r="J31" s="21">
        <f t="shared" si="52"/>
        <v>43921075</v>
      </c>
      <c r="K31" s="21">
        <f t="shared" si="52"/>
        <v>42769237</v>
      </c>
      <c r="L31" s="21">
        <f t="shared" si="52"/>
        <v>40488029</v>
      </c>
      <c r="M31" s="21">
        <f t="shared" si="2"/>
        <v>39140456</v>
      </c>
      <c r="N31" s="21">
        <f t="shared" si="2"/>
        <v>41980561</v>
      </c>
      <c r="O31" s="21">
        <f t="shared" si="2"/>
        <v>47291302</v>
      </c>
      <c r="P31" s="21">
        <f t="shared" si="2"/>
        <v>44337665</v>
      </c>
      <c r="Q31" s="21">
        <v>45127402</v>
      </c>
      <c r="R31" s="21">
        <f t="shared" ref="R31:S31" si="53">R90+R149</f>
        <v>43612836</v>
      </c>
      <c r="S31" s="21">
        <f t="shared" si="53"/>
        <v>41390227</v>
      </c>
    </row>
    <row r="32" spans="1:19" x14ac:dyDescent="0.2">
      <c r="A32" s="99" t="s">
        <v>30</v>
      </c>
      <c r="B32" s="21">
        <f t="shared" ref="B32:L32" si="54">B91+B150</f>
        <v>55115791</v>
      </c>
      <c r="C32" s="21">
        <f t="shared" si="54"/>
        <v>61500423</v>
      </c>
      <c r="D32" s="21">
        <f t="shared" si="54"/>
        <v>132577056</v>
      </c>
      <c r="E32" s="21">
        <f t="shared" si="54"/>
        <v>79341297</v>
      </c>
      <c r="F32" s="21">
        <f t="shared" si="54"/>
        <v>62742220</v>
      </c>
      <c r="G32" s="21">
        <f t="shared" si="54"/>
        <v>76756593</v>
      </c>
      <c r="H32" s="21">
        <f t="shared" si="54"/>
        <v>78906035</v>
      </c>
      <c r="I32" s="21">
        <f t="shared" si="54"/>
        <v>88944672</v>
      </c>
      <c r="J32" s="21">
        <f t="shared" si="54"/>
        <v>78064244</v>
      </c>
      <c r="K32" s="21">
        <f t="shared" si="54"/>
        <v>92389231</v>
      </c>
      <c r="L32" s="21">
        <f t="shared" si="54"/>
        <v>108416661</v>
      </c>
      <c r="M32" s="21">
        <f t="shared" si="2"/>
        <v>94112951</v>
      </c>
      <c r="N32" s="21">
        <f t="shared" si="2"/>
        <v>89716034</v>
      </c>
      <c r="O32" s="21">
        <f t="shared" si="2"/>
        <v>98456047</v>
      </c>
      <c r="P32" s="21">
        <f t="shared" si="2"/>
        <v>111646298</v>
      </c>
      <c r="Q32" s="21">
        <v>93396650</v>
      </c>
      <c r="R32" s="21">
        <f t="shared" ref="R32:S32" si="55">R91+R150</f>
        <v>91913706</v>
      </c>
      <c r="S32" s="21">
        <f t="shared" si="55"/>
        <v>99332753</v>
      </c>
    </row>
    <row r="33" spans="1:19" x14ac:dyDescent="0.2">
      <c r="A33" s="99" t="s">
        <v>31</v>
      </c>
      <c r="B33" s="21">
        <f t="shared" ref="B33:L33" si="56">B92+B151</f>
        <v>51578052</v>
      </c>
      <c r="C33" s="21">
        <f t="shared" si="56"/>
        <v>63360453</v>
      </c>
      <c r="D33" s="21">
        <f t="shared" si="56"/>
        <v>68444632</v>
      </c>
      <c r="E33" s="21">
        <f t="shared" si="56"/>
        <v>68839161</v>
      </c>
      <c r="F33" s="21">
        <f t="shared" si="56"/>
        <v>61380624</v>
      </c>
      <c r="G33" s="21">
        <f t="shared" si="56"/>
        <v>89314937</v>
      </c>
      <c r="H33" s="21">
        <f t="shared" si="56"/>
        <v>84835396</v>
      </c>
      <c r="I33" s="21">
        <f t="shared" si="56"/>
        <v>68446573</v>
      </c>
      <c r="J33" s="21">
        <f t="shared" si="56"/>
        <v>69950331</v>
      </c>
      <c r="K33" s="21">
        <f t="shared" si="56"/>
        <v>66955455</v>
      </c>
      <c r="L33" s="21">
        <f t="shared" si="56"/>
        <v>68501092</v>
      </c>
      <c r="M33" s="21">
        <f t="shared" si="2"/>
        <v>84705650</v>
      </c>
      <c r="N33" s="21">
        <f t="shared" si="2"/>
        <v>127533471</v>
      </c>
      <c r="O33" s="21">
        <f t="shared" si="2"/>
        <v>108253857</v>
      </c>
      <c r="P33" s="21">
        <f t="shared" si="2"/>
        <v>118877591</v>
      </c>
      <c r="Q33" s="21">
        <v>98196278</v>
      </c>
      <c r="R33" s="21">
        <f t="shared" ref="R33:S33" si="57">R92+R151</f>
        <v>90138060</v>
      </c>
      <c r="S33" s="21">
        <f t="shared" si="57"/>
        <v>98292072</v>
      </c>
    </row>
    <row r="34" spans="1:19" x14ac:dyDescent="0.2">
      <c r="A34" s="99" t="s">
        <v>32</v>
      </c>
      <c r="B34" s="21">
        <f t="shared" ref="B34:L34" si="58">B93+B152</f>
        <v>68869318</v>
      </c>
      <c r="C34" s="21">
        <f t="shared" si="58"/>
        <v>66590716</v>
      </c>
      <c r="D34" s="21">
        <f t="shared" si="58"/>
        <v>66013790</v>
      </c>
      <c r="E34" s="21">
        <f t="shared" si="58"/>
        <v>73219394</v>
      </c>
      <c r="F34" s="21">
        <f t="shared" si="58"/>
        <v>63599258</v>
      </c>
      <c r="G34" s="21">
        <f t="shared" si="58"/>
        <v>72197488</v>
      </c>
      <c r="H34" s="21">
        <f t="shared" si="58"/>
        <v>72475794</v>
      </c>
      <c r="I34" s="21">
        <f t="shared" si="58"/>
        <v>60054119</v>
      </c>
      <c r="J34" s="21">
        <f t="shared" si="58"/>
        <v>62765672</v>
      </c>
      <c r="K34" s="21">
        <f t="shared" si="58"/>
        <v>70312922</v>
      </c>
      <c r="L34" s="21">
        <f t="shared" si="58"/>
        <v>87876935</v>
      </c>
      <c r="M34" s="21">
        <f t="shared" si="2"/>
        <v>85297320</v>
      </c>
      <c r="N34" s="21">
        <f t="shared" si="2"/>
        <v>82663620</v>
      </c>
      <c r="O34" s="21">
        <f t="shared" si="2"/>
        <v>86261089</v>
      </c>
      <c r="P34" s="21">
        <f t="shared" si="2"/>
        <v>78295365</v>
      </c>
      <c r="Q34" s="21">
        <v>73934762</v>
      </c>
      <c r="R34" s="21">
        <f t="shared" ref="R34:S34" si="59">R93+R152</f>
        <v>67841493</v>
      </c>
      <c r="S34" s="21">
        <f t="shared" si="59"/>
        <v>60180011</v>
      </c>
    </row>
    <row r="35" spans="1:19" x14ac:dyDescent="0.2">
      <c r="A35" s="99" t="s">
        <v>33</v>
      </c>
      <c r="B35" s="21">
        <f t="shared" ref="B35:L35" si="60">B94+B153</f>
        <v>423827217</v>
      </c>
      <c r="C35" s="21">
        <f t="shared" si="60"/>
        <v>582984383</v>
      </c>
      <c r="D35" s="21">
        <f t="shared" si="60"/>
        <v>465604060</v>
      </c>
      <c r="E35" s="21">
        <f t="shared" si="60"/>
        <v>320723991</v>
      </c>
      <c r="F35" s="21">
        <f t="shared" si="60"/>
        <v>554988679</v>
      </c>
      <c r="G35" s="21">
        <f t="shared" si="60"/>
        <v>952207694</v>
      </c>
      <c r="H35" s="21">
        <f t="shared" si="60"/>
        <v>841683753</v>
      </c>
      <c r="I35" s="21">
        <f t="shared" si="60"/>
        <v>888893039</v>
      </c>
      <c r="J35" s="21">
        <f t="shared" si="60"/>
        <v>993844669</v>
      </c>
      <c r="K35" s="21">
        <f t="shared" si="60"/>
        <v>585503366</v>
      </c>
      <c r="L35" s="21">
        <f t="shared" si="60"/>
        <v>830572908</v>
      </c>
      <c r="M35" s="21">
        <f t="shared" si="2"/>
        <v>954549189</v>
      </c>
      <c r="N35" s="21">
        <f t="shared" si="2"/>
        <v>1110246589</v>
      </c>
      <c r="O35" s="21">
        <f t="shared" si="2"/>
        <v>1445745141</v>
      </c>
      <c r="P35" s="21">
        <f t="shared" si="2"/>
        <v>1184254525</v>
      </c>
      <c r="Q35" s="21">
        <v>1036994382</v>
      </c>
      <c r="R35" s="21">
        <f t="shared" ref="R35:S35" si="61">R94+R153</f>
        <v>1211368529</v>
      </c>
      <c r="S35" s="21">
        <f t="shared" si="61"/>
        <v>1200433479</v>
      </c>
    </row>
    <row r="36" spans="1:19" x14ac:dyDescent="0.2">
      <c r="A36" s="99" t="s">
        <v>34</v>
      </c>
      <c r="B36" s="21">
        <f t="shared" ref="B36:L36" si="62">B95+B154</f>
        <v>105295793</v>
      </c>
      <c r="C36" s="21">
        <f t="shared" si="62"/>
        <v>97051308</v>
      </c>
      <c r="D36" s="21">
        <f t="shared" si="62"/>
        <v>173915356</v>
      </c>
      <c r="E36" s="21">
        <f t="shared" si="62"/>
        <v>149089985</v>
      </c>
      <c r="F36" s="21">
        <f t="shared" si="62"/>
        <v>152988695</v>
      </c>
      <c r="G36" s="21">
        <f t="shared" si="62"/>
        <v>123106492</v>
      </c>
      <c r="H36" s="21">
        <f t="shared" si="62"/>
        <v>123013102</v>
      </c>
      <c r="I36" s="21">
        <f t="shared" si="62"/>
        <v>132567242</v>
      </c>
      <c r="J36" s="21">
        <f t="shared" si="62"/>
        <v>127398357</v>
      </c>
      <c r="K36" s="21">
        <f t="shared" si="62"/>
        <v>108645675</v>
      </c>
      <c r="L36" s="21">
        <f t="shared" si="62"/>
        <v>95685697</v>
      </c>
      <c r="M36" s="21">
        <f t="shared" si="2"/>
        <v>128692434</v>
      </c>
      <c r="N36" s="21">
        <f t="shared" si="2"/>
        <v>168393021</v>
      </c>
      <c r="O36" s="21">
        <f t="shared" si="2"/>
        <v>237087539</v>
      </c>
      <c r="P36" s="21">
        <f t="shared" si="2"/>
        <v>191736019</v>
      </c>
      <c r="Q36" s="21">
        <v>182229930</v>
      </c>
      <c r="R36" s="21">
        <f t="shared" ref="R36:S36" si="63">R95+R154</f>
        <v>188825087</v>
      </c>
      <c r="S36" s="21">
        <f t="shared" si="63"/>
        <v>186703641</v>
      </c>
    </row>
    <row r="37" spans="1:19" x14ac:dyDescent="0.2">
      <c r="A37" s="99" t="s">
        <v>35</v>
      </c>
      <c r="B37" s="21">
        <f t="shared" ref="B37:L37" si="64">B96+B155</f>
        <v>3156769159</v>
      </c>
      <c r="C37" s="21">
        <f t="shared" si="64"/>
        <v>3280234287</v>
      </c>
      <c r="D37" s="21">
        <f t="shared" si="64"/>
        <v>3677445284</v>
      </c>
      <c r="E37" s="21">
        <f t="shared" si="64"/>
        <v>3512475596</v>
      </c>
      <c r="F37" s="21">
        <f t="shared" si="64"/>
        <v>3804797504</v>
      </c>
      <c r="G37" s="21">
        <f t="shared" si="64"/>
        <v>3851521064</v>
      </c>
      <c r="H37" s="21">
        <f t="shared" si="64"/>
        <v>4463287210</v>
      </c>
      <c r="I37" s="21">
        <f t="shared" si="64"/>
        <v>4195899100</v>
      </c>
      <c r="J37" s="21">
        <f t="shared" si="64"/>
        <v>3969868684</v>
      </c>
      <c r="K37" s="21">
        <f t="shared" si="64"/>
        <v>4240956313</v>
      </c>
      <c r="L37" s="21">
        <f t="shared" si="64"/>
        <v>4399712173</v>
      </c>
      <c r="M37" s="21">
        <f t="shared" si="2"/>
        <v>4422854615</v>
      </c>
      <c r="N37" s="21">
        <f t="shared" si="2"/>
        <v>5092193732</v>
      </c>
      <c r="O37" s="21">
        <f t="shared" si="2"/>
        <v>5346657289</v>
      </c>
      <c r="P37" s="21">
        <f t="shared" si="2"/>
        <v>4954204982</v>
      </c>
      <c r="Q37" s="21">
        <v>4841951246</v>
      </c>
      <c r="R37" s="21">
        <f t="shared" ref="R37:S37" si="65">R96+R155</f>
        <v>4984187666</v>
      </c>
      <c r="S37" s="21">
        <f t="shared" si="65"/>
        <v>5211548074</v>
      </c>
    </row>
    <row r="38" spans="1:19" x14ac:dyDescent="0.2">
      <c r="A38" s="99" t="s">
        <v>36</v>
      </c>
      <c r="B38" s="21">
        <f t="shared" ref="B38:L38" si="66">B97+B156</f>
        <v>297188345</v>
      </c>
      <c r="C38" s="21">
        <f t="shared" si="66"/>
        <v>375092127</v>
      </c>
      <c r="D38" s="21">
        <f t="shared" si="66"/>
        <v>443544183</v>
      </c>
      <c r="E38" s="21">
        <f t="shared" si="66"/>
        <v>440324545</v>
      </c>
      <c r="F38" s="21">
        <f t="shared" si="66"/>
        <v>475411765</v>
      </c>
      <c r="G38" s="21">
        <f t="shared" si="66"/>
        <v>471348002</v>
      </c>
      <c r="H38" s="21">
        <f t="shared" si="66"/>
        <v>456796925</v>
      </c>
      <c r="I38" s="21">
        <f t="shared" si="66"/>
        <v>437816037</v>
      </c>
      <c r="J38" s="21">
        <f t="shared" si="66"/>
        <v>447862908</v>
      </c>
      <c r="K38" s="21">
        <f t="shared" si="66"/>
        <v>372449043</v>
      </c>
      <c r="L38" s="21">
        <f t="shared" si="66"/>
        <v>435245521</v>
      </c>
      <c r="M38" s="21">
        <f t="shared" si="2"/>
        <v>446893081</v>
      </c>
      <c r="N38" s="21">
        <f t="shared" si="2"/>
        <v>636720729</v>
      </c>
      <c r="O38" s="21">
        <f t="shared" si="2"/>
        <v>563445125</v>
      </c>
      <c r="P38" s="21">
        <f t="shared" si="2"/>
        <v>628657903</v>
      </c>
      <c r="Q38" s="21">
        <v>530537770</v>
      </c>
      <c r="R38" s="21">
        <f t="shared" ref="R38:S38" si="67">R97+R156</f>
        <v>539233668</v>
      </c>
      <c r="S38" s="21">
        <f t="shared" si="67"/>
        <v>530834809</v>
      </c>
    </row>
    <row r="39" spans="1:19" x14ac:dyDescent="0.2">
      <c r="A39" s="99" t="s">
        <v>37</v>
      </c>
      <c r="B39" s="21">
        <f t="shared" ref="B39:L39" si="68">B98+B157</f>
        <v>6401228</v>
      </c>
      <c r="C39" s="21">
        <f t="shared" si="68"/>
        <v>35092315</v>
      </c>
      <c r="D39" s="21">
        <f t="shared" si="68"/>
        <v>32907680</v>
      </c>
      <c r="E39" s="21">
        <f t="shared" si="68"/>
        <v>32620546</v>
      </c>
      <c r="F39" s="21">
        <f t="shared" si="68"/>
        <v>37001564</v>
      </c>
      <c r="G39" s="21">
        <f t="shared" si="68"/>
        <v>32901997</v>
      </c>
      <c r="H39" s="21">
        <f t="shared" si="68"/>
        <v>41915124</v>
      </c>
      <c r="I39" s="21">
        <f t="shared" si="68"/>
        <v>34473275</v>
      </c>
      <c r="J39" s="21">
        <f t="shared" si="68"/>
        <v>33632042</v>
      </c>
      <c r="K39" s="21">
        <f t="shared" si="68"/>
        <v>31748346</v>
      </c>
      <c r="L39" s="21">
        <f t="shared" si="68"/>
        <v>35732914</v>
      </c>
      <c r="M39" s="21">
        <f t="shared" si="2"/>
        <v>37086344</v>
      </c>
      <c r="N39" s="21">
        <f t="shared" si="2"/>
        <v>36320200</v>
      </c>
      <c r="O39" s="21">
        <f t="shared" si="2"/>
        <v>36885364</v>
      </c>
      <c r="P39" s="21">
        <f t="shared" si="2"/>
        <v>34930739</v>
      </c>
      <c r="Q39" s="21">
        <v>37338692</v>
      </c>
      <c r="R39" s="21">
        <f t="shared" ref="R39:S39" si="69">R98+R157</f>
        <v>33921801</v>
      </c>
      <c r="S39" s="21">
        <f t="shared" si="69"/>
        <v>37172730</v>
      </c>
    </row>
    <row r="40" spans="1:19" x14ac:dyDescent="0.2">
      <c r="A40" s="99" t="s">
        <v>38</v>
      </c>
      <c r="B40" s="21">
        <f t="shared" ref="B40:L40" si="70">B99+B158</f>
        <v>895746767</v>
      </c>
      <c r="C40" s="21">
        <f t="shared" si="70"/>
        <v>773585476</v>
      </c>
      <c r="D40" s="21">
        <f t="shared" si="70"/>
        <v>809355381</v>
      </c>
      <c r="E40" s="21">
        <f t="shared" si="70"/>
        <v>995371756</v>
      </c>
      <c r="F40" s="21">
        <f t="shared" si="70"/>
        <v>1158311538</v>
      </c>
      <c r="G40" s="21">
        <f t="shared" si="70"/>
        <v>901111960</v>
      </c>
      <c r="H40" s="21">
        <f t="shared" si="70"/>
        <v>1006682404</v>
      </c>
      <c r="I40" s="21">
        <f t="shared" si="70"/>
        <v>833955342</v>
      </c>
      <c r="J40" s="21">
        <f t="shared" si="70"/>
        <v>990071481</v>
      </c>
      <c r="K40" s="21">
        <f t="shared" si="70"/>
        <v>1120054520</v>
      </c>
      <c r="L40" s="21">
        <f t="shared" si="70"/>
        <v>1339116871</v>
      </c>
      <c r="M40" s="21">
        <f t="shared" si="2"/>
        <v>1501163076</v>
      </c>
      <c r="N40" s="21">
        <f t="shared" si="2"/>
        <v>1317380762</v>
      </c>
      <c r="O40" s="21">
        <f t="shared" si="2"/>
        <v>1331347804</v>
      </c>
      <c r="P40" s="21">
        <f t="shared" si="2"/>
        <v>1187487786</v>
      </c>
      <c r="Q40" s="21">
        <v>1040358151</v>
      </c>
      <c r="R40" s="21">
        <f t="shared" ref="R40:S40" si="71">R99+R158</f>
        <v>963787816</v>
      </c>
      <c r="S40" s="21">
        <f t="shared" si="71"/>
        <v>1052489369</v>
      </c>
    </row>
    <row r="41" spans="1:19" x14ac:dyDescent="0.2">
      <c r="A41" s="99" t="s">
        <v>39</v>
      </c>
      <c r="B41" s="21">
        <f t="shared" ref="B41:L41" si="72">B100+B159</f>
        <v>147515599</v>
      </c>
      <c r="C41" s="21">
        <f t="shared" si="72"/>
        <v>142779316</v>
      </c>
      <c r="D41" s="21">
        <f t="shared" si="72"/>
        <v>150671696</v>
      </c>
      <c r="E41" s="21">
        <f t="shared" si="72"/>
        <v>129515183</v>
      </c>
      <c r="F41" s="21">
        <f t="shared" si="72"/>
        <v>124476940</v>
      </c>
      <c r="G41" s="21">
        <f t="shared" si="72"/>
        <v>147601224</v>
      </c>
      <c r="H41" s="21">
        <f t="shared" si="72"/>
        <v>203172290</v>
      </c>
      <c r="I41" s="21">
        <f t="shared" si="72"/>
        <v>194597138</v>
      </c>
      <c r="J41" s="21">
        <f t="shared" si="72"/>
        <v>174380653</v>
      </c>
      <c r="K41" s="21">
        <f t="shared" si="72"/>
        <v>150972622</v>
      </c>
      <c r="L41" s="21">
        <f t="shared" si="72"/>
        <v>153071794</v>
      </c>
      <c r="M41" s="21">
        <f t="shared" si="2"/>
        <v>175918077</v>
      </c>
      <c r="N41" s="21">
        <f t="shared" si="2"/>
        <v>218384554</v>
      </c>
      <c r="O41" s="21">
        <f t="shared" si="2"/>
        <v>178998750</v>
      </c>
      <c r="P41" s="21">
        <f t="shared" si="2"/>
        <v>172633114</v>
      </c>
      <c r="Q41" s="21">
        <v>148559348</v>
      </c>
      <c r="R41" s="21">
        <f t="shared" ref="R41:S41" si="73">R100+R159</f>
        <v>155422745</v>
      </c>
      <c r="S41" s="21">
        <f t="shared" si="73"/>
        <v>153318748</v>
      </c>
    </row>
    <row r="42" spans="1:19" x14ac:dyDescent="0.2">
      <c r="A42" s="99" t="s">
        <v>40</v>
      </c>
      <c r="B42" s="21">
        <f t="shared" ref="B42:L42" si="74">B101+B160</f>
        <v>242342674</v>
      </c>
      <c r="C42" s="21">
        <f t="shared" si="74"/>
        <v>224498326</v>
      </c>
      <c r="D42" s="21">
        <f t="shared" si="74"/>
        <v>401449707</v>
      </c>
      <c r="E42" s="21">
        <f t="shared" si="74"/>
        <v>169341400</v>
      </c>
      <c r="F42" s="21">
        <f t="shared" si="74"/>
        <v>290627592</v>
      </c>
      <c r="G42" s="21">
        <f t="shared" si="74"/>
        <v>258234954</v>
      </c>
      <c r="H42" s="21">
        <f t="shared" si="74"/>
        <v>225507141</v>
      </c>
      <c r="I42" s="21">
        <f t="shared" si="74"/>
        <v>242993015</v>
      </c>
      <c r="J42" s="21">
        <f t="shared" si="74"/>
        <v>268822864</v>
      </c>
      <c r="K42" s="21">
        <f t="shared" si="74"/>
        <v>251418793</v>
      </c>
      <c r="L42" s="21">
        <f t="shared" si="74"/>
        <v>257448535</v>
      </c>
      <c r="M42" s="21">
        <f t="shared" si="2"/>
        <v>309176612</v>
      </c>
      <c r="N42" s="21">
        <f t="shared" si="2"/>
        <v>313055655</v>
      </c>
      <c r="O42" s="21">
        <f t="shared" si="2"/>
        <v>391635166</v>
      </c>
      <c r="P42" s="21">
        <f t="shared" si="2"/>
        <v>342589061</v>
      </c>
      <c r="Q42" s="21">
        <v>344749684</v>
      </c>
      <c r="R42" s="21">
        <f t="shared" ref="R42:S42" si="75">R101+R160</f>
        <v>323960838</v>
      </c>
      <c r="S42" s="21">
        <f t="shared" si="75"/>
        <v>341235427</v>
      </c>
    </row>
    <row r="43" spans="1:19" x14ac:dyDescent="0.2">
      <c r="A43" s="99" t="s">
        <v>41</v>
      </c>
      <c r="B43" s="21">
        <f t="shared" ref="B43:L43" si="76">B102+B161</f>
        <v>545794644</v>
      </c>
      <c r="C43" s="21">
        <f t="shared" si="76"/>
        <v>942619368</v>
      </c>
      <c r="D43" s="21">
        <f t="shared" si="76"/>
        <v>575575200</v>
      </c>
      <c r="E43" s="21">
        <f t="shared" si="76"/>
        <v>1327321924</v>
      </c>
      <c r="F43" s="21">
        <f t="shared" si="76"/>
        <v>974676201</v>
      </c>
      <c r="G43" s="21">
        <f t="shared" si="76"/>
        <v>1062998879</v>
      </c>
      <c r="H43" s="21">
        <f t="shared" si="76"/>
        <v>1108505867</v>
      </c>
      <c r="I43" s="21">
        <f t="shared" si="76"/>
        <v>1191955175</v>
      </c>
      <c r="J43" s="21">
        <f t="shared" si="76"/>
        <v>1190363116</v>
      </c>
      <c r="K43" s="21">
        <f t="shared" si="76"/>
        <v>993770890</v>
      </c>
      <c r="L43" s="21">
        <f t="shared" si="76"/>
        <v>897731804</v>
      </c>
      <c r="M43" s="21">
        <f t="shared" si="2"/>
        <v>961552372</v>
      </c>
      <c r="N43" s="21">
        <f t="shared" si="2"/>
        <v>973329658</v>
      </c>
      <c r="O43" s="21">
        <f t="shared" si="2"/>
        <v>964229234</v>
      </c>
      <c r="P43" s="21">
        <f t="shared" si="2"/>
        <v>943154587</v>
      </c>
      <c r="Q43" s="21">
        <v>904981027</v>
      </c>
      <c r="R43" s="21">
        <f t="shared" ref="R43:S43" si="77">R102+R161</f>
        <v>869972796</v>
      </c>
      <c r="S43" s="21">
        <f t="shared" si="77"/>
        <v>874691237</v>
      </c>
    </row>
    <row r="44" spans="1:19" x14ac:dyDescent="0.2">
      <c r="A44" s="99" t="s">
        <v>42</v>
      </c>
      <c r="B44" s="21">
        <f t="shared" ref="B44:L44" si="78">B103+B162</f>
        <v>65634208</v>
      </c>
      <c r="C44" s="21">
        <f t="shared" si="78"/>
        <v>163641992</v>
      </c>
      <c r="D44" s="21">
        <f t="shared" si="78"/>
        <v>165543909</v>
      </c>
      <c r="E44" s="21">
        <f t="shared" si="78"/>
        <v>171875745</v>
      </c>
      <c r="F44" s="21">
        <f t="shared" si="78"/>
        <v>161982667</v>
      </c>
      <c r="G44" s="21">
        <f t="shared" si="78"/>
        <v>173641991</v>
      </c>
      <c r="H44" s="21">
        <f t="shared" si="78"/>
        <v>162311103</v>
      </c>
      <c r="I44" s="21">
        <f t="shared" si="78"/>
        <v>155199726</v>
      </c>
      <c r="J44" s="21">
        <f t="shared" si="78"/>
        <v>168052629</v>
      </c>
      <c r="K44" s="21">
        <f t="shared" si="78"/>
        <v>143930107</v>
      </c>
      <c r="L44" s="21">
        <f t="shared" si="78"/>
        <v>142214976</v>
      </c>
      <c r="M44" s="21">
        <f t="shared" si="2"/>
        <v>109182938</v>
      </c>
      <c r="N44" s="21">
        <f t="shared" si="2"/>
        <v>101586895</v>
      </c>
      <c r="O44" s="21">
        <f t="shared" si="2"/>
        <v>148626175</v>
      </c>
      <c r="P44" s="21">
        <f t="shared" si="2"/>
        <v>139895762</v>
      </c>
      <c r="Q44" s="21">
        <v>142201667</v>
      </c>
      <c r="R44" s="21">
        <f t="shared" ref="R44:S44" si="79">R103+R162</f>
        <v>165721552</v>
      </c>
      <c r="S44" s="21">
        <f t="shared" si="79"/>
        <v>156878162</v>
      </c>
    </row>
    <row r="45" spans="1:19" x14ac:dyDescent="0.2">
      <c r="A45" s="99" t="s">
        <v>43</v>
      </c>
      <c r="B45" s="21">
        <f t="shared" ref="B45:L45" si="80">B104+B163</f>
        <v>120301518</v>
      </c>
      <c r="C45" s="21">
        <f t="shared" si="80"/>
        <v>75492429</v>
      </c>
      <c r="D45" s="21">
        <f t="shared" si="80"/>
        <v>98591654</v>
      </c>
      <c r="E45" s="21">
        <f t="shared" si="80"/>
        <v>245365464</v>
      </c>
      <c r="F45" s="21">
        <f t="shared" si="80"/>
        <v>127796693</v>
      </c>
      <c r="G45" s="21">
        <f t="shared" si="80"/>
        <v>133977491</v>
      </c>
      <c r="H45" s="21">
        <f t="shared" si="80"/>
        <v>148442320</v>
      </c>
      <c r="I45" s="21">
        <f t="shared" si="80"/>
        <v>126845751</v>
      </c>
      <c r="J45" s="21">
        <f t="shared" si="80"/>
        <v>229539894</v>
      </c>
      <c r="K45" s="21">
        <f t="shared" si="80"/>
        <v>145275024</v>
      </c>
      <c r="L45" s="21">
        <f t="shared" si="80"/>
        <v>151614457</v>
      </c>
      <c r="M45" s="21">
        <f t="shared" si="2"/>
        <v>170362249</v>
      </c>
      <c r="N45" s="21">
        <f t="shared" si="2"/>
        <v>185743398</v>
      </c>
      <c r="O45" s="21">
        <f t="shared" si="2"/>
        <v>179918565</v>
      </c>
      <c r="P45" s="21">
        <f t="shared" si="2"/>
        <v>237488686</v>
      </c>
      <c r="Q45" s="21">
        <v>148538270</v>
      </c>
      <c r="R45" s="21">
        <f t="shared" ref="R45:S45" si="81">R104+R163</f>
        <v>230226507</v>
      </c>
      <c r="S45" s="21">
        <f t="shared" si="81"/>
        <v>271161678</v>
      </c>
    </row>
    <row r="46" spans="1:19" x14ac:dyDescent="0.2">
      <c r="A46" s="99" t="s">
        <v>44</v>
      </c>
      <c r="B46" s="21">
        <f t="shared" ref="B46:L46" si="82">B105+B164</f>
        <v>21544546</v>
      </c>
      <c r="C46" s="21">
        <f t="shared" si="82"/>
        <v>23993340</v>
      </c>
      <c r="D46" s="21">
        <f t="shared" si="82"/>
        <v>21191363</v>
      </c>
      <c r="E46" s="21">
        <f t="shared" si="82"/>
        <v>21490123</v>
      </c>
      <c r="F46" s="21">
        <f t="shared" si="82"/>
        <v>20954092</v>
      </c>
      <c r="G46" s="21">
        <f t="shared" si="82"/>
        <v>23133819</v>
      </c>
      <c r="H46" s="21">
        <f t="shared" si="82"/>
        <v>26492463</v>
      </c>
      <c r="I46" s="21">
        <f t="shared" si="82"/>
        <v>28981152</v>
      </c>
      <c r="J46" s="21">
        <f t="shared" si="82"/>
        <v>30398486</v>
      </c>
      <c r="K46" s="21">
        <f t="shared" si="82"/>
        <v>28902434</v>
      </c>
      <c r="L46" s="21">
        <f t="shared" si="82"/>
        <v>28595143</v>
      </c>
      <c r="M46" s="21">
        <f t="shared" si="2"/>
        <v>28545277</v>
      </c>
      <c r="N46" s="21">
        <f t="shared" si="2"/>
        <v>25753697</v>
      </c>
      <c r="O46" s="21">
        <f t="shared" si="2"/>
        <v>30852928</v>
      </c>
      <c r="P46" s="21">
        <f t="shared" si="2"/>
        <v>31084340</v>
      </c>
      <c r="Q46" s="21">
        <v>27331954</v>
      </c>
      <c r="R46" s="21">
        <f t="shared" ref="R46:S46" si="83">R105+R164</f>
        <v>25467180</v>
      </c>
      <c r="S46" s="21">
        <f t="shared" si="83"/>
        <v>27492637</v>
      </c>
    </row>
    <row r="47" spans="1:19" x14ac:dyDescent="0.2">
      <c r="A47" s="99" t="s">
        <v>45</v>
      </c>
      <c r="B47" s="21">
        <f t="shared" ref="B47:L47" si="84">B106+B165</f>
        <v>237175988</v>
      </c>
      <c r="C47" s="21">
        <f t="shared" si="84"/>
        <v>123533470</v>
      </c>
      <c r="D47" s="21">
        <f t="shared" si="84"/>
        <v>366127867</v>
      </c>
      <c r="E47" s="21">
        <f t="shared" si="84"/>
        <v>292989502</v>
      </c>
      <c r="F47" s="21">
        <f t="shared" si="84"/>
        <v>283143556</v>
      </c>
      <c r="G47" s="21">
        <f t="shared" si="84"/>
        <v>311499367</v>
      </c>
      <c r="H47" s="21">
        <f t="shared" si="84"/>
        <v>274331478</v>
      </c>
      <c r="I47" s="21">
        <f t="shared" si="84"/>
        <v>236230766</v>
      </c>
      <c r="J47" s="21">
        <f t="shared" si="84"/>
        <v>233267524</v>
      </c>
      <c r="K47" s="21">
        <f t="shared" si="84"/>
        <v>266409235</v>
      </c>
      <c r="L47" s="21">
        <f t="shared" si="84"/>
        <v>284052414</v>
      </c>
      <c r="M47" s="21">
        <f t="shared" si="2"/>
        <v>290193867</v>
      </c>
      <c r="N47" s="21">
        <f t="shared" si="2"/>
        <v>346298719</v>
      </c>
      <c r="O47" s="21">
        <f t="shared" si="2"/>
        <v>338332226</v>
      </c>
      <c r="P47" s="21">
        <f t="shared" si="2"/>
        <v>360975328</v>
      </c>
      <c r="Q47" s="21">
        <v>340342279</v>
      </c>
      <c r="R47" s="21">
        <f t="shared" ref="R47:S47" si="85">R106+R165</f>
        <v>308469461</v>
      </c>
      <c r="S47" s="21">
        <f t="shared" si="85"/>
        <v>241414710</v>
      </c>
    </row>
    <row r="48" spans="1:19" x14ac:dyDescent="0.2">
      <c r="A48" s="99" t="s">
        <v>46</v>
      </c>
      <c r="B48" s="21">
        <f t="shared" ref="B48:L48" si="86">B107+B166</f>
        <v>600264321</v>
      </c>
      <c r="C48" s="21">
        <f t="shared" si="86"/>
        <v>562390605</v>
      </c>
      <c r="D48" s="21">
        <f t="shared" si="86"/>
        <v>603054678</v>
      </c>
      <c r="E48" s="21">
        <f t="shared" si="86"/>
        <v>727433958</v>
      </c>
      <c r="F48" s="21">
        <f t="shared" si="86"/>
        <v>752985225</v>
      </c>
      <c r="G48" s="21">
        <f t="shared" si="86"/>
        <v>740811954</v>
      </c>
      <c r="H48" s="21">
        <f t="shared" si="86"/>
        <v>910599578</v>
      </c>
      <c r="I48" s="21">
        <f t="shared" si="86"/>
        <v>767925783</v>
      </c>
      <c r="J48" s="21">
        <f t="shared" si="86"/>
        <v>850592767</v>
      </c>
      <c r="K48" s="21">
        <f t="shared" si="86"/>
        <v>731033975</v>
      </c>
      <c r="L48" s="21">
        <f t="shared" si="86"/>
        <v>789679357</v>
      </c>
      <c r="M48" s="21">
        <f t="shared" si="2"/>
        <v>821875550</v>
      </c>
      <c r="N48" s="21">
        <f t="shared" si="2"/>
        <v>801343125</v>
      </c>
      <c r="O48" s="21">
        <f t="shared" si="2"/>
        <v>908116536</v>
      </c>
      <c r="P48" s="21">
        <f t="shared" si="2"/>
        <v>810494208</v>
      </c>
      <c r="Q48" s="21">
        <v>880911345</v>
      </c>
      <c r="R48" s="21">
        <f t="shared" ref="R48:S48" si="87">R107+R166</f>
        <v>821301509</v>
      </c>
      <c r="S48" s="21">
        <f t="shared" si="87"/>
        <v>854536254</v>
      </c>
    </row>
    <row r="49" spans="1:32" x14ac:dyDescent="0.2">
      <c r="A49" s="99" t="s">
        <v>47</v>
      </c>
      <c r="B49" s="21">
        <f t="shared" ref="B49:L49" si="88">B108+B167</f>
        <v>99206731</v>
      </c>
      <c r="C49" s="21">
        <f t="shared" si="88"/>
        <v>90448901</v>
      </c>
      <c r="D49" s="21">
        <f t="shared" si="88"/>
        <v>93435576</v>
      </c>
      <c r="E49" s="21">
        <f t="shared" si="88"/>
        <v>99935771</v>
      </c>
      <c r="F49" s="21">
        <f t="shared" si="88"/>
        <v>79561630</v>
      </c>
      <c r="G49" s="21">
        <f t="shared" si="88"/>
        <v>109902887</v>
      </c>
      <c r="H49" s="21">
        <f t="shared" si="88"/>
        <v>130840102</v>
      </c>
      <c r="I49" s="21">
        <f t="shared" si="88"/>
        <v>113642723</v>
      </c>
      <c r="J49" s="21">
        <f t="shared" si="88"/>
        <v>107835633</v>
      </c>
      <c r="K49" s="21">
        <f t="shared" si="88"/>
        <v>95796684</v>
      </c>
      <c r="L49" s="21">
        <f t="shared" si="88"/>
        <v>90209795</v>
      </c>
      <c r="M49" s="21">
        <f t="shared" si="2"/>
        <v>85708335</v>
      </c>
      <c r="N49" s="21">
        <f t="shared" si="2"/>
        <v>127986216</v>
      </c>
      <c r="O49" s="21">
        <f t="shared" si="2"/>
        <v>131858837</v>
      </c>
      <c r="P49" s="21">
        <f t="shared" si="2"/>
        <v>116358468</v>
      </c>
      <c r="Q49" s="21">
        <v>96422648</v>
      </c>
      <c r="R49" s="21">
        <f t="shared" ref="R49:S49" si="89">R108+R167</f>
        <v>69992592</v>
      </c>
      <c r="S49" s="21">
        <f t="shared" si="89"/>
        <v>78604277</v>
      </c>
    </row>
    <row r="50" spans="1:32" x14ac:dyDescent="0.2">
      <c r="A50" s="99" t="s">
        <v>48</v>
      </c>
      <c r="B50" s="21">
        <f t="shared" ref="B50:L50" si="90">B109+B168</f>
        <v>91882678</v>
      </c>
      <c r="C50" s="21">
        <f t="shared" si="90"/>
        <v>32966195</v>
      </c>
      <c r="D50" s="21">
        <f t="shared" si="90"/>
        <v>65004004</v>
      </c>
      <c r="E50" s="21">
        <f t="shared" si="90"/>
        <v>62001812</v>
      </c>
      <c r="F50" s="21">
        <f t="shared" si="90"/>
        <v>61323913</v>
      </c>
      <c r="G50" s="21">
        <f t="shared" si="90"/>
        <v>68723190</v>
      </c>
      <c r="H50" s="21">
        <f t="shared" si="90"/>
        <v>66610006</v>
      </c>
      <c r="I50" s="21">
        <f t="shared" si="90"/>
        <v>68523794</v>
      </c>
      <c r="J50" s="21">
        <f t="shared" si="90"/>
        <v>67501034</v>
      </c>
      <c r="K50" s="21">
        <f t="shared" si="90"/>
        <v>64084089</v>
      </c>
      <c r="L50" s="21">
        <f t="shared" si="90"/>
        <v>70091837</v>
      </c>
      <c r="M50" s="21">
        <f t="shared" si="2"/>
        <v>72143568</v>
      </c>
      <c r="N50" s="21">
        <f t="shared" si="2"/>
        <v>72576594</v>
      </c>
      <c r="O50" s="21">
        <f t="shared" si="2"/>
        <v>78079907</v>
      </c>
      <c r="P50" s="21">
        <f t="shared" si="2"/>
        <v>73028114</v>
      </c>
      <c r="Q50" s="21">
        <v>68069903</v>
      </c>
      <c r="R50" s="21">
        <f t="shared" ref="R50:S50" si="91">R109+R168</f>
        <v>78522552</v>
      </c>
      <c r="S50" s="21">
        <f t="shared" si="91"/>
        <v>78555795</v>
      </c>
    </row>
    <row r="51" spans="1:32" x14ac:dyDescent="0.2">
      <c r="A51" s="99" t="s">
        <v>49</v>
      </c>
      <c r="B51" s="21">
        <f t="shared" ref="B51:L51" si="92">B110+B169</f>
        <v>149834547</v>
      </c>
      <c r="C51" s="21">
        <f t="shared" si="92"/>
        <v>159753689</v>
      </c>
      <c r="D51" s="21">
        <f t="shared" si="92"/>
        <v>214045639</v>
      </c>
      <c r="E51" s="21">
        <f t="shared" si="92"/>
        <v>418234541</v>
      </c>
      <c r="F51" s="21">
        <f t="shared" si="92"/>
        <v>255144613</v>
      </c>
      <c r="G51" s="21">
        <f t="shared" si="92"/>
        <v>264499101</v>
      </c>
      <c r="H51" s="21">
        <f t="shared" si="92"/>
        <v>273366679</v>
      </c>
      <c r="I51" s="21">
        <f t="shared" si="92"/>
        <v>278532242</v>
      </c>
      <c r="J51" s="21">
        <f t="shared" si="92"/>
        <v>289745828</v>
      </c>
      <c r="K51" s="21">
        <f t="shared" si="92"/>
        <v>290932612</v>
      </c>
      <c r="L51" s="21">
        <f t="shared" si="92"/>
        <v>255136401</v>
      </c>
      <c r="M51" s="21">
        <f t="shared" si="2"/>
        <v>271076657</v>
      </c>
      <c r="N51" s="21">
        <f t="shared" si="2"/>
        <v>254814164</v>
      </c>
      <c r="O51" s="21">
        <f t="shared" si="2"/>
        <v>298534755</v>
      </c>
      <c r="P51" s="21">
        <f t="shared" si="2"/>
        <v>287626635</v>
      </c>
      <c r="Q51" s="21">
        <v>272734583</v>
      </c>
      <c r="R51" s="21">
        <f t="shared" ref="R51:S51" si="93">R110+R169</f>
        <v>257740669</v>
      </c>
      <c r="S51" s="21">
        <f t="shared" si="93"/>
        <v>255438645</v>
      </c>
    </row>
    <row r="52" spans="1:32" x14ac:dyDescent="0.2">
      <c r="A52" s="99" t="s">
        <v>50</v>
      </c>
      <c r="B52" s="21">
        <f t="shared" ref="B52:L52" si="94">B111+B170</f>
        <v>436992766</v>
      </c>
      <c r="C52" s="21">
        <f t="shared" si="94"/>
        <v>622101644</v>
      </c>
      <c r="D52" s="21">
        <f t="shared" si="94"/>
        <v>515702292</v>
      </c>
      <c r="E52" s="21">
        <f t="shared" si="94"/>
        <v>534596798</v>
      </c>
      <c r="F52" s="21">
        <f t="shared" si="94"/>
        <v>658945967</v>
      </c>
      <c r="G52" s="21">
        <f t="shared" si="94"/>
        <v>627983145</v>
      </c>
      <c r="H52" s="21">
        <f t="shared" si="94"/>
        <v>571614363</v>
      </c>
      <c r="I52" s="21">
        <f t="shared" si="94"/>
        <v>588580742</v>
      </c>
      <c r="J52" s="21">
        <f t="shared" si="94"/>
        <v>524957537</v>
      </c>
      <c r="K52" s="21">
        <f t="shared" si="94"/>
        <v>633319800</v>
      </c>
      <c r="L52" s="21">
        <f t="shared" si="94"/>
        <v>614862158</v>
      </c>
      <c r="M52" s="21">
        <f t="shared" si="2"/>
        <v>704948904</v>
      </c>
      <c r="N52" s="21">
        <f t="shared" si="2"/>
        <v>1451713767</v>
      </c>
      <c r="O52" s="21">
        <f t="shared" si="2"/>
        <v>1494307958</v>
      </c>
      <c r="P52" s="21">
        <f t="shared" si="2"/>
        <v>1063275410</v>
      </c>
      <c r="Q52" s="21">
        <v>977742101</v>
      </c>
      <c r="R52" s="21">
        <f t="shared" ref="R52:S52" si="95">R111+R170</f>
        <v>776489837</v>
      </c>
      <c r="S52" s="21">
        <f t="shared" si="95"/>
        <v>863458600</v>
      </c>
    </row>
    <row r="53" spans="1:32" x14ac:dyDescent="0.2">
      <c r="A53" s="99" t="s">
        <v>51</v>
      </c>
      <c r="B53" s="21">
        <f t="shared" ref="B53:L53" si="96">B112+B171</f>
        <v>81348293</v>
      </c>
      <c r="C53" s="21">
        <f t="shared" si="96"/>
        <v>55585080</v>
      </c>
      <c r="D53" s="21">
        <f t="shared" si="96"/>
        <v>89568766</v>
      </c>
      <c r="E53" s="21">
        <f t="shared" si="96"/>
        <v>134042359</v>
      </c>
      <c r="F53" s="21">
        <f t="shared" si="96"/>
        <v>204966261</v>
      </c>
      <c r="G53" s="21">
        <f t="shared" si="96"/>
        <v>214194483</v>
      </c>
      <c r="H53" s="21">
        <f t="shared" si="96"/>
        <v>156861048</v>
      </c>
      <c r="I53" s="21">
        <f t="shared" si="96"/>
        <v>149855159</v>
      </c>
      <c r="J53" s="21">
        <f t="shared" si="96"/>
        <v>123976680</v>
      </c>
      <c r="K53" s="21">
        <f t="shared" si="96"/>
        <v>115049674</v>
      </c>
      <c r="L53" s="21">
        <f t="shared" si="96"/>
        <v>106550745</v>
      </c>
      <c r="M53" s="21">
        <f t="shared" si="2"/>
        <v>115181837</v>
      </c>
      <c r="N53" s="21">
        <f t="shared" si="2"/>
        <v>147369493</v>
      </c>
      <c r="O53" s="21">
        <f t="shared" si="2"/>
        <v>198862138</v>
      </c>
      <c r="P53" s="21">
        <f t="shared" si="2"/>
        <v>171955410</v>
      </c>
      <c r="Q53" s="21">
        <v>133593982</v>
      </c>
      <c r="R53" s="21">
        <f t="shared" ref="R53:S53" si="97">R112+R171</f>
        <v>133605125</v>
      </c>
      <c r="S53" s="21">
        <f t="shared" si="97"/>
        <v>129946230</v>
      </c>
    </row>
    <row r="54" spans="1:32" x14ac:dyDescent="0.2">
      <c r="A54" s="99" t="s">
        <v>52</v>
      </c>
      <c r="B54" s="21">
        <f t="shared" ref="B54:L54" si="98">B113+B172</f>
        <v>354832186</v>
      </c>
      <c r="C54" s="21">
        <f t="shared" si="98"/>
        <v>301187170</v>
      </c>
      <c r="D54" s="21">
        <f t="shared" si="98"/>
        <v>298542428</v>
      </c>
      <c r="E54" s="21">
        <f t="shared" si="98"/>
        <v>381911200</v>
      </c>
      <c r="F54" s="21">
        <f t="shared" si="98"/>
        <v>494213546</v>
      </c>
      <c r="G54" s="21">
        <f t="shared" si="98"/>
        <v>489416349</v>
      </c>
      <c r="H54" s="21">
        <f t="shared" si="98"/>
        <v>489124365</v>
      </c>
      <c r="I54" s="21">
        <f t="shared" si="98"/>
        <v>492734455</v>
      </c>
      <c r="J54" s="21">
        <f t="shared" si="98"/>
        <v>445941915</v>
      </c>
      <c r="K54" s="21">
        <f t="shared" si="98"/>
        <v>440260368</v>
      </c>
      <c r="L54" s="21">
        <f t="shared" si="98"/>
        <v>445764631</v>
      </c>
      <c r="M54" s="21">
        <f t="shared" si="2"/>
        <v>452884898</v>
      </c>
      <c r="N54" s="21">
        <f t="shared" si="2"/>
        <v>568627495</v>
      </c>
      <c r="O54" s="21">
        <f t="shared" si="2"/>
        <v>523551563</v>
      </c>
      <c r="P54" s="21">
        <f t="shared" si="2"/>
        <v>576566670</v>
      </c>
      <c r="Q54" s="21">
        <v>525042852</v>
      </c>
      <c r="R54" s="21">
        <f t="shared" ref="R54:S54" si="99">R113+R172</f>
        <v>525701892</v>
      </c>
      <c r="S54" s="21">
        <f t="shared" si="99"/>
        <v>579048807</v>
      </c>
    </row>
    <row r="55" spans="1:32" x14ac:dyDescent="0.2">
      <c r="A55" s="99" t="s">
        <v>0</v>
      </c>
      <c r="B55" s="21">
        <f t="shared" ref="B55:L55" si="100">B114+B173</f>
        <v>11779700</v>
      </c>
      <c r="C55" s="21">
        <f t="shared" si="100"/>
        <v>11816994</v>
      </c>
      <c r="D55" s="21">
        <f t="shared" si="100"/>
        <v>-5428300</v>
      </c>
      <c r="E55" s="21">
        <f t="shared" si="100"/>
        <v>33965990</v>
      </c>
      <c r="F55" s="21">
        <f t="shared" si="100"/>
        <v>28556525</v>
      </c>
      <c r="G55" s="21">
        <f t="shared" si="100"/>
        <v>21975157</v>
      </c>
      <c r="H55" s="21">
        <f t="shared" si="100"/>
        <v>71181018</v>
      </c>
      <c r="I55" s="21">
        <f t="shared" si="100"/>
        <v>39844895</v>
      </c>
      <c r="J55" s="21">
        <f t="shared" si="100"/>
        <v>32266724</v>
      </c>
      <c r="K55" s="21">
        <f t="shared" si="100"/>
        <v>23025999</v>
      </c>
      <c r="L55" s="21">
        <f t="shared" si="100"/>
        <v>25881810</v>
      </c>
      <c r="M55" s="21">
        <f t="shared" si="2"/>
        <v>27254412</v>
      </c>
      <c r="N55" s="21">
        <f t="shared" si="2"/>
        <v>31457654</v>
      </c>
      <c r="O55" s="21">
        <f t="shared" si="2"/>
        <v>29372750</v>
      </c>
      <c r="P55" s="21">
        <f t="shared" si="2"/>
        <v>36974799</v>
      </c>
      <c r="Q55" s="21">
        <v>29523178</v>
      </c>
      <c r="R55" s="21">
        <f t="shared" ref="R55:S55" si="101">R114+R173</f>
        <v>30935725</v>
      </c>
      <c r="S55" s="21">
        <f t="shared" si="101"/>
        <v>27381000</v>
      </c>
    </row>
    <row r="56" spans="1:32" x14ac:dyDescent="0.2">
      <c r="A56" s="100" t="s">
        <v>53</v>
      </c>
      <c r="B56" s="21">
        <f t="shared" ref="B56:L56" si="102">B115+B174</f>
        <v>19010190448</v>
      </c>
      <c r="C56" s="21">
        <f t="shared" si="102"/>
        <v>22036419949</v>
      </c>
      <c r="D56" s="21">
        <f t="shared" si="102"/>
        <v>23114572292</v>
      </c>
      <c r="E56" s="21">
        <f t="shared" si="102"/>
        <v>24780710605</v>
      </c>
      <c r="F56" s="21">
        <f t="shared" si="102"/>
        <v>25667380955</v>
      </c>
      <c r="G56" s="21">
        <f t="shared" si="102"/>
        <v>25414382543</v>
      </c>
      <c r="H56" s="21">
        <f t="shared" si="102"/>
        <v>26339994359</v>
      </c>
      <c r="I56" s="21">
        <f t="shared" si="102"/>
        <v>25909700886</v>
      </c>
      <c r="J56" s="21">
        <f t="shared" si="102"/>
        <v>25580110333</v>
      </c>
      <c r="K56" s="21">
        <f t="shared" si="102"/>
        <v>25593809062</v>
      </c>
      <c r="L56" s="21">
        <f t="shared" si="102"/>
        <v>26837981092</v>
      </c>
      <c r="M56" s="21">
        <f t="shared" si="2"/>
        <v>28129745092</v>
      </c>
      <c r="N56" s="21">
        <f t="shared" si="2"/>
        <v>30577764788</v>
      </c>
      <c r="O56" s="21">
        <f t="shared" si="2"/>
        <v>33255476037</v>
      </c>
      <c r="P56" s="21">
        <f t="shared" si="2"/>
        <v>30624118314</v>
      </c>
      <c r="Q56" s="21">
        <v>28867299691</v>
      </c>
      <c r="R56" s="21">
        <f t="shared" ref="R56:S56" si="103">R115+R174</f>
        <v>29147086849</v>
      </c>
      <c r="S56" s="21">
        <f t="shared" si="103"/>
        <v>29350927096</v>
      </c>
      <c r="T56" s="101"/>
    </row>
    <row r="57" spans="1:32" s="101" customFormat="1" x14ac:dyDescent="0.2">
      <c r="A57" s="21"/>
      <c r="B57" s="21"/>
      <c r="C57" s="21"/>
      <c r="D57" s="21"/>
      <c r="E57" s="21"/>
      <c r="F57" s="21"/>
      <c r="G57" s="21"/>
      <c r="H57" s="21"/>
      <c r="I57" s="21"/>
      <c r="J57" s="21"/>
      <c r="K57" s="21"/>
      <c r="L57" s="21"/>
      <c r="M57" s="21"/>
      <c r="N57" s="21"/>
      <c r="O57" s="21"/>
      <c r="P57" s="21"/>
      <c r="Q57" s="21"/>
      <c r="R57" s="21"/>
      <c r="S57" s="21"/>
      <c r="T57" s="21"/>
    </row>
    <row r="62" spans="1:32" ht="12.75" customHeight="1" x14ac:dyDescent="0.2">
      <c r="A62" s="380" t="s">
        <v>137</v>
      </c>
      <c r="B62" s="377" t="s">
        <v>1</v>
      </c>
      <c r="C62" s="377" t="s">
        <v>2</v>
      </c>
      <c r="D62" s="377" t="s">
        <v>3</v>
      </c>
      <c r="E62" s="377" t="s">
        <v>55</v>
      </c>
      <c r="F62" s="377" t="s">
        <v>56</v>
      </c>
      <c r="G62" s="377" t="s">
        <v>57</v>
      </c>
      <c r="H62" s="377" t="s">
        <v>58</v>
      </c>
      <c r="I62" s="377" t="s">
        <v>59</v>
      </c>
      <c r="J62" s="377" t="s">
        <v>60</v>
      </c>
      <c r="K62" s="377" t="s">
        <v>61</v>
      </c>
      <c r="L62" s="377" t="s">
        <v>62</v>
      </c>
      <c r="M62" s="377" t="s">
        <v>63</v>
      </c>
      <c r="N62" s="377" t="s">
        <v>64</v>
      </c>
      <c r="O62" s="377" t="s">
        <v>65</v>
      </c>
      <c r="P62" s="377" t="s">
        <v>66</v>
      </c>
      <c r="Q62" s="377" t="s">
        <v>67</v>
      </c>
      <c r="R62" s="377" t="s">
        <v>68</v>
      </c>
      <c r="S62" s="377" t="s">
        <v>69</v>
      </c>
      <c r="T62" s="377" t="s">
        <v>70</v>
      </c>
      <c r="U62" s="98"/>
      <c r="V62" s="98"/>
      <c r="W62" s="98"/>
      <c r="X62" s="98"/>
      <c r="AF62" s="102"/>
    </row>
    <row r="63" spans="1:32" ht="12.75" customHeight="1" x14ac:dyDescent="0.2">
      <c r="A63" s="380"/>
      <c r="B63" s="377"/>
      <c r="C63" s="377"/>
      <c r="D63" s="377"/>
      <c r="E63" s="377"/>
      <c r="F63" s="377"/>
      <c r="G63" s="377"/>
      <c r="H63" s="377"/>
      <c r="I63" s="377"/>
      <c r="J63" s="377"/>
      <c r="K63" s="377"/>
      <c r="L63" s="377"/>
      <c r="M63" s="377"/>
      <c r="N63" s="377"/>
      <c r="O63" s="377"/>
      <c r="P63" s="377"/>
      <c r="Q63" s="377"/>
      <c r="R63" s="377"/>
      <c r="S63" s="377"/>
      <c r="T63" s="377"/>
      <c r="U63" s="98"/>
      <c r="V63" s="98"/>
      <c r="W63" s="98"/>
      <c r="X63" s="98"/>
    </row>
    <row r="64" spans="1:32" x14ac:dyDescent="0.2">
      <c r="A64" s="99" t="s">
        <v>4</v>
      </c>
      <c r="B64" s="21">
        <v>59722188</v>
      </c>
      <c r="C64" s="103">
        <v>60601377</v>
      </c>
      <c r="D64" s="103">
        <v>57069218</v>
      </c>
      <c r="E64" s="103">
        <v>56988440</v>
      </c>
      <c r="F64" s="103">
        <v>65908232</v>
      </c>
      <c r="G64" s="103">
        <v>95493042</v>
      </c>
      <c r="H64" s="103">
        <v>131467324</v>
      </c>
      <c r="I64" s="21">
        <v>74980858</v>
      </c>
      <c r="J64" s="21">
        <v>84164262</v>
      </c>
      <c r="K64" s="21">
        <v>67050479</v>
      </c>
      <c r="L64" s="21">
        <v>90460123</v>
      </c>
      <c r="M64" s="21">
        <v>91479709</v>
      </c>
      <c r="N64" s="21">
        <v>87396473</v>
      </c>
      <c r="O64" s="21">
        <v>140474963</v>
      </c>
      <c r="P64" s="97">
        <v>109737857</v>
      </c>
      <c r="Q64" s="21">
        <v>88157376</v>
      </c>
      <c r="R64" s="21">
        <v>82880292</v>
      </c>
      <c r="S64" s="21">
        <v>73872484</v>
      </c>
    </row>
    <row r="65" spans="1:19" x14ac:dyDescent="0.2">
      <c r="A65" s="99" t="s">
        <v>5</v>
      </c>
      <c r="B65" s="21">
        <v>13895421</v>
      </c>
      <c r="C65" s="103">
        <v>48660145</v>
      </c>
      <c r="D65" s="103">
        <v>38532667</v>
      </c>
      <c r="E65" s="103">
        <v>43179755</v>
      </c>
      <c r="F65" s="103">
        <v>38199588</v>
      </c>
      <c r="G65" s="103">
        <v>48499398</v>
      </c>
      <c r="H65" s="103">
        <v>44282781</v>
      </c>
      <c r="I65" s="21">
        <v>33897920</v>
      </c>
      <c r="J65" s="21">
        <v>33466671</v>
      </c>
      <c r="K65" s="21">
        <v>30788651</v>
      </c>
      <c r="L65" s="21">
        <v>37176237</v>
      </c>
      <c r="M65" s="21">
        <v>23379222</v>
      </c>
      <c r="N65" s="21">
        <v>31928928</v>
      </c>
      <c r="O65" s="21">
        <v>21344523</v>
      </c>
      <c r="P65" s="97">
        <v>28483329</v>
      </c>
      <c r="Q65" s="21">
        <v>34318633</v>
      </c>
      <c r="R65" s="21">
        <v>37128652</v>
      </c>
      <c r="S65" s="21">
        <v>38861102</v>
      </c>
    </row>
    <row r="66" spans="1:19" x14ac:dyDescent="0.2">
      <c r="A66" s="99" t="s">
        <v>6</v>
      </c>
      <c r="B66" s="21">
        <v>188756707</v>
      </c>
      <c r="C66" s="103">
        <v>138763545</v>
      </c>
      <c r="D66" s="103">
        <v>153079825</v>
      </c>
      <c r="E66" s="103">
        <v>171503317</v>
      </c>
      <c r="F66" s="103">
        <v>183534918</v>
      </c>
      <c r="G66" s="103">
        <v>217512971</v>
      </c>
      <c r="H66" s="103">
        <v>260403258</v>
      </c>
      <c r="I66" s="21">
        <v>211198223</v>
      </c>
      <c r="J66" s="21">
        <v>200405271</v>
      </c>
      <c r="K66" s="21">
        <v>215260515</v>
      </c>
      <c r="L66" s="21">
        <v>202261794</v>
      </c>
      <c r="M66" s="21">
        <v>196591597</v>
      </c>
      <c r="N66" s="21">
        <v>245598194</v>
      </c>
      <c r="O66" s="21">
        <v>192401576</v>
      </c>
      <c r="P66" s="97">
        <v>234417720</v>
      </c>
      <c r="Q66" s="21">
        <v>202381925</v>
      </c>
      <c r="R66" s="21">
        <v>228720908</v>
      </c>
      <c r="S66" s="21">
        <v>203524715</v>
      </c>
    </row>
    <row r="67" spans="1:19" x14ac:dyDescent="0.2">
      <c r="A67" s="99" t="s">
        <v>7</v>
      </c>
      <c r="B67" s="21">
        <v>12669359</v>
      </c>
      <c r="C67" s="103">
        <v>36228162</v>
      </c>
      <c r="D67" s="103">
        <v>29269294</v>
      </c>
      <c r="E67" s="103">
        <v>88784161</v>
      </c>
      <c r="F67" s="103">
        <v>67872229</v>
      </c>
      <c r="G67" s="103">
        <v>47207426</v>
      </c>
      <c r="H67" s="103">
        <v>31983757</v>
      </c>
      <c r="I67" s="21">
        <v>17716623</v>
      </c>
      <c r="J67" s="21">
        <v>43868792</v>
      </c>
      <c r="K67" s="21">
        <v>51206773</v>
      </c>
      <c r="L67" s="21">
        <v>62110116</v>
      </c>
      <c r="M67" s="21">
        <v>58141125</v>
      </c>
      <c r="N67" s="21">
        <v>72594744</v>
      </c>
      <c r="O67" s="21">
        <v>136535898</v>
      </c>
      <c r="P67" s="97">
        <v>69485642</v>
      </c>
      <c r="Q67" s="21">
        <v>76645438</v>
      </c>
      <c r="R67" s="21">
        <v>67947643</v>
      </c>
      <c r="S67" s="21">
        <v>47144364</v>
      </c>
    </row>
    <row r="68" spans="1:19" x14ac:dyDescent="0.2">
      <c r="A68" s="99" t="s">
        <v>8</v>
      </c>
      <c r="B68" s="21">
        <v>2384872612</v>
      </c>
      <c r="C68" s="103">
        <v>3121728526</v>
      </c>
      <c r="D68" s="103">
        <v>3342271128</v>
      </c>
      <c r="E68" s="103">
        <v>3927721415</v>
      </c>
      <c r="F68" s="103">
        <v>3715778584</v>
      </c>
      <c r="G68" s="103">
        <v>2777045109</v>
      </c>
      <c r="H68" s="103">
        <v>3670749099</v>
      </c>
      <c r="I68" s="21">
        <v>3305203820</v>
      </c>
      <c r="J68" s="21">
        <v>3014887568</v>
      </c>
      <c r="K68" s="21">
        <v>3377175035</v>
      </c>
      <c r="L68" s="21">
        <v>3067233614</v>
      </c>
      <c r="M68" s="21">
        <v>3695590270</v>
      </c>
      <c r="N68" s="21">
        <v>3346865619</v>
      </c>
      <c r="O68" s="21">
        <v>4274296280</v>
      </c>
      <c r="P68" s="97">
        <v>3457463001</v>
      </c>
      <c r="Q68" s="21">
        <v>3215337481</v>
      </c>
      <c r="R68" s="21">
        <v>3427694627</v>
      </c>
      <c r="S68" s="21">
        <v>3211516674</v>
      </c>
    </row>
    <row r="69" spans="1:19" x14ac:dyDescent="0.2">
      <c r="A69" s="99" t="s">
        <v>9</v>
      </c>
      <c r="B69" s="21">
        <v>23926968</v>
      </c>
      <c r="C69" s="103">
        <v>72661470</v>
      </c>
      <c r="D69" s="103">
        <v>89848933</v>
      </c>
      <c r="E69" s="103">
        <v>85164121</v>
      </c>
      <c r="F69" s="103">
        <v>120193576</v>
      </c>
      <c r="G69" s="103">
        <v>140542162</v>
      </c>
      <c r="H69" s="103">
        <v>110506009</v>
      </c>
      <c r="I69" s="21">
        <v>121615030</v>
      </c>
      <c r="J69" s="21">
        <v>120649401</v>
      </c>
      <c r="K69" s="21">
        <v>115243558</v>
      </c>
      <c r="L69" s="21">
        <v>105900145</v>
      </c>
      <c r="M69" s="21">
        <v>113117032</v>
      </c>
      <c r="N69" s="21">
        <v>163150446</v>
      </c>
      <c r="O69" s="21">
        <v>205175965</v>
      </c>
      <c r="P69" s="97">
        <v>176073168</v>
      </c>
      <c r="Q69" s="21">
        <v>176740136</v>
      </c>
      <c r="R69" s="21">
        <v>144286603</v>
      </c>
      <c r="S69" s="21">
        <v>146353070</v>
      </c>
    </row>
    <row r="70" spans="1:19" x14ac:dyDescent="0.2">
      <c r="A70" s="99" t="s">
        <v>10</v>
      </c>
      <c r="B70" s="21">
        <v>231772596</v>
      </c>
      <c r="C70" s="103">
        <v>271994799</v>
      </c>
      <c r="D70" s="103">
        <v>242683151</v>
      </c>
      <c r="E70" s="103">
        <v>244787866</v>
      </c>
      <c r="F70" s="103">
        <v>229311373</v>
      </c>
      <c r="G70" s="103">
        <v>250618333</v>
      </c>
      <c r="H70" s="103">
        <v>254684698</v>
      </c>
      <c r="I70" s="21">
        <v>240109297</v>
      </c>
      <c r="J70" s="21">
        <v>240109297</v>
      </c>
      <c r="K70" s="21">
        <v>237948313</v>
      </c>
      <c r="L70" s="21">
        <v>235787331</v>
      </c>
      <c r="M70" s="21">
        <v>240109297</v>
      </c>
      <c r="N70" s="21">
        <v>240109297</v>
      </c>
      <c r="O70" s="21">
        <v>267046129</v>
      </c>
      <c r="P70" s="97">
        <v>245487055</v>
      </c>
      <c r="Q70" s="21">
        <v>241122256</v>
      </c>
      <c r="R70" s="21">
        <v>240109297</v>
      </c>
      <c r="S70" s="21">
        <v>240109297</v>
      </c>
    </row>
    <row r="71" spans="1:19" x14ac:dyDescent="0.2">
      <c r="A71" s="99" t="s">
        <v>11</v>
      </c>
      <c r="B71" s="21">
        <v>14877222</v>
      </c>
      <c r="C71" s="103">
        <v>29735545</v>
      </c>
      <c r="D71" s="103">
        <v>32729876</v>
      </c>
      <c r="E71" s="103">
        <v>30779212</v>
      </c>
      <c r="F71" s="103">
        <v>30995223</v>
      </c>
      <c r="G71" s="103">
        <v>28287408</v>
      </c>
      <c r="H71" s="103">
        <v>27783430</v>
      </c>
      <c r="I71" s="21">
        <v>26310017</v>
      </c>
      <c r="J71" s="21">
        <v>32661804</v>
      </c>
      <c r="K71" s="21">
        <v>33197627</v>
      </c>
      <c r="L71" s="21">
        <v>24663538</v>
      </c>
      <c r="M71" s="21">
        <v>18003999</v>
      </c>
      <c r="N71" s="21">
        <v>33811249</v>
      </c>
      <c r="O71" s="21">
        <v>38883044</v>
      </c>
      <c r="P71" s="97">
        <v>31612277</v>
      </c>
      <c r="Q71" s="21">
        <v>28393615</v>
      </c>
      <c r="R71" s="21">
        <v>24682722</v>
      </c>
      <c r="S71" s="21">
        <v>46967423</v>
      </c>
    </row>
    <row r="72" spans="1:19" x14ac:dyDescent="0.2">
      <c r="A72" s="99" t="s">
        <v>54</v>
      </c>
      <c r="B72" s="21">
        <v>35374984</v>
      </c>
      <c r="C72" s="103">
        <v>80033218</v>
      </c>
      <c r="D72" s="103">
        <v>45883434</v>
      </c>
      <c r="E72" s="103">
        <v>81606081</v>
      </c>
      <c r="F72" s="103">
        <v>92042863</v>
      </c>
      <c r="G72" s="103">
        <v>132074004</v>
      </c>
      <c r="H72" s="103">
        <v>91111777</v>
      </c>
      <c r="I72" s="21">
        <v>91676877</v>
      </c>
      <c r="J72" s="21">
        <v>80244464</v>
      </c>
      <c r="K72" s="21">
        <v>84852723</v>
      </c>
      <c r="L72" s="21">
        <v>74035532</v>
      </c>
      <c r="M72" s="21">
        <v>85383319</v>
      </c>
      <c r="N72" s="21">
        <v>96664795</v>
      </c>
      <c r="O72" s="21">
        <v>112661281</v>
      </c>
      <c r="P72" s="97">
        <v>107505423</v>
      </c>
      <c r="Q72" s="21">
        <v>73950439</v>
      </c>
      <c r="R72" s="21">
        <v>105120211</v>
      </c>
      <c r="S72" s="21">
        <v>76075038</v>
      </c>
    </row>
    <row r="73" spans="1:19" x14ac:dyDescent="0.2">
      <c r="A73" s="99" t="s">
        <v>12</v>
      </c>
      <c r="B73" s="21">
        <v>355434076</v>
      </c>
      <c r="C73" s="103">
        <v>295353861</v>
      </c>
      <c r="D73" s="103">
        <v>358367351</v>
      </c>
      <c r="E73" s="103">
        <v>392693524</v>
      </c>
      <c r="F73" s="103">
        <v>557934545</v>
      </c>
      <c r="G73" s="103">
        <v>603225082</v>
      </c>
      <c r="H73" s="103">
        <v>483568268</v>
      </c>
      <c r="I73" s="21">
        <v>508533176</v>
      </c>
      <c r="J73" s="21">
        <v>499783563</v>
      </c>
      <c r="K73" s="21">
        <v>436000488</v>
      </c>
      <c r="L73" s="21">
        <v>400321679</v>
      </c>
      <c r="M73" s="21">
        <v>471363761</v>
      </c>
      <c r="N73" s="21">
        <v>467842357</v>
      </c>
      <c r="O73" s="21">
        <v>489511905</v>
      </c>
      <c r="P73" s="97">
        <v>427834778</v>
      </c>
      <c r="Q73" s="21">
        <v>398292553</v>
      </c>
      <c r="R73" s="21">
        <v>410889769</v>
      </c>
      <c r="S73" s="21">
        <v>394049612</v>
      </c>
    </row>
    <row r="74" spans="1:19" x14ac:dyDescent="0.2">
      <c r="A74" s="99" t="s">
        <v>13</v>
      </c>
      <c r="B74" s="21">
        <v>203561261</v>
      </c>
      <c r="C74" s="103">
        <v>253613106</v>
      </c>
      <c r="D74" s="103">
        <v>237350453</v>
      </c>
      <c r="E74" s="103">
        <v>209393973</v>
      </c>
      <c r="F74" s="103">
        <v>299144273</v>
      </c>
      <c r="G74" s="103">
        <v>333345635</v>
      </c>
      <c r="H74" s="103">
        <v>326128629</v>
      </c>
      <c r="I74" s="21">
        <v>357718128</v>
      </c>
      <c r="J74" s="21">
        <v>345486057</v>
      </c>
      <c r="K74" s="21">
        <v>405514192</v>
      </c>
      <c r="L74" s="21">
        <v>326315145</v>
      </c>
      <c r="M74" s="21">
        <v>441602340</v>
      </c>
      <c r="N74" s="21">
        <v>348118951</v>
      </c>
      <c r="O74" s="21">
        <v>389889938</v>
      </c>
      <c r="P74" s="97">
        <v>388134240</v>
      </c>
      <c r="Q74" s="21">
        <v>349310900</v>
      </c>
      <c r="R74" s="21">
        <v>320578117</v>
      </c>
      <c r="S74" s="21">
        <v>333885204</v>
      </c>
    </row>
    <row r="75" spans="1:19" x14ac:dyDescent="0.2">
      <c r="A75" s="99" t="s">
        <v>14</v>
      </c>
      <c r="B75" s="21">
        <v>25207001</v>
      </c>
      <c r="C75" s="103">
        <v>85845525</v>
      </c>
      <c r="D75" s="103">
        <v>86964294</v>
      </c>
      <c r="E75" s="103">
        <v>83198893</v>
      </c>
      <c r="F75" s="103">
        <v>90995489</v>
      </c>
      <c r="G75" s="103">
        <v>44100867</v>
      </c>
      <c r="H75" s="103">
        <v>57533383</v>
      </c>
      <c r="I75" s="21">
        <v>50987391</v>
      </c>
      <c r="J75" s="21">
        <v>56314208</v>
      </c>
      <c r="K75" s="21">
        <v>85253943</v>
      </c>
      <c r="L75" s="21">
        <v>82458639</v>
      </c>
      <c r="M75" s="21">
        <v>103873921</v>
      </c>
      <c r="N75" s="21">
        <v>121101361</v>
      </c>
      <c r="O75" s="21">
        <v>157999693</v>
      </c>
      <c r="P75" s="97">
        <v>82230727</v>
      </c>
      <c r="Q75" s="21">
        <v>59275202</v>
      </c>
      <c r="R75" s="21">
        <v>68916534</v>
      </c>
      <c r="S75" s="21">
        <v>60689416</v>
      </c>
    </row>
    <row r="76" spans="1:19" x14ac:dyDescent="0.2">
      <c r="A76" s="99" t="s">
        <v>15</v>
      </c>
      <c r="B76" s="21">
        <v>2405074</v>
      </c>
      <c r="C76" s="103">
        <v>6609154</v>
      </c>
      <c r="D76" s="103">
        <v>21983533</v>
      </c>
      <c r="E76" s="103">
        <v>30028903</v>
      </c>
      <c r="F76" s="103">
        <v>32536878</v>
      </c>
      <c r="G76" s="103">
        <v>26396507</v>
      </c>
      <c r="H76" s="103">
        <v>30115892</v>
      </c>
      <c r="I76" s="21">
        <v>28444299</v>
      </c>
      <c r="J76" s="21">
        <v>26759406</v>
      </c>
      <c r="K76" s="21">
        <v>24028548</v>
      </c>
      <c r="L76" s="21">
        <v>24310311</v>
      </c>
      <c r="M76" s="21">
        <v>21711605</v>
      </c>
      <c r="N76" s="21">
        <v>20604496</v>
      </c>
      <c r="O76" s="21">
        <v>21746124</v>
      </c>
      <c r="P76" s="97">
        <v>12862685</v>
      </c>
      <c r="Q76" s="21">
        <v>20703376</v>
      </c>
      <c r="R76" s="21">
        <v>22802403</v>
      </c>
      <c r="S76" s="21">
        <v>22717238</v>
      </c>
    </row>
    <row r="77" spans="1:19" x14ac:dyDescent="0.2">
      <c r="A77" s="99" t="s">
        <v>16</v>
      </c>
      <c r="B77" s="21">
        <v>134004829</v>
      </c>
      <c r="C77" s="103">
        <v>583277660</v>
      </c>
      <c r="D77" s="103">
        <v>409539872</v>
      </c>
      <c r="E77" s="103">
        <v>438640222</v>
      </c>
      <c r="F77" s="103">
        <v>511487882</v>
      </c>
      <c r="G77" s="103">
        <v>541177688</v>
      </c>
      <c r="H77" s="103">
        <v>564554475</v>
      </c>
      <c r="I77" s="21">
        <v>551066577</v>
      </c>
      <c r="J77" s="21">
        <v>568341245</v>
      </c>
      <c r="K77" s="21">
        <v>551630332</v>
      </c>
      <c r="L77" s="21">
        <v>545389784</v>
      </c>
      <c r="M77" s="21">
        <v>543482849</v>
      </c>
      <c r="N77" s="21">
        <v>545384730</v>
      </c>
      <c r="O77" s="21">
        <v>724368595</v>
      </c>
      <c r="P77" s="97">
        <v>604847837</v>
      </c>
      <c r="Q77" s="21">
        <v>584405859</v>
      </c>
      <c r="R77" s="21">
        <v>583856960</v>
      </c>
      <c r="S77" s="21">
        <v>581165698</v>
      </c>
    </row>
    <row r="78" spans="1:19" x14ac:dyDescent="0.2">
      <c r="A78" s="99" t="s">
        <v>17</v>
      </c>
      <c r="B78" s="21">
        <v>78880813</v>
      </c>
      <c r="C78" s="103">
        <v>71358554</v>
      </c>
      <c r="D78" s="103">
        <v>84558511</v>
      </c>
      <c r="E78" s="103">
        <v>221060119</v>
      </c>
      <c r="F78" s="103">
        <v>230776990</v>
      </c>
      <c r="G78" s="103">
        <v>214275544</v>
      </c>
      <c r="H78" s="103">
        <v>199796197</v>
      </c>
      <c r="I78" s="21">
        <v>192893716</v>
      </c>
      <c r="J78" s="21">
        <v>185317537</v>
      </c>
      <c r="K78" s="21">
        <v>194813209</v>
      </c>
      <c r="L78" s="21">
        <v>163440624</v>
      </c>
      <c r="M78" s="21">
        <v>175590731</v>
      </c>
      <c r="N78" s="21">
        <v>180186593</v>
      </c>
      <c r="O78" s="21">
        <v>178162404</v>
      </c>
      <c r="P78" s="97">
        <v>135875967</v>
      </c>
      <c r="Q78" s="21">
        <v>101225425</v>
      </c>
      <c r="R78" s="21">
        <v>95424486</v>
      </c>
      <c r="S78" s="21">
        <v>84311672</v>
      </c>
    </row>
    <row r="79" spans="1:19" x14ac:dyDescent="0.2">
      <c r="A79" s="99" t="s">
        <v>18</v>
      </c>
      <c r="B79" s="21">
        <v>78110558</v>
      </c>
      <c r="C79" s="103">
        <v>106909672</v>
      </c>
      <c r="D79" s="103">
        <v>113250991</v>
      </c>
      <c r="E79" s="103">
        <v>101083779</v>
      </c>
      <c r="F79" s="103">
        <v>96569498</v>
      </c>
      <c r="G79" s="103">
        <v>88307146</v>
      </c>
      <c r="H79" s="103">
        <v>94135413</v>
      </c>
      <c r="I79" s="21">
        <v>101259029</v>
      </c>
      <c r="J79" s="21">
        <v>99571894</v>
      </c>
      <c r="K79" s="21">
        <v>98548159</v>
      </c>
      <c r="L79" s="21">
        <v>92516290</v>
      </c>
      <c r="M79" s="21">
        <v>89355179</v>
      </c>
      <c r="N79" s="21">
        <v>92320104</v>
      </c>
      <c r="O79" s="21">
        <v>125162660</v>
      </c>
      <c r="P79" s="97">
        <v>115876723</v>
      </c>
      <c r="Q79" s="21">
        <v>91569569</v>
      </c>
      <c r="R79" s="21">
        <v>90246425</v>
      </c>
      <c r="S79" s="21">
        <v>81696689</v>
      </c>
    </row>
    <row r="80" spans="1:19" x14ac:dyDescent="0.2">
      <c r="A80" s="99" t="s">
        <v>19</v>
      </c>
      <c r="B80" s="21">
        <v>91931061</v>
      </c>
      <c r="C80" s="103">
        <v>84657762</v>
      </c>
      <c r="D80" s="103">
        <v>85664493</v>
      </c>
      <c r="E80" s="103">
        <v>76401275</v>
      </c>
      <c r="F80" s="103">
        <v>74120776</v>
      </c>
      <c r="G80" s="103">
        <v>74789044</v>
      </c>
      <c r="H80" s="103">
        <v>81700378</v>
      </c>
      <c r="I80" s="21">
        <v>91997493</v>
      </c>
      <c r="J80" s="21">
        <v>80719058</v>
      </c>
      <c r="K80" s="21">
        <v>72574301</v>
      </c>
      <c r="L80" s="21">
        <v>62123777</v>
      </c>
      <c r="M80" s="21">
        <v>67548443</v>
      </c>
      <c r="N80" s="21">
        <v>64854859</v>
      </c>
      <c r="O80" s="21">
        <v>130440819</v>
      </c>
      <c r="P80" s="97">
        <v>90439375</v>
      </c>
      <c r="Q80" s="21">
        <v>61529929</v>
      </c>
      <c r="R80" s="21">
        <v>72435400</v>
      </c>
      <c r="S80" s="21">
        <v>68665547</v>
      </c>
    </row>
    <row r="81" spans="1:19" x14ac:dyDescent="0.2">
      <c r="A81" s="99" t="s">
        <v>20</v>
      </c>
      <c r="B81" s="21">
        <v>141489241</v>
      </c>
      <c r="C81" s="103">
        <v>127019633</v>
      </c>
      <c r="D81" s="103">
        <v>133728683</v>
      </c>
      <c r="E81" s="103">
        <v>132368651</v>
      </c>
      <c r="F81" s="103">
        <v>139325978</v>
      </c>
      <c r="G81" s="103">
        <v>134731057</v>
      </c>
      <c r="H81" s="103">
        <v>119141842</v>
      </c>
      <c r="I81" s="21">
        <v>124437903</v>
      </c>
      <c r="J81" s="21">
        <v>144364367</v>
      </c>
      <c r="K81" s="21">
        <v>118097176</v>
      </c>
      <c r="L81" s="21">
        <v>127381760</v>
      </c>
      <c r="M81" s="21">
        <v>120983785</v>
      </c>
      <c r="N81" s="21">
        <v>141053878</v>
      </c>
      <c r="O81" s="21">
        <v>194813798</v>
      </c>
      <c r="P81" s="97">
        <v>155000922</v>
      </c>
      <c r="Q81" s="21">
        <v>166487456</v>
      </c>
      <c r="R81" s="21">
        <v>157635254</v>
      </c>
      <c r="S81" s="21">
        <v>180417212</v>
      </c>
    </row>
    <row r="82" spans="1:19" x14ac:dyDescent="0.2">
      <c r="A82" s="99" t="s">
        <v>21</v>
      </c>
      <c r="B82" s="21">
        <v>65221806</v>
      </c>
      <c r="C82" s="103">
        <v>112853860</v>
      </c>
      <c r="D82" s="103">
        <v>80958764</v>
      </c>
      <c r="E82" s="103">
        <v>69445280</v>
      </c>
      <c r="F82" s="103">
        <v>73094572</v>
      </c>
      <c r="G82" s="103">
        <v>184767308</v>
      </c>
      <c r="H82" s="103">
        <v>227611631</v>
      </c>
      <c r="I82" s="21">
        <v>196662688</v>
      </c>
      <c r="J82" s="21">
        <v>130967160</v>
      </c>
      <c r="K82" s="21">
        <v>127988239</v>
      </c>
      <c r="L82" s="21">
        <v>145118959</v>
      </c>
      <c r="M82" s="21">
        <v>116046047</v>
      </c>
      <c r="N82" s="21">
        <v>135647308</v>
      </c>
      <c r="O82" s="21">
        <v>172950395</v>
      </c>
      <c r="P82" s="97">
        <v>212368302</v>
      </c>
      <c r="Q82" s="21">
        <v>168760026</v>
      </c>
      <c r="R82" s="21">
        <v>147711608</v>
      </c>
      <c r="S82" s="21">
        <v>147214705</v>
      </c>
    </row>
    <row r="83" spans="1:19" x14ac:dyDescent="0.2">
      <c r="A83" s="99" t="s">
        <v>22</v>
      </c>
      <c r="B83" s="21">
        <v>67034986</v>
      </c>
      <c r="C83" s="103">
        <v>70636079</v>
      </c>
      <c r="D83" s="103">
        <v>67979875</v>
      </c>
      <c r="E83" s="103">
        <v>55702893</v>
      </c>
      <c r="F83" s="103">
        <v>54617497</v>
      </c>
      <c r="G83" s="103">
        <v>62204500</v>
      </c>
      <c r="H83" s="103">
        <v>54968588</v>
      </c>
      <c r="I83" s="21">
        <v>64859453</v>
      </c>
      <c r="J83" s="21">
        <v>89375859</v>
      </c>
      <c r="K83" s="21">
        <v>59751668</v>
      </c>
      <c r="L83" s="21">
        <v>64182205</v>
      </c>
      <c r="M83" s="21">
        <v>82726837</v>
      </c>
      <c r="N83" s="21">
        <v>75999004</v>
      </c>
      <c r="O83" s="21">
        <v>95996917</v>
      </c>
      <c r="P83" s="97">
        <v>81396694</v>
      </c>
      <c r="Q83" s="21">
        <v>74702873</v>
      </c>
      <c r="R83" s="21">
        <v>45827751</v>
      </c>
      <c r="S83" s="21">
        <v>37765608</v>
      </c>
    </row>
    <row r="84" spans="1:19" x14ac:dyDescent="0.2">
      <c r="A84" s="99" t="s">
        <v>23</v>
      </c>
      <c r="B84" s="21">
        <v>105208376</v>
      </c>
      <c r="C84" s="103">
        <v>137090346</v>
      </c>
      <c r="D84" s="103">
        <v>169561179</v>
      </c>
      <c r="E84" s="103">
        <v>155966137</v>
      </c>
      <c r="F84" s="103">
        <v>218484545</v>
      </c>
      <c r="G84" s="103">
        <v>250800193</v>
      </c>
      <c r="H84" s="103">
        <v>183132949</v>
      </c>
      <c r="I84" s="21">
        <v>172603434</v>
      </c>
      <c r="J84" s="21">
        <v>170447551</v>
      </c>
      <c r="K84" s="21">
        <v>180075392</v>
      </c>
      <c r="L84" s="21">
        <v>205004611</v>
      </c>
      <c r="M84" s="21">
        <v>227956047</v>
      </c>
      <c r="N84" s="21">
        <v>259996523</v>
      </c>
      <c r="O84" s="21">
        <v>323403001</v>
      </c>
      <c r="P84" s="97">
        <v>220162019</v>
      </c>
      <c r="Q84" s="21">
        <v>226332879</v>
      </c>
      <c r="R84" s="21">
        <v>221286644</v>
      </c>
      <c r="S84" s="21">
        <v>233875010</v>
      </c>
    </row>
    <row r="85" spans="1:19" x14ac:dyDescent="0.2">
      <c r="A85" s="99" t="s">
        <v>24</v>
      </c>
      <c r="B85" s="21">
        <v>321559781</v>
      </c>
      <c r="C85" s="103">
        <v>321559781</v>
      </c>
      <c r="D85" s="103">
        <v>339559785</v>
      </c>
      <c r="E85" s="103">
        <v>331065781</v>
      </c>
      <c r="F85" s="103">
        <v>322523863</v>
      </c>
      <c r="G85" s="103">
        <v>311423720</v>
      </c>
      <c r="H85" s="103">
        <v>337716649</v>
      </c>
      <c r="I85" s="21">
        <v>322266472</v>
      </c>
      <c r="J85" s="21">
        <v>329572747</v>
      </c>
      <c r="K85" s="21">
        <v>322252347</v>
      </c>
      <c r="L85" s="21">
        <v>322423235</v>
      </c>
      <c r="M85" s="21">
        <v>321559779</v>
      </c>
      <c r="N85" s="21">
        <v>458393121</v>
      </c>
      <c r="O85" s="21">
        <v>420601995</v>
      </c>
      <c r="P85" s="97">
        <v>344528334</v>
      </c>
      <c r="Q85" s="21">
        <v>361952407</v>
      </c>
      <c r="R85" s="21">
        <v>361733994</v>
      </c>
      <c r="S85" s="21">
        <v>367175388</v>
      </c>
    </row>
    <row r="86" spans="1:19" x14ac:dyDescent="0.2">
      <c r="A86" s="99" t="s">
        <v>25</v>
      </c>
      <c r="B86" s="21">
        <v>609297042</v>
      </c>
      <c r="C86" s="103">
        <v>463845037</v>
      </c>
      <c r="D86" s="103">
        <v>562906323</v>
      </c>
      <c r="E86" s="103">
        <v>792348500</v>
      </c>
      <c r="F86" s="103">
        <v>762646613</v>
      </c>
      <c r="G86" s="103">
        <v>782355324</v>
      </c>
      <c r="H86" s="103">
        <v>735735603</v>
      </c>
      <c r="I86" s="21">
        <v>760524371</v>
      </c>
      <c r="J86" s="21">
        <v>671337614</v>
      </c>
      <c r="K86" s="21">
        <v>618792971</v>
      </c>
      <c r="L86" s="21">
        <v>592720134</v>
      </c>
      <c r="M86" s="21">
        <v>439706506</v>
      </c>
      <c r="N86" s="21">
        <v>669852600</v>
      </c>
      <c r="O86" s="21">
        <v>1086304097</v>
      </c>
      <c r="P86" s="97">
        <v>665119842</v>
      </c>
      <c r="Q86" s="21">
        <v>807279523</v>
      </c>
      <c r="R86" s="21">
        <v>774373319</v>
      </c>
      <c r="S86" s="21">
        <v>690064753</v>
      </c>
    </row>
    <row r="87" spans="1:19" x14ac:dyDescent="0.2">
      <c r="A87" s="99" t="s">
        <v>26</v>
      </c>
      <c r="B87" s="21">
        <v>47979957</v>
      </c>
      <c r="C87" s="103">
        <v>176319612</v>
      </c>
      <c r="D87" s="103">
        <v>177011972</v>
      </c>
      <c r="E87" s="103">
        <v>189989779</v>
      </c>
      <c r="F87" s="103">
        <v>238724914</v>
      </c>
      <c r="G87" s="103">
        <v>286559766</v>
      </c>
      <c r="H87" s="103">
        <v>317188641</v>
      </c>
      <c r="I87" s="21">
        <v>222593014</v>
      </c>
      <c r="J87" s="21">
        <v>214410835</v>
      </c>
      <c r="K87" s="21">
        <v>226044587</v>
      </c>
      <c r="L87" s="21">
        <v>205547447</v>
      </c>
      <c r="M87" s="21">
        <v>176582894</v>
      </c>
      <c r="N87" s="21">
        <v>261873998</v>
      </c>
      <c r="O87" s="21">
        <v>268920842</v>
      </c>
      <c r="P87" s="97">
        <v>200744630</v>
      </c>
      <c r="Q87" s="21">
        <v>199855452</v>
      </c>
      <c r="R87" s="21">
        <v>221517905</v>
      </c>
      <c r="S87" s="21">
        <v>229431215</v>
      </c>
    </row>
    <row r="88" spans="1:19" x14ac:dyDescent="0.2">
      <c r="A88" s="99" t="s">
        <v>27</v>
      </c>
      <c r="B88" s="21">
        <v>64350692</v>
      </c>
      <c r="C88" s="103">
        <v>39354462</v>
      </c>
      <c r="D88" s="103">
        <v>19010648</v>
      </c>
      <c r="E88" s="103">
        <v>38301828</v>
      </c>
      <c r="F88" s="103">
        <v>110744517</v>
      </c>
      <c r="G88" s="103">
        <v>122044580</v>
      </c>
      <c r="H88" s="103">
        <v>98287094</v>
      </c>
      <c r="I88" s="21">
        <v>81004597</v>
      </c>
      <c r="J88" s="21">
        <v>57143998</v>
      </c>
      <c r="K88" s="21">
        <v>51700545</v>
      </c>
      <c r="L88" s="21">
        <v>61007521</v>
      </c>
      <c r="M88" s="21">
        <v>69379735</v>
      </c>
      <c r="N88" s="21">
        <v>78994750</v>
      </c>
      <c r="O88" s="21">
        <v>83941666</v>
      </c>
      <c r="P88" s="97">
        <v>88117247</v>
      </c>
      <c r="Q88" s="21">
        <v>58810359</v>
      </c>
      <c r="R88" s="21">
        <v>58623597</v>
      </c>
      <c r="S88" s="21">
        <v>51462669</v>
      </c>
    </row>
    <row r="89" spans="1:19" x14ac:dyDescent="0.2">
      <c r="A89" s="99" t="s">
        <v>28</v>
      </c>
      <c r="B89" s="21">
        <v>134780551</v>
      </c>
      <c r="C89" s="103">
        <v>185162209</v>
      </c>
      <c r="D89" s="103">
        <v>188398938</v>
      </c>
      <c r="E89" s="103">
        <v>174633882</v>
      </c>
      <c r="F89" s="103">
        <v>193063952</v>
      </c>
      <c r="G89" s="103">
        <v>193259521</v>
      </c>
      <c r="H89" s="103">
        <v>170464128</v>
      </c>
      <c r="I89" s="21">
        <v>172178687</v>
      </c>
      <c r="J89" s="21">
        <v>170809299</v>
      </c>
      <c r="K89" s="21">
        <v>195343802</v>
      </c>
      <c r="L89" s="21">
        <v>184158549</v>
      </c>
      <c r="M89" s="21">
        <v>174072498</v>
      </c>
      <c r="N89" s="21">
        <v>174530031</v>
      </c>
      <c r="O89" s="21">
        <v>212395384</v>
      </c>
      <c r="P89" s="97">
        <v>190385828</v>
      </c>
      <c r="Q89" s="21">
        <v>180554336</v>
      </c>
      <c r="R89" s="21">
        <v>197615367</v>
      </c>
      <c r="S89" s="21">
        <v>207946642</v>
      </c>
    </row>
    <row r="90" spans="1:19" x14ac:dyDescent="0.2">
      <c r="A90" s="99" t="s">
        <v>29</v>
      </c>
      <c r="B90" s="21">
        <v>22770618</v>
      </c>
      <c r="C90" s="103">
        <v>27231109</v>
      </c>
      <c r="D90" s="103">
        <v>28324444</v>
      </c>
      <c r="E90" s="103">
        <v>28701842</v>
      </c>
      <c r="F90" s="103">
        <v>36115822</v>
      </c>
      <c r="G90" s="103">
        <v>45833395</v>
      </c>
      <c r="H90" s="103">
        <v>40881998</v>
      </c>
      <c r="I90" s="21">
        <v>30193784</v>
      </c>
      <c r="J90" s="21">
        <v>28280030</v>
      </c>
      <c r="K90" s="21">
        <v>29190404</v>
      </c>
      <c r="L90" s="21">
        <v>26383934</v>
      </c>
      <c r="M90" s="21">
        <v>25709017</v>
      </c>
      <c r="N90" s="21">
        <v>27581024</v>
      </c>
      <c r="O90" s="21">
        <v>33764247</v>
      </c>
      <c r="P90" s="97">
        <v>29921743</v>
      </c>
      <c r="Q90" s="21">
        <v>29875877</v>
      </c>
      <c r="R90" s="21">
        <v>28748181</v>
      </c>
      <c r="S90" s="21">
        <v>27899002</v>
      </c>
    </row>
    <row r="91" spans="1:19" x14ac:dyDescent="0.2">
      <c r="A91" s="99" t="s">
        <v>30</v>
      </c>
      <c r="B91" s="21">
        <v>29051537</v>
      </c>
      <c r="C91" s="103">
        <v>33404183</v>
      </c>
      <c r="D91" s="103">
        <v>93786805</v>
      </c>
      <c r="E91" s="103">
        <v>48601958</v>
      </c>
      <c r="F91" s="103">
        <v>34112781</v>
      </c>
      <c r="G91" s="103">
        <v>48227253</v>
      </c>
      <c r="H91" s="103">
        <v>49976497</v>
      </c>
      <c r="I91" s="21">
        <v>60315433</v>
      </c>
      <c r="J91" s="21">
        <v>47601010</v>
      </c>
      <c r="K91" s="21">
        <v>51513903</v>
      </c>
      <c r="L91" s="21">
        <v>22562539</v>
      </c>
      <c r="M91" s="21">
        <v>35592060</v>
      </c>
      <c r="N91" s="21">
        <v>28975680</v>
      </c>
      <c r="O91" s="21">
        <v>33939675</v>
      </c>
      <c r="P91" s="97">
        <v>52858929</v>
      </c>
      <c r="Q91" s="21">
        <v>41377841</v>
      </c>
      <c r="R91" s="21">
        <v>37315357</v>
      </c>
      <c r="S91" s="21">
        <v>43792992</v>
      </c>
    </row>
    <row r="92" spans="1:19" x14ac:dyDescent="0.2">
      <c r="A92" s="99" t="s">
        <v>31</v>
      </c>
      <c r="B92" s="21">
        <v>30041369</v>
      </c>
      <c r="C92" s="103">
        <v>36832249</v>
      </c>
      <c r="D92" s="103">
        <v>41504895</v>
      </c>
      <c r="E92" s="103">
        <v>41651037</v>
      </c>
      <c r="F92" s="103">
        <v>35891730</v>
      </c>
      <c r="G92" s="103">
        <v>63826103</v>
      </c>
      <c r="H92" s="103">
        <v>57647274</v>
      </c>
      <c r="I92" s="59">
        <v>41258451</v>
      </c>
      <c r="J92" s="59">
        <v>42762210</v>
      </c>
      <c r="K92" s="59">
        <v>39767333</v>
      </c>
      <c r="L92" s="21">
        <v>41312970</v>
      </c>
      <c r="M92" s="21">
        <v>48679947</v>
      </c>
      <c r="N92" s="21">
        <v>66502272</v>
      </c>
      <c r="O92" s="21">
        <v>52008110</v>
      </c>
      <c r="P92" s="97">
        <v>55652188</v>
      </c>
      <c r="Q92" s="21">
        <v>48975894</v>
      </c>
      <c r="R92" s="21">
        <v>43997850</v>
      </c>
      <c r="S92" s="21">
        <v>54457018</v>
      </c>
    </row>
    <row r="93" spans="1:19" x14ac:dyDescent="0.2">
      <c r="A93" s="99" t="s">
        <v>32</v>
      </c>
      <c r="B93" s="21">
        <v>36668242</v>
      </c>
      <c r="C93" s="103">
        <v>34421067</v>
      </c>
      <c r="D93" s="103">
        <v>33898692</v>
      </c>
      <c r="E93" s="103">
        <v>40904297</v>
      </c>
      <c r="F93" s="103">
        <v>31284158</v>
      </c>
      <c r="G93" s="103">
        <v>39882388</v>
      </c>
      <c r="H93" s="103">
        <v>40160694</v>
      </c>
      <c r="I93" s="59">
        <v>27939018</v>
      </c>
      <c r="J93" s="59">
        <v>30265359</v>
      </c>
      <c r="K93" s="59">
        <v>38197820</v>
      </c>
      <c r="L93" s="21">
        <v>40486471</v>
      </c>
      <c r="M93" s="21">
        <v>38635243</v>
      </c>
      <c r="N93" s="21">
        <v>44093332</v>
      </c>
      <c r="O93" s="21">
        <v>45982042</v>
      </c>
      <c r="P93" s="97">
        <v>40429955</v>
      </c>
      <c r="Q93" s="21">
        <v>37548788</v>
      </c>
      <c r="R93" s="21">
        <v>25123768</v>
      </c>
      <c r="S93" s="21">
        <v>21077877</v>
      </c>
    </row>
    <row r="94" spans="1:19" x14ac:dyDescent="0.2">
      <c r="A94" s="99" t="s">
        <v>33</v>
      </c>
      <c r="B94" s="21">
        <v>211549675</v>
      </c>
      <c r="C94" s="103">
        <v>282824376</v>
      </c>
      <c r="D94" s="103">
        <v>165444053</v>
      </c>
      <c r="E94" s="103">
        <v>20563984</v>
      </c>
      <c r="F94" s="103">
        <v>254773791</v>
      </c>
      <c r="G94" s="103">
        <v>535194696</v>
      </c>
      <c r="H94" s="103">
        <v>444256734</v>
      </c>
      <c r="I94" s="59">
        <v>432239436</v>
      </c>
      <c r="J94" s="59">
        <v>517513917</v>
      </c>
      <c r="K94" s="59">
        <v>238921037</v>
      </c>
      <c r="L94" s="21">
        <v>345892443</v>
      </c>
      <c r="M94" s="21">
        <v>311729908</v>
      </c>
      <c r="N94" s="21">
        <v>309503590</v>
      </c>
      <c r="O94" s="21">
        <v>577112878</v>
      </c>
      <c r="P94" s="97">
        <v>303902545</v>
      </c>
      <c r="Q94" s="21">
        <v>257502918</v>
      </c>
      <c r="R94" s="21">
        <v>422208523</v>
      </c>
      <c r="S94" s="21">
        <v>337537526</v>
      </c>
    </row>
    <row r="95" spans="1:19" x14ac:dyDescent="0.2">
      <c r="A95" s="99" t="s">
        <v>34</v>
      </c>
      <c r="B95" s="21">
        <v>47587058</v>
      </c>
      <c r="C95" s="103">
        <v>59205901</v>
      </c>
      <c r="D95" s="103">
        <v>131866508</v>
      </c>
      <c r="E95" s="103">
        <v>108935286</v>
      </c>
      <c r="F95" s="103">
        <v>113423811</v>
      </c>
      <c r="G95" s="103">
        <v>90358190</v>
      </c>
      <c r="H95" s="103">
        <v>90422870</v>
      </c>
      <c r="I95" s="59">
        <v>96510529</v>
      </c>
      <c r="J95" s="59">
        <v>92466835</v>
      </c>
      <c r="K95" s="59">
        <v>75897373</v>
      </c>
      <c r="L95" s="21">
        <v>61732379</v>
      </c>
      <c r="M95" s="21">
        <v>86624362</v>
      </c>
      <c r="N95" s="21">
        <v>113682413</v>
      </c>
      <c r="O95" s="21">
        <v>143757300</v>
      </c>
      <c r="P95" s="97">
        <v>101440053</v>
      </c>
      <c r="Q95" s="21">
        <v>82139904</v>
      </c>
      <c r="R95" s="21">
        <v>73270421</v>
      </c>
      <c r="S95" s="21">
        <v>68414888</v>
      </c>
    </row>
    <row r="96" spans="1:19" x14ac:dyDescent="0.2">
      <c r="A96" s="99" t="s">
        <v>35</v>
      </c>
      <c r="B96" s="21">
        <v>1730113628</v>
      </c>
      <c r="C96" s="103">
        <v>1561655842</v>
      </c>
      <c r="D96" s="103">
        <v>1559175377</v>
      </c>
      <c r="E96" s="103">
        <v>1524041796</v>
      </c>
      <c r="F96" s="103">
        <v>2023268404</v>
      </c>
      <c r="G96" s="103">
        <v>2001349080</v>
      </c>
      <c r="H96" s="103">
        <v>2783197813</v>
      </c>
      <c r="I96" s="59">
        <v>1965502662</v>
      </c>
      <c r="J96" s="59">
        <v>2013235139</v>
      </c>
      <c r="K96" s="59">
        <v>1818912950</v>
      </c>
      <c r="L96" s="21">
        <v>2100310257</v>
      </c>
      <c r="M96" s="21">
        <v>1897196186</v>
      </c>
      <c r="N96" s="21">
        <v>2019103408</v>
      </c>
      <c r="O96" s="21">
        <v>2388094662</v>
      </c>
      <c r="P96" s="97">
        <v>2245285831</v>
      </c>
      <c r="Q96" s="21">
        <v>2106178223</v>
      </c>
      <c r="R96" s="21">
        <v>2176209560</v>
      </c>
      <c r="S96" s="21">
        <v>2352526097</v>
      </c>
    </row>
    <row r="97" spans="1:19" x14ac:dyDescent="0.2">
      <c r="A97" s="99" t="s">
        <v>36</v>
      </c>
      <c r="B97" s="21">
        <v>165630639</v>
      </c>
      <c r="C97" s="103">
        <v>205079480</v>
      </c>
      <c r="D97" s="103">
        <v>277408043</v>
      </c>
      <c r="E97" s="103">
        <v>255740295</v>
      </c>
      <c r="F97" s="103">
        <v>282253600</v>
      </c>
      <c r="G97" s="103">
        <v>279108856</v>
      </c>
      <c r="H97" s="103">
        <v>252153749</v>
      </c>
      <c r="I97" s="59">
        <v>245060258</v>
      </c>
      <c r="J97" s="59">
        <v>251429474</v>
      </c>
      <c r="K97" s="59">
        <v>199122888</v>
      </c>
      <c r="L97" s="21">
        <v>247145756</v>
      </c>
      <c r="M97" s="21">
        <v>243406301</v>
      </c>
      <c r="N97" s="21">
        <v>336547779</v>
      </c>
      <c r="O97" s="21">
        <v>248063866</v>
      </c>
      <c r="P97" s="97">
        <v>314087897</v>
      </c>
      <c r="Q97" s="21">
        <v>263363437</v>
      </c>
      <c r="R97" s="21">
        <v>238855836</v>
      </c>
      <c r="S97" s="21">
        <v>241255422</v>
      </c>
    </row>
    <row r="98" spans="1:19" x14ac:dyDescent="0.2">
      <c r="A98" s="99" t="s">
        <v>37</v>
      </c>
      <c r="B98" s="21">
        <v>3962854</v>
      </c>
      <c r="C98" s="103">
        <v>25418331</v>
      </c>
      <c r="D98" s="103">
        <v>23898319</v>
      </c>
      <c r="E98" s="103">
        <v>23491186</v>
      </c>
      <c r="F98" s="103">
        <v>27932200</v>
      </c>
      <c r="G98" s="103">
        <v>23832637</v>
      </c>
      <c r="H98" s="103">
        <v>32845764</v>
      </c>
      <c r="I98" s="59">
        <v>25403915</v>
      </c>
      <c r="J98" s="59">
        <v>24562682</v>
      </c>
      <c r="K98" s="59">
        <v>22678986</v>
      </c>
      <c r="L98" s="21">
        <v>26663554</v>
      </c>
      <c r="M98" s="21">
        <v>28017058</v>
      </c>
      <c r="N98" s="21">
        <v>27250914</v>
      </c>
      <c r="O98" s="21">
        <v>27816078</v>
      </c>
      <c r="P98" s="97">
        <v>25861453</v>
      </c>
      <c r="Q98" s="21">
        <v>28269406</v>
      </c>
      <c r="R98" s="21">
        <v>24852515</v>
      </c>
      <c r="S98" s="21">
        <v>28103444</v>
      </c>
    </row>
    <row r="99" spans="1:19" x14ac:dyDescent="0.2">
      <c r="A99" s="99" t="s">
        <v>38</v>
      </c>
      <c r="B99" s="21">
        <v>454788340</v>
      </c>
      <c r="C99" s="103">
        <v>379548692</v>
      </c>
      <c r="D99" s="103">
        <v>393453282</v>
      </c>
      <c r="E99" s="103">
        <v>593798602</v>
      </c>
      <c r="F99" s="103">
        <v>738497130</v>
      </c>
      <c r="G99" s="103">
        <v>490317072</v>
      </c>
      <c r="H99" s="103">
        <v>613784173</v>
      </c>
      <c r="I99" s="59">
        <v>441043408</v>
      </c>
      <c r="J99" s="59">
        <v>595782758</v>
      </c>
      <c r="K99" s="59">
        <v>714606143</v>
      </c>
      <c r="L99" s="21">
        <v>912258022</v>
      </c>
      <c r="M99" s="21">
        <v>1063867710</v>
      </c>
      <c r="N99" s="21">
        <v>879648628</v>
      </c>
      <c r="O99" s="21">
        <v>804551198</v>
      </c>
      <c r="P99" s="97">
        <v>718061644</v>
      </c>
      <c r="Q99" s="21">
        <v>616336270</v>
      </c>
      <c r="R99" s="21">
        <v>513906870</v>
      </c>
      <c r="S99" s="21">
        <v>613368132</v>
      </c>
    </row>
    <row r="100" spans="1:19" x14ac:dyDescent="0.2">
      <c r="A100" s="99" t="s">
        <v>39</v>
      </c>
      <c r="B100" s="21">
        <v>86265293</v>
      </c>
      <c r="C100" s="103">
        <v>77445656</v>
      </c>
      <c r="D100" s="103">
        <v>85338035</v>
      </c>
      <c r="E100" s="103">
        <v>72693724</v>
      </c>
      <c r="F100" s="103">
        <v>63399380</v>
      </c>
      <c r="G100" s="103">
        <v>86524440</v>
      </c>
      <c r="H100" s="103">
        <v>142095506</v>
      </c>
      <c r="I100" s="59">
        <v>133520354</v>
      </c>
      <c r="J100" s="59">
        <v>113303869</v>
      </c>
      <c r="K100" s="59">
        <v>89895838</v>
      </c>
      <c r="L100" s="21">
        <v>91995010</v>
      </c>
      <c r="M100" s="21">
        <v>115559096</v>
      </c>
      <c r="N100" s="21">
        <v>158264840</v>
      </c>
      <c r="O100" s="21">
        <v>118879036</v>
      </c>
      <c r="P100" s="97">
        <v>112513400</v>
      </c>
      <c r="Q100" s="21">
        <v>88439634</v>
      </c>
      <c r="R100" s="21">
        <v>95303031</v>
      </c>
      <c r="S100" s="21">
        <v>93199034</v>
      </c>
    </row>
    <row r="101" spans="1:19" x14ac:dyDescent="0.2">
      <c r="A101" s="99" t="s">
        <v>40</v>
      </c>
      <c r="B101" s="21">
        <v>150087833</v>
      </c>
      <c r="C101" s="103">
        <v>132862026</v>
      </c>
      <c r="D101" s="103">
        <v>309813407</v>
      </c>
      <c r="E101" s="103">
        <v>164410864</v>
      </c>
      <c r="F101" s="103">
        <v>169213740</v>
      </c>
      <c r="G101" s="103">
        <v>175127299</v>
      </c>
      <c r="H101" s="103">
        <v>155119749</v>
      </c>
      <c r="I101" s="59">
        <v>151356716</v>
      </c>
      <c r="J101" s="59">
        <v>177186565</v>
      </c>
      <c r="K101" s="59">
        <v>159782494</v>
      </c>
      <c r="L101" s="21">
        <v>159703149</v>
      </c>
      <c r="M101" s="21">
        <v>205690173</v>
      </c>
      <c r="N101" s="21">
        <v>178845763</v>
      </c>
      <c r="O101" s="21">
        <v>250197944</v>
      </c>
      <c r="P101" s="97">
        <v>175138560</v>
      </c>
      <c r="Q101" s="21">
        <v>181333095</v>
      </c>
      <c r="R101" s="21">
        <v>163546011</v>
      </c>
      <c r="S101" s="21">
        <v>201124624</v>
      </c>
    </row>
    <row r="102" spans="1:19" x14ac:dyDescent="0.2">
      <c r="A102" s="99" t="s">
        <v>41</v>
      </c>
      <c r="B102" s="21">
        <v>293562674</v>
      </c>
      <c r="C102" s="103">
        <v>508352062</v>
      </c>
      <c r="D102" s="103">
        <v>575575200</v>
      </c>
      <c r="E102" s="103">
        <v>513070725</v>
      </c>
      <c r="F102" s="103">
        <v>567550600</v>
      </c>
      <c r="G102" s="103">
        <v>655873279</v>
      </c>
      <c r="H102" s="103">
        <v>701380267</v>
      </c>
      <c r="I102" s="59">
        <v>784829575</v>
      </c>
      <c r="J102" s="59">
        <v>783237516</v>
      </c>
      <c r="K102" s="59">
        <v>586645290</v>
      </c>
      <c r="L102" s="21">
        <v>440898719</v>
      </c>
      <c r="M102" s="21">
        <v>501863848</v>
      </c>
      <c r="N102" s="21">
        <v>545122631</v>
      </c>
      <c r="O102" s="21">
        <v>534080209</v>
      </c>
      <c r="P102" s="97">
        <v>525208208</v>
      </c>
      <c r="Q102" s="21">
        <v>496910921</v>
      </c>
      <c r="R102" s="21">
        <v>458871066</v>
      </c>
      <c r="S102" s="21">
        <v>466702466</v>
      </c>
    </row>
    <row r="103" spans="1:19" x14ac:dyDescent="0.2">
      <c r="A103" s="99" t="s">
        <v>42</v>
      </c>
      <c r="B103" s="21">
        <v>36863877</v>
      </c>
      <c r="C103" s="103">
        <v>88494994</v>
      </c>
      <c r="D103" s="103">
        <v>96253683</v>
      </c>
      <c r="E103" s="103">
        <v>89817407</v>
      </c>
      <c r="F103" s="103">
        <v>94500677</v>
      </c>
      <c r="G103" s="103">
        <v>99106205</v>
      </c>
      <c r="H103" s="103">
        <v>85930481</v>
      </c>
      <c r="I103" s="59">
        <v>83629696</v>
      </c>
      <c r="J103" s="59">
        <v>81943664</v>
      </c>
      <c r="K103" s="59">
        <v>71256385</v>
      </c>
      <c r="L103" s="21">
        <v>70219217</v>
      </c>
      <c r="M103" s="21">
        <v>74173912</v>
      </c>
      <c r="N103" s="21">
        <v>75201738</v>
      </c>
      <c r="O103" s="21">
        <v>74071955</v>
      </c>
      <c r="P103" s="97">
        <v>75331611</v>
      </c>
      <c r="Q103" s="21">
        <v>75784343</v>
      </c>
      <c r="R103" s="21">
        <v>87991597</v>
      </c>
      <c r="S103" s="21">
        <v>63769739</v>
      </c>
    </row>
    <row r="104" spans="1:19" x14ac:dyDescent="0.2">
      <c r="A104" s="99" t="s">
        <v>43</v>
      </c>
      <c r="B104" s="21">
        <v>84462133</v>
      </c>
      <c r="C104" s="103">
        <v>75405074</v>
      </c>
      <c r="D104" s="103">
        <v>63348763</v>
      </c>
      <c r="E104" s="103">
        <v>172866554</v>
      </c>
      <c r="F104" s="103">
        <v>91869953</v>
      </c>
      <c r="G104" s="103">
        <v>98050751</v>
      </c>
      <c r="H104" s="103">
        <v>112515580</v>
      </c>
      <c r="I104" s="59">
        <v>90919011</v>
      </c>
      <c r="J104" s="59">
        <v>164990186</v>
      </c>
      <c r="K104" s="59">
        <v>80782416</v>
      </c>
      <c r="L104" s="21">
        <v>93226608</v>
      </c>
      <c r="M104" s="21">
        <v>111974400</v>
      </c>
      <c r="N104" s="21">
        <v>131658291</v>
      </c>
      <c r="O104" s="21">
        <v>129827974</v>
      </c>
      <c r="P104" s="97">
        <v>104966214</v>
      </c>
      <c r="Q104" s="21">
        <v>95183711</v>
      </c>
      <c r="R104" s="21">
        <v>108483606</v>
      </c>
      <c r="S104" s="21">
        <v>88185007</v>
      </c>
    </row>
    <row r="105" spans="1:19" x14ac:dyDescent="0.2">
      <c r="A105" s="99" t="s">
        <v>44</v>
      </c>
      <c r="B105" s="21">
        <v>11800675</v>
      </c>
      <c r="C105" s="103">
        <v>14793340</v>
      </c>
      <c r="D105" s="103">
        <v>12119061</v>
      </c>
      <c r="E105" s="103">
        <v>12847425</v>
      </c>
      <c r="F105" s="103">
        <v>12379092</v>
      </c>
      <c r="G105" s="103">
        <v>14558819</v>
      </c>
      <c r="H105" s="103">
        <v>17917463</v>
      </c>
      <c r="I105" s="59">
        <v>20441152</v>
      </c>
      <c r="J105" s="59">
        <v>21858486</v>
      </c>
      <c r="K105" s="59">
        <v>20362434</v>
      </c>
      <c r="L105" s="21">
        <v>20055143</v>
      </c>
      <c r="M105" s="21">
        <v>20005277</v>
      </c>
      <c r="N105" s="21">
        <v>17213697</v>
      </c>
      <c r="O105" s="21">
        <v>22312928</v>
      </c>
      <c r="P105" s="97">
        <v>22544340</v>
      </c>
      <c r="Q105" s="21">
        <v>18791954</v>
      </c>
      <c r="R105" s="21">
        <v>16927180</v>
      </c>
      <c r="S105" s="21">
        <v>18952637</v>
      </c>
    </row>
    <row r="106" spans="1:19" x14ac:dyDescent="0.2">
      <c r="A106" s="99" t="s">
        <v>45</v>
      </c>
      <c r="B106" s="21">
        <v>148595282</v>
      </c>
      <c r="C106" s="103">
        <v>123595826</v>
      </c>
      <c r="D106" s="103">
        <v>209540077</v>
      </c>
      <c r="E106" s="103">
        <v>184773482</v>
      </c>
      <c r="F106" s="103">
        <v>194813016</v>
      </c>
      <c r="G106" s="103">
        <v>223168826</v>
      </c>
      <c r="H106" s="103">
        <v>186000941</v>
      </c>
      <c r="I106" s="59">
        <v>147900228</v>
      </c>
      <c r="J106" s="59">
        <v>94944639</v>
      </c>
      <c r="K106" s="59">
        <v>128102386</v>
      </c>
      <c r="L106" s="21">
        <v>128286687</v>
      </c>
      <c r="M106" s="21">
        <v>144806682</v>
      </c>
      <c r="N106" s="21">
        <v>202036915</v>
      </c>
      <c r="O106" s="21">
        <v>218505666</v>
      </c>
      <c r="P106" s="97">
        <v>215673488</v>
      </c>
      <c r="Q106" s="21">
        <v>216351844</v>
      </c>
      <c r="R106" s="21">
        <v>159812734</v>
      </c>
      <c r="S106" s="21">
        <v>91482990</v>
      </c>
    </row>
    <row r="107" spans="1:19" x14ac:dyDescent="0.2">
      <c r="A107" s="99" t="s">
        <v>46</v>
      </c>
      <c r="B107" s="21">
        <v>347551485</v>
      </c>
      <c r="C107" s="103">
        <v>336332595</v>
      </c>
      <c r="D107" s="103">
        <v>351613874</v>
      </c>
      <c r="E107" s="103">
        <v>491708204</v>
      </c>
      <c r="F107" s="103">
        <v>501544420</v>
      </c>
      <c r="G107" s="103">
        <v>495445289</v>
      </c>
      <c r="H107" s="103">
        <v>664041917</v>
      </c>
      <c r="I107" s="59">
        <v>525595737</v>
      </c>
      <c r="J107" s="59">
        <v>481581566</v>
      </c>
      <c r="K107" s="59">
        <v>491944001</v>
      </c>
      <c r="L107" s="21">
        <v>469191827</v>
      </c>
      <c r="M107" s="21">
        <v>570434746</v>
      </c>
      <c r="N107" s="21">
        <v>554214846</v>
      </c>
      <c r="O107" s="21">
        <v>658557631</v>
      </c>
      <c r="P107" s="97">
        <v>550059409</v>
      </c>
      <c r="Q107" s="21">
        <v>442854998</v>
      </c>
      <c r="R107" s="21">
        <v>434916544</v>
      </c>
      <c r="S107" s="21">
        <v>464936866</v>
      </c>
    </row>
    <row r="108" spans="1:19" x14ac:dyDescent="0.2">
      <c r="A108" s="99" t="s">
        <v>47</v>
      </c>
      <c r="B108" s="21">
        <v>73916181</v>
      </c>
      <c r="C108" s="103">
        <v>65163786</v>
      </c>
      <c r="D108" s="103">
        <v>68151672</v>
      </c>
      <c r="E108" s="103">
        <v>65309061</v>
      </c>
      <c r="F108" s="103">
        <v>64205694</v>
      </c>
      <c r="G108" s="103">
        <v>84795527</v>
      </c>
      <c r="H108" s="103">
        <v>105951068</v>
      </c>
      <c r="I108" s="59">
        <v>88753688</v>
      </c>
      <c r="J108" s="59">
        <v>82946596</v>
      </c>
      <c r="K108" s="59">
        <v>70907649</v>
      </c>
      <c r="L108" s="21">
        <v>63163183</v>
      </c>
      <c r="M108" s="21">
        <v>60819298</v>
      </c>
      <c r="N108" s="21">
        <v>85987738</v>
      </c>
      <c r="O108" s="21">
        <v>97372154</v>
      </c>
      <c r="P108" s="97">
        <v>85982970</v>
      </c>
      <c r="Q108" s="21">
        <v>71514163</v>
      </c>
      <c r="R108" s="21">
        <v>45103557</v>
      </c>
      <c r="S108" s="21">
        <v>53715242</v>
      </c>
    </row>
    <row r="109" spans="1:19" x14ac:dyDescent="0.2">
      <c r="A109" s="99" t="s">
        <v>48</v>
      </c>
      <c r="B109" s="21">
        <v>36519045</v>
      </c>
      <c r="C109" s="103">
        <v>33602562</v>
      </c>
      <c r="D109" s="103">
        <v>37640371</v>
      </c>
      <c r="E109" s="103">
        <v>34638179</v>
      </c>
      <c r="F109" s="103">
        <v>33960280</v>
      </c>
      <c r="G109" s="103">
        <v>43069784</v>
      </c>
      <c r="H109" s="103">
        <v>34664070</v>
      </c>
      <c r="I109" s="59">
        <v>35232799</v>
      </c>
      <c r="J109" s="59">
        <v>34512467</v>
      </c>
      <c r="K109" s="59">
        <v>33393789</v>
      </c>
      <c r="L109" s="21">
        <v>33393789</v>
      </c>
      <c r="M109" s="21">
        <v>33393789</v>
      </c>
      <c r="N109" s="21">
        <v>33393789</v>
      </c>
      <c r="O109" s="21">
        <v>46780225</v>
      </c>
      <c r="P109" s="97">
        <v>33380075</v>
      </c>
      <c r="Q109" s="21">
        <v>33393789</v>
      </c>
      <c r="R109" s="21">
        <v>33393789</v>
      </c>
      <c r="S109" s="21">
        <v>33393789</v>
      </c>
    </row>
    <row r="110" spans="1:19" x14ac:dyDescent="0.2">
      <c r="A110" s="99" t="s">
        <v>49</v>
      </c>
      <c r="B110" s="21">
        <v>82676667</v>
      </c>
      <c r="C110" s="103">
        <v>90259438</v>
      </c>
      <c r="D110" s="103">
        <v>200070573</v>
      </c>
      <c r="E110" s="103">
        <v>93690146</v>
      </c>
      <c r="F110" s="103">
        <v>126977586</v>
      </c>
      <c r="G110" s="103">
        <v>136325930</v>
      </c>
      <c r="H110" s="103">
        <v>145193506</v>
      </c>
      <c r="I110" s="59">
        <v>150359071</v>
      </c>
      <c r="J110" s="59">
        <v>147225287</v>
      </c>
      <c r="K110" s="59">
        <v>150551946</v>
      </c>
      <c r="L110" s="21">
        <v>125860673</v>
      </c>
      <c r="M110" s="21">
        <v>141938579</v>
      </c>
      <c r="N110" s="21">
        <v>111737587</v>
      </c>
      <c r="O110" s="21">
        <v>156544998</v>
      </c>
      <c r="P110" s="97">
        <v>146161049</v>
      </c>
      <c r="Q110" s="21">
        <v>116252362</v>
      </c>
      <c r="R110" s="21">
        <v>121624326</v>
      </c>
      <c r="S110" s="21">
        <v>110149025</v>
      </c>
    </row>
    <row r="111" spans="1:19" x14ac:dyDescent="0.2">
      <c r="A111" s="99" t="s">
        <v>50</v>
      </c>
      <c r="B111" s="21">
        <v>221870218</v>
      </c>
      <c r="C111" s="103">
        <v>298331592</v>
      </c>
      <c r="D111" s="103">
        <v>226368379</v>
      </c>
      <c r="E111" s="103">
        <v>262983456</v>
      </c>
      <c r="F111" s="103">
        <v>386119489</v>
      </c>
      <c r="G111" s="103">
        <v>360347356</v>
      </c>
      <c r="H111" s="103">
        <v>307467357</v>
      </c>
      <c r="I111" s="59">
        <v>309578735</v>
      </c>
      <c r="J111" s="59">
        <v>266824232</v>
      </c>
      <c r="K111" s="59">
        <v>267917914</v>
      </c>
      <c r="L111" s="21">
        <v>212521579</v>
      </c>
      <c r="M111" s="21">
        <v>210619463</v>
      </c>
      <c r="N111" s="21">
        <v>392732225</v>
      </c>
      <c r="O111" s="21">
        <v>434934155</v>
      </c>
      <c r="P111" s="97">
        <v>309214830</v>
      </c>
      <c r="Q111" s="21">
        <v>333530554</v>
      </c>
      <c r="R111" s="21">
        <v>256651329</v>
      </c>
      <c r="S111" s="21">
        <v>311761310</v>
      </c>
    </row>
    <row r="112" spans="1:19" x14ac:dyDescent="0.2">
      <c r="A112" s="99" t="s">
        <v>51</v>
      </c>
      <c r="B112" s="21">
        <v>52546797</v>
      </c>
      <c r="C112" s="103">
        <v>12058878</v>
      </c>
      <c r="D112" s="103">
        <v>51997083</v>
      </c>
      <c r="E112" s="103">
        <v>94874660</v>
      </c>
      <c r="F112" s="103">
        <v>175241076</v>
      </c>
      <c r="G112" s="103">
        <v>179748041</v>
      </c>
      <c r="H112" s="103">
        <v>122414606</v>
      </c>
      <c r="I112" s="59">
        <v>115408714</v>
      </c>
      <c r="J112" s="59">
        <v>89530236</v>
      </c>
      <c r="K112" s="59">
        <v>80603228</v>
      </c>
      <c r="L112" s="21">
        <v>72104299</v>
      </c>
      <c r="M112" s="21">
        <v>80735391</v>
      </c>
      <c r="N112" s="21">
        <v>112923047</v>
      </c>
      <c r="O112" s="21">
        <v>164415692</v>
      </c>
      <c r="P112" s="97">
        <v>137508964</v>
      </c>
      <c r="Q112" s="21">
        <v>99147536</v>
      </c>
      <c r="R112" s="21">
        <v>99158679</v>
      </c>
      <c r="S112" s="21">
        <v>95499784</v>
      </c>
    </row>
    <row r="113" spans="1:24" x14ac:dyDescent="0.2">
      <c r="A113" s="99" t="s">
        <v>52</v>
      </c>
      <c r="B113" s="21">
        <v>185603454</v>
      </c>
      <c r="C113" s="103">
        <v>132322280</v>
      </c>
      <c r="D113" s="103">
        <v>129680538</v>
      </c>
      <c r="E113" s="103">
        <v>215978772</v>
      </c>
      <c r="F113" s="103">
        <v>331881438</v>
      </c>
      <c r="G113" s="103">
        <v>312082339</v>
      </c>
      <c r="H113" s="103">
        <v>320936624</v>
      </c>
      <c r="I113" s="59">
        <v>325130319</v>
      </c>
      <c r="J113" s="59">
        <v>265916237</v>
      </c>
      <c r="K113" s="59">
        <v>236884284</v>
      </c>
      <c r="L113" s="21">
        <v>236968652</v>
      </c>
      <c r="M113" s="21">
        <v>239389316</v>
      </c>
      <c r="N113" s="21">
        <v>289698655</v>
      </c>
      <c r="O113" s="21">
        <v>318029979</v>
      </c>
      <c r="P113" s="97">
        <v>298679480</v>
      </c>
      <c r="Q113" s="21">
        <v>271030813</v>
      </c>
      <c r="R113" s="21">
        <v>254266337</v>
      </c>
      <c r="S113" s="21">
        <v>273464435</v>
      </c>
    </row>
    <row r="114" spans="1:24" x14ac:dyDescent="0.2">
      <c r="A114" s="99" t="s">
        <v>0</v>
      </c>
      <c r="B114" s="21">
        <v>3233807</v>
      </c>
      <c r="C114" s="103">
        <v>517558</v>
      </c>
      <c r="D114" s="103">
        <v>3540412</v>
      </c>
      <c r="E114" s="103">
        <v>4724160</v>
      </c>
      <c r="F114" s="103">
        <v>18172056</v>
      </c>
      <c r="G114" s="103">
        <v>14512131</v>
      </c>
      <c r="H114" s="103">
        <v>41934865</v>
      </c>
      <c r="I114" s="59">
        <v>30165228</v>
      </c>
      <c r="J114" s="59">
        <v>22584250</v>
      </c>
      <c r="K114" s="59">
        <v>13304506</v>
      </c>
      <c r="L114" s="21">
        <v>16138965</v>
      </c>
      <c r="M114" s="21">
        <v>17723276</v>
      </c>
      <c r="N114" s="21">
        <v>21783923</v>
      </c>
      <c r="O114" s="21">
        <v>19699008</v>
      </c>
      <c r="P114" s="97">
        <v>27292996</v>
      </c>
      <c r="Q114" s="21">
        <v>19594524</v>
      </c>
      <c r="R114" s="21">
        <v>21262576</v>
      </c>
      <c r="S114" s="21">
        <v>15377265</v>
      </c>
    </row>
    <row r="115" spans="1:24" x14ac:dyDescent="0.2">
      <c r="A115" s="100" t="s">
        <v>53</v>
      </c>
      <c r="B115" s="21">
        <v>10040044543</v>
      </c>
      <c r="C115" s="104">
        <v>11353278023</v>
      </c>
      <c r="D115" s="104">
        <v>12337974737</v>
      </c>
      <c r="E115" s="104">
        <v>13383654889</v>
      </c>
      <c r="F115" s="104">
        <v>14960011292</v>
      </c>
      <c r="G115" s="104">
        <v>14587709021</v>
      </c>
      <c r="H115" s="104">
        <v>16253643459</v>
      </c>
      <c r="I115" s="59">
        <v>14481027010</v>
      </c>
      <c r="J115" s="59">
        <v>14163665138</v>
      </c>
      <c r="K115" s="59">
        <v>13570132221</v>
      </c>
      <c r="L115" s="21">
        <v>13562524925</v>
      </c>
      <c r="M115" s="21">
        <v>14473923565</v>
      </c>
      <c r="N115" s="21">
        <v>15178579134</v>
      </c>
      <c r="O115" s="21">
        <v>18064729502</v>
      </c>
      <c r="P115" s="97">
        <v>15183349454</v>
      </c>
      <c r="Q115" s="21">
        <v>14119778222</v>
      </c>
      <c r="R115" s="21">
        <v>14151847731</v>
      </c>
      <c r="S115" s="21">
        <v>14027105056</v>
      </c>
      <c r="X115" s="101"/>
    </row>
    <row r="116" spans="1:24" x14ac:dyDescent="0.2">
      <c r="C116" s="59"/>
      <c r="D116" s="59"/>
      <c r="E116" s="59"/>
      <c r="F116" s="59"/>
      <c r="G116" s="59"/>
      <c r="H116" s="59"/>
      <c r="I116" s="59"/>
      <c r="J116" s="59"/>
      <c r="K116" s="59"/>
    </row>
    <row r="117" spans="1:24" x14ac:dyDescent="0.2">
      <c r="C117" s="59"/>
      <c r="D117" s="59"/>
      <c r="E117" s="59"/>
      <c r="F117" s="59"/>
      <c r="G117" s="59"/>
      <c r="H117" s="59"/>
      <c r="I117" s="59"/>
      <c r="J117" s="59"/>
      <c r="K117" s="59"/>
    </row>
    <row r="118" spans="1:24" x14ac:dyDescent="0.2">
      <c r="C118" s="59"/>
      <c r="D118" s="59"/>
      <c r="E118" s="59"/>
      <c r="F118" s="59"/>
      <c r="G118" s="59"/>
      <c r="H118" s="59"/>
      <c r="I118" s="59"/>
      <c r="J118" s="59"/>
      <c r="K118" s="59"/>
    </row>
    <row r="119" spans="1:24" x14ac:dyDescent="0.2">
      <c r="C119" s="59"/>
      <c r="D119" s="59"/>
      <c r="E119" s="59"/>
      <c r="F119" s="59"/>
      <c r="G119" s="59"/>
      <c r="H119" s="59"/>
      <c r="I119" s="59"/>
      <c r="J119" s="59"/>
      <c r="K119" s="59"/>
    </row>
    <row r="121" spans="1:24" x14ac:dyDescent="0.2">
      <c r="A121" s="384" t="s">
        <v>73</v>
      </c>
      <c r="B121" s="377" t="s">
        <v>1</v>
      </c>
      <c r="C121" s="377" t="s">
        <v>2</v>
      </c>
      <c r="D121" s="377" t="s">
        <v>3</v>
      </c>
      <c r="E121" s="377" t="s">
        <v>55</v>
      </c>
      <c r="F121" s="377" t="s">
        <v>56</v>
      </c>
      <c r="G121" s="377" t="s">
        <v>57</v>
      </c>
      <c r="H121" s="377" t="s">
        <v>58</v>
      </c>
      <c r="I121" s="377" t="s">
        <v>59</v>
      </c>
      <c r="J121" s="377" t="s">
        <v>60</v>
      </c>
      <c r="K121" s="377" t="s">
        <v>61</v>
      </c>
      <c r="L121" s="377" t="s">
        <v>62</v>
      </c>
      <c r="M121" s="377" t="s">
        <v>63</v>
      </c>
      <c r="N121" s="377" t="s">
        <v>64</v>
      </c>
      <c r="O121" s="377" t="s">
        <v>65</v>
      </c>
      <c r="P121" s="377" t="s">
        <v>66</v>
      </c>
      <c r="Q121" s="377" t="s">
        <v>67</v>
      </c>
      <c r="R121" s="377" t="s">
        <v>68</v>
      </c>
      <c r="S121" s="377" t="s">
        <v>69</v>
      </c>
      <c r="T121" s="377" t="s">
        <v>70</v>
      </c>
    </row>
    <row r="122" spans="1:24" x14ac:dyDescent="0.2">
      <c r="A122" s="384"/>
      <c r="B122" s="377"/>
      <c r="C122" s="377"/>
      <c r="D122" s="377"/>
      <c r="E122" s="377"/>
      <c r="F122" s="377"/>
      <c r="G122" s="377"/>
      <c r="H122" s="377"/>
      <c r="I122" s="377"/>
      <c r="J122" s="377"/>
      <c r="K122" s="377"/>
      <c r="L122" s="377"/>
      <c r="M122" s="377"/>
      <c r="N122" s="377"/>
      <c r="O122" s="377"/>
      <c r="P122" s="377"/>
      <c r="Q122" s="377"/>
      <c r="R122" s="377"/>
      <c r="S122" s="377"/>
      <c r="T122" s="377"/>
    </row>
    <row r="123" spans="1:24" x14ac:dyDescent="0.2">
      <c r="A123" s="99" t="s">
        <v>4</v>
      </c>
      <c r="B123" s="21">
        <v>36671468</v>
      </c>
      <c r="C123" s="21">
        <v>39214118</v>
      </c>
      <c r="D123" s="21">
        <v>39214118</v>
      </c>
      <c r="E123" s="21">
        <v>39214117</v>
      </c>
      <c r="F123" s="21">
        <v>39214119</v>
      </c>
      <c r="G123" s="21">
        <v>39214117</v>
      </c>
      <c r="H123" s="21">
        <v>39214118</v>
      </c>
      <c r="I123" s="21">
        <v>39214118</v>
      </c>
      <c r="J123" s="21">
        <v>39214118</v>
      </c>
      <c r="K123" s="21">
        <v>40279502</v>
      </c>
      <c r="L123" s="21">
        <v>65328445</v>
      </c>
      <c r="M123" s="21">
        <v>51223741</v>
      </c>
      <c r="N123" s="21">
        <v>59862033</v>
      </c>
      <c r="O123" s="21">
        <v>50612318</v>
      </c>
      <c r="P123" s="21">
        <v>75025160</v>
      </c>
      <c r="Q123" s="21">
        <v>80236191</v>
      </c>
      <c r="R123" s="21">
        <v>83006312</v>
      </c>
      <c r="S123" s="21">
        <v>105651972</v>
      </c>
    </row>
    <row r="124" spans="1:24" x14ac:dyDescent="0.2">
      <c r="A124" s="99" t="s">
        <v>5</v>
      </c>
      <c r="B124" s="21">
        <v>13260170</v>
      </c>
      <c r="C124" s="21">
        <v>52224766</v>
      </c>
      <c r="D124" s="21">
        <v>50200164</v>
      </c>
      <c r="E124" s="21">
        <v>50247280</v>
      </c>
      <c r="F124" s="21">
        <v>47366712</v>
      </c>
      <c r="G124" s="21">
        <v>44320973</v>
      </c>
      <c r="H124" s="21">
        <v>43857313</v>
      </c>
      <c r="I124" s="21">
        <v>42338679</v>
      </c>
      <c r="J124" s="21">
        <v>40786587</v>
      </c>
      <c r="K124" s="21">
        <v>39057628</v>
      </c>
      <c r="L124" s="21">
        <v>40432046</v>
      </c>
      <c r="M124" s="21">
        <v>39239321</v>
      </c>
      <c r="N124" s="21">
        <v>37950747</v>
      </c>
      <c r="O124" s="21">
        <v>40333541</v>
      </c>
      <c r="P124" s="21">
        <v>37814867</v>
      </c>
      <c r="Q124" s="21">
        <v>37603641</v>
      </c>
      <c r="R124" s="21">
        <v>37146118</v>
      </c>
      <c r="S124" s="21">
        <v>37088381</v>
      </c>
    </row>
    <row r="125" spans="1:24" x14ac:dyDescent="0.2">
      <c r="A125" s="99" t="s">
        <v>6</v>
      </c>
      <c r="B125" s="21">
        <v>101362854</v>
      </c>
      <c r="C125" s="21">
        <v>101375735</v>
      </c>
      <c r="D125" s="21">
        <v>84179300</v>
      </c>
      <c r="E125" s="21">
        <v>89230731</v>
      </c>
      <c r="F125" s="21">
        <v>90370852</v>
      </c>
      <c r="G125" s="21">
        <v>91558302</v>
      </c>
      <c r="H125" s="21">
        <v>81282737</v>
      </c>
      <c r="I125" s="21">
        <v>93856781</v>
      </c>
      <c r="J125" s="21">
        <v>98176539</v>
      </c>
      <c r="K125" s="21">
        <v>94000000</v>
      </c>
      <c r="L125" s="21">
        <v>122845414</v>
      </c>
      <c r="M125" s="21">
        <v>152056766</v>
      </c>
      <c r="N125" s="21">
        <v>141474939</v>
      </c>
      <c r="O125" s="21">
        <v>157657115</v>
      </c>
      <c r="P125" s="21">
        <v>124139199</v>
      </c>
      <c r="Q125" s="21">
        <v>123511938</v>
      </c>
      <c r="R125" s="21">
        <v>130708833</v>
      </c>
      <c r="S125" s="21">
        <v>132359685</v>
      </c>
    </row>
    <row r="126" spans="1:24" x14ac:dyDescent="0.2">
      <c r="A126" s="99" t="s">
        <v>7</v>
      </c>
      <c r="B126" s="21">
        <v>8356599</v>
      </c>
      <c r="C126" s="21">
        <v>27708380</v>
      </c>
      <c r="D126" s="21">
        <v>517501</v>
      </c>
      <c r="E126" s="21">
        <v>49759421</v>
      </c>
      <c r="F126" s="21">
        <v>22605103</v>
      </c>
      <c r="G126" s="21">
        <v>22546419</v>
      </c>
      <c r="H126" s="21">
        <v>22250954</v>
      </c>
      <c r="I126" s="21">
        <v>23804484</v>
      </c>
      <c r="J126" s="21">
        <v>22758283</v>
      </c>
      <c r="K126" s="21">
        <v>23161003</v>
      </c>
      <c r="L126" s="21">
        <v>45213321</v>
      </c>
      <c r="M126" s="21">
        <v>86287933</v>
      </c>
      <c r="N126" s="21">
        <v>63323739</v>
      </c>
      <c r="O126" s="21">
        <v>96243249</v>
      </c>
      <c r="P126" s="21">
        <v>117107604</v>
      </c>
      <c r="Q126" s="21">
        <v>97950041</v>
      </c>
      <c r="R126" s="21">
        <v>88691726</v>
      </c>
      <c r="S126" s="21">
        <v>93755027</v>
      </c>
    </row>
    <row r="127" spans="1:24" x14ac:dyDescent="0.2">
      <c r="A127" s="99" t="s">
        <v>8</v>
      </c>
      <c r="B127" s="21">
        <v>2467399984</v>
      </c>
      <c r="C127" s="21">
        <v>2896576574</v>
      </c>
      <c r="D127" s="21">
        <v>2900930462</v>
      </c>
      <c r="E127" s="21">
        <v>2553368815</v>
      </c>
      <c r="F127" s="21">
        <v>2750654984</v>
      </c>
      <c r="G127" s="21">
        <v>2700255942</v>
      </c>
      <c r="H127" s="21">
        <v>2180711265</v>
      </c>
      <c r="I127" s="21">
        <v>2872736690</v>
      </c>
      <c r="J127" s="21">
        <v>2867540134</v>
      </c>
      <c r="K127" s="21">
        <v>2903199886</v>
      </c>
      <c r="L127" s="21">
        <v>3518895330</v>
      </c>
      <c r="M127" s="21">
        <v>2991706810</v>
      </c>
      <c r="N127" s="21">
        <v>3179003164</v>
      </c>
      <c r="O127" s="21">
        <v>2964570627</v>
      </c>
      <c r="P127" s="21">
        <v>3217214300</v>
      </c>
      <c r="Q127" s="21">
        <v>2900029310</v>
      </c>
      <c r="R127" s="21">
        <v>3239677720</v>
      </c>
      <c r="S127" s="21">
        <v>3129938751</v>
      </c>
    </row>
    <row r="128" spans="1:24" x14ac:dyDescent="0.2">
      <c r="A128" s="99" t="s">
        <v>9</v>
      </c>
      <c r="B128" s="21">
        <v>26258966</v>
      </c>
      <c r="C128" s="21">
        <v>105503229</v>
      </c>
      <c r="D128" s="21">
        <v>83877104</v>
      </c>
      <c r="E128" s="21">
        <v>119460071</v>
      </c>
      <c r="F128" s="21">
        <v>68583511</v>
      </c>
      <c r="G128" s="21">
        <v>92692595</v>
      </c>
      <c r="H128" s="21">
        <v>125682296</v>
      </c>
      <c r="I128" s="21">
        <v>90217452</v>
      </c>
      <c r="J128" s="21">
        <v>93090529</v>
      </c>
      <c r="K128" s="21">
        <v>94189813</v>
      </c>
      <c r="L128" s="21">
        <v>94400407</v>
      </c>
      <c r="M128" s="21">
        <v>117405791</v>
      </c>
      <c r="N128" s="21">
        <v>167087806</v>
      </c>
      <c r="O128" s="21">
        <v>118090469</v>
      </c>
      <c r="P128" s="21">
        <v>142034449</v>
      </c>
      <c r="Q128" s="21">
        <v>129732536</v>
      </c>
      <c r="R128" s="21">
        <v>169213612</v>
      </c>
      <c r="S128" s="21">
        <v>169106784</v>
      </c>
    </row>
    <row r="129" spans="1:19" x14ac:dyDescent="0.2">
      <c r="A129" s="99" t="s">
        <v>10</v>
      </c>
      <c r="B129" s="21">
        <v>195649127</v>
      </c>
      <c r="C129" s="21">
        <v>179588191</v>
      </c>
      <c r="D129" s="21">
        <v>183465457</v>
      </c>
      <c r="E129" s="21">
        <v>191131912</v>
      </c>
      <c r="F129" s="21">
        <v>183421057</v>
      </c>
      <c r="G129" s="21">
        <v>185132632</v>
      </c>
      <c r="H129" s="21">
        <v>195249155</v>
      </c>
      <c r="I129" s="21">
        <v>194767581</v>
      </c>
      <c r="J129" s="21">
        <v>218680318</v>
      </c>
      <c r="K129" s="21">
        <v>231179796</v>
      </c>
      <c r="L129" s="21">
        <v>249304978</v>
      </c>
      <c r="M129" s="21">
        <v>256324325</v>
      </c>
      <c r="N129" s="21">
        <v>237413600</v>
      </c>
      <c r="O129" s="21">
        <v>233178393</v>
      </c>
      <c r="P129" s="21">
        <v>237083101</v>
      </c>
      <c r="Q129" s="21">
        <v>225865592</v>
      </c>
      <c r="R129" s="21">
        <v>218432166</v>
      </c>
      <c r="S129" s="21">
        <v>230354250</v>
      </c>
    </row>
    <row r="130" spans="1:19" x14ac:dyDescent="0.2">
      <c r="A130" s="99" t="s">
        <v>11</v>
      </c>
      <c r="B130" s="21">
        <v>18515355</v>
      </c>
      <c r="C130" s="21">
        <v>26770137</v>
      </c>
      <c r="D130" s="21">
        <v>28501743</v>
      </c>
      <c r="E130" s="21">
        <v>24540932</v>
      </c>
      <c r="F130" s="21">
        <v>24774514</v>
      </c>
      <c r="G130" s="21">
        <v>27218130</v>
      </c>
      <c r="H130" s="21">
        <v>28670088</v>
      </c>
      <c r="I130" s="21">
        <v>27210684</v>
      </c>
      <c r="J130" s="21">
        <v>28648408</v>
      </c>
      <c r="K130" s="21">
        <v>43437029</v>
      </c>
      <c r="L130" s="21">
        <v>39543576</v>
      </c>
      <c r="M130" s="21">
        <v>50006870</v>
      </c>
      <c r="N130" s="21">
        <v>19423580</v>
      </c>
      <c r="O130" s="21">
        <v>35687171</v>
      </c>
      <c r="P130" s="21">
        <v>47712082</v>
      </c>
      <c r="Q130" s="21">
        <v>59673154</v>
      </c>
      <c r="R130" s="21">
        <v>58500266</v>
      </c>
      <c r="S130" s="21">
        <v>59202736</v>
      </c>
    </row>
    <row r="131" spans="1:19" x14ac:dyDescent="0.2">
      <c r="A131" s="99" t="s">
        <v>54</v>
      </c>
      <c r="B131" s="21">
        <v>46416346</v>
      </c>
      <c r="C131" s="21">
        <v>75371291</v>
      </c>
      <c r="D131" s="21">
        <v>77110730</v>
      </c>
      <c r="E131" s="21">
        <v>75580732</v>
      </c>
      <c r="F131" s="21">
        <v>75347456</v>
      </c>
      <c r="G131" s="21">
        <v>77065256</v>
      </c>
      <c r="H131" s="21">
        <v>75235882</v>
      </c>
      <c r="I131" s="21">
        <v>76956903</v>
      </c>
      <c r="J131" s="21">
        <v>75693626</v>
      </c>
      <c r="K131" s="21">
        <v>108504877</v>
      </c>
      <c r="L131" s="21">
        <v>75345456</v>
      </c>
      <c r="M131" s="21">
        <v>75445491</v>
      </c>
      <c r="N131" s="21">
        <v>75645458</v>
      </c>
      <c r="O131" s="21">
        <v>138572872</v>
      </c>
      <c r="P131" s="21">
        <v>142367333</v>
      </c>
      <c r="Q131" s="21">
        <v>96457447</v>
      </c>
      <c r="R131" s="21">
        <v>144677662</v>
      </c>
      <c r="S131" s="21">
        <v>184453024</v>
      </c>
    </row>
    <row r="132" spans="1:19" x14ac:dyDescent="0.2">
      <c r="A132" s="99" t="s">
        <v>12</v>
      </c>
      <c r="B132" s="21">
        <v>392002156</v>
      </c>
      <c r="C132" s="21">
        <v>398447825</v>
      </c>
      <c r="D132" s="21">
        <v>315294267</v>
      </c>
      <c r="E132" s="21">
        <v>388251305</v>
      </c>
      <c r="F132" s="21">
        <v>367642754</v>
      </c>
      <c r="G132" s="21">
        <v>389299840</v>
      </c>
      <c r="H132" s="21">
        <v>368454714</v>
      </c>
      <c r="I132" s="21">
        <v>368532559</v>
      </c>
      <c r="J132" s="21">
        <v>368543055</v>
      </c>
      <c r="K132" s="21">
        <v>372417068</v>
      </c>
      <c r="L132" s="21">
        <v>433785209</v>
      </c>
      <c r="M132" s="21">
        <v>476963709</v>
      </c>
      <c r="N132" s="21">
        <v>388073332</v>
      </c>
      <c r="O132" s="21">
        <v>411373862</v>
      </c>
      <c r="P132" s="21">
        <v>406238491</v>
      </c>
      <c r="Q132" s="21">
        <v>415489668</v>
      </c>
      <c r="R132" s="21">
        <v>415658218</v>
      </c>
      <c r="S132" s="21">
        <v>438315444</v>
      </c>
    </row>
    <row r="133" spans="1:19" x14ac:dyDescent="0.2">
      <c r="A133" s="99" t="s">
        <v>13</v>
      </c>
      <c r="B133" s="21">
        <v>155672614</v>
      </c>
      <c r="C133" s="21">
        <v>178417328</v>
      </c>
      <c r="D133" s="21">
        <v>188396729</v>
      </c>
      <c r="E133" s="21">
        <v>176901196</v>
      </c>
      <c r="F133" s="21">
        <v>174870534</v>
      </c>
      <c r="G133" s="21">
        <v>177391265</v>
      </c>
      <c r="H133" s="21">
        <v>174421988</v>
      </c>
      <c r="I133" s="21">
        <v>177624997</v>
      </c>
      <c r="J133" s="21">
        <v>174580660</v>
      </c>
      <c r="K133" s="21">
        <v>176147196</v>
      </c>
      <c r="L133" s="21">
        <v>173472917</v>
      </c>
      <c r="M133" s="21">
        <v>173368527</v>
      </c>
      <c r="N133" s="21">
        <v>173368527</v>
      </c>
      <c r="O133" s="21">
        <v>173368528</v>
      </c>
      <c r="P133" s="21">
        <v>173368527</v>
      </c>
      <c r="Q133" s="21">
        <v>173368527</v>
      </c>
      <c r="R133" s="21">
        <v>173368527</v>
      </c>
      <c r="S133" s="21">
        <v>173368528</v>
      </c>
    </row>
    <row r="134" spans="1:19" x14ac:dyDescent="0.2">
      <c r="A134" s="99" t="s">
        <v>14</v>
      </c>
      <c r="B134" s="21">
        <v>19720791</v>
      </c>
      <c r="C134" s="21">
        <v>84785256</v>
      </c>
      <c r="D134" s="21">
        <v>81146918</v>
      </c>
      <c r="E134" s="21">
        <v>79105593</v>
      </c>
      <c r="F134" s="21">
        <v>59202805</v>
      </c>
      <c r="G134" s="21">
        <v>92548431</v>
      </c>
      <c r="H134" s="21">
        <v>76536795</v>
      </c>
      <c r="I134" s="21">
        <v>76613904</v>
      </c>
      <c r="J134" s="21">
        <v>72070893</v>
      </c>
      <c r="K134" s="21">
        <v>71153811</v>
      </c>
      <c r="L134" s="21">
        <v>119315295</v>
      </c>
      <c r="M134" s="21">
        <v>125287106</v>
      </c>
      <c r="N134" s="21">
        <v>215276861</v>
      </c>
      <c r="O134" s="21">
        <v>219776537</v>
      </c>
      <c r="P134" s="21">
        <v>235107059</v>
      </c>
      <c r="Q134" s="21">
        <v>182845070</v>
      </c>
      <c r="R134" s="21">
        <v>160153277</v>
      </c>
      <c r="S134" s="21">
        <v>180622433</v>
      </c>
    </row>
    <row r="135" spans="1:19" x14ac:dyDescent="0.2">
      <c r="A135" s="99" t="s">
        <v>15</v>
      </c>
      <c r="B135" s="21">
        <v>3647662</v>
      </c>
      <c r="C135" s="21">
        <v>14590646</v>
      </c>
      <c r="D135" s="21">
        <v>12268924</v>
      </c>
      <c r="E135" s="21">
        <v>13423997</v>
      </c>
      <c r="F135" s="21">
        <v>13077337</v>
      </c>
      <c r="G135" s="21">
        <v>12973401</v>
      </c>
      <c r="H135" s="21">
        <v>13025379</v>
      </c>
      <c r="I135" s="21">
        <v>13025379</v>
      </c>
      <c r="J135" s="21">
        <v>13025379</v>
      </c>
      <c r="K135" s="21">
        <v>14897179</v>
      </c>
      <c r="L135" s="21">
        <v>13025379</v>
      </c>
      <c r="M135" s="21">
        <v>13025378</v>
      </c>
      <c r="N135" s="21">
        <v>13025379</v>
      </c>
      <c r="O135" s="21">
        <v>13025379</v>
      </c>
      <c r="P135" s="21">
        <v>13025379</v>
      </c>
      <c r="Q135" s="21">
        <v>13190161</v>
      </c>
      <c r="R135" s="21">
        <v>14353218</v>
      </c>
      <c r="S135" s="21">
        <v>14484633</v>
      </c>
    </row>
    <row r="136" spans="1:19" x14ac:dyDescent="0.2">
      <c r="A136" s="99" t="s">
        <v>16</v>
      </c>
      <c r="B136" s="21">
        <v>109260805</v>
      </c>
      <c r="C136" s="21">
        <v>439349767</v>
      </c>
      <c r="D136" s="21">
        <v>431308792</v>
      </c>
      <c r="E136" s="21">
        <v>440579593</v>
      </c>
      <c r="F136" s="21">
        <v>444610453</v>
      </c>
      <c r="G136" s="21">
        <v>430088193</v>
      </c>
      <c r="H136" s="21">
        <v>424857853</v>
      </c>
      <c r="I136" s="21">
        <v>430088193</v>
      </c>
      <c r="J136" s="21">
        <v>430088193</v>
      </c>
      <c r="K136" s="21">
        <v>430088193</v>
      </c>
      <c r="L136" s="21">
        <v>479268651</v>
      </c>
      <c r="M136" s="21">
        <v>469815853</v>
      </c>
      <c r="N136" s="21">
        <v>545387442</v>
      </c>
      <c r="O136" s="21">
        <v>530310108</v>
      </c>
      <c r="P136" s="21">
        <v>706202810</v>
      </c>
      <c r="Q136" s="21">
        <v>600106048</v>
      </c>
      <c r="R136" s="21">
        <v>575865998</v>
      </c>
      <c r="S136" s="21">
        <v>637374514</v>
      </c>
    </row>
    <row r="137" spans="1:19" x14ac:dyDescent="0.2">
      <c r="A137" s="99" t="s">
        <v>17</v>
      </c>
      <c r="B137" s="21">
        <v>113525178</v>
      </c>
      <c r="C137" s="21">
        <v>121093312</v>
      </c>
      <c r="D137" s="21">
        <v>232439731</v>
      </c>
      <c r="E137" s="21">
        <v>121093310</v>
      </c>
      <c r="F137" s="21">
        <v>121093312</v>
      </c>
      <c r="G137" s="21">
        <v>113540800</v>
      </c>
      <c r="H137" s="21">
        <v>113537672</v>
      </c>
      <c r="I137" s="21">
        <v>121093310</v>
      </c>
      <c r="J137" s="21">
        <v>121414471</v>
      </c>
      <c r="K137" s="21">
        <v>121153454</v>
      </c>
      <c r="L137" s="21">
        <v>121093890</v>
      </c>
      <c r="M137" s="21">
        <v>132323544</v>
      </c>
      <c r="N137" s="21">
        <v>133708850</v>
      </c>
      <c r="O137" s="21">
        <v>165409543</v>
      </c>
      <c r="P137" s="21">
        <v>156354268</v>
      </c>
      <c r="Q137" s="21">
        <v>121093891</v>
      </c>
      <c r="R137" s="21">
        <v>121547499</v>
      </c>
      <c r="S137" s="21">
        <v>121093891</v>
      </c>
    </row>
    <row r="138" spans="1:19" x14ac:dyDescent="0.2">
      <c r="A138" s="99" t="s">
        <v>18</v>
      </c>
      <c r="B138" s="21">
        <v>49683371</v>
      </c>
      <c r="C138" s="21">
        <v>65845592</v>
      </c>
      <c r="D138" s="21">
        <v>61963272</v>
      </c>
      <c r="E138" s="21">
        <v>61992153</v>
      </c>
      <c r="F138" s="21">
        <v>61963271</v>
      </c>
      <c r="G138" s="21">
        <v>61963273</v>
      </c>
      <c r="H138" s="21">
        <v>61963271</v>
      </c>
      <c r="I138" s="21">
        <v>61963271</v>
      </c>
      <c r="J138" s="21">
        <v>61963271</v>
      </c>
      <c r="K138" s="21">
        <v>67090114</v>
      </c>
      <c r="L138" s="21">
        <v>73914555</v>
      </c>
      <c r="M138" s="21">
        <v>83184400</v>
      </c>
      <c r="N138" s="21">
        <v>87309772</v>
      </c>
      <c r="O138" s="21">
        <v>68498926</v>
      </c>
      <c r="P138" s="21">
        <v>79823274</v>
      </c>
      <c r="Q138" s="21">
        <v>99254782</v>
      </c>
      <c r="R138" s="21">
        <v>84793087</v>
      </c>
      <c r="S138" s="21">
        <v>100195718</v>
      </c>
    </row>
    <row r="139" spans="1:19" x14ac:dyDescent="0.2">
      <c r="A139" s="99" t="s">
        <v>19</v>
      </c>
      <c r="B139" s="21">
        <v>71881528</v>
      </c>
      <c r="C139" s="21">
        <v>64170092</v>
      </c>
      <c r="D139" s="21">
        <v>68345230</v>
      </c>
      <c r="E139" s="21">
        <v>74782906</v>
      </c>
      <c r="F139" s="21">
        <v>75678844</v>
      </c>
      <c r="G139" s="21">
        <v>62335582</v>
      </c>
      <c r="H139" s="21">
        <v>68360921</v>
      </c>
      <c r="I139" s="21">
        <v>64065847</v>
      </c>
      <c r="J139" s="21">
        <v>73582933</v>
      </c>
      <c r="K139" s="21">
        <v>79432457</v>
      </c>
      <c r="L139" s="21">
        <v>106811034</v>
      </c>
      <c r="M139" s="21">
        <v>108607159</v>
      </c>
      <c r="N139" s="21">
        <v>105112924</v>
      </c>
      <c r="O139" s="21">
        <v>76180740</v>
      </c>
      <c r="P139" s="21">
        <v>122877263</v>
      </c>
      <c r="Q139" s="21">
        <v>97571913</v>
      </c>
      <c r="R139" s="21">
        <v>74283983</v>
      </c>
      <c r="S139" s="21">
        <v>65945199</v>
      </c>
    </row>
    <row r="140" spans="1:19" x14ac:dyDescent="0.2">
      <c r="A140" s="99" t="s">
        <v>20</v>
      </c>
      <c r="B140" s="21">
        <v>67613590</v>
      </c>
      <c r="C140" s="21">
        <v>67656415</v>
      </c>
      <c r="D140" s="21">
        <v>83283077</v>
      </c>
      <c r="E140" s="21">
        <v>71039047</v>
      </c>
      <c r="F140" s="21">
        <v>71293301</v>
      </c>
      <c r="G140" s="21">
        <v>71913100</v>
      </c>
      <c r="H140" s="21">
        <v>71913051</v>
      </c>
      <c r="I140" s="21">
        <v>71991686</v>
      </c>
      <c r="J140" s="21">
        <v>71913100</v>
      </c>
      <c r="K140" s="21">
        <v>71913100</v>
      </c>
      <c r="L140" s="21">
        <v>71913100</v>
      </c>
      <c r="M140" s="21">
        <v>72171598</v>
      </c>
      <c r="N140" s="21">
        <v>80023222</v>
      </c>
      <c r="O140" s="21">
        <v>86005694</v>
      </c>
      <c r="P140" s="21">
        <v>91938927</v>
      </c>
      <c r="Q140" s="21">
        <v>93144807</v>
      </c>
      <c r="R140" s="21">
        <v>95381269</v>
      </c>
      <c r="S140" s="21">
        <v>78103498</v>
      </c>
    </row>
    <row r="141" spans="1:19" x14ac:dyDescent="0.2">
      <c r="A141" s="99" t="s">
        <v>21</v>
      </c>
      <c r="B141" s="21">
        <v>51238065</v>
      </c>
      <c r="C141" s="21">
        <v>52082049</v>
      </c>
      <c r="D141" s="21">
        <v>59109849</v>
      </c>
      <c r="E141" s="21">
        <v>48644813</v>
      </c>
      <c r="F141" s="21">
        <v>54796759</v>
      </c>
      <c r="G141" s="21">
        <v>55416376</v>
      </c>
      <c r="H141" s="21">
        <v>39657351</v>
      </c>
      <c r="I141" s="21">
        <v>55415128</v>
      </c>
      <c r="J141" s="21">
        <v>55415128</v>
      </c>
      <c r="K141" s="21">
        <v>55415128</v>
      </c>
      <c r="L141" s="21">
        <v>56065186</v>
      </c>
      <c r="M141" s="21">
        <v>56737910</v>
      </c>
      <c r="N141" s="21">
        <v>67148650</v>
      </c>
      <c r="O141" s="21">
        <v>90555626</v>
      </c>
      <c r="P141" s="21">
        <v>64244589</v>
      </c>
      <c r="Q141" s="21">
        <v>75892244</v>
      </c>
      <c r="R141" s="21">
        <v>57575776</v>
      </c>
      <c r="S141" s="21">
        <v>55415288</v>
      </c>
    </row>
    <row r="142" spans="1:19" x14ac:dyDescent="0.2">
      <c r="A142" s="99" t="s">
        <v>22</v>
      </c>
      <c r="B142" s="21">
        <v>53107990</v>
      </c>
      <c r="C142" s="21">
        <v>40746428</v>
      </c>
      <c r="D142" s="21">
        <v>42014194</v>
      </c>
      <c r="E142" s="21">
        <v>52059278</v>
      </c>
      <c r="F142" s="21">
        <v>45699448</v>
      </c>
      <c r="G142" s="21">
        <v>41842682</v>
      </c>
      <c r="H142" s="21">
        <v>45042515</v>
      </c>
      <c r="I142" s="21">
        <v>37549999</v>
      </c>
      <c r="J142" s="21">
        <v>37528989</v>
      </c>
      <c r="K142" s="21">
        <v>48341674</v>
      </c>
      <c r="L142" s="21">
        <v>45610095</v>
      </c>
      <c r="M142" s="21">
        <v>44098438</v>
      </c>
      <c r="N142" s="21">
        <v>56029513</v>
      </c>
      <c r="O142" s="21">
        <v>45375271</v>
      </c>
      <c r="P142" s="21">
        <v>48165755</v>
      </c>
      <c r="Q142" s="21">
        <v>40296038</v>
      </c>
      <c r="R142" s="21">
        <v>40296038</v>
      </c>
      <c r="S142" s="21">
        <v>40296038</v>
      </c>
    </row>
    <row r="143" spans="1:19" x14ac:dyDescent="0.2">
      <c r="A143" s="99" t="s">
        <v>23</v>
      </c>
      <c r="B143" s="21">
        <v>143511702</v>
      </c>
      <c r="C143" s="21">
        <v>176965444</v>
      </c>
      <c r="D143" s="21">
        <v>174064808</v>
      </c>
      <c r="E143" s="21">
        <v>179866080</v>
      </c>
      <c r="F143" s="21">
        <v>176965445</v>
      </c>
      <c r="G143" s="21">
        <v>176966652</v>
      </c>
      <c r="H143" s="21">
        <v>182789556</v>
      </c>
      <c r="I143" s="21">
        <v>176965444</v>
      </c>
      <c r="J143" s="21">
        <v>178491664</v>
      </c>
      <c r="K143" s="21">
        <v>176997825</v>
      </c>
      <c r="L143" s="21">
        <v>179486215</v>
      </c>
      <c r="M143" s="21">
        <v>177191626</v>
      </c>
      <c r="N143" s="21">
        <v>256134653</v>
      </c>
      <c r="O143" s="21">
        <v>240469011</v>
      </c>
      <c r="P143" s="21">
        <v>234402738</v>
      </c>
      <c r="Q143" s="21">
        <v>320395204</v>
      </c>
      <c r="R143" s="21">
        <v>340011846</v>
      </c>
      <c r="S143" s="21">
        <v>339581418</v>
      </c>
    </row>
    <row r="144" spans="1:19" x14ac:dyDescent="0.2">
      <c r="A144" s="99" t="s">
        <v>24</v>
      </c>
      <c r="B144" s="21">
        <v>358947523</v>
      </c>
      <c r="C144" s="21">
        <v>358947523</v>
      </c>
      <c r="D144" s="21">
        <v>358947523</v>
      </c>
      <c r="E144" s="21">
        <v>359295793</v>
      </c>
      <c r="F144" s="21">
        <v>358947523</v>
      </c>
      <c r="G144" s="21">
        <v>358947523</v>
      </c>
      <c r="H144" s="21">
        <v>358947523</v>
      </c>
      <c r="I144" s="21">
        <v>358947523</v>
      </c>
      <c r="J144" s="21">
        <v>358947523</v>
      </c>
      <c r="K144" s="21">
        <v>471898854</v>
      </c>
      <c r="L144" s="21">
        <v>546159237</v>
      </c>
      <c r="M144" s="21">
        <v>593468891</v>
      </c>
      <c r="N144" s="21">
        <v>597771917</v>
      </c>
      <c r="O144" s="21">
        <v>601075914</v>
      </c>
      <c r="P144" s="21">
        <v>677527226</v>
      </c>
      <c r="Q144" s="21">
        <v>667525811</v>
      </c>
      <c r="R144" s="21">
        <v>638826296</v>
      </c>
      <c r="S144" s="21">
        <v>594939273</v>
      </c>
    </row>
    <row r="145" spans="1:19" x14ac:dyDescent="0.2">
      <c r="A145" s="99" t="s">
        <v>25</v>
      </c>
      <c r="B145" s="21">
        <v>497355349</v>
      </c>
      <c r="C145" s="21">
        <v>502198724</v>
      </c>
      <c r="D145" s="21">
        <v>471342435</v>
      </c>
      <c r="E145" s="21">
        <v>471540767</v>
      </c>
      <c r="F145" s="21">
        <v>486793738</v>
      </c>
      <c r="G145" s="21">
        <v>484449859</v>
      </c>
      <c r="H145" s="21">
        <v>468979189</v>
      </c>
      <c r="I145" s="21">
        <v>520550856</v>
      </c>
      <c r="J145" s="21">
        <v>503955480</v>
      </c>
      <c r="K145" s="21">
        <v>567771941</v>
      </c>
      <c r="L145" s="21">
        <v>540977550</v>
      </c>
      <c r="M145" s="21">
        <v>789898888</v>
      </c>
      <c r="N145" s="21">
        <v>750684549</v>
      </c>
      <c r="O145" s="21">
        <v>616702391</v>
      </c>
      <c r="P145" s="21">
        <v>711509889</v>
      </c>
      <c r="Q145" s="21">
        <v>699138313</v>
      </c>
      <c r="R145" s="21">
        <v>577641396</v>
      </c>
      <c r="S145" s="21">
        <v>616806907</v>
      </c>
    </row>
    <row r="146" spans="1:19" x14ac:dyDescent="0.2">
      <c r="A146" s="99" t="s">
        <v>26</v>
      </c>
      <c r="B146" s="21">
        <v>48326032</v>
      </c>
      <c r="C146" s="21">
        <v>191728278</v>
      </c>
      <c r="D146" s="21">
        <v>200437580</v>
      </c>
      <c r="E146" s="21">
        <v>191139672</v>
      </c>
      <c r="F146" s="21">
        <v>191139081</v>
      </c>
      <c r="G146" s="21">
        <v>179192890</v>
      </c>
      <c r="H146" s="21">
        <v>180476865</v>
      </c>
      <c r="I146" s="21">
        <v>179192889</v>
      </c>
      <c r="J146" s="21">
        <v>177942892</v>
      </c>
      <c r="K146" s="21">
        <v>176692896</v>
      </c>
      <c r="L146" s="21">
        <v>188472419</v>
      </c>
      <c r="M146" s="21">
        <v>257936895</v>
      </c>
      <c r="N146" s="21">
        <v>227786411</v>
      </c>
      <c r="O146" s="21">
        <v>206362024</v>
      </c>
      <c r="P146" s="21">
        <v>233459387</v>
      </c>
      <c r="Q146" s="21">
        <v>238511244</v>
      </c>
      <c r="R146" s="21">
        <v>210666143</v>
      </c>
      <c r="S146" s="21">
        <v>256709798</v>
      </c>
    </row>
    <row r="147" spans="1:19" x14ac:dyDescent="0.2">
      <c r="A147" s="99" t="s">
        <v>27</v>
      </c>
      <c r="B147" s="21">
        <v>29735735</v>
      </c>
      <c r="C147" s="21">
        <v>16520111</v>
      </c>
      <c r="D147" s="21">
        <v>22991689</v>
      </c>
      <c r="E147" s="21">
        <v>23442845</v>
      </c>
      <c r="F147" s="21">
        <v>20276021</v>
      </c>
      <c r="G147" s="21">
        <v>21724308</v>
      </c>
      <c r="H147" s="21">
        <v>21724309</v>
      </c>
      <c r="I147" s="21">
        <v>21728428</v>
      </c>
      <c r="J147" s="21">
        <v>21726659</v>
      </c>
      <c r="K147" s="21">
        <v>22304573</v>
      </c>
      <c r="L147" s="21">
        <v>21724308</v>
      </c>
      <c r="M147" s="21">
        <v>21724308</v>
      </c>
      <c r="N147" s="21">
        <v>21724308</v>
      </c>
      <c r="O147" s="21">
        <v>21724308</v>
      </c>
      <c r="P147" s="21">
        <v>21724308</v>
      </c>
      <c r="Q147" s="21">
        <v>21724308</v>
      </c>
      <c r="R147" s="21">
        <v>21724308</v>
      </c>
      <c r="S147" s="21">
        <v>21724308</v>
      </c>
    </row>
    <row r="148" spans="1:19" x14ac:dyDescent="0.2">
      <c r="A148" s="99" t="s">
        <v>28</v>
      </c>
      <c r="B148" s="21">
        <v>137617096</v>
      </c>
      <c r="C148" s="21">
        <v>128128826</v>
      </c>
      <c r="D148" s="21">
        <v>128128826</v>
      </c>
      <c r="E148" s="21">
        <v>145882229</v>
      </c>
      <c r="F148" s="21">
        <v>148836245</v>
      </c>
      <c r="G148" s="21">
        <v>133013736</v>
      </c>
      <c r="H148" s="21">
        <v>128128826</v>
      </c>
      <c r="I148" s="21">
        <v>128128827</v>
      </c>
      <c r="J148" s="21">
        <v>128128826</v>
      </c>
      <c r="K148" s="21">
        <v>128128827</v>
      </c>
      <c r="L148" s="21">
        <v>157273321</v>
      </c>
      <c r="M148" s="21">
        <v>158404618</v>
      </c>
      <c r="N148" s="21">
        <v>139949200</v>
      </c>
      <c r="O148" s="21">
        <v>192178483</v>
      </c>
      <c r="P148" s="21">
        <v>132929242</v>
      </c>
      <c r="Q148" s="21">
        <v>187786305</v>
      </c>
      <c r="R148" s="21">
        <v>176477425</v>
      </c>
      <c r="S148" s="21">
        <v>165541781</v>
      </c>
    </row>
    <row r="149" spans="1:19" x14ac:dyDescent="0.2">
      <c r="A149" s="99" t="s">
        <v>29</v>
      </c>
      <c r="B149" s="21">
        <v>11114543</v>
      </c>
      <c r="C149" s="21">
        <v>16763670</v>
      </c>
      <c r="D149" s="21">
        <v>15720333</v>
      </c>
      <c r="E149" s="21">
        <v>15568347</v>
      </c>
      <c r="F149" s="21">
        <v>14833318</v>
      </c>
      <c r="G149" s="21">
        <v>14833318</v>
      </c>
      <c r="H149" s="21">
        <v>14833318</v>
      </c>
      <c r="I149" s="21">
        <v>14694482</v>
      </c>
      <c r="J149" s="21">
        <v>15641045</v>
      </c>
      <c r="K149" s="21">
        <v>13578833</v>
      </c>
      <c r="L149" s="21">
        <v>14104095</v>
      </c>
      <c r="M149" s="21">
        <v>13431439</v>
      </c>
      <c r="N149" s="21">
        <v>14399537</v>
      </c>
      <c r="O149" s="21">
        <v>13527055</v>
      </c>
      <c r="P149" s="21">
        <v>14415922</v>
      </c>
      <c r="Q149" s="21">
        <v>15251525</v>
      </c>
      <c r="R149" s="21">
        <v>14864655</v>
      </c>
      <c r="S149" s="21">
        <v>13491225</v>
      </c>
    </row>
    <row r="150" spans="1:19" x14ac:dyDescent="0.2">
      <c r="A150" s="99" t="s">
        <v>30</v>
      </c>
      <c r="B150" s="21">
        <v>26064254</v>
      </c>
      <c r="C150" s="21">
        <v>28096240</v>
      </c>
      <c r="D150" s="21">
        <v>38790251</v>
      </c>
      <c r="E150" s="21">
        <v>30739339</v>
      </c>
      <c r="F150" s="21">
        <v>28629439</v>
      </c>
      <c r="G150" s="21">
        <v>28529340</v>
      </c>
      <c r="H150" s="21">
        <v>28929538</v>
      </c>
      <c r="I150" s="21">
        <v>28629239</v>
      </c>
      <c r="J150" s="21">
        <v>30463234</v>
      </c>
      <c r="K150" s="21">
        <v>40875328</v>
      </c>
      <c r="L150" s="21">
        <v>85854122</v>
      </c>
      <c r="M150" s="21">
        <v>58520891</v>
      </c>
      <c r="N150" s="21">
        <v>60740354</v>
      </c>
      <c r="O150" s="21">
        <v>64516372</v>
      </c>
      <c r="P150" s="21">
        <v>58787369</v>
      </c>
      <c r="Q150" s="21">
        <v>52018809</v>
      </c>
      <c r="R150" s="21">
        <v>54598349</v>
      </c>
      <c r="S150" s="21">
        <v>55539761</v>
      </c>
    </row>
    <row r="151" spans="1:19" x14ac:dyDescent="0.2">
      <c r="A151" s="99" t="s">
        <v>31</v>
      </c>
      <c r="B151" s="21">
        <v>21536683</v>
      </c>
      <c r="C151" s="21">
        <v>26528204</v>
      </c>
      <c r="D151" s="21">
        <v>26939737</v>
      </c>
      <c r="E151" s="21">
        <v>27188124</v>
      </c>
      <c r="F151" s="21">
        <v>25488894</v>
      </c>
      <c r="G151" s="21">
        <v>25488834</v>
      </c>
      <c r="H151" s="21">
        <v>27188122</v>
      </c>
      <c r="I151" s="21">
        <v>27188122</v>
      </c>
      <c r="J151" s="21">
        <v>27188121</v>
      </c>
      <c r="K151" s="21">
        <v>27188122</v>
      </c>
      <c r="L151" s="21">
        <v>27188122</v>
      </c>
      <c r="M151" s="21">
        <v>36025703</v>
      </c>
      <c r="N151" s="21">
        <v>61031199</v>
      </c>
      <c r="O151" s="21">
        <v>56245747</v>
      </c>
      <c r="P151" s="21">
        <v>63225403</v>
      </c>
      <c r="Q151" s="21">
        <v>49220384</v>
      </c>
      <c r="R151" s="21">
        <v>46140210</v>
      </c>
      <c r="S151" s="21">
        <v>43835054</v>
      </c>
    </row>
    <row r="152" spans="1:19" x14ac:dyDescent="0.2">
      <c r="A152" s="99" t="s">
        <v>32</v>
      </c>
      <c r="B152" s="21">
        <v>32201076</v>
      </c>
      <c r="C152" s="21">
        <v>32169649</v>
      </c>
      <c r="D152" s="21">
        <v>32115098</v>
      </c>
      <c r="E152" s="21">
        <v>32315097</v>
      </c>
      <c r="F152" s="21">
        <v>32315100</v>
      </c>
      <c r="G152" s="21">
        <v>32315100</v>
      </c>
      <c r="H152" s="21">
        <v>32315100</v>
      </c>
      <c r="I152" s="21">
        <v>32115101</v>
      </c>
      <c r="J152" s="21">
        <v>32500313</v>
      </c>
      <c r="K152" s="21">
        <v>32115102</v>
      </c>
      <c r="L152" s="21">
        <v>47390464</v>
      </c>
      <c r="M152" s="21">
        <v>46662077</v>
      </c>
      <c r="N152" s="21">
        <v>38570288</v>
      </c>
      <c r="O152" s="21">
        <v>40279047</v>
      </c>
      <c r="P152" s="21">
        <v>37865410</v>
      </c>
      <c r="Q152" s="21">
        <v>36385974</v>
      </c>
      <c r="R152" s="21">
        <v>42717725</v>
      </c>
      <c r="S152" s="21">
        <v>39102134</v>
      </c>
    </row>
    <row r="153" spans="1:19" x14ac:dyDescent="0.2">
      <c r="A153" s="99" t="s">
        <v>33</v>
      </c>
      <c r="B153" s="21">
        <v>212277542</v>
      </c>
      <c r="C153" s="21">
        <v>300160007</v>
      </c>
      <c r="D153" s="21">
        <v>300160007</v>
      </c>
      <c r="E153" s="21">
        <v>300160007</v>
      </c>
      <c r="F153" s="21">
        <v>300214888</v>
      </c>
      <c r="G153" s="21">
        <v>417012998</v>
      </c>
      <c r="H153" s="21">
        <v>397427019</v>
      </c>
      <c r="I153" s="21">
        <v>456653603</v>
      </c>
      <c r="J153" s="21">
        <v>476330752</v>
      </c>
      <c r="K153" s="21">
        <v>346582329</v>
      </c>
      <c r="L153" s="21">
        <v>484680465</v>
      </c>
      <c r="M153" s="21">
        <v>642819281</v>
      </c>
      <c r="N153" s="21">
        <v>800742999</v>
      </c>
      <c r="O153" s="21">
        <v>868632263</v>
      </c>
      <c r="P153" s="21">
        <v>880351980</v>
      </c>
      <c r="Q153" s="21">
        <v>779491464</v>
      </c>
      <c r="R153" s="21">
        <v>789160006</v>
      </c>
      <c r="S153" s="21">
        <v>862895953</v>
      </c>
    </row>
    <row r="154" spans="1:19" x14ac:dyDescent="0.2">
      <c r="A154" s="99" t="s">
        <v>34</v>
      </c>
      <c r="B154" s="21">
        <v>57708735</v>
      </c>
      <c r="C154" s="21">
        <v>37845407</v>
      </c>
      <c r="D154" s="21">
        <v>42048848</v>
      </c>
      <c r="E154" s="21">
        <v>40154699</v>
      </c>
      <c r="F154" s="21">
        <v>39564884</v>
      </c>
      <c r="G154" s="21">
        <v>32748302</v>
      </c>
      <c r="H154" s="21">
        <v>32590232</v>
      </c>
      <c r="I154" s="21">
        <v>36056713</v>
      </c>
      <c r="J154" s="21">
        <v>34931522</v>
      </c>
      <c r="K154" s="21">
        <v>32748302</v>
      </c>
      <c r="L154" s="21">
        <v>33953318</v>
      </c>
      <c r="M154" s="21">
        <v>42068072</v>
      </c>
      <c r="N154" s="21">
        <v>54710608</v>
      </c>
      <c r="O154" s="21">
        <v>93330239</v>
      </c>
      <c r="P154" s="21">
        <v>90295966</v>
      </c>
      <c r="Q154" s="21">
        <v>100090026</v>
      </c>
      <c r="R154" s="21">
        <v>115554666</v>
      </c>
      <c r="S154" s="21">
        <v>118288753</v>
      </c>
    </row>
    <row r="155" spans="1:19" x14ac:dyDescent="0.2">
      <c r="A155" s="99" t="s">
        <v>35</v>
      </c>
      <c r="B155" s="21">
        <v>1426655531</v>
      </c>
      <c r="C155" s="21">
        <v>1718578445</v>
      </c>
      <c r="D155" s="21">
        <v>2118269907</v>
      </c>
      <c r="E155" s="21">
        <v>1988433800</v>
      </c>
      <c r="F155" s="21">
        <v>1781529100</v>
      </c>
      <c r="G155" s="21">
        <v>1850171984</v>
      </c>
      <c r="H155" s="21">
        <v>1680089397</v>
      </c>
      <c r="I155" s="21">
        <v>2230396438</v>
      </c>
      <c r="J155" s="21">
        <v>1956633545</v>
      </c>
      <c r="K155" s="21">
        <v>2422043363</v>
      </c>
      <c r="L155" s="21">
        <v>2299401916</v>
      </c>
      <c r="M155" s="21">
        <v>2525658429</v>
      </c>
      <c r="N155" s="21">
        <v>3073090324</v>
      </c>
      <c r="O155" s="21">
        <v>2958562627</v>
      </c>
      <c r="P155" s="21">
        <v>2708919151</v>
      </c>
      <c r="Q155" s="21">
        <v>2735773023</v>
      </c>
      <c r="R155" s="21">
        <v>2807978106</v>
      </c>
      <c r="S155" s="21">
        <v>2859021977</v>
      </c>
    </row>
    <row r="156" spans="1:19" x14ac:dyDescent="0.2">
      <c r="A156" s="99" t="s">
        <v>36</v>
      </c>
      <c r="B156" s="21">
        <v>131557706</v>
      </c>
      <c r="C156" s="21">
        <v>170012647</v>
      </c>
      <c r="D156" s="21">
        <v>166136140</v>
      </c>
      <c r="E156" s="21">
        <v>184584250</v>
      </c>
      <c r="F156" s="21">
        <v>193158165</v>
      </c>
      <c r="G156" s="21">
        <v>192239146</v>
      </c>
      <c r="H156" s="21">
        <v>204643176</v>
      </c>
      <c r="I156" s="21">
        <v>192755779</v>
      </c>
      <c r="J156" s="21">
        <v>196433434</v>
      </c>
      <c r="K156" s="21">
        <v>173326155</v>
      </c>
      <c r="L156" s="21">
        <v>188099765</v>
      </c>
      <c r="M156" s="21">
        <v>203486780</v>
      </c>
      <c r="N156" s="21">
        <v>300172950</v>
      </c>
      <c r="O156" s="21">
        <v>315381259</v>
      </c>
      <c r="P156" s="21">
        <v>314570006</v>
      </c>
      <c r="Q156" s="21">
        <v>267174333</v>
      </c>
      <c r="R156" s="21">
        <v>300377832</v>
      </c>
      <c r="S156" s="21">
        <v>289579387</v>
      </c>
    </row>
    <row r="157" spans="1:19" x14ac:dyDescent="0.2">
      <c r="A157" s="99" t="s">
        <v>37</v>
      </c>
      <c r="B157" s="21">
        <v>2438374</v>
      </c>
      <c r="C157" s="21">
        <v>9673984</v>
      </c>
      <c r="D157" s="21">
        <v>9009361</v>
      </c>
      <c r="E157" s="21">
        <v>9129360</v>
      </c>
      <c r="F157" s="21">
        <v>9069364</v>
      </c>
      <c r="G157" s="21">
        <v>9069360</v>
      </c>
      <c r="H157" s="21">
        <v>9069360</v>
      </c>
      <c r="I157" s="21">
        <v>9069360</v>
      </c>
      <c r="J157" s="21">
        <v>9069360</v>
      </c>
      <c r="K157" s="21">
        <v>9069360</v>
      </c>
      <c r="L157" s="21">
        <v>9069360</v>
      </c>
      <c r="M157" s="21">
        <v>9069286</v>
      </c>
      <c r="N157" s="21">
        <v>9069286</v>
      </c>
      <c r="O157" s="21">
        <v>9069286</v>
      </c>
      <c r="P157" s="21">
        <v>9069286</v>
      </c>
      <c r="Q157" s="21">
        <v>9069286</v>
      </c>
      <c r="R157" s="21">
        <v>9069286</v>
      </c>
      <c r="S157" s="21">
        <v>9069286</v>
      </c>
    </row>
    <row r="158" spans="1:19" x14ac:dyDescent="0.2">
      <c r="A158" s="99" t="s">
        <v>38</v>
      </c>
      <c r="B158" s="21">
        <v>440958427</v>
      </c>
      <c r="C158" s="21">
        <v>394036784</v>
      </c>
      <c r="D158" s="21">
        <v>415902099</v>
      </c>
      <c r="E158" s="21">
        <v>401573154</v>
      </c>
      <c r="F158" s="21">
        <v>419814408</v>
      </c>
      <c r="G158" s="21">
        <v>410794888</v>
      </c>
      <c r="H158" s="21">
        <v>392898231</v>
      </c>
      <c r="I158" s="21">
        <v>392911934</v>
      </c>
      <c r="J158" s="21">
        <v>394288723</v>
      </c>
      <c r="K158" s="21">
        <v>405448377</v>
      </c>
      <c r="L158" s="21">
        <v>426858849</v>
      </c>
      <c r="M158" s="21">
        <v>437295366</v>
      </c>
      <c r="N158" s="21">
        <v>437732134</v>
      </c>
      <c r="O158" s="21">
        <v>526796606</v>
      </c>
      <c r="P158" s="21">
        <v>469426142</v>
      </c>
      <c r="Q158" s="21">
        <v>424021881</v>
      </c>
      <c r="R158" s="21">
        <v>449880946</v>
      </c>
      <c r="S158" s="21">
        <v>439121237</v>
      </c>
    </row>
    <row r="159" spans="1:19" x14ac:dyDescent="0.2">
      <c r="A159" s="99" t="s">
        <v>39</v>
      </c>
      <c r="B159" s="21">
        <v>61250306</v>
      </c>
      <c r="C159" s="21">
        <v>65333660</v>
      </c>
      <c r="D159" s="21">
        <v>65333661</v>
      </c>
      <c r="E159" s="21">
        <v>56821459</v>
      </c>
      <c r="F159" s="21">
        <v>61077560</v>
      </c>
      <c r="G159" s="21">
        <v>61076784</v>
      </c>
      <c r="H159" s="21">
        <v>61076784</v>
      </c>
      <c r="I159" s="21">
        <v>61076784</v>
      </c>
      <c r="J159" s="21">
        <v>61076784</v>
      </c>
      <c r="K159" s="21">
        <v>61076784</v>
      </c>
      <c r="L159" s="21">
        <v>61076784</v>
      </c>
      <c r="M159" s="21">
        <v>60358981</v>
      </c>
      <c r="N159" s="21">
        <v>60119714</v>
      </c>
      <c r="O159" s="21">
        <v>60119714</v>
      </c>
      <c r="P159" s="21">
        <v>60119714</v>
      </c>
      <c r="Q159" s="21">
        <v>60119714</v>
      </c>
      <c r="R159" s="21">
        <v>60119714</v>
      </c>
      <c r="S159" s="21">
        <v>60119714</v>
      </c>
    </row>
    <row r="160" spans="1:19" x14ac:dyDescent="0.2">
      <c r="A160" s="99" t="s">
        <v>40</v>
      </c>
      <c r="B160" s="59">
        <v>92254841</v>
      </c>
      <c r="C160" s="59">
        <v>91636300</v>
      </c>
      <c r="D160" s="59">
        <v>91636300</v>
      </c>
      <c r="E160" s="59">
        <v>4930536</v>
      </c>
      <c r="F160" s="59">
        <v>121413852</v>
      </c>
      <c r="G160" s="59">
        <v>83107655</v>
      </c>
      <c r="H160" s="59">
        <v>70387392</v>
      </c>
      <c r="I160" s="59">
        <v>91636299</v>
      </c>
      <c r="J160" s="59">
        <v>91636299</v>
      </c>
      <c r="K160" s="59">
        <v>91636299</v>
      </c>
      <c r="L160" s="59">
        <v>97745386</v>
      </c>
      <c r="M160" s="59">
        <v>103486439</v>
      </c>
      <c r="N160" s="59">
        <v>134209892</v>
      </c>
      <c r="O160" s="21">
        <v>141437222</v>
      </c>
      <c r="P160" s="21">
        <v>167450501</v>
      </c>
      <c r="Q160" s="21">
        <v>163416589</v>
      </c>
      <c r="R160" s="21">
        <v>160414827</v>
      </c>
      <c r="S160" s="21">
        <v>140110803</v>
      </c>
    </row>
    <row r="161" spans="1:19" x14ac:dyDescent="0.2">
      <c r="A161" s="99" t="s">
        <v>41</v>
      </c>
      <c r="B161" s="59">
        <v>252231970</v>
      </c>
      <c r="C161" s="59">
        <v>434267306</v>
      </c>
      <c r="D161" s="59">
        <v>0</v>
      </c>
      <c r="E161" s="59">
        <v>814251199</v>
      </c>
      <c r="F161" s="59">
        <v>407125601</v>
      </c>
      <c r="G161" s="59">
        <v>407125600</v>
      </c>
      <c r="H161" s="59">
        <v>407125600</v>
      </c>
      <c r="I161" s="59">
        <v>407125600</v>
      </c>
      <c r="J161" s="59">
        <v>407125600</v>
      </c>
      <c r="K161" s="59">
        <v>407125600</v>
      </c>
      <c r="L161" s="59">
        <v>456833085</v>
      </c>
      <c r="M161" s="59">
        <v>459688524</v>
      </c>
      <c r="N161" s="59">
        <v>428207027</v>
      </c>
      <c r="O161" s="21">
        <v>430149025</v>
      </c>
      <c r="P161" s="21">
        <v>417946379</v>
      </c>
      <c r="Q161" s="21">
        <v>408070106</v>
      </c>
      <c r="R161" s="21">
        <v>411101730</v>
      </c>
      <c r="S161" s="21">
        <v>407988771</v>
      </c>
    </row>
    <row r="162" spans="1:19" x14ac:dyDescent="0.2">
      <c r="A162" s="99" t="s">
        <v>42</v>
      </c>
      <c r="B162" s="59">
        <v>28770331</v>
      </c>
      <c r="C162" s="59">
        <v>75146998</v>
      </c>
      <c r="D162" s="59">
        <v>69290226</v>
      </c>
      <c r="E162" s="59">
        <v>82058338</v>
      </c>
      <c r="F162" s="59">
        <v>67481990</v>
      </c>
      <c r="G162" s="59">
        <v>74535786</v>
      </c>
      <c r="H162" s="59">
        <v>76380622</v>
      </c>
      <c r="I162" s="59">
        <v>71570030</v>
      </c>
      <c r="J162" s="59">
        <v>86108965</v>
      </c>
      <c r="K162" s="59">
        <v>72673722</v>
      </c>
      <c r="L162" s="59">
        <v>71995759</v>
      </c>
      <c r="M162" s="59">
        <v>35009026</v>
      </c>
      <c r="N162" s="59">
        <v>26385157</v>
      </c>
      <c r="O162" s="21">
        <v>74554220</v>
      </c>
      <c r="P162" s="21">
        <v>64564151</v>
      </c>
      <c r="Q162" s="21">
        <v>66417324</v>
      </c>
      <c r="R162" s="21">
        <v>77729955</v>
      </c>
      <c r="S162" s="21">
        <v>93108423</v>
      </c>
    </row>
    <row r="163" spans="1:19" x14ac:dyDescent="0.2">
      <c r="A163" s="99" t="s">
        <v>43</v>
      </c>
      <c r="B163" s="59">
        <v>35839385</v>
      </c>
      <c r="C163" s="59">
        <v>87355</v>
      </c>
      <c r="D163" s="59">
        <v>35242891</v>
      </c>
      <c r="E163" s="59">
        <v>72498910</v>
      </c>
      <c r="F163" s="59">
        <v>35926740</v>
      </c>
      <c r="G163" s="59">
        <v>35926740</v>
      </c>
      <c r="H163" s="59">
        <v>35926740</v>
      </c>
      <c r="I163" s="59">
        <v>35926740</v>
      </c>
      <c r="J163" s="59">
        <v>64549708</v>
      </c>
      <c r="K163" s="59">
        <v>64492608</v>
      </c>
      <c r="L163" s="59">
        <v>58387849</v>
      </c>
      <c r="M163" s="59">
        <v>58387849</v>
      </c>
      <c r="N163" s="59">
        <v>54085107</v>
      </c>
      <c r="O163" s="21">
        <v>50090591</v>
      </c>
      <c r="P163" s="21">
        <v>132522472</v>
      </c>
      <c r="Q163" s="21">
        <v>53354559</v>
      </c>
      <c r="R163" s="21">
        <v>121742901</v>
      </c>
      <c r="S163" s="21">
        <v>182976671</v>
      </c>
    </row>
    <row r="164" spans="1:19" x14ac:dyDescent="0.2">
      <c r="A164" s="99" t="s">
        <v>44</v>
      </c>
      <c r="B164" s="59">
        <v>9743871</v>
      </c>
      <c r="C164" s="59">
        <v>9200000</v>
      </c>
      <c r="D164" s="59">
        <v>9072302</v>
      </c>
      <c r="E164" s="59">
        <v>8642698</v>
      </c>
      <c r="F164" s="59">
        <v>8575000</v>
      </c>
      <c r="G164" s="59">
        <v>8575000</v>
      </c>
      <c r="H164" s="59">
        <v>8575000</v>
      </c>
      <c r="I164" s="59">
        <v>8540000</v>
      </c>
      <c r="J164" s="59">
        <v>8540000</v>
      </c>
      <c r="K164" s="59">
        <v>8540000</v>
      </c>
      <c r="L164" s="59">
        <v>8540000</v>
      </c>
      <c r="M164" s="59">
        <v>8540000</v>
      </c>
      <c r="N164" s="59">
        <v>8540000</v>
      </c>
      <c r="O164" s="21">
        <v>8540000</v>
      </c>
      <c r="P164" s="21">
        <v>8540000</v>
      </c>
      <c r="Q164" s="21">
        <v>8540000</v>
      </c>
      <c r="R164" s="21">
        <v>8540000</v>
      </c>
      <c r="S164" s="21">
        <v>8540000</v>
      </c>
    </row>
    <row r="165" spans="1:19" x14ac:dyDescent="0.2">
      <c r="A165" s="99" t="s">
        <v>45</v>
      </c>
      <c r="B165" s="59">
        <v>88580706</v>
      </c>
      <c r="C165" s="59">
        <v>-62356</v>
      </c>
      <c r="D165" s="59">
        <v>156587790</v>
      </c>
      <c r="E165" s="59">
        <v>108216020</v>
      </c>
      <c r="F165" s="59">
        <v>88330540</v>
      </c>
      <c r="G165" s="59">
        <v>88330541</v>
      </c>
      <c r="H165" s="59">
        <v>88330537</v>
      </c>
      <c r="I165" s="59">
        <v>88330538</v>
      </c>
      <c r="J165" s="59">
        <v>138322885</v>
      </c>
      <c r="K165" s="59">
        <v>138306849</v>
      </c>
      <c r="L165" s="59">
        <v>155765727</v>
      </c>
      <c r="M165" s="59">
        <v>145387185</v>
      </c>
      <c r="N165" s="59">
        <v>144261804</v>
      </c>
      <c r="O165" s="21">
        <v>119826560</v>
      </c>
      <c r="P165" s="21">
        <v>145301840</v>
      </c>
      <c r="Q165" s="21">
        <v>123990435</v>
      </c>
      <c r="R165" s="21">
        <v>148656727</v>
      </c>
      <c r="S165" s="21">
        <v>149931720</v>
      </c>
    </row>
    <row r="166" spans="1:19" x14ac:dyDescent="0.2">
      <c r="A166" s="99" t="s">
        <v>46</v>
      </c>
      <c r="B166" s="59">
        <v>252712836</v>
      </c>
      <c r="C166" s="59">
        <v>226058010</v>
      </c>
      <c r="D166" s="59">
        <v>251440804</v>
      </c>
      <c r="E166" s="59">
        <v>235725754</v>
      </c>
      <c r="F166" s="59">
        <v>251440805</v>
      </c>
      <c r="G166" s="59">
        <v>245366665</v>
      </c>
      <c r="H166" s="59">
        <v>246557661</v>
      </c>
      <c r="I166" s="59">
        <v>242330046</v>
      </c>
      <c r="J166" s="59">
        <v>369011201</v>
      </c>
      <c r="K166" s="59">
        <v>239089974</v>
      </c>
      <c r="L166" s="59">
        <v>320487530</v>
      </c>
      <c r="M166" s="59">
        <v>251440804</v>
      </c>
      <c r="N166" s="59">
        <v>247128279</v>
      </c>
      <c r="O166" s="21">
        <v>249558905</v>
      </c>
      <c r="P166" s="21">
        <v>260434799</v>
      </c>
      <c r="Q166" s="21">
        <v>438056347</v>
      </c>
      <c r="R166" s="21">
        <v>386384965</v>
      </c>
      <c r="S166" s="21">
        <v>389599388</v>
      </c>
    </row>
    <row r="167" spans="1:19" x14ac:dyDescent="0.2">
      <c r="A167" s="99" t="s">
        <v>47</v>
      </c>
      <c r="B167" s="59">
        <v>25290550</v>
      </c>
      <c r="C167" s="59">
        <v>25285115</v>
      </c>
      <c r="D167" s="59">
        <v>25283904</v>
      </c>
      <c r="E167" s="59">
        <v>34626710</v>
      </c>
      <c r="F167" s="59">
        <v>15355936</v>
      </c>
      <c r="G167" s="59">
        <v>25107360</v>
      </c>
      <c r="H167" s="59">
        <v>24889034</v>
      </c>
      <c r="I167" s="59">
        <v>24889035</v>
      </c>
      <c r="J167" s="59">
        <v>24889037</v>
      </c>
      <c r="K167" s="59">
        <v>24889035</v>
      </c>
      <c r="L167" s="59">
        <v>27046612</v>
      </c>
      <c r="M167" s="59">
        <v>24889037</v>
      </c>
      <c r="N167" s="59">
        <v>41998478</v>
      </c>
      <c r="O167" s="21">
        <v>34486683</v>
      </c>
      <c r="P167" s="21">
        <v>30375498</v>
      </c>
      <c r="Q167" s="21">
        <v>24908485</v>
      </c>
      <c r="R167" s="21">
        <v>24889035</v>
      </c>
      <c r="S167" s="21">
        <v>24889035</v>
      </c>
    </row>
    <row r="168" spans="1:19" x14ac:dyDescent="0.2">
      <c r="A168" s="99" t="s">
        <v>48</v>
      </c>
      <c r="B168" s="59">
        <v>55363633</v>
      </c>
      <c r="C168" s="59">
        <v>-636367</v>
      </c>
      <c r="D168" s="59">
        <v>27363633</v>
      </c>
      <c r="E168" s="59">
        <v>27363633</v>
      </c>
      <c r="F168" s="59">
        <v>27363633</v>
      </c>
      <c r="G168" s="59">
        <v>25653406</v>
      </c>
      <c r="H168" s="59">
        <v>31945936</v>
      </c>
      <c r="I168" s="59">
        <v>33290995</v>
      </c>
      <c r="J168" s="59">
        <v>32988567</v>
      </c>
      <c r="K168" s="59">
        <v>30690300</v>
      </c>
      <c r="L168" s="59">
        <v>36698048</v>
      </c>
      <c r="M168" s="59">
        <v>38749779</v>
      </c>
      <c r="N168" s="59">
        <v>39182805</v>
      </c>
      <c r="O168" s="21">
        <v>31299682</v>
      </c>
      <c r="P168" s="21">
        <v>39648039</v>
      </c>
      <c r="Q168" s="21">
        <v>34676114</v>
      </c>
      <c r="R168" s="21">
        <v>45128763</v>
      </c>
      <c r="S168" s="21">
        <v>45162006</v>
      </c>
    </row>
    <row r="169" spans="1:19" x14ac:dyDescent="0.2">
      <c r="A169" s="99" t="s">
        <v>49</v>
      </c>
      <c r="B169" s="59">
        <v>67157880</v>
      </c>
      <c r="C169" s="59">
        <v>69494251</v>
      </c>
      <c r="D169" s="59">
        <v>13975066</v>
      </c>
      <c r="E169" s="59">
        <v>324544395</v>
      </c>
      <c r="F169" s="59">
        <v>128167027</v>
      </c>
      <c r="G169" s="59">
        <v>128173171</v>
      </c>
      <c r="H169" s="59">
        <v>128173173</v>
      </c>
      <c r="I169" s="59">
        <v>128173171</v>
      </c>
      <c r="J169" s="59">
        <v>142520541</v>
      </c>
      <c r="K169" s="59">
        <v>140380666</v>
      </c>
      <c r="L169" s="59">
        <v>129275728</v>
      </c>
      <c r="M169" s="59">
        <v>129138078</v>
      </c>
      <c r="N169" s="59">
        <v>143076577</v>
      </c>
      <c r="O169" s="21">
        <v>141989757</v>
      </c>
      <c r="P169" s="21">
        <v>141465586</v>
      </c>
      <c r="Q169" s="21">
        <v>156482221</v>
      </c>
      <c r="R169" s="21">
        <v>136116343</v>
      </c>
      <c r="S169" s="21">
        <v>145289620</v>
      </c>
    </row>
    <row r="170" spans="1:19" x14ac:dyDescent="0.2">
      <c r="A170" s="99" t="s">
        <v>50</v>
      </c>
      <c r="B170" s="59">
        <v>215122548</v>
      </c>
      <c r="C170" s="59">
        <v>323770052</v>
      </c>
      <c r="D170" s="59">
        <v>289333913</v>
      </c>
      <c r="E170" s="59">
        <v>271613342</v>
      </c>
      <c r="F170" s="59">
        <v>272826478</v>
      </c>
      <c r="G170" s="59">
        <v>267635789</v>
      </c>
      <c r="H170" s="59">
        <v>264147006</v>
      </c>
      <c r="I170" s="59">
        <v>279002007</v>
      </c>
      <c r="J170" s="59">
        <v>258133305</v>
      </c>
      <c r="K170" s="59">
        <v>365401886</v>
      </c>
      <c r="L170" s="59">
        <v>402340579</v>
      </c>
      <c r="M170" s="59">
        <v>494329441</v>
      </c>
      <c r="N170" s="59">
        <v>1058981542</v>
      </c>
      <c r="O170" s="21">
        <v>1059373803</v>
      </c>
      <c r="P170" s="21">
        <v>754060580</v>
      </c>
      <c r="Q170" s="21">
        <v>644211547</v>
      </c>
      <c r="R170" s="21">
        <v>519838508</v>
      </c>
      <c r="S170" s="21">
        <v>551697290</v>
      </c>
    </row>
    <row r="171" spans="1:19" x14ac:dyDescent="0.2">
      <c r="A171" s="99" t="s">
        <v>51</v>
      </c>
      <c r="B171" s="59">
        <v>28801496</v>
      </c>
      <c r="C171" s="59">
        <v>43526202</v>
      </c>
      <c r="D171" s="59">
        <v>37571683</v>
      </c>
      <c r="E171" s="59">
        <v>39167699</v>
      </c>
      <c r="F171" s="59">
        <v>29725185</v>
      </c>
      <c r="G171" s="59">
        <v>34446442</v>
      </c>
      <c r="H171" s="59">
        <v>34446442</v>
      </c>
      <c r="I171" s="59">
        <v>34446445</v>
      </c>
      <c r="J171" s="59">
        <v>34446444</v>
      </c>
      <c r="K171" s="59">
        <v>34446446</v>
      </c>
      <c r="L171" s="59">
        <v>34446446</v>
      </c>
      <c r="M171" s="59">
        <v>34446446</v>
      </c>
      <c r="N171" s="59">
        <v>34446446</v>
      </c>
      <c r="O171" s="21">
        <v>34446446</v>
      </c>
      <c r="P171" s="21">
        <v>34446446</v>
      </c>
      <c r="Q171" s="21">
        <v>34446446</v>
      </c>
      <c r="R171" s="21">
        <v>34446446</v>
      </c>
      <c r="S171" s="21">
        <v>34446446</v>
      </c>
    </row>
    <row r="172" spans="1:19" x14ac:dyDescent="0.2">
      <c r="A172" s="99" t="s">
        <v>52</v>
      </c>
      <c r="B172" s="21">
        <v>169228732</v>
      </c>
      <c r="C172" s="21">
        <v>168864890</v>
      </c>
      <c r="D172" s="21">
        <v>168861890</v>
      </c>
      <c r="E172" s="21">
        <v>165932428</v>
      </c>
      <c r="F172" s="21">
        <v>162332108</v>
      </c>
      <c r="G172" s="21">
        <v>177334010</v>
      </c>
      <c r="H172" s="21">
        <v>168187741</v>
      </c>
      <c r="I172" s="21">
        <v>167604136</v>
      </c>
      <c r="J172" s="21">
        <v>180025678</v>
      </c>
      <c r="K172" s="21">
        <v>203376084</v>
      </c>
      <c r="L172" s="21">
        <v>208795979</v>
      </c>
      <c r="M172" s="21">
        <v>213495582</v>
      </c>
      <c r="N172" s="21">
        <v>278928840</v>
      </c>
      <c r="O172" s="21">
        <v>205521584</v>
      </c>
      <c r="P172" s="21">
        <v>277887190</v>
      </c>
      <c r="Q172" s="21">
        <v>254012039</v>
      </c>
      <c r="R172" s="21">
        <v>271435555</v>
      </c>
      <c r="S172" s="21">
        <v>305584372</v>
      </c>
    </row>
    <row r="173" spans="1:19" x14ac:dyDescent="0.2">
      <c r="A173" s="99" t="s">
        <v>0</v>
      </c>
      <c r="B173" s="21">
        <v>8545893</v>
      </c>
      <c r="C173" s="21">
        <v>11299436</v>
      </c>
      <c r="D173" s="21">
        <v>-8968712</v>
      </c>
      <c r="E173" s="21">
        <v>29241830</v>
      </c>
      <c r="F173" s="21">
        <v>10384469</v>
      </c>
      <c r="G173" s="21">
        <v>7463026</v>
      </c>
      <c r="H173" s="21">
        <v>29246153</v>
      </c>
      <c r="I173" s="21">
        <v>9679667</v>
      </c>
      <c r="J173" s="21">
        <v>9682474</v>
      </c>
      <c r="K173" s="21">
        <v>9721493</v>
      </c>
      <c r="L173" s="21">
        <v>9742845</v>
      </c>
      <c r="M173" s="21">
        <v>9531136</v>
      </c>
      <c r="N173" s="21">
        <v>9673731</v>
      </c>
      <c r="O173" s="21">
        <v>9673742</v>
      </c>
      <c r="P173" s="21">
        <v>9681803</v>
      </c>
      <c r="Q173" s="21">
        <v>9928654</v>
      </c>
      <c r="R173" s="21">
        <v>9673149</v>
      </c>
      <c r="S173" s="21">
        <v>12003735</v>
      </c>
    </row>
    <row r="174" spans="1:19" x14ac:dyDescent="0.2">
      <c r="A174" s="100" t="s">
        <v>53</v>
      </c>
      <c r="B174" s="21">
        <v>8970145905</v>
      </c>
      <c r="C174" s="21">
        <v>10683141926</v>
      </c>
      <c r="D174" s="21">
        <v>10776597555</v>
      </c>
      <c r="E174" s="21">
        <v>11397055716</v>
      </c>
      <c r="F174" s="21">
        <v>10707369663</v>
      </c>
      <c r="G174" s="21">
        <v>10826673522</v>
      </c>
      <c r="H174" s="21">
        <v>10086350900</v>
      </c>
      <c r="I174" s="21">
        <v>11428673876</v>
      </c>
      <c r="J174" s="21">
        <v>11416445195</v>
      </c>
      <c r="K174" s="21">
        <v>12023676841</v>
      </c>
      <c r="L174" s="21">
        <v>13275456167</v>
      </c>
      <c r="M174" s="21">
        <v>13655821527</v>
      </c>
      <c r="N174" s="21">
        <v>15399185654</v>
      </c>
      <c r="O174" s="21">
        <v>15190746535</v>
      </c>
      <c r="P174" s="21">
        <v>15440768860</v>
      </c>
      <c r="Q174" s="21">
        <v>14747521469</v>
      </c>
      <c r="R174" s="21">
        <v>14995239118</v>
      </c>
      <c r="S174" s="21">
        <v>15323822040</v>
      </c>
    </row>
  </sheetData>
  <autoFilter ref="A121:T174"/>
  <mergeCells count="61">
    <mergeCell ref="K3:K4"/>
    <mergeCell ref="A1:A2"/>
    <mergeCell ref="A3:A4"/>
    <mergeCell ref="B3:B4"/>
    <mergeCell ref="C3:C4"/>
    <mergeCell ref="D3:D4"/>
    <mergeCell ref="E3:E4"/>
    <mergeCell ref="F3:F4"/>
    <mergeCell ref="G3:G4"/>
    <mergeCell ref="H3:H4"/>
    <mergeCell ref="I3:I4"/>
    <mergeCell ref="J3:J4"/>
    <mergeCell ref="R3:R4"/>
    <mergeCell ref="S3:S4"/>
    <mergeCell ref="T3:T4"/>
    <mergeCell ref="A62:A63"/>
    <mergeCell ref="B62:B63"/>
    <mergeCell ref="C62:C63"/>
    <mergeCell ref="D62:D63"/>
    <mergeCell ref="E62:E63"/>
    <mergeCell ref="F62:F63"/>
    <mergeCell ref="G62:G63"/>
    <mergeCell ref="L3:L4"/>
    <mergeCell ref="M3:M4"/>
    <mergeCell ref="N3:N4"/>
    <mergeCell ref="O3:O4"/>
    <mergeCell ref="P3:P4"/>
    <mergeCell ref="Q3:Q4"/>
    <mergeCell ref="S62:S63"/>
    <mergeCell ref="H62:H63"/>
    <mergeCell ref="I62:I63"/>
    <mergeCell ref="J62:J63"/>
    <mergeCell ref="K62:K63"/>
    <mergeCell ref="L62:L63"/>
    <mergeCell ref="M62:M63"/>
    <mergeCell ref="O121:O122"/>
    <mergeCell ref="T62:T63"/>
    <mergeCell ref="A121:A122"/>
    <mergeCell ref="B121:B122"/>
    <mergeCell ref="C121:C122"/>
    <mergeCell ref="D121:D122"/>
    <mergeCell ref="E121:E122"/>
    <mergeCell ref="F121:F122"/>
    <mergeCell ref="G121:G122"/>
    <mergeCell ref="H121:H122"/>
    <mergeCell ref="I121:I122"/>
    <mergeCell ref="N62:N63"/>
    <mergeCell ref="O62:O63"/>
    <mergeCell ref="P62:P63"/>
    <mergeCell ref="Q62:Q63"/>
    <mergeCell ref="R62:R63"/>
    <mergeCell ref="J121:J122"/>
    <mergeCell ref="K121:K122"/>
    <mergeCell ref="L121:L122"/>
    <mergeCell ref="M121:M122"/>
    <mergeCell ref="N121:N122"/>
    <mergeCell ref="P121:P122"/>
    <mergeCell ref="Q121:Q122"/>
    <mergeCell ref="R121:R122"/>
    <mergeCell ref="S121:S122"/>
    <mergeCell ref="T121:T122"/>
  </mergeCells>
  <pageMargins left="0.7" right="0.7" top="0.75" bottom="0.75" header="0.3" footer="0.3"/>
  <pageSetup orientation="portrait"/>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enableFormatConditionsCalculation="0">
    <tabColor rgb="FF92D050"/>
  </sheetPr>
  <dimension ref="A1:AD234"/>
  <sheetViews>
    <sheetView topLeftCell="A113" workbookViewId="0">
      <pane xSplit="1" topLeftCell="K1" activePane="topRight" state="frozen"/>
      <selection pane="topRight" activeCell="S64" sqref="S64:S115"/>
    </sheetView>
  </sheetViews>
  <sheetFormatPr baseColWidth="10" defaultColWidth="9.1640625" defaultRowHeight="14" x14ac:dyDescent="0.2"/>
  <cols>
    <col min="1" max="1" width="17" style="21" customWidth="1"/>
    <col min="2" max="2" width="12.5" style="21" bestFit="1" customWidth="1"/>
    <col min="3" max="6" width="14" style="21" bestFit="1" customWidth="1"/>
    <col min="7" max="7" width="13.5" style="21" bestFit="1" customWidth="1"/>
    <col min="8" max="14" width="14" style="21" bestFit="1" customWidth="1"/>
    <col min="15" max="15" width="13.6640625" style="21" customWidth="1"/>
    <col min="16" max="16" width="14.5" style="21" customWidth="1"/>
    <col min="17" max="17" width="13.5" style="21" bestFit="1" customWidth="1"/>
    <col min="18" max="18" width="13.83203125" style="21" customWidth="1"/>
    <col min="19" max="19" width="15.5" style="21" customWidth="1"/>
    <col min="20" max="27" width="9.1640625" style="21"/>
    <col min="28" max="28" width="12.6640625" style="21" customWidth="1"/>
    <col min="29" max="16384" width="9.1640625" style="21"/>
  </cols>
  <sheetData>
    <row r="1" spans="1:20" ht="22.5" customHeight="1" x14ac:dyDescent="0.2">
      <c r="A1" s="385" t="s">
        <v>74</v>
      </c>
    </row>
    <row r="2" spans="1:20" ht="26.25" customHeight="1" x14ac:dyDescent="0.2">
      <c r="A2" s="385"/>
    </row>
    <row r="3" spans="1:20" s="98" customFormat="1" ht="12.75" customHeight="1" x14ac:dyDescent="0.2">
      <c r="A3" s="379" t="s">
        <v>71</v>
      </c>
      <c r="B3" s="377" t="s">
        <v>1</v>
      </c>
      <c r="C3" s="377" t="s">
        <v>2</v>
      </c>
      <c r="D3" s="377" t="s">
        <v>3</v>
      </c>
      <c r="E3" s="377" t="s">
        <v>55</v>
      </c>
      <c r="F3" s="377" t="s">
        <v>56</v>
      </c>
      <c r="G3" s="377" t="s">
        <v>57</v>
      </c>
      <c r="H3" s="377" t="s">
        <v>58</v>
      </c>
      <c r="I3" s="377" t="s">
        <v>59</v>
      </c>
      <c r="J3" s="377" t="s">
        <v>60</v>
      </c>
      <c r="K3" s="377" t="s">
        <v>61</v>
      </c>
      <c r="L3" s="377" t="s">
        <v>62</v>
      </c>
      <c r="M3" s="377" t="s">
        <v>63</v>
      </c>
      <c r="N3" s="377" t="s">
        <v>64</v>
      </c>
      <c r="O3" s="377" t="s">
        <v>65</v>
      </c>
      <c r="P3" s="377" t="s">
        <v>66</v>
      </c>
      <c r="Q3" s="377" t="s">
        <v>67</v>
      </c>
      <c r="R3" s="377" t="s">
        <v>68</v>
      </c>
      <c r="S3" s="377" t="s">
        <v>69</v>
      </c>
      <c r="T3" s="377" t="s">
        <v>70</v>
      </c>
    </row>
    <row r="4" spans="1:20" s="98" customFormat="1" x14ac:dyDescent="0.2">
      <c r="A4" s="379"/>
      <c r="B4" s="377"/>
      <c r="C4" s="377"/>
      <c r="D4" s="377"/>
      <c r="E4" s="377"/>
      <c r="F4" s="377"/>
      <c r="G4" s="377"/>
      <c r="H4" s="377"/>
      <c r="I4" s="377"/>
      <c r="J4" s="377"/>
      <c r="K4" s="377"/>
      <c r="L4" s="377"/>
      <c r="M4" s="377"/>
      <c r="N4" s="377"/>
      <c r="O4" s="377"/>
      <c r="P4" s="377"/>
      <c r="Q4" s="377"/>
      <c r="R4" s="377"/>
      <c r="S4" s="377"/>
      <c r="T4" s="377"/>
    </row>
    <row r="5" spans="1:20" x14ac:dyDescent="0.2">
      <c r="A5" s="99" t="s">
        <v>4</v>
      </c>
      <c r="B5" s="21">
        <f>'Transferred to Social Services'!B5+'Transferred to CCDBG'!B5</f>
        <v>0</v>
      </c>
      <c r="C5" s="21">
        <f>'Transferred to Social Services'!C5+'Transferred to CCDBG'!C5</f>
        <v>19598666</v>
      </c>
      <c r="D5" s="21">
        <f>'Transferred to Social Services'!D5+'Transferred to CCDBG'!D5</f>
        <v>62946103</v>
      </c>
      <c r="E5" s="21">
        <f>'Transferred to Social Services'!E5+'Transferred to CCDBG'!E5</f>
        <v>32459479</v>
      </c>
      <c r="F5" s="21">
        <f>'Transferred to Social Services'!F5+'Transferred to CCDBG'!F5</f>
        <v>40046000</v>
      </c>
      <c r="G5" s="21">
        <f>'Transferred to Social Services'!G5+'Transferred to CCDBG'!G5</f>
        <v>37131619</v>
      </c>
      <c r="H5" s="21">
        <f>'Transferred to Social Services'!H5+'Transferred to CCDBG'!H5</f>
        <v>31037191</v>
      </c>
      <c r="I5" s="21">
        <f>'Transferred to Social Services'!I5+'Transferred to CCDBG'!I5</f>
        <v>30557700</v>
      </c>
      <c r="J5" s="21">
        <f>'Transferred to Social Services'!J5+'Transferred to CCDBG'!J5</f>
        <v>14513423</v>
      </c>
      <c r="K5" s="21">
        <f>'Transferred to Social Services'!K5+'Transferred to CCDBG'!K5</f>
        <v>19083165</v>
      </c>
      <c r="L5" s="21">
        <f>'Transferred to Social Services'!L5+'Transferred to CCDBG'!L5</f>
        <v>26618015</v>
      </c>
      <c r="M5" s="21">
        <f>'Transferred to Social Services'!M5+'Transferred to CCDBG'!M5</f>
        <v>29607680</v>
      </c>
      <c r="N5" s="21">
        <f>'Transferred to Social Services'!N5+'Transferred to CCDBG'!N5</f>
        <v>12440848</v>
      </c>
      <c r="O5" s="21">
        <f>'Transferred to Social Services'!O5+'Transferred to CCDBG'!O5</f>
        <v>10440844</v>
      </c>
      <c r="P5" s="21">
        <f>'Transferred to Social Services'!P5+'Transferred to CCDBG'!P64</f>
        <v>11964633</v>
      </c>
      <c r="Q5" s="21">
        <v>2500000</v>
      </c>
      <c r="R5" s="21">
        <v>5000000</v>
      </c>
      <c r="S5" s="21">
        <v>9331520</v>
      </c>
    </row>
    <row r="6" spans="1:20" x14ac:dyDescent="0.2">
      <c r="A6" s="99" t="s">
        <v>5</v>
      </c>
      <c r="B6" s="21">
        <f>'Transferred to Social Services'!B6+'Transferred to CCDBG'!B6</f>
        <v>0</v>
      </c>
      <c r="C6" s="21">
        <f>'Transferred to Social Services'!C6+'Transferred to CCDBG'!C6</f>
        <v>4816300</v>
      </c>
      <c r="D6" s="21">
        <f>'Transferred to Social Services'!D6+'Transferred to CCDBG'!D6</f>
        <v>36012075</v>
      </c>
      <c r="E6" s="21">
        <f>'Transferred to Social Services'!E6+'Transferred to CCDBG'!E6</f>
        <v>19658550</v>
      </c>
      <c r="F6" s="21">
        <f>'Transferred to Social Services'!F6+'Transferred to CCDBG'!F6</f>
        <v>17928900</v>
      </c>
      <c r="G6" s="21">
        <f>'Transferred to Social Services'!G6+'Transferred to CCDBG'!G6</f>
        <v>17889000</v>
      </c>
      <c r="H6" s="21">
        <f>'Transferred to Social Services'!H6+'Transferred to CCDBG'!H6</f>
        <v>19837700</v>
      </c>
      <c r="I6" s="21">
        <f>'Transferred to Social Services'!I6+'Transferred to CCDBG'!I6</f>
        <v>18880000</v>
      </c>
      <c r="J6" s="21">
        <f>'Transferred to Social Services'!J6+'Transferred to CCDBG'!J6</f>
        <v>18270000</v>
      </c>
      <c r="K6" s="21">
        <f>'Transferred to Social Services'!K6+'Transferred to CCDBG'!K6</f>
        <v>16451070</v>
      </c>
      <c r="L6" s="21">
        <f>'Transferred to Social Services'!L6+'Transferred to CCDBG'!L6</f>
        <v>15100000</v>
      </c>
      <c r="M6" s="21">
        <f>'Transferred to Social Services'!M6+'Transferred to CCDBG'!M6</f>
        <v>17072400</v>
      </c>
      <c r="N6" s="21">
        <f>'Transferred to Social Services'!N6+'Transferred to CCDBG'!N6</f>
        <v>15657900</v>
      </c>
      <c r="O6" s="21">
        <f>'Transferred to Social Services'!O6+'Transferred to CCDBG'!O6</f>
        <v>14265900</v>
      </c>
      <c r="P6" s="21">
        <f>'Transferred to Social Services'!P6+'Transferred to CCDBG'!P65</f>
        <v>14945018</v>
      </c>
      <c r="Q6" s="21">
        <v>13578100</v>
      </c>
      <c r="R6" s="21">
        <v>14945017</v>
      </c>
      <c r="S6" s="21">
        <v>10500300</v>
      </c>
    </row>
    <row r="7" spans="1:20" x14ac:dyDescent="0.2">
      <c r="A7" s="99" t="s">
        <v>6</v>
      </c>
      <c r="B7" s="21">
        <f>'Transferred to Social Services'!B7+'Transferred to CCDBG'!B7</f>
        <v>0</v>
      </c>
      <c r="C7" s="21">
        <f>'Transferred to Social Services'!C7+'Transferred to CCDBG'!C7</f>
        <v>22639800</v>
      </c>
      <c r="D7" s="21">
        <f>'Transferred to Social Services'!D7+'Transferred to CCDBG'!D7</f>
        <v>84886069</v>
      </c>
      <c r="E7" s="21">
        <f>'Transferred to Social Services'!E7+'Transferred to CCDBG'!E7</f>
        <v>77601267</v>
      </c>
      <c r="F7" s="21">
        <f>'Transferred to Social Services'!F7+'Transferred to CCDBG'!F7</f>
        <v>23952151</v>
      </c>
      <c r="G7" s="21">
        <f>'Transferred to Social Services'!G7+'Transferred to CCDBG'!G7</f>
        <v>23617005</v>
      </c>
      <c r="H7" s="21">
        <f>'Transferred to Social Services'!H7+'Transferred to CCDBG'!H7</f>
        <v>22733434</v>
      </c>
      <c r="I7" s="21">
        <f>'Transferred to Social Services'!I7+'Transferred to CCDBG'!I7</f>
        <v>22613054</v>
      </c>
      <c r="J7" s="21">
        <f>'Transferred to Social Services'!J7+'Transferred to CCDBG'!J7</f>
        <v>23045436</v>
      </c>
      <c r="K7" s="21">
        <f>'Transferred to Social Services'!K7+'Transferred to CCDBG'!K7</f>
        <v>22613053</v>
      </c>
      <c r="L7" s="21">
        <f>'Transferred to Social Services'!L7+'Transferred to CCDBG'!L7</f>
        <v>22613054</v>
      </c>
      <c r="M7" s="21">
        <f>'Transferred to Social Services'!M7+'Transferred to CCDBG'!M7</f>
        <v>22530846</v>
      </c>
      <c r="N7" s="21">
        <f>'Transferred to Social Services'!N7+'Transferred to CCDBG'!N7</f>
        <v>22415757</v>
      </c>
      <c r="O7" s="21">
        <f>'Transferred to Social Services'!O7+'Transferred to CCDBG'!O7</f>
        <v>22406618</v>
      </c>
      <c r="P7" s="21">
        <f>'Transferred to Social Services'!P7+'Transferred to CCDBG'!P66</f>
        <v>21596800</v>
      </c>
      <c r="Q7" s="21">
        <v>20014130</v>
      </c>
      <c r="R7" s="21">
        <v>20014131</v>
      </c>
      <c r="S7" s="21">
        <v>20014130</v>
      </c>
    </row>
    <row r="8" spans="1:20" x14ac:dyDescent="0.2">
      <c r="A8" s="99" t="s">
        <v>7</v>
      </c>
      <c r="B8" s="21">
        <f>'Transferred to Social Services'!B8+'Transferred to CCDBG'!B8</f>
        <v>0</v>
      </c>
      <c r="C8" s="21">
        <f>'Transferred to Social Services'!C8+'Transferred to CCDBG'!C8</f>
        <v>0</v>
      </c>
      <c r="D8" s="21">
        <f>'Transferred to Social Services'!D8+'Transferred to CCDBG'!D8</f>
        <v>0</v>
      </c>
      <c r="E8" s="21">
        <f>'Transferred to Social Services'!E8+'Transferred to CCDBG'!E8</f>
        <v>11197131</v>
      </c>
      <c r="F8" s="21">
        <f>'Transferred to Social Services'!F8+'Transferred to CCDBG'!F8</f>
        <v>14540025</v>
      </c>
      <c r="G8" s="21">
        <f>'Transferred to Social Services'!G8+'Transferred to CCDBG'!G8</f>
        <v>-6000000</v>
      </c>
      <c r="H8" s="21">
        <f>'Transferred to Social Services'!H8+'Transferred to CCDBG'!H8</f>
        <v>6000000</v>
      </c>
      <c r="I8" s="21">
        <f>'Transferred to Social Services'!I8+'Transferred to CCDBG'!I8</f>
        <v>18876349</v>
      </c>
      <c r="J8" s="21">
        <f>'Transferred to Social Services'!J8+'Transferred to CCDBG'!J8</f>
        <v>9930000</v>
      </c>
      <c r="K8" s="21">
        <f>'Transferred to Social Services'!K8+'Transferred to CCDBG'!K8</f>
        <v>5799000</v>
      </c>
      <c r="L8" s="21">
        <f>'Transferred to Social Services'!L8+'Transferred to CCDBG'!L8</f>
        <v>7500000</v>
      </c>
      <c r="M8" s="21">
        <f>'Transferred to Social Services'!M8+'Transferred to CCDBG'!M8</f>
        <v>14500000</v>
      </c>
      <c r="N8" s="21">
        <f>'Transferred to Social Services'!N8+'Transferred to CCDBG'!N8</f>
        <v>5000000</v>
      </c>
      <c r="O8" s="21">
        <f>'Transferred to Social Services'!O8+'Transferred to CCDBG'!O8</f>
        <v>0</v>
      </c>
      <c r="P8" s="21">
        <f>'Transferred to Social Services'!P8+'Transferred to CCDBG'!P67</f>
        <v>250000</v>
      </c>
      <c r="Q8" s="21">
        <v>0</v>
      </c>
      <c r="R8" s="21">
        <v>0</v>
      </c>
      <c r="S8" s="21">
        <v>0</v>
      </c>
    </row>
    <row r="9" spans="1:20" x14ac:dyDescent="0.2">
      <c r="A9" s="99" t="s">
        <v>8</v>
      </c>
      <c r="B9" s="21">
        <f>'Transferred to Social Services'!B9+'Transferred to CCDBG'!B9</f>
        <v>0</v>
      </c>
      <c r="C9" s="21">
        <f>'Transferred to Social Services'!C9+'Transferred to CCDBG'!C9</f>
        <v>283000000</v>
      </c>
      <c r="D9" s="21">
        <f>'Transferred to Social Services'!D9+'Transferred to CCDBG'!D9</f>
        <v>307300000</v>
      </c>
      <c r="E9" s="21">
        <f>'Transferred to Social Services'!E9+'Transferred to CCDBG'!E9</f>
        <v>480315000</v>
      </c>
      <c r="F9" s="21">
        <f>'Transferred to Social Services'!F9+'Transferred to CCDBG'!F9</f>
        <v>286794000</v>
      </c>
      <c r="G9" s="21">
        <f>'Transferred to Social Services'!G9+'Transferred to CCDBG'!G9</f>
        <v>494033000</v>
      </c>
      <c r="H9" s="21">
        <f>'Transferred to Social Services'!H9+'Transferred to CCDBG'!H9</f>
        <v>654049520</v>
      </c>
      <c r="I9" s="21">
        <f>'Transferred to Social Services'!I9+'Transferred to CCDBG'!I9</f>
        <v>367483889</v>
      </c>
      <c r="J9" s="21">
        <f>'Transferred to Social Services'!J9+'Transferred to CCDBG'!J9</f>
        <v>540805253</v>
      </c>
      <c r="K9" s="21">
        <f>'Transferred to Social Services'!K9+'Transferred to CCDBG'!K9</f>
        <v>271175121</v>
      </c>
      <c r="L9" s="21">
        <f>'Transferred to Social Services'!L9+'Transferred to CCDBG'!L9</f>
        <v>628159525</v>
      </c>
      <c r="M9" s="21">
        <f>'Transferred to Social Services'!M9+'Transferred to CCDBG'!M9</f>
        <v>346247605</v>
      </c>
      <c r="N9" s="21">
        <f>'Transferred to Social Services'!N9+'Transferred to CCDBG'!N9</f>
        <v>357641949</v>
      </c>
      <c r="O9" s="21">
        <f>'Transferred to Social Services'!O9+'Transferred to CCDBG'!O9</f>
        <v>356286577</v>
      </c>
      <c r="P9" s="21">
        <f>'Transferred to Social Services'!P9+'Transferred to CCDBG'!P68</f>
        <v>340460690</v>
      </c>
      <c r="Q9" s="21">
        <v>367284323</v>
      </c>
      <c r="R9" s="21">
        <v>364445461</v>
      </c>
      <c r="S9" s="21">
        <v>363604655</v>
      </c>
    </row>
    <row r="10" spans="1:20" x14ac:dyDescent="0.2">
      <c r="A10" s="99" t="s">
        <v>9</v>
      </c>
      <c r="B10" s="21">
        <f>'Transferred to Social Services'!B10+'Transferred to CCDBG'!B10</f>
        <v>0</v>
      </c>
      <c r="C10" s="21">
        <f>'Transferred to Social Services'!C10+'Transferred to CCDBG'!C10</f>
        <v>2152087</v>
      </c>
      <c r="D10" s="21">
        <f>'Transferred to Social Services'!D10+'Transferred to CCDBG'!D10</f>
        <v>57632466</v>
      </c>
      <c r="E10" s="21">
        <f>'Transferred to Social Services'!E10+'Transferred to CCDBG'!E10</f>
        <v>43832187</v>
      </c>
      <c r="F10" s="21">
        <f>'Transferred to Social Services'!F10+'Transferred to CCDBG'!F10</f>
        <v>42222057</v>
      </c>
      <c r="G10" s="21">
        <f>'Transferred to Social Services'!G10+'Transferred to CCDBG'!G10</f>
        <v>50834604</v>
      </c>
      <c r="H10" s="21">
        <f>'Transferred to Social Services'!H10+'Transferred to CCDBG'!H10</f>
        <v>37204534</v>
      </c>
      <c r="I10" s="21">
        <f>'Transferred to Social Services'!I10+'Transferred to CCDBG'!I10</f>
        <v>43052368</v>
      </c>
      <c r="J10" s="21">
        <f>'Transferred to Social Services'!J10+'Transferred to CCDBG'!J10</f>
        <v>17711286</v>
      </c>
      <c r="K10" s="21">
        <f>'Transferred to Social Services'!K10+'Transferred to CCDBG'!K10</f>
        <v>26766171</v>
      </c>
      <c r="L10" s="21">
        <f>'Transferred to Social Services'!L10+'Transferred to CCDBG'!L10</f>
        <v>11797718</v>
      </c>
      <c r="M10" s="21">
        <f>'Transferred to Social Services'!M10+'Transferred to CCDBG'!M10</f>
        <v>44887914</v>
      </c>
      <c r="N10" s="21">
        <f>'Transferred to Social Services'!N10+'Transferred to CCDBG'!N10</f>
        <v>43451160</v>
      </c>
      <c r="O10" s="21">
        <f>'Transferred to Social Services'!O10+'Transferred to CCDBG'!O10</f>
        <v>7432599</v>
      </c>
      <c r="P10" s="21">
        <f>'Transferred to Social Services'!P10+'Transferred to CCDBG'!P69</f>
        <v>26865917</v>
      </c>
      <c r="Q10" s="21">
        <v>-40704361</v>
      </c>
      <c r="R10" s="21">
        <v>2151866</v>
      </c>
      <c r="S10" s="21">
        <v>630144</v>
      </c>
    </row>
    <row r="11" spans="1:20" x14ac:dyDescent="0.2">
      <c r="A11" s="99" t="s">
        <v>10</v>
      </c>
      <c r="B11" s="21">
        <f>'Transferred to Social Services'!B11+'Transferred to CCDBG'!B11</f>
        <v>5966288</v>
      </c>
      <c r="C11" s="21">
        <f>'Transferred to Social Services'!C11+'Transferred to CCDBG'!C11</f>
        <v>23842531</v>
      </c>
      <c r="D11" s="21">
        <f>'Transferred to Social Services'!D11+'Transferred to CCDBG'!D11</f>
        <v>24104956</v>
      </c>
      <c r="E11" s="21">
        <f>'Transferred to Social Services'!E11+'Transferred to CCDBG'!E11</f>
        <v>24377045</v>
      </c>
      <c r="F11" s="21">
        <f>'Transferred to Social Services'!F11+'Transferred to CCDBG'!F11</f>
        <v>26678813</v>
      </c>
      <c r="G11" s="21">
        <f>'Transferred to Social Services'!G11+'Transferred to CCDBG'!G11</f>
        <v>26678810</v>
      </c>
      <c r="H11" s="21">
        <f>'Transferred to Social Services'!H11+'Transferred to CCDBG'!H11</f>
        <v>26678810</v>
      </c>
      <c r="I11" s="21">
        <f>'Transferred to Social Services'!I11+'Transferred to CCDBG'!I11</f>
        <v>26678810</v>
      </c>
      <c r="J11" s="21">
        <f>'Transferred to Social Services'!J11+'Transferred to CCDBG'!J11</f>
        <v>26678810</v>
      </c>
      <c r="K11" s="21">
        <f>'Transferred to Social Services'!K11+'Transferred to CCDBG'!K11</f>
        <v>26438701</v>
      </c>
      <c r="L11" s="21">
        <f>'Transferred to Social Services'!L11+'Transferred to CCDBG'!L11</f>
        <v>26198590</v>
      </c>
      <c r="M11" s="21">
        <f>'Transferred to Social Services'!M11+'Transferred to CCDBG'!M11</f>
        <v>26678810</v>
      </c>
      <c r="N11" s="21">
        <f>'Transferred to Social Services'!N11+'Transferred to CCDBG'!N11</f>
        <v>26678810</v>
      </c>
      <c r="O11" s="21">
        <f>'Transferred to Social Services'!O11+'Transferred to CCDBG'!O11</f>
        <v>26678809</v>
      </c>
      <c r="P11" s="21">
        <f>'Transferred to Social Services'!P11+'Transferred to CCDBG'!P70</f>
        <v>26678810</v>
      </c>
      <c r="Q11" s="21">
        <v>26678810</v>
      </c>
      <c r="R11" s="21">
        <v>26678810</v>
      </c>
      <c r="S11" s="21">
        <v>26512113</v>
      </c>
    </row>
    <row r="12" spans="1:20" x14ac:dyDescent="0.2">
      <c r="A12" s="99" t="s">
        <v>11</v>
      </c>
      <c r="B12" s="21">
        <f>'Transferred to Social Services'!B12+'Transferred to CCDBG'!B12</f>
        <v>0</v>
      </c>
      <c r="C12" s="21">
        <f>'Transferred to Social Services'!C12+'Transferred to CCDBG'!C12</f>
        <v>3229098</v>
      </c>
      <c r="D12" s="21">
        <f>'Transferred to Social Services'!D12+'Transferred to CCDBG'!D12</f>
        <v>1000000</v>
      </c>
      <c r="E12" s="21">
        <f>'Transferred to Social Services'!E12+'Transferred to CCDBG'!E12</f>
        <v>4849500</v>
      </c>
      <c r="F12" s="21">
        <f>'Transferred to Social Services'!F12+'Transferred to CCDBG'!F12</f>
        <v>2765593</v>
      </c>
      <c r="G12" s="21">
        <f>'Transferred to Social Services'!G12+'Transferred to CCDBG'!G12</f>
        <v>2255003</v>
      </c>
      <c r="H12" s="21">
        <f>'Transferred to Social Services'!H12+'Transferred to CCDBG'!H12</f>
        <v>2601991</v>
      </c>
      <c r="I12" s="21">
        <f>'Transferred to Social Services'!I12+'Transferred to CCDBG'!I12</f>
        <v>6484566</v>
      </c>
      <c r="J12" s="21">
        <f>'Transferred to Social Services'!J12+'Transferred to CCDBG'!J12</f>
        <v>-1893892</v>
      </c>
      <c r="K12" s="21">
        <f>'Transferred to Social Services'!K12+'Transferred to CCDBG'!K12</f>
        <v>2762513</v>
      </c>
      <c r="L12" s="21">
        <f>'Transferred to Social Services'!L12+'Transferred to CCDBG'!L12</f>
        <v>2543198</v>
      </c>
      <c r="M12" s="21">
        <f>'Transferred to Social Services'!M12+'Transferred to CCDBG'!M12</f>
        <v>9540549</v>
      </c>
      <c r="N12" s="21">
        <f>'Transferred to Social Services'!N12+'Transferred to CCDBG'!N12</f>
        <v>9247061</v>
      </c>
      <c r="O12" s="21">
        <f>'Transferred to Social Services'!O12+'Transferred to CCDBG'!O12</f>
        <v>4939694</v>
      </c>
      <c r="P12" s="21">
        <f>'Transferred to Social Services'!P12+'Transferred to CCDBG'!P71</f>
        <v>-5522587</v>
      </c>
      <c r="Q12" s="21">
        <v>0</v>
      </c>
      <c r="R12" s="21">
        <v>0</v>
      </c>
      <c r="S12" s="21">
        <v>0</v>
      </c>
    </row>
    <row r="13" spans="1:20" x14ac:dyDescent="0.2">
      <c r="A13" s="99" t="s">
        <v>54</v>
      </c>
      <c r="B13" s="21">
        <f>'Transferred to Social Services'!B13+'Transferred to CCDBG'!B13</f>
        <v>0</v>
      </c>
      <c r="C13" s="21">
        <f>'Transferred to Social Services'!C13+'Transferred to CCDBG'!C13</f>
        <v>0</v>
      </c>
      <c r="D13" s="21">
        <f>'Transferred to Social Services'!D13+'Transferred to CCDBG'!D13</f>
        <v>38782944</v>
      </c>
      <c r="E13" s="21">
        <f>'Transferred to Social Services'!E13+'Transferred to CCDBG'!E13</f>
        <v>27782944</v>
      </c>
      <c r="F13" s="21">
        <f>'Transferred to Social Services'!F13+'Transferred to CCDBG'!F13</f>
        <v>22457880</v>
      </c>
      <c r="G13" s="21">
        <f>'Transferred to Social Services'!G13+'Transferred to CCDBG'!G13</f>
        <v>22457880</v>
      </c>
      <c r="H13" s="21">
        <f>'Transferred to Social Services'!H13+'Transferred to CCDBG'!H13</f>
        <v>22457881</v>
      </c>
      <c r="I13" s="21">
        <f>'Transferred to Social Services'!I13+'Transferred to CCDBG'!I13</f>
        <v>22428068</v>
      </c>
      <c r="J13" s="21">
        <f>'Transferred to Social Services'!J13+'Transferred to CCDBG'!J13</f>
        <v>22428068</v>
      </c>
      <c r="K13" s="21">
        <f>'Transferred to Social Services'!K13+'Transferred to CCDBG'!K13</f>
        <v>22517507</v>
      </c>
      <c r="L13" s="21">
        <f>'Transferred to Social Services'!L13+'Transferred to CCDBG'!L13</f>
        <v>22457881</v>
      </c>
      <c r="M13" s="21">
        <f>'Transferred to Social Services'!M13+'Transferred to CCDBG'!M13</f>
        <v>3935917</v>
      </c>
      <c r="N13" s="21">
        <f>'Transferred to Social Services'!N13+'Transferred to CCDBG'!N13</f>
        <v>3935917</v>
      </c>
      <c r="O13" s="21">
        <f>'Transferred to Social Services'!O13+'Transferred to CCDBG'!O13</f>
        <v>3935917</v>
      </c>
      <c r="P13" s="21">
        <f>'Transferred to Social Services'!P13+'Transferred to CCDBG'!P72</f>
        <v>3935917</v>
      </c>
      <c r="Q13" s="21">
        <v>3935917</v>
      </c>
      <c r="R13" s="21">
        <v>3935917</v>
      </c>
      <c r="S13" s="21">
        <v>3935917</v>
      </c>
    </row>
    <row r="14" spans="1:20" x14ac:dyDescent="0.2">
      <c r="A14" s="99" t="s">
        <v>12</v>
      </c>
      <c r="B14" s="21">
        <f>'Transferred to Social Services'!B14+'Transferred to CCDBG'!B14</f>
        <v>0</v>
      </c>
      <c r="C14" s="21">
        <f>'Transferred to Social Services'!C14+'Transferred to CCDBG'!C14</f>
        <v>87092174</v>
      </c>
      <c r="D14" s="21">
        <f>'Transferred to Social Services'!D14+'Transferred to CCDBG'!D14</f>
        <v>233027687</v>
      </c>
      <c r="E14" s="21">
        <f>'Transferred to Social Services'!E14+'Transferred to CCDBG'!E14</f>
        <v>177939915</v>
      </c>
      <c r="F14" s="21">
        <f>'Transferred to Social Services'!F14+'Transferred to CCDBG'!F14</f>
        <v>186387786</v>
      </c>
      <c r="G14" s="21">
        <f>'Transferred to Social Services'!G14+'Transferred to CCDBG'!G14</f>
        <v>184823737</v>
      </c>
      <c r="H14" s="21">
        <f>'Transferred to Social Services'!H14+'Transferred to CCDBG'!H14</f>
        <v>174823740</v>
      </c>
      <c r="I14" s="21">
        <f>'Transferred to Social Services'!I14+'Transferred to CCDBG'!I14</f>
        <v>184823740</v>
      </c>
      <c r="J14" s="21">
        <f>'Transferred to Social Services'!J14+'Transferred to CCDBG'!J14</f>
        <v>184823735</v>
      </c>
      <c r="K14" s="21">
        <f>'Transferred to Social Services'!K14+'Transferred to CCDBG'!K14</f>
        <v>184823734</v>
      </c>
      <c r="L14" s="21">
        <f>'Transferred to Social Services'!L14+'Transferred to CCDBG'!L14</f>
        <v>184823736</v>
      </c>
      <c r="M14" s="21">
        <f>'Transferred to Social Services'!M14+'Transferred to CCDBG'!M14</f>
        <v>184823734</v>
      </c>
      <c r="N14" s="21">
        <f>'Transferred to Social Services'!N14+'Transferred to CCDBG'!N14</f>
        <v>184823735</v>
      </c>
      <c r="O14" s="21">
        <f>'Transferred to Social Services'!O14+'Transferred to CCDBG'!O14</f>
        <v>184823735</v>
      </c>
      <c r="P14" s="21">
        <f>'Transferred to Social Services'!P14+'Transferred to CCDBG'!P73</f>
        <v>178755505</v>
      </c>
      <c r="Q14" s="21">
        <v>161980362</v>
      </c>
      <c r="R14" s="21">
        <v>170980206</v>
      </c>
      <c r="S14" s="21">
        <v>166896032</v>
      </c>
    </row>
    <row r="15" spans="1:20" x14ac:dyDescent="0.2">
      <c r="A15" s="99" t="s">
        <v>13</v>
      </c>
      <c r="B15" s="21">
        <f>'Transferred to Social Services'!B15+'Transferred to CCDBG'!B15</f>
        <v>0</v>
      </c>
      <c r="C15" s="21">
        <f>'Transferred to Social Services'!C15+'Transferred to CCDBG'!C15</f>
        <v>68182051</v>
      </c>
      <c r="D15" s="21">
        <f>'Transferred to Social Services'!D15+'Transferred to CCDBG'!D15</f>
        <v>51022900</v>
      </c>
      <c r="E15" s="21">
        <f>'Transferred to Social Services'!E15+'Transferred to CCDBG'!E15</f>
        <v>87535614</v>
      </c>
      <c r="F15" s="21">
        <f>'Transferred to Social Services'!F15+'Transferred to CCDBG'!F15</f>
        <v>54438109</v>
      </c>
      <c r="G15" s="21">
        <f>'Transferred to Social Services'!G15+'Transferred to CCDBG'!G15</f>
        <v>60002497</v>
      </c>
      <c r="H15" s="21">
        <f>'Transferred to Social Services'!H15+'Transferred to CCDBG'!H15</f>
        <v>51065151</v>
      </c>
      <c r="I15" s="21">
        <f>'Transferred to Social Services'!I15+'Transferred to CCDBG'!I15</f>
        <v>13150469</v>
      </c>
      <c r="J15" s="21">
        <f>'Transferred to Social Services'!J15+'Transferred to CCDBG'!J15</f>
        <v>14100000</v>
      </c>
      <c r="K15" s="21">
        <f>'Transferred to Social Services'!K15+'Transferred to CCDBG'!K15</f>
        <v>-9585492</v>
      </c>
      <c r="L15" s="21">
        <f>'Transferred to Social Services'!L15+'Transferred to CCDBG'!L15</f>
        <v>51700000</v>
      </c>
      <c r="M15" s="21">
        <f>'Transferred to Social Services'!M15+'Transferred to CCDBG'!M15</f>
        <v>7000000</v>
      </c>
      <c r="N15" s="21">
        <f>'Transferred to Social Services'!N15+'Transferred to CCDBG'!N15</f>
        <v>0</v>
      </c>
      <c r="O15" s="21">
        <f>'Transferred to Social Services'!O15+'Transferred to CCDBG'!O15</f>
        <v>13800000</v>
      </c>
      <c r="P15" s="21">
        <f>'Transferred to Social Services'!P15+'Transferred to CCDBG'!P74</f>
        <v>0</v>
      </c>
      <c r="Q15" s="21">
        <v>0</v>
      </c>
      <c r="R15" s="21">
        <v>0</v>
      </c>
      <c r="S15" s="21">
        <v>1641997</v>
      </c>
    </row>
    <row r="16" spans="1:20" x14ac:dyDescent="0.2">
      <c r="A16" s="99" t="s">
        <v>14</v>
      </c>
      <c r="B16" s="21">
        <f>'Transferred to Social Services'!B16+'Transferred to CCDBG'!B16</f>
        <v>0</v>
      </c>
      <c r="C16" s="21">
        <f>'Transferred to Social Services'!C16+'Transferred to CCDBG'!C16</f>
        <v>8400000</v>
      </c>
      <c r="D16" s="21">
        <f>'Transferred to Social Services'!D16+'Transferred to CCDBG'!D16</f>
        <v>13898506</v>
      </c>
      <c r="E16" s="21">
        <f>'Transferred to Social Services'!E16+'Transferred to CCDBG'!E16</f>
        <v>1915000</v>
      </c>
      <c r="F16" s="21">
        <f>'Transferred to Social Services'!F16+'Transferred to CCDBG'!F16</f>
        <v>6800000</v>
      </c>
      <c r="G16" s="21">
        <f>'Transferred to Social Services'!G16+'Transferred to CCDBG'!G16</f>
        <v>12200000</v>
      </c>
      <c r="H16" s="21">
        <f>'Transferred to Social Services'!H16+'Transferred to CCDBG'!H16</f>
        <v>20940000</v>
      </c>
      <c r="I16" s="21">
        <f>'Transferred to Social Services'!I16+'Transferred to CCDBG'!I16</f>
        <v>17578374</v>
      </c>
      <c r="J16" s="21">
        <f>'Transferred to Social Services'!J16+'Transferred to CCDBG'!J16</f>
        <v>20282105</v>
      </c>
      <c r="K16" s="21">
        <f>'Transferred to Social Services'!K16+'Transferred to CCDBG'!K16</f>
        <v>14832602</v>
      </c>
      <c r="L16" s="21">
        <f>'Transferred to Social Services'!L16+'Transferred to CCDBG'!L16</f>
        <v>20289999</v>
      </c>
      <c r="M16" s="21">
        <f>'Transferred to Social Services'!M16+'Transferred to CCDBG'!M16</f>
        <v>29790001</v>
      </c>
      <c r="N16" s="21">
        <f>'Transferred to Social Services'!N16+'Transferred to CCDBG'!N16</f>
        <v>28840000</v>
      </c>
      <c r="O16" s="21">
        <f>'Transferred to Social Services'!O16+'Transferred to CCDBG'!O16</f>
        <v>24740000</v>
      </c>
      <c r="P16" s="21">
        <f>'Transferred to Social Services'!P16+'Transferred to CCDBG'!P75</f>
        <v>24890000</v>
      </c>
      <c r="Q16" s="21">
        <v>24890000</v>
      </c>
      <c r="R16" s="21">
        <v>15417500</v>
      </c>
      <c r="S16" s="21">
        <v>22800000</v>
      </c>
    </row>
    <row r="17" spans="1:19" x14ac:dyDescent="0.2">
      <c r="A17" s="99" t="s">
        <v>15</v>
      </c>
      <c r="B17" s="21">
        <f>'Transferred to Social Services'!B17+'Transferred to CCDBG'!B17</f>
        <v>0</v>
      </c>
      <c r="C17" s="21">
        <f>'Transferred to Social Services'!C17+'Transferred to CCDBG'!C17</f>
        <v>3278000</v>
      </c>
      <c r="D17" s="21">
        <f>'Transferred to Social Services'!D17+'Transferred to CCDBG'!D17</f>
        <v>9915138</v>
      </c>
      <c r="E17" s="21">
        <f>'Transferred to Social Services'!E17+'Transferred to CCDBG'!E17</f>
        <v>9937420</v>
      </c>
      <c r="F17" s="21">
        <f>'Transferred to Social Services'!F17+'Transferred to CCDBG'!F17</f>
        <v>10652249</v>
      </c>
      <c r="G17" s="21">
        <f>'Transferred to Social Services'!G17+'Transferred to CCDBG'!G17</f>
        <v>10497403</v>
      </c>
      <c r="H17" s="21">
        <f>'Transferred to Social Services'!H17+'Transferred to CCDBG'!H17</f>
        <v>10173182</v>
      </c>
      <c r="I17" s="21">
        <f>'Transferred to Social Services'!I17+'Transferred to CCDBG'!I17</f>
        <v>10332873</v>
      </c>
      <c r="J17" s="21">
        <f>'Transferred to Social Services'!J17+'Transferred to CCDBG'!J17</f>
        <v>10173182</v>
      </c>
      <c r="K17" s="21">
        <f>'Transferred to Social Services'!K17+'Transferred to CCDBG'!K17</f>
        <v>10173183</v>
      </c>
      <c r="L17" s="21">
        <f>'Transferred to Social Services'!L17+'Transferred to CCDBG'!L17</f>
        <v>10173183</v>
      </c>
      <c r="M17" s="21">
        <f>'Transferred to Social Services'!M17+'Transferred to CCDBG'!M17</f>
        <v>10173183</v>
      </c>
      <c r="N17" s="21">
        <f>'Transferred to Social Services'!N17+'Transferred to CCDBG'!N17</f>
        <v>8996101</v>
      </c>
      <c r="O17" s="21">
        <f>'Transferred to Social Services'!O17+'Transferred to CCDBG'!O17</f>
        <v>1292534</v>
      </c>
      <c r="P17" s="21">
        <f>'Transferred to Social Services'!P17+'Transferred to CCDBG'!P76</f>
        <v>9817974</v>
      </c>
      <c r="Q17" s="21">
        <v>9123733</v>
      </c>
      <c r="R17" s="21">
        <v>9123734</v>
      </c>
      <c r="S17" s="21">
        <v>9123769</v>
      </c>
    </row>
    <row r="18" spans="1:19" x14ac:dyDescent="0.2">
      <c r="A18" s="99" t="s">
        <v>16</v>
      </c>
      <c r="B18" s="21">
        <f>'Transferred to Social Services'!B18+'Transferred to CCDBG'!B18</f>
        <v>0</v>
      </c>
      <c r="C18" s="21">
        <f>'Transferred to Social Services'!C18+'Transferred to CCDBG'!C18</f>
        <v>58500000</v>
      </c>
      <c r="D18" s="21">
        <f>'Transferred to Social Services'!D18+'Transferred to CCDBG'!D18</f>
        <v>175517088</v>
      </c>
      <c r="E18" s="21">
        <f>'Transferred to Social Services'!E18+'Transferred to CCDBG'!E18</f>
        <v>187988667</v>
      </c>
      <c r="F18" s="21">
        <f>'Transferred to Social Services'!F18+'Transferred to CCDBG'!F18</f>
        <v>90262567</v>
      </c>
      <c r="G18" s="21">
        <f>'Transferred to Social Services'!G18+'Transferred to CCDBG'!G18</f>
        <v>43879272</v>
      </c>
      <c r="H18" s="21">
        <f>'Transferred to Social Services'!H18+'Transferred to CCDBG'!H18</f>
        <v>20502485</v>
      </c>
      <c r="I18" s="21">
        <f>'Transferred to Social Services'!I18+'Transferred to CCDBG'!I18</f>
        <v>33990383</v>
      </c>
      <c r="J18" s="21">
        <f>'Transferred to Social Services'!J18+'Transferred to CCDBG'!J18</f>
        <v>17467933</v>
      </c>
      <c r="K18" s="21">
        <f>'Transferred to Social Services'!K18+'Transferred to CCDBG'!K18</f>
        <v>33426628</v>
      </c>
      <c r="L18" s="21">
        <f>'Transferred to Social Services'!L18+'Transferred to CCDBG'!L18</f>
        <v>39667176</v>
      </c>
      <c r="M18" s="21">
        <f>'Transferred to Social Services'!M18+'Transferred to CCDBG'!M18</f>
        <v>41574111</v>
      </c>
      <c r="N18" s="21">
        <f>'Transferred to Social Services'!N18+'Transferred to CCDBG'!N18</f>
        <v>39672230</v>
      </c>
      <c r="O18" s="21">
        <f>'Transferred to Social Services'!O18+'Transferred to CCDBG'!O18</f>
        <v>27955275</v>
      </c>
      <c r="P18" s="21">
        <f>'Transferred to Social Services'!P18+'Transferred to CCDBG'!P77</f>
        <v>7915460</v>
      </c>
      <c r="Q18" s="21">
        <v>1200000</v>
      </c>
      <c r="R18" s="21">
        <v>1200000</v>
      </c>
      <c r="S18" s="21">
        <v>1200000</v>
      </c>
    </row>
    <row r="19" spans="1:19" x14ac:dyDescent="0.2">
      <c r="A19" s="99" t="s">
        <v>17</v>
      </c>
      <c r="B19" s="21">
        <f>'Transferred to Social Services'!B19+'Transferred to CCDBG'!B19</f>
        <v>0</v>
      </c>
      <c r="C19" s="21">
        <f>'Transferred to Social Services'!C19+'Transferred to CCDBG'!C19</f>
        <v>68039000</v>
      </c>
      <c r="D19" s="21">
        <f>'Transferred to Social Services'!D19+'Transferred to CCDBG'!D19</f>
        <v>118078000</v>
      </c>
      <c r="E19" s="21">
        <f>'Transferred to Social Services'!E19+'Transferred to CCDBG'!E19</f>
        <v>62039000</v>
      </c>
      <c r="F19" s="21">
        <f>'Transferred to Social Services'!F19+'Transferred to CCDBG'!F19</f>
        <v>62039733</v>
      </c>
      <c r="G19" s="21">
        <f>'Transferred to Social Services'!G19+'Transferred to CCDBG'!G19</f>
        <v>29841868</v>
      </c>
      <c r="H19" s="21">
        <f>'Transferred to Social Services'!H19+'Transferred to CCDBG'!H19</f>
        <v>20352906</v>
      </c>
      <c r="I19" s="21">
        <f>'Transferred to Social Services'!I19+'Transferred to CCDBG'!I19</f>
        <v>6052906</v>
      </c>
      <c r="J19" s="21">
        <f>'Transferred to Social Services'!J19+'Transferred to CCDBG'!J19</f>
        <v>7000000</v>
      </c>
      <c r="K19" s="21">
        <f>'Transferred to Social Services'!K19+'Transferred to CCDBG'!K19</f>
        <v>13000000</v>
      </c>
      <c r="L19" s="21">
        <f>'Transferred to Social Services'!L19+'Transferred to CCDBG'!L19</f>
        <v>34158599</v>
      </c>
      <c r="M19" s="21">
        <f>'Transferred to Social Services'!M19+'Transferred to CCDBG'!M19</f>
        <v>39158599</v>
      </c>
      <c r="N19" s="21">
        <f>'Transferred to Social Services'!N19+'Transferred to CCDBG'!N19</f>
        <v>39158599</v>
      </c>
      <c r="O19" s="21">
        <f>'Transferred to Social Services'!O19+'Transferred to CCDBG'!O19</f>
        <v>22158599</v>
      </c>
      <c r="P19" s="21">
        <f>'Transferred to Social Services'!P19+'Transferred to CCDBG'!P78</f>
        <v>27158599</v>
      </c>
      <c r="Q19" s="21">
        <v>25328799</v>
      </c>
      <c r="R19" s="21">
        <v>62342053</v>
      </c>
      <c r="S19" s="21">
        <v>62039733</v>
      </c>
    </row>
    <row r="20" spans="1:19" x14ac:dyDescent="0.2">
      <c r="A20" s="99" t="s">
        <v>18</v>
      </c>
      <c r="B20" s="21">
        <f>'Transferred to Social Services'!B20+'Transferred to CCDBG'!B20</f>
        <v>4546031</v>
      </c>
      <c r="C20" s="21">
        <f>'Transferred to Social Services'!C20+'Transferred to CCDBG'!C20</f>
        <v>7860695</v>
      </c>
      <c r="D20" s="21">
        <f>'Transferred to Social Services'!D20+'Transferred to CCDBG'!D20</f>
        <v>27237820</v>
      </c>
      <c r="E20" s="21">
        <f>'Transferred to Social Services'!E20+'Transferred to CCDBG'!E20</f>
        <v>39125901</v>
      </c>
      <c r="F20" s="21">
        <f>'Transferred to Social Services'!F20+'Transferred to CCDBG'!F20</f>
        <v>39437553</v>
      </c>
      <c r="G20" s="21">
        <f>'Transferred to Social Services'!G20+'Transferred to CCDBG'!G20</f>
        <v>39052432</v>
      </c>
      <c r="H20" s="21">
        <f>'Transferred to Social Services'!H20+'Transferred to CCDBG'!H20</f>
        <v>39457488</v>
      </c>
      <c r="I20" s="21">
        <f>'Transferred to Social Services'!I20+'Transferred to CCDBG'!I20</f>
        <v>39457488</v>
      </c>
      <c r="J20" s="21">
        <f>'Transferred to Social Services'!J20+'Transferred to CCDBG'!J20</f>
        <v>38141587</v>
      </c>
      <c r="K20" s="21">
        <f>'Transferred to Social Services'!K20+'Transferred to CCDBG'!K20</f>
        <v>34826031</v>
      </c>
      <c r="L20" s="21">
        <f>'Transferred to Social Services'!L20+'Transferred to CCDBG'!L20</f>
        <v>36964568</v>
      </c>
      <c r="M20" s="21">
        <f>'Transferred to Social Services'!M20+'Transferred to CCDBG'!M20</f>
        <v>39198185</v>
      </c>
      <c r="N20" s="21">
        <f>'Transferred to Social Services'!N20+'Transferred to CCDBG'!N20</f>
        <v>39198185</v>
      </c>
      <c r="O20" s="21">
        <f>'Transferred to Social Services'!O20+'Transferred to CCDBG'!O20</f>
        <v>38798185</v>
      </c>
      <c r="P20" s="21">
        <f>'Transferred to Social Services'!P20+'Transferred to CCDBG'!P79</f>
        <v>35694695</v>
      </c>
      <c r="Q20" s="21">
        <v>35694695</v>
      </c>
      <c r="R20" s="21">
        <v>35694695</v>
      </c>
      <c r="S20" s="21">
        <v>38694695</v>
      </c>
    </row>
    <row r="21" spans="1:19" x14ac:dyDescent="0.2">
      <c r="A21" s="99" t="s">
        <v>19</v>
      </c>
      <c r="B21" s="21">
        <f>'Transferred to Social Services'!B21+'Transferred to CCDBG'!B21</f>
        <v>10000000</v>
      </c>
      <c r="C21" s="21">
        <f>'Transferred to Social Services'!C21+'Transferred to CCDBG'!C21</f>
        <v>17273299</v>
      </c>
      <c r="D21" s="21">
        <f>'Transferred to Social Services'!D21+'Transferred to CCDBG'!D21</f>
        <v>16266568</v>
      </c>
      <c r="E21" s="21">
        <f>'Transferred to Social Services'!E21+'Transferred to CCDBG'!E21</f>
        <v>25529786</v>
      </c>
      <c r="F21" s="21">
        <f>'Transferred to Social Services'!F21+'Transferred to CCDBG'!F21</f>
        <v>21182390</v>
      </c>
      <c r="G21" s="21">
        <f>'Transferred to Social Services'!G21+'Transferred to CCDBG'!G21</f>
        <v>25272577</v>
      </c>
      <c r="H21" s="21">
        <f>'Transferred to Social Services'!H21+'Transferred to CCDBG'!H21</f>
        <v>17073298</v>
      </c>
      <c r="I21" s="21">
        <f>'Transferred to Social Services'!I21+'Transferred to CCDBG'!I21</f>
        <v>25792061</v>
      </c>
      <c r="J21" s="21">
        <f>'Transferred to Social Services'!J21+'Transferred to CCDBG'!J21</f>
        <v>25749212</v>
      </c>
      <c r="K21" s="21">
        <f>'Transferred to Social Services'!K21+'Transferred to CCDBG'!K21</f>
        <v>28875571</v>
      </c>
      <c r="L21" s="21">
        <f>'Transferred to Social Services'!L21+'Transferred to CCDBG'!L21</f>
        <v>29091043</v>
      </c>
      <c r="M21" s="21">
        <f>'Transferred to Social Services'!M21+'Transferred to CCDBG'!M21</f>
        <v>29388358</v>
      </c>
      <c r="N21" s="21">
        <f>'Transferred to Social Services'!N21+'Transferred to CCDBG'!N21</f>
        <v>27984177</v>
      </c>
      <c r="O21" s="21">
        <f>'Transferred to Social Services'!O21+'Transferred to CCDBG'!O21</f>
        <v>22159065</v>
      </c>
      <c r="P21" s="21">
        <f>'Transferred to Social Services'!P21+'Transferred to CCDBG'!P80</f>
        <v>28564471</v>
      </c>
      <c r="Q21" s="21">
        <v>23904083</v>
      </c>
      <c r="R21" s="21">
        <v>26856093</v>
      </c>
      <c r="S21" s="21">
        <v>24359027</v>
      </c>
    </row>
    <row r="22" spans="1:19" x14ac:dyDescent="0.2">
      <c r="A22" s="99" t="s">
        <v>20</v>
      </c>
      <c r="B22" s="21">
        <f>'Transferred to Social Services'!B22+'Transferred to CCDBG'!B22</f>
        <v>10715576</v>
      </c>
      <c r="C22" s="21">
        <f>'Transferred to Social Services'!C22+'Transferred to CCDBG'!C22</f>
        <v>27200000</v>
      </c>
      <c r="D22" s="21">
        <f>'Transferred to Social Services'!D22+'Transferred to CCDBG'!D22</f>
        <v>81520000</v>
      </c>
      <c r="E22" s="21">
        <f>'Transferred to Social Services'!E22+'Transferred to CCDBG'!E22</f>
        <v>54360000</v>
      </c>
      <c r="F22" s="21">
        <f>'Transferred to Social Services'!F22+'Transferred to CCDBG'!F22</f>
        <v>43944700</v>
      </c>
      <c r="G22" s="21">
        <f>'Transferred to Social Services'!G22+'Transferred to CCDBG'!G22</f>
        <v>35240000</v>
      </c>
      <c r="H22" s="21">
        <f>'Transferred to Social Services'!H22+'Transferred to CCDBG'!H22</f>
        <v>47135000</v>
      </c>
      <c r="I22" s="21">
        <f>'Transferred to Social Services'!I22+'Transferred to CCDBG'!I22</f>
        <v>46324247</v>
      </c>
      <c r="J22" s="21">
        <f>'Transferred to Social Services'!J22+'Transferred to CCDBG'!J22</f>
        <v>54386300</v>
      </c>
      <c r="K22" s="21">
        <f>'Transferred to Social Services'!K22+'Transferred to CCDBG'!K22</f>
        <v>54386400</v>
      </c>
      <c r="L22" s="21">
        <f>'Transferred to Social Services'!L22+'Transferred to CCDBG'!L22</f>
        <v>54386300</v>
      </c>
      <c r="M22" s="21">
        <f>'Transferred to Social Services'!M22+'Transferred to CCDBG'!M22</f>
        <v>54380858</v>
      </c>
      <c r="N22" s="21">
        <f>'Transferred to Social Services'!N22+'Transferred to CCDBG'!N22</f>
        <v>54386300</v>
      </c>
      <c r="O22" s="21">
        <f>'Transferred to Social Services'!O22+'Transferred to CCDBG'!O22</f>
        <v>54386300</v>
      </c>
      <c r="P22" s="21">
        <f>'Transferred to Social Services'!P22+'Transferred to CCDBG'!P81</f>
        <v>13596575</v>
      </c>
      <c r="Q22" s="21">
        <v>47789725</v>
      </c>
      <c r="R22" s="21">
        <v>24693150</v>
      </c>
      <c r="S22" s="21">
        <v>0</v>
      </c>
    </row>
    <row r="23" spans="1:19" x14ac:dyDescent="0.2">
      <c r="A23" s="99" t="s">
        <v>21</v>
      </c>
      <c r="B23" s="21">
        <f>'Transferred to Social Services'!B23+'Transferred to CCDBG'!B23</f>
        <v>0</v>
      </c>
      <c r="C23" s="21">
        <f>'Transferred to Social Services'!C23+'Transferred to CCDBG'!C23</f>
        <v>0</v>
      </c>
      <c r="D23" s="21">
        <f>'Transferred to Social Services'!D23+'Transferred to CCDBG'!D23</f>
        <v>102104311</v>
      </c>
      <c r="E23" s="21">
        <f>'Transferred to Social Services'!E23+'Transferred to CCDBG'!E23</f>
        <v>54106043</v>
      </c>
      <c r="F23" s="21">
        <f>'Transferred to Social Services'!F23+'Transferred to CCDBG'!F23</f>
        <v>54299699</v>
      </c>
      <c r="G23" s="21">
        <f>'Transferred to Social Services'!G23+'Transferred to CCDBG'!G23</f>
        <v>56759278</v>
      </c>
      <c r="H23" s="21">
        <f>'Transferred to Social Services'!H23+'Transferred to CCDBG'!H23</f>
        <v>55427746</v>
      </c>
      <c r="I23" s="21">
        <f>'Transferred to Social Services'!I23+'Transferred to CCDBG'!I23</f>
        <v>38408542</v>
      </c>
      <c r="J23" s="21">
        <f>'Transferred to Social Services'!J23+'Transferred to CCDBG'!J23</f>
        <v>36035437</v>
      </c>
      <c r="K23" s="21">
        <f>'Transferred to Social Services'!K23+'Transferred to CCDBG'!K23</f>
        <v>54299696</v>
      </c>
      <c r="L23" s="21">
        <f>'Transferred to Social Services'!L23+'Transferred to CCDBG'!L23</f>
        <v>53863532</v>
      </c>
      <c r="M23" s="21">
        <f>'Transferred to Social Services'!M23+'Transferred to CCDBG'!M23</f>
        <v>53918578</v>
      </c>
      <c r="N23" s="21">
        <f>'Transferred to Social Services'!N23+'Transferred to CCDBG'!N23</f>
        <v>48923585</v>
      </c>
      <c r="O23" s="21">
        <f>'Transferred to Social Services'!O23+'Transferred to CCDBG'!O23</f>
        <v>30871806</v>
      </c>
      <c r="P23" s="21">
        <f>'Transferred to Social Services'!P23+'Transferred to CCDBG'!P82</f>
        <v>20803680</v>
      </c>
      <c r="Q23" s="21">
        <v>16397199</v>
      </c>
      <c r="R23" s="21">
        <v>16397198</v>
      </c>
      <c r="S23" s="21">
        <v>16353344</v>
      </c>
    </row>
    <row r="24" spans="1:19" x14ac:dyDescent="0.2">
      <c r="A24" s="99" t="s">
        <v>22</v>
      </c>
      <c r="B24" s="21">
        <f>'Transferred to Social Services'!B24+'Transferred to CCDBG'!B24</f>
        <v>5441888</v>
      </c>
      <c r="C24" s="21">
        <f>'Transferred to Social Services'!C24+'Transferred to CCDBG'!C24</f>
        <v>7484810</v>
      </c>
      <c r="D24" s="21">
        <f>'Transferred to Social Services'!D24+'Transferred to CCDBG'!D24</f>
        <v>10141014</v>
      </c>
      <c r="E24" s="21">
        <f>'Transferred to Social Services'!E24+'Transferred to CCDBG'!E24</f>
        <v>10361003</v>
      </c>
      <c r="F24" s="21">
        <f>'Transferred to Social Services'!F24+'Transferred to CCDBG'!F24</f>
        <v>6610368</v>
      </c>
      <c r="G24" s="21">
        <f>'Transferred to Social Services'!G24+'Transferred to CCDBG'!G24</f>
        <v>8715215</v>
      </c>
      <c r="H24" s="21">
        <f>'Transferred to Social Services'!H24+'Transferred to CCDBG'!H24</f>
        <v>18168572</v>
      </c>
      <c r="I24" s="21">
        <f>'Transferred to Social Services'!I24+'Transferred to CCDBG'!I24</f>
        <v>33658948</v>
      </c>
      <c r="J24" s="21">
        <f>'Transferred to Social Services'!J24+'Transferred to CCDBG'!J24</f>
        <v>13814747</v>
      </c>
      <c r="K24" s="21">
        <f>'Transferred to Social Services'!K24+'Transferred to CCDBG'!K24</f>
        <v>18369221</v>
      </c>
      <c r="L24" s="21">
        <f>'Transferred to Social Services'!L24+'Transferred to CCDBG'!L24</f>
        <v>13774440</v>
      </c>
      <c r="M24" s="21">
        <f>'Transferred to Social Services'!M24+'Transferred to CCDBG'!M24</f>
        <v>2976344</v>
      </c>
      <c r="N24" s="21">
        <f>'Transferred to Social Services'!N24+'Transferred to CCDBG'!N24</f>
        <v>2542709</v>
      </c>
      <c r="O24" s="21">
        <f>'Transferred to Social Services'!O24+'Transferred to CCDBG'!O24</f>
        <v>2009606</v>
      </c>
      <c r="P24" s="21">
        <f>'Transferred to Social Services'!P24+'Transferred to CCDBG'!P83</f>
        <v>0</v>
      </c>
      <c r="Q24" s="21">
        <v>0</v>
      </c>
      <c r="R24" s="21">
        <v>9812089</v>
      </c>
      <c r="S24" s="21">
        <v>7437064</v>
      </c>
    </row>
    <row r="25" spans="1:19" x14ac:dyDescent="0.2">
      <c r="A25" s="99" t="s">
        <v>23</v>
      </c>
      <c r="B25" s="21">
        <f>'Transferred to Social Services'!B25+'Transferred to CCDBG'!B25</f>
        <v>0</v>
      </c>
      <c r="C25" s="21">
        <f>'Transferred to Social Services'!C25+'Transferred to CCDBG'!C25</f>
        <v>22909803</v>
      </c>
      <c r="D25" s="21">
        <f>'Transferred to Social Services'!D25+'Transferred to CCDBG'!D25</f>
        <v>114549015</v>
      </c>
      <c r="E25" s="21">
        <f>'Transferred to Social Services'!E25+'Transferred to CCDBG'!E25</f>
        <v>68729409</v>
      </c>
      <c r="F25" s="21">
        <f>'Transferred to Social Services'!F25+'Transferred to CCDBG'!F25</f>
        <v>22909803</v>
      </c>
      <c r="G25" s="21">
        <f>'Transferred to Social Services'!G25+'Transferred to CCDBG'!G25</f>
        <v>-190009</v>
      </c>
      <c r="H25" s="21">
        <f>'Transferred to Social Services'!H25+'Transferred to CCDBG'!H25</f>
        <v>71794363</v>
      </c>
      <c r="I25" s="21">
        <f>'Transferred to Social Services'!I25+'Transferred to CCDBG'!I25</f>
        <v>42193227</v>
      </c>
      <c r="J25" s="21">
        <f>'Transferred to Social Services'!J25+'Transferred to CCDBG'!J25</f>
        <v>22909803</v>
      </c>
      <c r="K25" s="21">
        <f>'Transferred to Social Services'!K25+'Transferred to CCDBG'!K25</f>
        <v>33038117</v>
      </c>
      <c r="L25" s="21">
        <f>'Transferred to Social Services'!L25+'Transferred to CCDBG'!L25</f>
        <v>33195470</v>
      </c>
      <c r="M25" s="21">
        <f>'Transferred to Social Services'!M25+'Transferred to CCDBG'!M25</f>
        <v>33195470</v>
      </c>
      <c r="N25" s="21">
        <f>'Transferred to Social Services'!N25+'Transferred to CCDBG'!N25</f>
        <v>28795470</v>
      </c>
      <c r="O25" s="21">
        <f>'Transferred to Social Services'!O25+'Transferred to CCDBG'!O25</f>
        <v>30341470</v>
      </c>
      <c r="P25" s="21">
        <f>'Transferred to Social Services'!P25+'Transferred to CCDBG'!P84</f>
        <v>33195470</v>
      </c>
      <c r="Q25" s="21">
        <v>22909803</v>
      </c>
      <c r="R25" s="21">
        <v>22909803</v>
      </c>
      <c r="S25" s="21">
        <v>22909803</v>
      </c>
    </row>
    <row r="26" spans="1:19" x14ac:dyDescent="0.2">
      <c r="A26" s="99" t="s">
        <v>24</v>
      </c>
      <c r="B26" s="21">
        <f>'Transferred to Social Services'!B26+'Transferred to CCDBG'!B26</f>
        <v>137811335</v>
      </c>
      <c r="C26" s="21">
        <f>'Transferred to Social Services'!C26+'Transferred to CCDBG'!C26</f>
        <v>137811335</v>
      </c>
      <c r="D26" s="21">
        <f>'Transferred to Social Services'!D26+'Transferred to CCDBG'!D26</f>
        <v>139811331</v>
      </c>
      <c r="E26" s="21">
        <f>'Transferred to Social Services'!E26+'Transferred to CCDBG'!E26</f>
        <v>138867558</v>
      </c>
      <c r="F26" s="21">
        <f>'Transferred to Social Services'!F26+'Transferred to CCDBG'!F26</f>
        <v>136847253</v>
      </c>
      <c r="G26" s="21">
        <f>'Transferred to Social Services'!G26+'Transferred to CCDBG'!G26</f>
        <v>137811335</v>
      </c>
      <c r="H26" s="21">
        <f>'Transferred to Social Services'!H26+'Transferred to CCDBG'!H26</f>
        <v>133983245</v>
      </c>
      <c r="I26" s="21">
        <f>'Transferred to Social Services'!I26+'Transferred to CCDBG'!I26</f>
        <v>137811337</v>
      </c>
      <c r="J26" s="21">
        <f>'Transferred to Social Services'!J26+'Transferred to CCDBG'!J26</f>
        <v>137811337</v>
      </c>
      <c r="K26" s="21">
        <f>'Transferred to Social Services'!K26+'Transferred to CCDBG'!K26</f>
        <v>137811336</v>
      </c>
      <c r="L26" s="21">
        <f>'Transferred to Social Services'!L26+'Transferred to CCDBG'!L26</f>
        <v>137811338</v>
      </c>
      <c r="M26" s="21">
        <f>'Transferred to Social Services'!M26+'Transferred to CCDBG'!M26</f>
        <v>137811337</v>
      </c>
      <c r="N26" s="21">
        <f>'Transferred to Social Services'!N26+'Transferred to CCDBG'!N26</f>
        <v>137811337</v>
      </c>
      <c r="O26" s="21">
        <f>'Transferred to Social Services'!O26+'Transferred to CCDBG'!O26</f>
        <v>137811337</v>
      </c>
      <c r="P26" s="21">
        <f>'Transferred to Social Services'!P26+'Transferred to CCDBG'!P85</f>
        <v>137811337</v>
      </c>
      <c r="Q26" s="21">
        <v>137811337</v>
      </c>
      <c r="R26" s="21">
        <v>137811337</v>
      </c>
      <c r="S26" s="21">
        <v>137811339</v>
      </c>
    </row>
    <row r="27" spans="1:19" x14ac:dyDescent="0.2">
      <c r="A27" s="99" t="s">
        <v>25</v>
      </c>
      <c r="B27" s="21">
        <f>'Transferred to Social Services'!B27+'Transferred to CCDBG'!B27</f>
        <v>103499570</v>
      </c>
      <c r="C27" s="21">
        <f>'Transferred to Social Services'!C27+'Transferred to CCDBG'!C27</f>
        <v>222246944</v>
      </c>
      <c r="D27" s="21">
        <f>'Transferred to Social Services'!D27+'Transferred to CCDBG'!D27</f>
        <v>175587540</v>
      </c>
      <c r="E27" s="21">
        <f>'Transferred to Social Services'!E27+'Transferred to CCDBG'!E27</f>
        <v>89380883</v>
      </c>
      <c r="F27" s="21">
        <f>'Transferred to Social Services'!F27+'Transferred to CCDBG'!F27</f>
        <v>33115423</v>
      </c>
      <c r="G27" s="21">
        <f>'Transferred to Social Services'!G27+'Transferred to CCDBG'!G27</f>
        <v>27250532</v>
      </c>
      <c r="H27" s="21">
        <f>'Transferred to Social Services'!H27+'Transferred to CCDBG'!H27</f>
        <v>20157975</v>
      </c>
      <c r="I27" s="21">
        <f>'Transferred to Social Services'!I27+'Transferred to CCDBG'!I27</f>
        <v>26931583</v>
      </c>
      <c r="J27" s="21">
        <f>'Transferred to Social Services'!J27+'Transferred to CCDBG'!J27</f>
        <v>174844730</v>
      </c>
      <c r="K27" s="21">
        <f>'Transferred to Social Services'!K27+'Transferred to CCDBG'!K27</f>
        <v>202331305</v>
      </c>
      <c r="L27" s="21">
        <f>'Transferred to Social Services'!L27+'Transferred to CCDBG'!L27</f>
        <v>182297886</v>
      </c>
      <c r="M27" s="21">
        <f>'Transferred to Social Services'!M27+'Transferred to CCDBG'!M27</f>
        <v>170813578</v>
      </c>
      <c r="N27" s="21">
        <f>'Transferred to Social Services'!N27+'Transferred to CCDBG'!N27</f>
        <v>181061465</v>
      </c>
      <c r="O27" s="21">
        <f>'Transferred to Social Services'!O27+'Transferred to CCDBG'!O27</f>
        <v>77535285</v>
      </c>
      <c r="P27" s="21">
        <f>'Transferred to Social Services'!P27+'Transferred to CCDBG'!P86</f>
        <v>77535285</v>
      </c>
      <c r="Q27" s="21">
        <v>77535285</v>
      </c>
      <c r="R27" s="21">
        <v>77535285</v>
      </c>
      <c r="S27" s="21">
        <v>88791980</v>
      </c>
    </row>
    <row r="28" spans="1:19" x14ac:dyDescent="0.2">
      <c r="A28" s="99" t="s">
        <v>26</v>
      </c>
      <c r="B28" s="21">
        <f>'Transferred to Social Services'!B28+'Transferred to CCDBG'!B28</f>
        <v>0</v>
      </c>
      <c r="C28" s="21">
        <f>'Transferred to Social Services'!C28+'Transferred to CCDBG'!C28</f>
        <v>10300000</v>
      </c>
      <c r="D28" s="21">
        <f>'Transferred to Social Services'!D28+'Transferred to CCDBG'!D28</f>
        <v>100726211</v>
      </c>
      <c r="E28" s="21">
        <f>'Transferred to Social Services'!E28+'Transferred to CCDBG'!E28</f>
        <v>33342889</v>
      </c>
      <c r="F28" s="21">
        <f>'Transferred to Social Services'!F28+'Transferred to CCDBG'!F28</f>
        <v>47159700</v>
      </c>
      <c r="G28" s="21">
        <f>'Transferred to Social Services'!G28+'Transferred to CCDBG'!G28</f>
        <v>39318395</v>
      </c>
      <c r="H28" s="21">
        <f>'Transferred to Social Services'!H28+'Transferred to CCDBG'!H28</f>
        <v>29880034</v>
      </c>
      <c r="I28" s="21">
        <f>'Transferred to Social Services'!I28+'Transferred to CCDBG'!I28</f>
        <v>29802000</v>
      </c>
      <c r="J28" s="21">
        <f>'Transferred to Social Services'!J28+'Transferred to CCDBG'!J28</f>
        <v>22619000</v>
      </c>
      <c r="K28" s="21">
        <f>'Transferred to Social Services'!K28+'Transferred to CCDBG'!K28</f>
        <v>79027450</v>
      </c>
      <c r="L28" s="21">
        <f>'Transferred to Social Services'!L28+'Transferred to CCDBG'!L28</f>
        <v>46588300</v>
      </c>
      <c r="M28" s="21">
        <f>'Transferred to Social Services'!M28+'Transferred to CCDBG'!M28</f>
        <v>40563000</v>
      </c>
      <c r="N28" s="21">
        <f>'Transferred to Social Services'!N28+'Transferred to CCDBG'!N28</f>
        <v>38851000</v>
      </c>
      <c r="O28" s="21">
        <f>'Transferred to Social Services'!O28+'Transferred to CCDBG'!O28</f>
        <v>52331000</v>
      </c>
      <c r="P28" s="21">
        <f>'Transferred to Social Services'!P28+'Transferred to CCDBG'!P87</f>
        <v>48873000</v>
      </c>
      <c r="Q28" s="21">
        <v>66876000</v>
      </c>
      <c r="R28" s="21">
        <v>4790000</v>
      </c>
      <c r="S28" s="21">
        <v>65241000</v>
      </c>
    </row>
    <row r="29" spans="1:19" x14ac:dyDescent="0.2">
      <c r="A29" s="99" t="s">
        <v>27</v>
      </c>
      <c r="B29" s="21">
        <f>'Transferred to Social Services'!B29+'Transferred to CCDBG'!B29</f>
        <v>0</v>
      </c>
      <c r="C29" s="21">
        <f>'Transferred to Social Services'!C29+'Transferred to CCDBG'!C29</f>
        <v>8676578</v>
      </c>
      <c r="D29" s="21">
        <f>'Transferred to Social Services'!D29+'Transferred to CCDBG'!D29</f>
        <v>41307212</v>
      </c>
      <c r="E29" s="21">
        <f>'Transferred to Social Services'!E29+'Transferred to CCDBG'!E29</f>
        <v>28037997</v>
      </c>
      <c r="F29" s="21">
        <f>'Transferred to Social Services'!F29+'Transferred to CCDBG'!F29</f>
        <v>29181393</v>
      </c>
      <c r="G29" s="21">
        <f>'Transferred to Social Services'!G29+'Transferred to CCDBG'!G29</f>
        <v>28740976</v>
      </c>
      <c r="H29" s="21">
        <f>'Transferred to Social Services'!H29+'Transferred to CCDBG'!H29</f>
        <v>19323897</v>
      </c>
      <c r="I29" s="21">
        <f>'Transferred to Social Services'!I29+'Transferred to CCDBG'!I29</f>
        <v>12666260</v>
      </c>
      <c r="J29" s="21">
        <f>'Transferred to Social Services'!J29+'Transferred to CCDBG'!J29</f>
        <v>29286041</v>
      </c>
      <c r="K29" s="21">
        <f>'Transferred to Social Services'!K29+'Transferred to CCDBG'!K29</f>
        <v>28161854</v>
      </c>
      <c r="L29" s="21">
        <f>'Transferred to Social Services'!L29+'Transferred to CCDBG'!L29</f>
        <v>28083734</v>
      </c>
      <c r="M29" s="21">
        <f>'Transferred to Social Services'!M29+'Transferred to CCDBG'!M29</f>
        <v>28482510</v>
      </c>
      <c r="N29" s="21">
        <f>'Transferred to Social Services'!N29+'Transferred to CCDBG'!N29</f>
        <v>28352431</v>
      </c>
      <c r="O29" s="21">
        <f>'Transferred to Social Services'!O29+'Transferred to CCDBG'!O29</f>
        <v>28740975</v>
      </c>
      <c r="P29" s="21">
        <f>'Transferred to Social Services'!P29+'Transferred to CCDBG'!P88</f>
        <v>27823448</v>
      </c>
      <c r="Q29" s="21">
        <v>26030274</v>
      </c>
      <c r="R29" s="21">
        <v>26030274</v>
      </c>
      <c r="S29" s="21">
        <v>26030274</v>
      </c>
    </row>
    <row r="30" spans="1:19" x14ac:dyDescent="0.2">
      <c r="A30" s="99" t="s">
        <v>28</v>
      </c>
      <c r="B30" s="21">
        <f>'Transferred to Social Services'!B30+'Transferred to CCDBG'!B30</f>
        <v>0</v>
      </c>
      <c r="C30" s="21">
        <f>'Transferred to Social Services'!C30+'Transferred to CCDBG'!C30</f>
        <v>21705174</v>
      </c>
      <c r="D30" s="21">
        <f>'Transferred to Social Services'!D30+'Transferred to CCDBG'!D30</f>
        <v>65115522</v>
      </c>
      <c r="E30" s="21">
        <f>'Transferred to Social Services'!E30+'Transferred to CCDBG'!E30</f>
        <v>42417858</v>
      </c>
      <c r="F30" s="21">
        <f>'Transferred to Social Services'!F30+'Transferred to CCDBG'!F30</f>
        <v>29937383</v>
      </c>
      <c r="G30" s="21">
        <f>'Transferred to Social Services'!G30+'Transferred to CCDBG'!G30</f>
        <v>34644806</v>
      </c>
      <c r="H30" s="21">
        <f>'Transferred to Social Services'!H30+'Transferred to CCDBG'!H30</f>
        <v>46587613</v>
      </c>
      <c r="I30" s="21">
        <f>'Transferred to Social Services'!I30+'Transferred to CCDBG'!I30</f>
        <v>46747613</v>
      </c>
      <c r="J30" s="21">
        <f>'Transferred to Social Services'!J30+'Transferred to CCDBG'!J30</f>
        <v>49059613</v>
      </c>
      <c r="K30" s="21">
        <f>'Transferred to Social Services'!K30+'Transferred to CCDBG'!K30</f>
        <v>44705174</v>
      </c>
      <c r="L30" s="21">
        <f>'Transferred to Social Services'!L30+'Transferred to CCDBG'!L30</f>
        <v>44705174</v>
      </c>
      <c r="M30" s="21">
        <f>'Transferred to Social Services'!M30+'Transferred to CCDBG'!M30</f>
        <v>44705174</v>
      </c>
      <c r="N30" s="21">
        <f>'Transferred to Social Services'!N30+'Transferred to CCDBG'!N30</f>
        <v>44705174</v>
      </c>
      <c r="O30" s="21">
        <f>'Transferred to Social Services'!O30+'Transferred to CCDBG'!O30</f>
        <v>27455174</v>
      </c>
      <c r="P30" s="21">
        <f>'Transferred to Social Services'!P30+'Transferred to CCDBG'!P89</f>
        <v>44701176</v>
      </c>
      <c r="Q30" s="21">
        <v>44701176</v>
      </c>
      <c r="R30" s="21">
        <v>29054504</v>
      </c>
      <c r="S30" s="21">
        <v>21701176</v>
      </c>
    </row>
    <row r="31" spans="1:19" x14ac:dyDescent="0.2">
      <c r="A31" s="99" t="s">
        <v>29</v>
      </c>
      <c r="B31" s="21">
        <f>'Transferred to Social Services'!B31+'Transferred to CCDBG'!B31</f>
        <v>0</v>
      </c>
      <c r="C31" s="21">
        <f>'Transferred to Social Services'!C31+'Transferred to CCDBG'!C31</f>
        <v>657669</v>
      </c>
      <c r="D31" s="21">
        <f>'Transferred to Social Services'!D31+'Transferred to CCDBG'!D31</f>
        <v>21124065</v>
      </c>
      <c r="E31" s="21">
        <f>'Transferred to Social Services'!E31+'Transferred to CCDBG'!E31</f>
        <v>11862239</v>
      </c>
      <c r="F31" s="21">
        <f>'Transferred to Social Services'!F31+'Transferred to CCDBG'!F31</f>
        <v>11862239</v>
      </c>
      <c r="G31" s="21">
        <f>'Transferred to Social Services'!G31+'Transferred to CCDBG'!G31</f>
        <v>13622239</v>
      </c>
      <c r="H31" s="21">
        <f>'Transferred to Social Services'!H31+'Transferred to CCDBG'!H31</f>
        <v>12472841</v>
      </c>
      <c r="I31" s="21">
        <f>'Transferred to Social Services'!I31+'Transferred to CCDBG'!I31</f>
        <v>2998226</v>
      </c>
      <c r="J31" s="21">
        <f>'Transferred to Social Services'!J31+'Transferred to CCDBG'!J31</f>
        <v>3633041</v>
      </c>
      <c r="K31" s="21">
        <f>'Transferred to Social Services'!K31+'Transferred to CCDBG'!K31</f>
        <v>7059514</v>
      </c>
      <c r="L31" s="21">
        <f>'Transferred to Social Services'!L31+'Transferred to CCDBG'!L31</f>
        <v>10010236</v>
      </c>
      <c r="M31" s="21">
        <f>'Transferred to Social Services'!M31+'Transferred to CCDBG'!M31</f>
        <v>9674236</v>
      </c>
      <c r="N31" s="21">
        <f>'Transferred to Social Services'!N31+'Transferred to CCDBG'!N31</f>
        <v>9674236</v>
      </c>
      <c r="O31" s="21">
        <f>'Transferred to Social Services'!O31+'Transferred to CCDBG'!O31</f>
        <v>9674236</v>
      </c>
      <c r="P31" s="21">
        <f>'Transferred to Social Services'!P31+'Transferred to CCDBG'!P90</f>
        <v>10838600</v>
      </c>
      <c r="Q31" s="21">
        <v>11394411</v>
      </c>
      <c r="R31" s="21">
        <v>10030111</v>
      </c>
      <c r="S31" s="21">
        <v>11275839</v>
      </c>
    </row>
    <row r="32" spans="1:19" x14ac:dyDescent="0.2">
      <c r="A32" s="99" t="s">
        <v>30</v>
      </c>
      <c r="B32" s="21">
        <f>'Transferred to Social Services'!B32+'Transferred to CCDBG'!B32</f>
        <v>0</v>
      </c>
      <c r="C32" s="21">
        <f>'Transferred to Social Services'!C32+'Transferred to CCDBG'!C32</f>
        <v>0</v>
      </c>
      <c r="D32" s="21">
        <f>'Transferred to Social Services'!D32+'Transferred to CCDBG'!D32</f>
        <v>0</v>
      </c>
      <c r="E32" s="21">
        <f>'Transferred to Social Services'!E32+'Transferred to CCDBG'!E32</f>
        <v>9000000</v>
      </c>
      <c r="F32" s="21">
        <f>'Transferred to Social Services'!F32+'Transferred to CCDBG'!F32</f>
        <v>9000000</v>
      </c>
      <c r="G32" s="21">
        <f>'Transferred to Social Services'!G32+'Transferred to CCDBG'!G32</f>
        <v>13400000</v>
      </c>
      <c r="H32" s="21">
        <f>'Transferred to Social Services'!H32+'Transferred to CCDBG'!H32</f>
        <v>9000000</v>
      </c>
      <c r="I32" s="21">
        <f>'Transferred to Social Services'!I32+'Transferred to CCDBG'!I32</f>
        <v>9000000</v>
      </c>
      <c r="J32" s="21">
        <f>'Transferred to Social Services'!J32+'Transferred to CCDBG'!J32</f>
        <v>9000000</v>
      </c>
      <c r="K32" s="21">
        <f>'Transferred to Social Services'!K32+'Transferred to CCDBG'!K32</f>
        <v>9000000</v>
      </c>
      <c r="L32" s="21">
        <f>'Transferred to Social Services'!L32+'Transferred to CCDBG'!L32</f>
        <v>17000000</v>
      </c>
      <c r="M32" s="21">
        <f>'Transferred to Social Services'!M32+'Transferred to CCDBG'!M32</f>
        <v>15000000</v>
      </c>
      <c r="N32" s="21">
        <f>'Transferred to Social Services'!N32+'Transferred to CCDBG'!N32</f>
        <v>16000000</v>
      </c>
      <c r="O32" s="21">
        <f>'Transferred to Social Services'!O32+'Transferred to CCDBG'!O32</f>
        <v>17000000</v>
      </c>
      <c r="P32" s="21">
        <f>'Transferred to Social Services'!P32+'Transferred to CCDBG'!P91</f>
        <v>17000000</v>
      </c>
      <c r="Q32" s="21">
        <v>17000000</v>
      </c>
      <c r="R32" s="21">
        <v>17000000</v>
      </c>
      <c r="S32" s="21">
        <v>17000000</v>
      </c>
    </row>
    <row r="33" spans="1:19" x14ac:dyDescent="0.2">
      <c r="A33" s="99" t="s">
        <v>31</v>
      </c>
      <c r="B33" s="21">
        <f>'Transferred to Social Services'!B33+'Transferred to CCDBG'!B33</f>
        <v>0</v>
      </c>
      <c r="C33" s="21">
        <f>'Transferred to Social Services'!C33+'Transferred to CCDBG'!C33</f>
        <v>0</v>
      </c>
      <c r="D33" s="21">
        <f>'Transferred to Social Services'!D33+'Transferred to CCDBG'!D33</f>
        <v>1189967</v>
      </c>
      <c r="E33" s="21">
        <f>'Transferred to Social Services'!E33+'Transferred to CCDBG'!E33</f>
        <v>1798587</v>
      </c>
      <c r="F33" s="21">
        <f>'Transferred to Social Services'!F33+'Transferred to CCDBG'!F33</f>
        <v>1140783</v>
      </c>
      <c r="G33" s="21">
        <f>'Transferred to Social Services'!G33+'Transferred to CCDBG'!G33</f>
        <v>1279907</v>
      </c>
      <c r="H33" s="21">
        <f>'Transferred to Social Services'!H33+'Transferred to CCDBG'!H33</f>
        <v>932868</v>
      </c>
      <c r="I33" s="21">
        <f>'Transferred to Social Services'!I33+'Transferred to CCDBG'!I33</f>
        <v>654534</v>
      </c>
      <c r="J33" s="21">
        <f>'Transferred to Social Services'!J33+'Transferred to CCDBG'!J33</f>
        <v>1249457</v>
      </c>
      <c r="K33" s="21">
        <f>'Transferred to Social Services'!K33+'Transferred to CCDBG'!K33</f>
        <v>827875</v>
      </c>
      <c r="L33" s="21">
        <f>'Transferred to Social Services'!L33+'Transferred to CCDBG'!L33</f>
        <v>1075161</v>
      </c>
      <c r="M33" s="21">
        <f>'Transferred to Social Services'!M33+'Transferred to CCDBG'!M33</f>
        <v>2604454</v>
      </c>
      <c r="N33" s="21">
        <f>'Transferred to Social Services'!N33+'Transferred to CCDBG'!N33</f>
        <v>1924690</v>
      </c>
      <c r="O33" s="21">
        <f>'Transferred to Social Services'!O33+'Transferred to CCDBG'!O33</f>
        <v>754063</v>
      </c>
      <c r="P33" s="21">
        <f>'Transferred to Social Services'!P33+'Transferred to CCDBG'!P92</f>
        <v>754063</v>
      </c>
      <c r="Q33" s="21">
        <v>850000</v>
      </c>
      <c r="R33" s="21">
        <v>0</v>
      </c>
      <c r="S33" s="21">
        <v>0</v>
      </c>
    </row>
    <row r="34" spans="1:19" x14ac:dyDescent="0.2">
      <c r="A34" s="99" t="s">
        <v>32</v>
      </c>
      <c r="B34" s="21">
        <f>'Transferred to Social Services'!B34+'Transferred to CCDBG'!B34</f>
        <v>0</v>
      </c>
      <c r="C34" s="21">
        <f>'Transferred to Social Services'!C34+'Transferred to CCDBG'!C34</f>
        <v>0</v>
      </c>
      <c r="D34" s="21">
        <f>'Transferred to Social Services'!D34+'Transferred to CCDBG'!D34</f>
        <v>0</v>
      </c>
      <c r="E34" s="21">
        <f>'Transferred to Social Services'!E34+'Transferred to CCDBG'!E34</f>
        <v>0</v>
      </c>
      <c r="F34" s="21">
        <f>'Transferred to Social Services'!F34+'Transferred to CCDBG'!F34</f>
        <v>0</v>
      </c>
      <c r="G34" s="21">
        <f>'Transferred to Social Services'!G34+'Transferred to CCDBG'!G34</f>
        <v>0</v>
      </c>
      <c r="H34" s="21">
        <f>'Transferred to Social Services'!H34+'Transferred to CCDBG'!H34</f>
        <v>4127299</v>
      </c>
      <c r="I34" s="21">
        <f>'Transferred to Social Services'!I34+'Transferred to CCDBG'!I34</f>
        <v>146703</v>
      </c>
      <c r="J34" s="21">
        <f>'Transferred to Social Services'!J34+'Transferred to CCDBG'!J34</f>
        <v>9357207</v>
      </c>
      <c r="K34" s="21">
        <f>'Transferred to Social Services'!K34+'Transferred to CCDBG'!K34</f>
        <v>5340012</v>
      </c>
      <c r="L34" s="21">
        <f>'Transferred to Social Services'!L34+'Transferred to CCDBG'!L34</f>
        <v>9707377</v>
      </c>
      <c r="M34" s="21">
        <f>'Transferred to Social Services'!M34+'Transferred to CCDBG'!M34</f>
        <v>7242151</v>
      </c>
      <c r="N34" s="21">
        <f>'Transferred to Social Services'!N34+'Transferred to CCDBG'!N34</f>
        <v>5441455</v>
      </c>
      <c r="O34" s="21">
        <f>'Transferred to Social Services'!O34+'Transferred to CCDBG'!O34</f>
        <v>4898475</v>
      </c>
      <c r="P34" s="21">
        <f>'Transferred to Social Services'!P34+'Transferred to CCDBG'!P93</f>
        <v>2800000</v>
      </c>
      <c r="Q34" s="21">
        <v>2800000</v>
      </c>
      <c r="R34" s="21">
        <v>5136937</v>
      </c>
      <c r="S34" s="21">
        <v>1398239</v>
      </c>
    </row>
    <row r="35" spans="1:19" x14ac:dyDescent="0.2">
      <c r="A35" s="99" t="s">
        <v>33</v>
      </c>
      <c r="B35" s="21">
        <f>'Transferred to Social Services'!B35+'Transferred to CCDBG'!B35</f>
        <v>90664146</v>
      </c>
      <c r="C35" s="21">
        <f>'Transferred to Social Services'!C35+'Transferred to CCDBG'!C35</f>
        <v>121210447</v>
      </c>
      <c r="D35" s="21">
        <f>'Transferred to Social Services'!D35+'Transferred to CCDBG'!D35</f>
        <v>121210447</v>
      </c>
      <c r="E35" s="21">
        <f>'Transferred to Social Services'!E35+'Transferred to CCDBG'!E35</f>
        <v>120193983</v>
      </c>
      <c r="F35" s="21">
        <f>'Transferred to Social Services'!F35+'Transferred to CCDBG'!F35</f>
        <v>40414458</v>
      </c>
      <c r="G35" s="21">
        <f>'Transferred to Social Services'!G35+'Transferred to CCDBG'!G35</f>
        <v>40403000</v>
      </c>
      <c r="H35" s="21">
        <f>'Transferred to Social Services'!H35+'Transferred to CCDBG'!H35</f>
        <v>41006368</v>
      </c>
      <c r="I35" s="21">
        <f>'Transferred to Social Services'!I35+'Transferred to CCDBG'!I35</f>
        <v>52181812</v>
      </c>
      <c r="J35" s="21">
        <f>'Transferred to Social Services'!J35+'Transferred to CCDBG'!J35</f>
        <v>15351254</v>
      </c>
      <c r="K35" s="21">
        <f>'Transferred to Social Services'!K35+'Transferred to CCDBG'!K35</f>
        <v>70557000</v>
      </c>
      <c r="L35" s="21">
        <f>'Transferred to Social Services'!L35+'Transferred to CCDBG'!L35</f>
        <v>85235588</v>
      </c>
      <c r="M35" s="21">
        <f>'Transferred to Social Services'!M35+'Transferred to CCDBG'!M35</f>
        <v>92678451</v>
      </c>
      <c r="N35" s="21">
        <f>'Transferred to Social Services'!N35+'Transferred to CCDBG'!N35</f>
        <v>97639284</v>
      </c>
      <c r="O35" s="21">
        <f>'Transferred to Social Services'!O35+'Transferred to CCDBG'!O35</f>
        <v>92743959</v>
      </c>
      <c r="P35" s="21">
        <f>'Transferred to Social Services'!P35+'Transferred to CCDBG'!P94</f>
        <v>89446565</v>
      </c>
      <c r="Q35" s="21">
        <v>70216500</v>
      </c>
      <c r="R35" s="21">
        <v>83645445</v>
      </c>
      <c r="S35" s="21">
        <v>92938000</v>
      </c>
    </row>
    <row r="36" spans="1:19" x14ac:dyDescent="0.2">
      <c r="A36" s="99" t="s">
        <v>34</v>
      </c>
      <c r="B36" s="21">
        <f>'Transferred to Social Services'!B36+'Transferred to CCDBG'!B36</f>
        <v>0</v>
      </c>
      <c r="C36" s="21">
        <f>'Transferred to Social Services'!C36+'Transferred to CCDBG'!C36</f>
        <v>13304750</v>
      </c>
      <c r="D36" s="21">
        <f>'Transferred to Social Services'!D36+'Transferred to CCDBG'!D36</f>
        <v>13688365</v>
      </c>
      <c r="E36" s="21">
        <f>'Transferred to Social Services'!E36+'Transferred to CCDBG'!E36</f>
        <v>19528227</v>
      </c>
      <c r="F36" s="21">
        <f>'Transferred to Social Services'!F36+'Transferred to CCDBG'!F36</f>
        <v>31215087</v>
      </c>
      <c r="G36" s="21">
        <f>'Transferred to Social Services'!G36+'Transferred to CCDBG'!G36</f>
        <v>31370826</v>
      </c>
      <c r="H36" s="21">
        <f>'Transferred to Social Services'!H36+'Transferred to CCDBG'!H36</f>
        <v>31813209</v>
      </c>
      <c r="I36" s="21">
        <f>'Transferred to Social Services'!I36+'Transferred to CCDBG'!I36</f>
        <v>35071224</v>
      </c>
      <c r="J36" s="21">
        <f>'Transferred to Social Services'!J36+'Transferred to CCDBG'!J36</f>
        <v>31582094</v>
      </c>
      <c r="K36" s="21">
        <f>'Transferred to Social Services'!K36+'Transferred to CCDBG'!K36</f>
        <v>33797139</v>
      </c>
      <c r="L36" s="21">
        <f>'Transferred to Social Services'!L36+'Transferred to CCDBG'!L36</f>
        <v>32206938</v>
      </c>
      <c r="M36" s="21">
        <f>'Transferred to Social Services'!M36+'Transferred to CCDBG'!M36</f>
        <v>32278781</v>
      </c>
      <c r="N36" s="21">
        <f>'Transferred to Social Services'!N36+'Transferred to CCDBG'!N36</f>
        <v>32409714</v>
      </c>
      <c r="O36" s="21">
        <f>'Transferred to Social Services'!O36+'Transferred to CCDBG'!O36</f>
        <v>30700133</v>
      </c>
      <c r="P36" s="21">
        <f>'Transferred to Social Services'!P36+'Transferred to CCDBG'!P95</f>
        <v>25094538</v>
      </c>
      <c r="Q36" s="21">
        <v>23777500</v>
      </c>
      <c r="R36" s="21">
        <v>24652500</v>
      </c>
      <c r="S36" s="21">
        <v>28090000</v>
      </c>
    </row>
    <row r="37" spans="1:19" x14ac:dyDescent="0.2">
      <c r="A37" s="99" t="s">
        <v>35</v>
      </c>
      <c r="B37" s="21">
        <f>'Transferred to Social Services'!B37+'Transferred to CCDBG'!B37</f>
        <v>168400000</v>
      </c>
      <c r="C37" s="21">
        <f>'Transferred to Social Services'!C37+'Transferred to CCDBG'!C37</f>
        <v>276000000</v>
      </c>
      <c r="D37" s="21">
        <f>'Transferred to Social Services'!D37+'Transferred to CCDBG'!D37</f>
        <v>513600000</v>
      </c>
      <c r="E37" s="21">
        <f>'Transferred to Social Services'!E37+'Transferred to CCDBG'!E37</f>
        <v>681000000</v>
      </c>
      <c r="F37" s="21">
        <f>'Transferred to Social Services'!F37+'Transferred to CCDBG'!F37</f>
        <v>619000000</v>
      </c>
      <c r="G37" s="21">
        <f>'Transferred to Social Services'!G37+'Transferred to CCDBG'!G37</f>
        <v>638338564</v>
      </c>
      <c r="H37" s="21">
        <f>'Transferred to Social Services'!H37+'Transferred to CCDBG'!H37</f>
        <v>283900000</v>
      </c>
      <c r="I37" s="21">
        <f>'Transferred to Social Services'!I37+'Transferred to CCDBG'!I37</f>
        <v>530000000</v>
      </c>
      <c r="J37" s="21">
        <f>'Transferred to Social Services'!J37+'Transferred to CCDBG'!J37</f>
        <v>501629638</v>
      </c>
      <c r="K37" s="21">
        <f>'Transferred to Social Services'!K37+'Transferred to CCDBG'!K37</f>
        <v>672086296</v>
      </c>
      <c r="L37" s="21">
        <f>'Transferred to Social Services'!L37+'Transferred to CCDBG'!L37</f>
        <v>486190048</v>
      </c>
      <c r="M37" s="21">
        <f>'Transferred to Social Services'!M37+'Transferred to CCDBG'!M37</f>
        <v>496909912</v>
      </c>
      <c r="N37" s="21">
        <f>'Transferred to Social Services'!N37+'Transferred to CCDBG'!N37</f>
        <v>614731585</v>
      </c>
      <c r="O37" s="21">
        <f>'Transferred to Social Services'!O37+'Transferred to CCDBG'!O37</f>
        <v>490706521</v>
      </c>
      <c r="P37" s="21">
        <f>'Transferred to Social Services'!P37+'Transferred to CCDBG'!P96</f>
        <v>658842233</v>
      </c>
      <c r="Q37" s="21">
        <v>557337891</v>
      </c>
      <c r="R37" s="21">
        <v>626480298</v>
      </c>
      <c r="S37" s="21">
        <v>517884299</v>
      </c>
    </row>
    <row r="38" spans="1:19" x14ac:dyDescent="0.2">
      <c r="A38" s="99" t="s">
        <v>36</v>
      </c>
      <c r="B38" s="21">
        <f>'Transferred to Social Services'!B38+'Transferred to CCDBG'!B38</f>
        <v>0</v>
      </c>
      <c r="C38" s="21">
        <f>'Transferred to Social Services'!C38+'Transferred to CCDBG'!C38</f>
        <v>12670099</v>
      </c>
      <c r="D38" s="21">
        <f>'Transferred to Social Services'!D38+'Transferred to CCDBG'!D38</f>
        <v>88513167</v>
      </c>
      <c r="E38" s="21">
        <f>'Transferred to Social Services'!E38+'Transferred to CCDBG'!E38</f>
        <v>88900758</v>
      </c>
      <c r="F38" s="21">
        <f>'Transferred to Social Services'!F38+'Transferred to CCDBG'!F38</f>
        <v>78770703</v>
      </c>
      <c r="G38" s="21">
        <f>'Transferred to Social Services'!G38+'Transferred to CCDBG'!G38</f>
        <v>82012197</v>
      </c>
      <c r="H38" s="21">
        <f>'Transferred to Social Services'!H38+'Transferred to CCDBG'!H38</f>
        <v>79044457</v>
      </c>
      <c r="I38" s="21">
        <f>'Transferred to Social Services'!I38+'Transferred to CCDBG'!I38</f>
        <v>90206662</v>
      </c>
      <c r="J38" s="21">
        <f>'Transferred to Social Services'!J38+'Transferred to CCDBG'!J38</f>
        <v>91654019</v>
      </c>
      <c r="K38" s="21">
        <f>'Transferred to Social Services'!K38+'Transferred to CCDBG'!K38</f>
        <v>76739142</v>
      </c>
      <c r="L38" s="21">
        <f>'Transferred to Social Services'!L38+'Transferred to CCDBG'!L38</f>
        <v>100185209</v>
      </c>
      <c r="M38" s="21">
        <f>'Transferred to Social Services'!M38+'Transferred to CCDBG'!M38</f>
        <v>91830388</v>
      </c>
      <c r="N38" s="21">
        <f>'Transferred to Social Services'!N38+'Transferred to CCDBG'!N38</f>
        <v>99169707</v>
      </c>
      <c r="O38" s="21">
        <f>'Transferred to Social Services'!O38+'Transferred to CCDBG'!O38</f>
        <v>93839913</v>
      </c>
      <c r="P38" s="21">
        <f>'Transferred to Social Services'!P38+'Transferred to CCDBG'!P97</f>
        <v>96108642</v>
      </c>
      <c r="Q38" s="21">
        <v>92440660</v>
      </c>
      <c r="R38" s="21">
        <v>83731732</v>
      </c>
      <c r="S38" s="21">
        <v>81601260</v>
      </c>
    </row>
    <row r="39" spans="1:19" x14ac:dyDescent="0.2">
      <c r="A39" s="99" t="s">
        <v>37</v>
      </c>
      <c r="B39" s="21">
        <f>'Transferred to Social Services'!B39+'Transferred to CCDBG'!B39</f>
        <v>0</v>
      </c>
      <c r="C39" s="21">
        <f>'Transferred to Social Services'!C39+'Transferred to CCDBG'!C39</f>
        <v>0</v>
      </c>
      <c r="D39" s="21">
        <f>'Transferred to Social Services'!D39+'Transferred to CCDBG'!D39</f>
        <v>0</v>
      </c>
      <c r="E39" s="21">
        <f>'Transferred to Social Services'!E39+'Transferred to CCDBG'!E39</f>
        <v>500000</v>
      </c>
      <c r="F39" s="21">
        <f>'Transferred to Social Services'!F39+'Transferred to CCDBG'!F39</f>
        <v>0</v>
      </c>
      <c r="G39" s="21">
        <f>'Transferred to Social Services'!G39+'Transferred to CCDBG'!G39</f>
        <v>0</v>
      </c>
      <c r="H39" s="21">
        <f>'Transferred to Social Services'!H39+'Transferred to CCDBG'!H39</f>
        <v>0</v>
      </c>
      <c r="I39" s="21">
        <f>'Transferred to Social Services'!I39+'Transferred to CCDBG'!I39</f>
        <v>0</v>
      </c>
      <c r="J39" s="21">
        <f>'Transferred to Social Services'!J39+'Transferred to CCDBG'!J39</f>
        <v>0</v>
      </c>
      <c r="K39" s="21">
        <f>'Transferred to Social Services'!K39+'Transferred to CCDBG'!K39</f>
        <v>0</v>
      </c>
      <c r="L39" s="21">
        <f>'Transferred to Social Services'!L39+'Transferred to CCDBG'!L39</f>
        <v>0</v>
      </c>
      <c r="M39" s="21">
        <f>'Transferred to Social Services'!M39+'Transferred to CCDBG'!M39</f>
        <v>229249</v>
      </c>
      <c r="N39" s="21">
        <f>'Transferred to Social Services'!N39+'Transferred to CCDBG'!N39</f>
        <v>0</v>
      </c>
      <c r="O39" s="21">
        <f>'Transferred to Social Services'!O39+'Transferred to CCDBG'!O39</f>
        <v>662205</v>
      </c>
      <c r="P39" s="21">
        <f>'Transferred to Social Services'!P39+'Transferred to CCDBG'!P98</f>
        <v>0</v>
      </c>
      <c r="Q39" s="21">
        <v>0</v>
      </c>
      <c r="R39" s="21">
        <v>0</v>
      </c>
      <c r="S39" s="21">
        <v>0</v>
      </c>
    </row>
    <row r="40" spans="1:19" x14ac:dyDescent="0.2">
      <c r="A40" s="99" t="s">
        <v>38</v>
      </c>
      <c r="B40" s="21">
        <f>'Transferred to Social Services'!B40+'Transferred to CCDBG'!B40</f>
        <v>0</v>
      </c>
      <c r="C40" s="21">
        <f>'Transferred to Social Services'!C40+'Transferred to CCDBG'!C40</f>
        <v>72796826</v>
      </c>
      <c r="D40" s="21">
        <f>'Transferred to Social Services'!D40+'Transferred to CCDBG'!D40</f>
        <v>145593652</v>
      </c>
      <c r="E40" s="21">
        <f>'Transferred to Social Services'!E40+'Transferred to CCDBG'!E40</f>
        <v>150250318</v>
      </c>
      <c r="F40" s="21">
        <f>'Transferred to Social Services'!F40+'Transferred to CCDBG'!F40</f>
        <v>209451095</v>
      </c>
      <c r="G40" s="21">
        <f>'Transferred to Social Services'!G40+'Transferred to CCDBG'!G40</f>
        <v>218390478</v>
      </c>
      <c r="H40" s="21">
        <f>'Transferred to Social Services'!H40+'Transferred to CCDBG'!H40</f>
        <v>74935420</v>
      </c>
      <c r="I40" s="21">
        <f>'Transferred to Social Services'!I40+'Transferred to CCDBG'!I40</f>
        <v>75608192</v>
      </c>
      <c r="J40" s="21">
        <f>'Transferred to Social Services'!J40+'Transferred to CCDBG'!J40</f>
        <v>74264659</v>
      </c>
      <c r="K40" s="21">
        <f>'Transferred to Social Services'!K40+'Transferred to CCDBG'!K40</f>
        <v>72796826</v>
      </c>
      <c r="L40" s="21">
        <f>'Transferred to Social Services'!L40+'Transferred to CCDBG'!L40</f>
        <v>60707841</v>
      </c>
      <c r="M40" s="21">
        <f>'Transferred to Social Services'!M40+'Transferred to CCDBG'!M40</f>
        <v>57167392</v>
      </c>
      <c r="N40" s="21">
        <f>'Transferred to Social Services'!N40+'Transferred to CCDBG'!N40</f>
        <v>54597620</v>
      </c>
      <c r="O40" s="21">
        <f>'Transferred to Social Services'!O40+'Transferred to CCDBG'!O40</f>
        <v>90996032</v>
      </c>
      <c r="P40" s="21">
        <f>'Transferred to Social Services'!P40+'Transferred to CCDBG'!P99</f>
        <v>43260642</v>
      </c>
      <c r="Q40" s="21">
        <v>56021758</v>
      </c>
      <c r="R40" s="21">
        <v>38533876</v>
      </c>
      <c r="S40" s="21">
        <v>72796826</v>
      </c>
    </row>
    <row r="41" spans="1:19" x14ac:dyDescent="0.2">
      <c r="A41" s="99" t="s">
        <v>39</v>
      </c>
      <c r="B41" s="21">
        <f>'Transferred to Social Services'!B41+'Transferred to CCDBG'!B41</f>
        <v>5200000</v>
      </c>
      <c r="C41" s="21">
        <f>'Transferred to Social Services'!C41+'Transferred to CCDBG'!C41</f>
        <v>16706134</v>
      </c>
      <c r="D41" s="21">
        <f>'Transferred to Social Services'!D41+'Transferred to CCDBG'!D41</f>
        <v>111129367</v>
      </c>
      <c r="E41" s="21">
        <f>'Transferred to Social Services'!E41+'Transferred to CCDBG'!E41</f>
        <v>45299806</v>
      </c>
      <c r="F41" s="21">
        <f>'Transferred to Social Services'!F41+'Transferred to CCDBG'!F41</f>
        <v>45495426</v>
      </c>
      <c r="G41" s="21">
        <f>'Transferred to Social Services'!G41+'Transferred to CCDBG'!G41</f>
        <v>44278269</v>
      </c>
      <c r="H41" s="21">
        <f>'Transferred to Social Services'!H41+'Transferred to CCDBG'!H41</f>
        <v>46233106</v>
      </c>
      <c r="I41" s="21">
        <f>'Transferred to Social Services'!I41+'Transferred to CCDBG'!I41</f>
        <v>44278269</v>
      </c>
      <c r="J41" s="21">
        <f>'Transferred to Social Services'!J41+'Transferred to CCDBG'!J41</f>
        <v>46139092</v>
      </c>
      <c r="K41" s="21">
        <f>'Transferred to Social Services'!K41+'Transferred to CCDBG'!K41</f>
        <v>44278269</v>
      </c>
      <c r="L41" s="21">
        <f>'Transferred to Social Services'!L41+'Transferred to CCDBG'!L41</f>
        <v>44278269</v>
      </c>
      <c r="M41" s="21">
        <f>'Transferred to Social Services'!M41+'Transferred to CCDBG'!M41</f>
        <v>43757890</v>
      </c>
      <c r="N41" s="21">
        <f>'Transferred to Social Services'!N41+'Transferred to CCDBG'!N41</f>
        <v>43584432</v>
      </c>
      <c r="O41" s="21">
        <f>'Transferred to Social Services'!O41+'Transferred to CCDBG'!O41</f>
        <v>43584432</v>
      </c>
      <c r="P41" s="21">
        <f>'Transferred to Social Services'!P41+'Transferred to CCDBG'!P100</f>
        <v>43584432</v>
      </c>
      <c r="Q41" s="21">
        <v>43584432</v>
      </c>
      <c r="R41" s="21">
        <v>43584432</v>
      </c>
      <c r="S41" s="21">
        <v>43584432</v>
      </c>
    </row>
    <row r="42" spans="1:19" x14ac:dyDescent="0.2">
      <c r="A42" s="99" t="s">
        <v>40</v>
      </c>
      <c r="B42" s="21">
        <f>'Transferred to Social Services'!B42+'Transferred to CCDBG'!B42</f>
        <v>0</v>
      </c>
      <c r="C42" s="21">
        <f>'Transferred to Social Services'!C42+'Transferred to CCDBG'!C42</f>
        <v>0</v>
      </c>
      <c r="D42" s="21">
        <f>'Transferred to Social Services'!D42+'Transferred to CCDBG'!D42</f>
        <v>0</v>
      </c>
      <c r="E42" s="21">
        <f>'Transferred to Social Services'!E42+'Transferred to CCDBG'!E42</f>
        <v>0</v>
      </c>
      <c r="F42" s="21">
        <f>'Transferred to Social Services'!F42+'Transferred to CCDBG'!F42</f>
        <v>0</v>
      </c>
      <c r="G42" s="21">
        <f>'Transferred to Social Services'!G42+'Transferred to CCDBG'!G42</f>
        <v>0</v>
      </c>
      <c r="H42" s="21">
        <f>'Transferred to Social Services'!H42+'Transferred to CCDBG'!H42</f>
        <v>0</v>
      </c>
      <c r="I42" s="21">
        <f>'Transferred to Social Services'!I42+'Transferred to CCDBG'!I42</f>
        <v>0</v>
      </c>
      <c r="J42" s="21">
        <f>'Transferred to Social Services'!J42+'Transferred to CCDBG'!J42</f>
        <v>0</v>
      </c>
      <c r="K42" s="21">
        <f>'Transferred to Social Services'!K42+'Transferred to CCDBG'!K42</f>
        <v>0</v>
      </c>
      <c r="L42" s="21">
        <f>'Transferred to Social Services'!L42+'Transferred to CCDBG'!L42</f>
        <v>0</v>
      </c>
      <c r="M42" s="21">
        <f>'Transferred to Social Services'!M42+'Transferred to CCDBG'!M42</f>
        <v>0</v>
      </c>
      <c r="N42" s="21">
        <f>'Transferred to Social Services'!N42+'Transferred to CCDBG'!N42</f>
        <v>0</v>
      </c>
      <c r="O42" s="21">
        <f>'Transferred to Social Services'!O42+'Transferred to CCDBG'!O42</f>
        <v>0</v>
      </c>
      <c r="P42" s="21">
        <f>'Transferred to Social Services'!P42+'Transferred to CCDBG'!P101</f>
        <v>0</v>
      </c>
      <c r="Q42" s="21">
        <v>0</v>
      </c>
      <c r="R42" s="21">
        <v>0</v>
      </c>
      <c r="S42" s="21">
        <v>0</v>
      </c>
    </row>
    <row r="43" spans="1:19" x14ac:dyDescent="0.2">
      <c r="A43" s="99" t="s">
        <v>41</v>
      </c>
      <c r="B43" s="21">
        <f>'Transferred to Social Services'!B43+'Transferred to CCDBG'!B43</f>
        <v>0</v>
      </c>
      <c r="C43" s="21">
        <f>'Transferred to Social Services'!C43+'Transferred to CCDBG'!C43</f>
        <v>53003526</v>
      </c>
      <c r="D43" s="21">
        <f>'Transferred to Social Services'!D43+'Transferred to CCDBG'!D43</f>
        <v>126969000</v>
      </c>
      <c r="E43" s="21">
        <f>'Transferred to Social Services'!E43+'Transferred to CCDBG'!E43</f>
        <v>122046000</v>
      </c>
      <c r="F43" s="21">
        <f>'Transferred to Social Services'!F43+'Transferred to CCDBG'!F43</f>
        <v>52725000</v>
      </c>
      <c r="G43" s="21">
        <f>'Transferred to Social Services'!G43+'Transferred to CCDBG'!G43</f>
        <v>62193000</v>
      </c>
      <c r="H43" s="21">
        <f>'Transferred to Social Services'!H43+'Transferred to CCDBG'!H43</f>
        <v>155063000</v>
      </c>
      <c r="I43" s="21">
        <f>'Transferred to Social Services'!I43+'Transferred to CCDBG'!I43</f>
        <v>165899000</v>
      </c>
      <c r="J43" s="21">
        <f>'Transferred to Social Services'!J43+'Transferred to CCDBG'!J43</f>
        <v>146128418</v>
      </c>
      <c r="K43" s="21">
        <f>'Transferred to Social Services'!K43+'Transferred to CCDBG'!K43</f>
        <v>107787000</v>
      </c>
      <c r="L43" s="21">
        <f>'Transferred to Social Services'!L43+'Transferred to CCDBG'!L43</f>
        <v>204237000</v>
      </c>
      <c r="M43" s="21">
        <f>'Transferred to Social Services'!M43+'Transferred to CCDBG'!M43</f>
        <v>173668250</v>
      </c>
      <c r="N43" s="21">
        <f>'Transferred to Social Services'!N43+'Transferred to CCDBG'!N43</f>
        <v>164537750</v>
      </c>
      <c r="O43" s="21">
        <f>'Transferred to Social Services'!O43+'Transferred to CCDBG'!O43</f>
        <v>202319250</v>
      </c>
      <c r="P43" s="21">
        <f>'Transferred to Social Services'!P43+'Transferred to CCDBG'!P102</f>
        <v>189263000</v>
      </c>
      <c r="Q43" s="21">
        <v>181794250</v>
      </c>
      <c r="R43" s="21">
        <v>172821250</v>
      </c>
      <c r="S43" s="21">
        <v>184083500</v>
      </c>
    </row>
    <row r="44" spans="1:19" x14ac:dyDescent="0.2">
      <c r="A44" s="99" t="s">
        <v>42</v>
      </c>
      <c r="B44" s="21">
        <f>'Transferred to Social Services'!B44+'Transferred to CCDBG'!B44</f>
        <v>0</v>
      </c>
      <c r="C44" s="21">
        <f>'Transferred to Social Services'!C44+'Transferred to CCDBG'!C44</f>
        <v>0</v>
      </c>
      <c r="D44" s="21">
        <f>'Transferred to Social Services'!D44+'Transferred to CCDBG'!D44</f>
        <v>15833660</v>
      </c>
      <c r="E44" s="21">
        <f>'Transferred to Social Services'!E44+'Transferred to CCDBG'!E44</f>
        <v>7699207</v>
      </c>
      <c r="F44" s="21">
        <f>'Transferred to Social Services'!F44+'Transferred to CCDBG'!F44</f>
        <v>520910</v>
      </c>
      <c r="G44" s="21">
        <f>'Transferred to Social Services'!G44+'Transferred to CCDBG'!G44</f>
        <v>666461</v>
      </c>
      <c r="H44" s="21">
        <f>'Transferred to Social Services'!H44+'Transferred to CCDBG'!H44</f>
        <v>9091106</v>
      </c>
      <c r="I44" s="21">
        <f>'Transferred to Social Services'!I44+'Transferred to CCDBG'!I44</f>
        <v>13484346</v>
      </c>
      <c r="J44" s="21">
        <f>'Transferred to Social Services'!J44+'Transferred to CCDBG'!J44</f>
        <v>9832795</v>
      </c>
      <c r="K44" s="21">
        <f>'Transferred to Social Services'!K44+'Transferred to CCDBG'!K44</f>
        <v>24349642</v>
      </c>
      <c r="L44" s="21">
        <f>'Transferred to Social Services'!L44+'Transferred to CCDBG'!L44</f>
        <v>28207191</v>
      </c>
      <c r="M44" s="21">
        <f>'Transferred to Social Services'!M44+'Transferred to CCDBG'!M44</f>
        <v>18651215</v>
      </c>
      <c r="N44" s="21">
        <f>'Transferred to Social Services'!N44+'Transferred to CCDBG'!N44</f>
        <v>24133241</v>
      </c>
      <c r="O44" s="21">
        <f>'Transferred to Social Services'!O44+'Transferred to CCDBG'!O44</f>
        <v>14685209</v>
      </c>
      <c r="P44" s="21">
        <f>'Transferred to Social Services'!P44+'Transferred to CCDBG'!P103</f>
        <v>19350351</v>
      </c>
      <c r="Q44" s="21">
        <v>20105913</v>
      </c>
      <c r="R44" s="21">
        <v>20633138</v>
      </c>
      <c r="S44" s="21">
        <v>19201629</v>
      </c>
    </row>
    <row r="45" spans="1:19" x14ac:dyDescent="0.2">
      <c r="A45" s="99" t="s">
        <v>43</v>
      </c>
      <c r="B45" s="21">
        <f>'Transferred to Social Services'!B45+'Transferred to CCDBG'!B45</f>
        <v>9384681</v>
      </c>
      <c r="C45" s="21">
        <f>'Transferred to Social Services'!C45+'Transferred to CCDBG'!C45</f>
        <v>6246769</v>
      </c>
      <c r="D45" s="21">
        <f>'Transferred to Social Services'!D45+'Transferred to CCDBG'!D45</f>
        <v>13490746</v>
      </c>
      <c r="E45" s="21">
        <f>'Transferred to Social Services'!E45+'Transferred to CCDBG'!E45</f>
        <v>20428093</v>
      </c>
      <c r="F45" s="21">
        <f>'Transferred to Social Services'!F45+'Transferred to CCDBG'!F45</f>
        <v>11351399</v>
      </c>
      <c r="G45" s="21">
        <f>'Transferred to Social Services'!G45+'Transferred to CCDBG'!G45</f>
        <v>11496782</v>
      </c>
      <c r="H45" s="21">
        <f>'Transferred to Social Services'!H45+'Transferred to CCDBG'!H45</f>
        <v>6562210</v>
      </c>
      <c r="I45" s="21">
        <f>'Transferred to Social Services'!I45+'Transferred to CCDBG'!I45</f>
        <v>11296782</v>
      </c>
      <c r="J45" s="21">
        <f>'Transferred to Social Services'!J45+'Transferred to CCDBG'!J45</f>
        <v>21493564</v>
      </c>
      <c r="K45" s="21">
        <f>'Transferred to Social Services'!K45+'Transferred to CCDBG'!K45</f>
        <v>9996782</v>
      </c>
      <c r="L45" s="21">
        <f>'Transferred to Social Services'!L45+'Transferred to CCDBG'!L45</f>
        <v>3219929</v>
      </c>
      <c r="M45" s="21">
        <f>'Transferred to Social Services'!M45+'Transferred to CCDBG'!M45</f>
        <v>5000000</v>
      </c>
      <c r="N45" s="21">
        <f>'Transferred to Social Services'!N45+'Transferred to CCDBG'!N45</f>
        <v>4000000</v>
      </c>
      <c r="O45" s="21">
        <f>'Transferred to Social Services'!O45+'Transferred to CCDBG'!O45</f>
        <v>0</v>
      </c>
      <c r="P45" s="21">
        <f>'Transferred to Social Services'!P45+'Transferred to CCDBG'!P104</f>
        <v>0</v>
      </c>
      <c r="Q45" s="21">
        <v>0</v>
      </c>
      <c r="R45" s="21">
        <v>0</v>
      </c>
      <c r="S45" s="21">
        <v>0</v>
      </c>
    </row>
    <row r="46" spans="1:19" x14ac:dyDescent="0.2">
      <c r="A46" s="99" t="s">
        <v>44</v>
      </c>
      <c r="B46" s="21">
        <f>'Transferred to Social Services'!B46+'Transferred to CCDBG'!B46</f>
        <v>0</v>
      </c>
      <c r="C46" s="21">
        <f>'Transferred to Social Services'!C46+'Transferred to CCDBG'!C46</f>
        <v>2131341</v>
      </c>
      <c r="D46" s="21">
        <f>'Transferred to Social Services'!D46+'Transferred to CCDBG'!D46</f>
        <v>5540630</v>
      </c>
      <c r="E46" s="21">
        <f>'Transferred to Social Services'!E46+'Transferred to CCDBG'!E46</f>
        <v>6545042</v>
      </c>
      <c r="F46" s="21">
        <f>'Transferred to Social Services'!F46+'Transferred to CCDBG'!F46</f>
        <v>6383895</v>
      </c>
      <c r="G46" s="21">
        <f>'Transferred to Social Services'!G46+'Transferred to CCDBG'!G46</f>
        <v>4202049</v>
      </c>
      <c r="H46" s="21">
        <f>'Transferred to Social Services'!H46+'Transferred to CCDBG'!H46</f>
        <v>3986524</v>
      </c>
      <c r="I46" s="21">
        <f>'Transferred to Social Services'!I46+'Transferred to CCDBG'!I46</f>
        <v>2202692</v>
      </c>
      <c r="J46" s="21">
        <f>'Transferred to Social Services'!J46+'Transferred to CCDBG'!J46</f>
        <v>2172109</v>
      </c>
      <c r="K46" s="21">
        <f>'Transferred to Social Services'!K46+'Transferred to CCDBG'!K46</f>
        <v>2127965</v>
      </c>
      <c r="L46" s="21">
        <f>'Transferred to Social Services'!L46+'Transferred to CCDBG'!L46</f>
        <v>2127965</v>
      </c>
      <c r="M46" s="21">
        <f>'Transferred to Social Services'!M46+'Transferred to CCDBG'!M46</f>
        <v>2127965</v>
      </c>
      <c r="N46" s="21">
        <f>'Transferred to Social Services'!N46+'Transferred to CCDBG'!N46</f>
        <v>2127965</v>
      </c>
      <c r="O46" s="21">
        <f>'Transferred to Social Services'!O46+'Transferred to CCDBG'!O46</f>
        <v>6383895</v>
      </c>
      <c r="P46" s="21">
        <f>'Transferred to Social Services'!P46+'Transferred to CCDBG'!P105</f>
        <v>2127965</v>
      </c>
      <c r="Q46" s="21">
        <v>2127965</v>
      </c>
      <c r="R46" s="21">
        <v>2127965</v>
      </c>
      <c r="S46" s="21">
        <v>-2127965</v>
      </c>
    </row>
    <row r="47" spans="1:19" x14ac:dyDescent="0.2">
      <c r="A47" s="99" t="s">
        <v>45</v>
      </c>
      <c r="B47" s="21">
        <f>'Transferred to Social Services'!B47+'Transferred to CCDBG'!B47</f>
        <v>12673948</v>
      </c>
      <c r="C47" s="21">
        <f>'Transferred to Social Services'!C47+'Transferred to CCDBG'!C47</f>
        <v>3071647</v>
      </c>
      <c r="D47" s="21">
        <f>'Transferred to Social Services'!D47+'Transferred to CCDBG'!D47</f>
        <v>52111237</v>
      </c>
      <c r="E47" s="21">
        <f>'Transferred to Social Services'!E47+'Transferred to CCDBG'!E47</f>
        <v>66497245</v>
      </c>
      <c r="F47" s="21">
        <f>'Transferred to Social Services'!F47+'Transferred to CCDBG'!F47</f>
        <v>73494044</v>
      </c>
      <c r="G47" s="21">
        <f>'Transferred to Social Services'!G47+'Transferred to CCDBG'!G47</f>
        <v>52839015</v>
      </c>
      <c r="H47" s="21">
        <f>'Transferred to Social Services'!H47+'Transferred to CCDBG'!H47</f>
        <v>57291574</v>
      </c>
      <c r="I47" s="21">
        <f>'Transferred to Social Services'!I47+'Transferred to CCDBG'!I47</f>
        <v>54064923</v>
      </c>
      <c r="J47" s="21">
        <f>'Transferred to Social Services'!J47+'Transferred to CCDBG'!J47</f>
        <v>66753727</v>
      </c>
      <c r="K47" s="21">
        <f>'Transferred to Social Services'!K47+'Transferred to CCDBG'!K47</f>
        <v>63926681</v>
      </c>
      <c r="L47" s="21">
        <f>'Transferred to Social Services'!L47+'Transferred to CCDBG'!L47</f>
        <v>50600000</v>
      </c>
      <c r="M47" s="21">
        <f>'Transferred to Social Services'!M47+'Transferred to CCDBG'!M47</f>
        <v>59500613</v>
      </c>
      <c r="N47" s="21">
        <f>'Transferred to Social Services'!N47+'Transferred to CCDBG'!N47</f>
        <v>59600000</v>
      </c>
      <c r="O47" s="21">
        <f>'Transferred to Social Services'!O47+'Transferred to CCDBG'!O47</f>
        <v>63926680</v>
      </c>
      <c r="P47" s="21">
        <f>'Transferred to Social Services'!P47+'Transferred to CCDBG'!P106</f>
        <v>61736847</v>
      </c>
      <c r="Q47" s="21">
        <v>32224287</v>
      </c>
      <c r="R47" s="21">
        <v>9631362</v>
      </c>
      <c r="S47" s="21">
        <v>25284733</v>
      </c>
    </row>
    <row r="48" spans="1:19" x14ac:dyDescent="0.2">
      <c r="A48" s="99" t="s">
        <v>46</v>
      </c>
      <c r="B48" s="21">
        <f>'Transferred to Social Services'!B48+'Transferred to CCDBG'!B48</f>
        <v>0</v>
      </c>
      <c r="C48" s="21">
        <f>'Transferred to Social Services'!C48+'Transferred to CCDBG'!C48</f>
        <v>35289147</v>
      </c>
      <c r="D48" s="21">
        <f>'Transferred to Social Services'!D48+'Transferred to CCDBG'!D48</f>
        <v>217882855</v>
      </c>
      <c r="E48" s="21">
        <f>'Transferred to Social Services'!E48+'Transferred to CCDBG'!E48</f>
        <v>42662859</v>
      </c>
      <c r="F48" s="21">
        <f>'Transferred to Social Services'!F48+'Transferred to CCDBG'!F48</f>
        <v>14788048</v>
      </c>
      <c r="G48" s="21">
        <f>'Transferred to Social Services'!G48+'Transferred to CCDBG'!G48</f>
        <v>33328339</v>
      </c>
      <c r="H48" s="21">
        <f>'Transferred to Social Services'!H48+'Transferred to CCDBG'!H48</f>
        <v>24810079</v>
      </c>
      <c r="I48" s="21">
        <f>'Transferred to Social Services'!I48+'Transferred to CCDBG'!I48</f>
        <v>0</v>
      </c>
      <c r="J48" s="21">
        <f>'Transferred to Social Services'!J48+'Transferred to CCDBG'!J48</f>
        <v>61057349</v>
      </c>
      <c r="K48" s="21">
        <f>'Transferred to Social Services'!K48+'Transferred to CCDBG'!K48</f>
        <v>31235772</v>
      </c>
      <c r="L48" s="21">
        <f>'Transferred to Social Services'!L48+'Transferred to CCDBG'!L48</f>
        <v>31235772</v>
      </c>
      <c r="M48" s="21">
        <f>'Transferred to Social Services'!M48+'Transferred to CCDBG'!M48</f>
        <v>30735235</v>
      </c>
      <c r="N48" s="21">
        <f>'Transferred to Social Services'!N48+'Transferred to CCDBG'!N48</f>
        <v>29777490</v>
      </c>
      <c r="O48" s="21">
        <f>'Transferred to Social Services'!O48+'Transferred to CCDBG'!O48</f>
        <v>25661584</v>
      </c>
      <c r="P48" s="21">
        <f>'Transferred to Social Services'!P48+'Transferred to CCDBG'!P107</f>
        <v>32408086</v>
      </c>
      <c r="Q48" s="21">
        <v>33565875</v>
      </c>
      <c r="R48" s="21">
        <v>33565875</v>
      </c>
      <c r="S48" s="21">
        <v>33566135</v>
      </c>
    </row>
    <row r="49" spans="1:30" x14ac:dyDescent="0.2">
      <c r="A49" s="99" t="s">
        <v>47</v>
      </c>
      <c r="B49" s="21">
        <f>'Transferred to Social Services'!B49+'Transferred to CCDBG'!B49</f>
        <v>0</v>
      </c>
      <c r="C49" s="21">
        <f>'Transferred to Social Services'!C49+'Transferred to CCDBG'!C49</f>
        <v>3116423</v>
      </c>
      <c r="D49" s="21">
        <f>'Transferred to Social Services'!D49+'Transferred to CCDBG'!D49</f>
        <v>8638480</v>
      </c>
      <c r="E49" s="21">
        <f>'Transferred to Social Services'!E49+'Transferred to CCDBG'!E49</f>
        <v>5037000</v>
      </c>
      <c r="F49" s="21">
        <f>'Transferred to Social Services'!F49+'Transferred to CCDBG'!F49</f>
        <v>4737000</v>
      </c>
      <c r="G49" s="21">
        <f>'Transferred to Social Services'!G49+'Transferred to CCDBG'!G49</f>
        <v>5382000</v>
      </c>
      <c r="H49" s="21">
        <f>'Transferred to Social Services'!H49+'Transferred to CCDBG'!H49</f>
        <v>12462419</v>
      </c>
      <c r="I49" s="21">
        <f>'Transferred to Social Services'!I49+'Transferred to CCDBG'!I49</f>
        <v>1585114</v>
      </c>
      <c r="J49" s="21">
        <f>'Transferred to Social Services'!J49+'Transferred to CCDBG'!J49</f>
        <v>3006000</v>
      </c>
      <c r="K49" s="21">
        <f>'Transferred to Social Services'!K49+'Transferred to CCDBG'!K49</f>
        <v>5307000</v>
      </c>
      <c r="L49" s="21">
        <f>'Transferred to Social Services'!L49+'Transferred to CCDBG'!L49</f>
        <v>3207000</v>
      </c>
      <c r="M49" s="21">
        <f>'Transferred to Social Services'!M49+'Transferred to CCDBG'!M49</f>
        <v>7407000</v>
      </c>
      <c r="N49" s="21">
        <f>'Transferred to Social Services'!N49+'Transferred to CCDBG'!N49</f>
        <v>7560948</v>
      </c>
      <c r="O49" s="21">
        <f>'Transferred to Social Services'!O49+'Transferred to CCDBG'!O49</f>
        <v>7299000</v>
      </c>
      <c r="P49" s="21">
        <f>'Transferred to Social Services'!P49+'Transferred to CCDBG'!P108</f>
        <v>2445999</v>
      </c>
      <c r="Q49" s="21">
        <v>7623137</v>
      </c>
      <c r="R49" s="21">
        <v>7560947</v>
      </c>
      <c r="S49" s="21">
        <v>15274800</v>
      </c>
    </row>
    <row r="50" spans="1:30" x14ac:dyDescent="0.2">
      <c r="A50" s="99" t="s">
        <v>48</v>
      </c>
      <c r="B50" s="21">
        <f>'Transferred to Social Services'!B50+'Transferred to CCDBG'!B50</f>
        <v>5200000</v>
      </c>
      <c r="C50" s="21">
        <f>'Transferred to Social Services'!C50+'Transferred to CCDBG'!C50</f>
        <v>13813182</v>
      </c>
      <c r="D50" s="21">
        <f>'Transferred to Social Services'!D50+'Transferred to CCDBG'!D50</f>
        <v>12317933</v>
      </c>
      <c r="E50" s="21">
        <f>'Transferred to Social Services'!E50+'Transferred to CCDBG'!E50</f>
        <v>12464869</v>
      </c>
      <c r="F50" s="21">
        <f>'Transferred to Social Services'!F50+'Transferred to CCDBG'!F50</f>
        <v>10895127</v>
      </c>
      <c r="G50" s="21">
        <f>'Transferred to Social Services'!G50+'Transferred to CCDBG'!G50</f>
        <v>12365413</v>
      </c>
      <c r="H50" s="21">
        <f>'Transferred to Social Services'!H50+'Transferred to CCDBG'!H50</f>
        <v>13959392</v>
      </c>
      <c r="I50" s="21">
        <f>'Transferred to Social Services'!I50+'Transferred to CCDBG'!I50</f>
        <v>13959392</v>
      </c>
      <c r="J50" s="21">
        <f>'Transferred to Social Services'!J50+'Transferred to CCDBG'!J50</f>
        <v>13959392</v>
      </c>
      <c r="K50" s="21">
        <f>'Transferred to Social Services'!K50+'Transferred to CCDBG'!K50</f>
        <v>13959392</v>
      </c>
      <c r="L50" s="21">
        <f>'Transferred to Social Services'!L50+'Transferred to CCDBG'!L50</f>
        <v>13959392</v>
      </c>
      <c r="M50" s="21">
        <f>'Transferred to Social Services'!M50+'Transferred to CCDBG'!M50</f>
        <v>13959392</v>
      </c>
      <c r="N50" s="21">
        <f>'Transferred to Social Services'!N50+'Transferred to CCDBG'!N50</f>
        <v>13959392</v>
      </c>
      <c r="O50" s="21">
        <f>'Transferred to Social Services'!O50+'Transferred to CCDBG'!O50</f>
        <v>13959392</v>
      </c>
      <c r="P50" s="21">
        <f>'Transferred to Social Services'!P50+'Transferred to CCDBG'!P109</f>
        <v>13959392</v>
      </c>
      <c r="Q50" s="21">
        <v>13959392</v>
      </c>
      <c r="R50" s="21">
        <v>13959392</v>
      </c>
      <c r="S50" s="21">
        <v>13959392</v>
      </c>
    </row>
    <row r="51" spans="1:30" x14ac:dyDescent="0.2">
      <c r="A51" s="99" t="s">
        <v>49</v>
      </c>
      <c r="B51" s="21">
        <f>'Transferred to Social Services'!B51+'Transferred to CCDBG'!B51</f>
        <v>19858357</v>
      </c>
      <c r="C51" s="21">
        <f>'Transferred to Social Services'!C51+'Transferred to CCDBG'!C51</f>
        <v>15755807</v>
      </c>
      <c r="D51" s="21">
        <f>'Transferred to Social Services'!D51+'Transferred to CCDBG'!D51</f>
        <v>64843908</v>
      </c>
      <c r="E51" s="21">
        <f>'Transferred to Social Services'!E51+'Transferred to CCDBG'!E51</f>
        <v>43528422</v>
      </c>
      <c r="F51" s="21">
        <f>'Transferred to Social Services'!F51+'Transferred to CCDBG'!F51</f>
        <v>43528422</v>
      </c>
      <c r="G51" s="21">
        <f>'Transferred to Social Services'!G51+'Transferred to CCDBG'!G51</f>
        <v>44985551</v>
      </c>
      <c r="H51" s="21">
        <f>'Transferred to Social Services'!H51+'Transferred to CCDBG'!H51</f>
        <v>7638951</v>
      </c>
      <c r="I51" s="21">
        <f>'Transferred to Social Services'!I51+'Transferred to CCDBG'!I51</f>
        <v>32644772</v>
      </c>
      <c r="J51" s="21">
        <f>'Transferred to Social Services'!J51+'Transferred to CCDBG'!J51</f>
        <v>18285500</v>
      </c>
      <c r="K51" s="21">
        <f>'Transferred to Social Services'!K51+'Transferred to CCDBG'!K51</f>
        <v>17581500</v>
      </c>
      <c r="L51" s="21">
        <f>'Transferred to Social Services'!L51+'Transferred to CCDBG'!L51</f>
        <v>19328500</v>
      </c>
      <c r="M51" s="21">
        <f>'Transferred to Social Services'!M51+'Transferred to CCDBG'!M51</f>
        <v>33128500</v>
      </c>
      <c r="N51" s="21">
        <f>'Transferred to Social Services'!N51+'Transferred to CCDBG'!N51</f>
        <v>27012840</v>
      </c>
      <c r="O51" s="21">
        <f>'Transferred to Social Services'!O51+'Transferred to CCDBG'!O51</f>
        <v>20024457</v>
      </c>
      <c r="P51" s="21">
        <f>'Transferred to Social Services'!P51+'Transferred to CCDBG'!P110</f>
        <v>26953164</v>
      </c>
      <c r="Q51" s="21">
        <v>33941968</v>
      </c>
      <c r="R51" s="21">
        <v>23292722</v>
      </c>
      <c r="S51" s="21">
        <v>33630652</v>
      </c>
    </row>
    <row r="52" spans="1:30" x14ac:dyDescent="0.2">
      <c r="A52" s="99" t="s">
        <v>50</v>
      </c>
      <c r="B52" s="21">
        <f>'Transferred to Social Services'!B52+'Transferred to CCDBG'!B52</f>
        <v>0</v>
      </c>
      <c r="C52" s="21">
        <f>'Transferred to Social Services'!C52+'Transferred to CCDBG'!C52</f>
        <v>28973849</v>
      </c>
      <c r="D52" s="21">
        <f>'Transferred to Social Services'!D52+'Transferred to CCDBG'!D52</f>
        <v>120994179</v>
      </c>
      <c r="E52" s="21">
        <f>'Transferred to Social Services'!E52+'Transferred to CCDBG'!E52</f>
        <v>124179169</v>
      </c>
      <c r="F52" s="21">
        <f>'Transferred to Social Services'!F52+'Transferred to CCDBG'!F52</f>
        <v>118063000</v>
      </c>
      <c r="G52" s="21">
        <f>'Transferred to Social Services'!G52+'Transferred to CCDBG'!G52</f>
        <v>120515000</v>
      </c>
      <c r="H52" s="21">
        <f>'Transferred to Social Services'!H52+'Transferred to CCDBG'!H52</f>
        <v>117726130</v>
      </c>
      <c r="I52" s="21">
        <f>'Transferred to Social Services'!I52+'Transferred to CCDBG'!I52</f>
        <v>106197266</v>
      </c>
      <c r="J52" s="21">
        <f>'Transferred to Social Services'!J52+'Transferred to CCDBG'!J52</f>
        <v>110912487</v>
      </c>
      <c r="K52" s="21">
        <f>'Transferred to Social Services'!K52+'Transferred to CCDBG'!K52</f>
        <v>114831928</v>
      </c>
      <c r="L52" s="21">
        <f>'Transferred to Social Services'!L52+'Transferred to CCDBG'!L52</f>
        <v>112021790</v>
      </c>
      <c r="M52" s="21">
        <f>'Transferred to Social Services'!M52+'Transferred to CCDBG'!M52</f>
        <v>114429578</v>
      </c>
      <c r="N52" s="21">
        <f>'Transferred to Social Services'!N52+'Transferred to CCDBG'!N52</f>
        <v>113216062</v>
      </c>
      <c r="O52" s="21">
        <f>'Transferred to Social Services'!O52+'Transferred to CCDBG'!O52</f>
        <v>114157938</v>
      </c>
      <c r="P52" s="21">
        <f>'Transferred to Social Services'!P52+'Transferred to CCDBG'!P111</f>
        <v>116690000</v>
      </c>
      <c r="Q52" s="21">
        <v>83382373</v>
      </c>
      <c r="R52" s="21">
        <v>86827530</v>
      </c>
      <c r="S52" s="21">
        <v>110234858</v>
      </c>
    </row>
    <row r="53" spans="1:30" x14ac:dyDescent="0.2">
      <c r="A53" s="99" t="s">
        <v>51</v>
      </c>
      <c r="B53" s="21">
        <f>'Transferred to Social Services'!B53+'Transferred to CCDBG'!B53</f>
        <v>3562000</v>
      </c>
      <c r="C53" s="21">
        <f>'Transferred to Social Services'!C53+'Transferred to CCDBG'!C53</f>
        <v>17400000</v>
      </c>
      <c r="D53" s="21">
        <f>'Transferred to Social Services'!D53+'Transferred to CCDBG'!D53</f>
        <v>24635262</v>
      </c>
      <c r="E53" s="21">
        <f>'Transferred to Social Services'!E53+'Transferred to CCDBG'!E53</f>
        <v>1795624</v>
      </c>
      <c r="F53" s="21">
        <f>'Transferred to Social Services'!F53+'Transferred to CCDBG'!F53</f>
        <v>3314653</v>
      </c>
      <c r="G53" s="21">
        <f>'Transferred to Social Services'!G53+'Transferred to CCDBG'!G53</f>
        <v>1306267</v>
      </c>
      <c r="H53" s="21">
        <f>'Transferred to Social Services'!H53+'Transferred to CCDBG'!H53</f>
        <v>6947755</v>
      </c>
      <c r="I53" s="21">
        <f>'Transferred to Social Services'!I53+'Transferred to CCDBG'!I53</f>
        <v>7414943</v>
      </c>
      <c r="J53" s="21">
        <f>'Transferred to Social Services'!J53+'Transferred to CCDBG'!J53</f>
        <v>11031796</v>
      </c>
      <c r="K53" s="21">
        <f>'Transferred to Social Services'!K53+'Transferred to CCDBG'!K53</f>
        <v>10918472</v>
      </c>
      <c r="L53" s="21">
        <f>'Transferred to Social Services'!L53+'Transferred to CCDBG'!L53</f>
        <v>11017631</v>
      </c>
      <c r="M53" s="21">
        <f>'Transferred to Social Services'!M53+'Transferred to CCDBG'!M53</f>
        <v>11017631</v>
      </c>
      <c r="N53" s="21">
        <f>'Transferred to Social Services'!N53+'Transferred to CCDBG'!N53</f>
        <v>11017631</v>
      </c>
      <c r="O53" s="21">
        <f>'Transferred to Social Services'!O53+'Transferred to CCDBG'!O53</f>
        <v>11017631</v>
      </c>
      <c r="P53" s="21">
        <f>'Transferred to Social Services'!P53+'Transferred to CCDBG'!P112</f>
        <v>11017631</v>
      </c>
      <c r="Q53" s="21">
        <v>11017631</v>
      </c>
      <c r="R53" s="21">
        <v>11017631</v>
      </c>
      <c r="S53" s="21">
        <v>11017631</v>
      </c>
    </row>
    <row r="54" spans="1:30" x14ac:dyDescent="0.2">
      <c r="A54" s="99" t="s">
        <v>52</v>
      </c>
      <c r="B54" s="21">
        <f>'Transferred to Social Services'!B54+'Transferred to CCDBG'!B54</f>
        <v>0</v>
      </c>
      <c r="C54" s="21">
        <f>'Transferred to Social Services'!C54+'Transferred to CCDBG'!C54</f>
        <v>77207151</v>
      </c>
      <c r="D54" s="21">
        <f>'Transferred to Social Services'!D54+'Transferred to CCDBG'!D54</f>
        <v>107172369</v>
      </c>
      <c r="E54" s="21">
        <f>'Transferred to Social Services'!E54+'Transferred to CCDBG'!E54</f>
        <v>95114276</v>
      </c>
      <c r="F54" s="21">
        <f>'Transferred to Social Services'!F54+'Transferred to CCDBG'!F54</f>
        <v>96690965</v>
      </c>
      <c r="G54" s="21">
        <f>'Transferred to Social Services'!G54+'Transferred to CCDBG'!G54</f>
        <v>76781572</v>
      </c>
      <c r="H54" s="21">
        <f>'Transferred to Social Services'!H54+'Transferred to CCDBG'!H54</f>
        <v>78749415</v>
      </c>
      <c r="I54" s="21">
        <f>'Transferred to Social Services'!I54+'Transferred to CCDBG'!I54</f>
        <v>78619236</v>
      </c>
      <c r="J54" s="21">
        <f>'Transferred to Social Services'!J54+'Transferred to CCDBG'!J54</f>
        <v>77603523</v>
      </c>
      <c r="K54" s="21">
        <f>'Transferred to Social Services'!K54+'Transferred to CCDBG'!K54</f>
        <v>77615070</v>
      </c>
      <c r="L54" s="21">
        <f>'Transferred to Social Services'!L54+'Transferred to CCDBG'!L54</f>
        <v>76320370</v>
      </c>
      <c r="M54" s="21">
        <f>'Transferred to Social Services'!M54+'Transferred to CCDBG'!M54</f>
        <v>76320370</v>
      </c>
      <c r="N54" s="21">
        <f>'Transferred to Social Services'!N54+'Transferred to CCDBG'!N54</f>
        <v>76320370</v>
      </c>
      <c r="O54" s="21">
        <f>'Transferred to Social Services'!O54+'Transferred to CCDBG'!O54</f>
        <v>13420500</v>
      </c>
      <c r="P54" s="21">
        <f>'Transferred to Social Services'!P54+'Transferred to CCDBG'!P113</f>
        <v>76479191</v>
      </c>
      <c r="Q54" s="21">
        <v>78322070</v>
      </c>
      <c r="R54" s="21">
        <v>78212400</v>
      </c>
      <c r="S54" s="21">
        <v>78222400</v>
      </c>
    </row>
    <row r="55" spans="1:30" x14ac:dyDescent="0.2">
      <c r="A55" s="99" t="s">
        <v>0</v>
      </c>
      <c r="B55" s="21">
        <f>'Transferred to Social Services'!B55+'Transferred to CCDBG'!B55</f>
        <v>0</v>
      </c>
      <c r="C55" s="21">
        <f>'Transferred to Social Services'!C55+'Transferred to CCDBG'!C55</f>
        <v>0</v>
      </c>
      <c r="D55" s="21">
        <f>'Transferred to Social Services'!D55+'Transferred to CCDBG'!D55</f>
        <v>18048850</v>
      </c>
      <c r="E55" s="21">
        <f>'Transferred to Social Services'!E55+'Transferred to CCDBG'!E55</f>
        <v>-725800</v>
      </c>
      <c r="F55" s="21">
        <f>'Transferred to Social Services'!F55+'Transferred to CCDBG'!F55</f>
        <v>-3070652</v>
      </c>
      <c r="G55" s="21">
        <f>'Transferred to Social Services'!G55+'Transferred to CCDBG'!G55</f>
        <v>5760711</v>
      </c>
      <c r="H55" s="21">
        <f>'Transferred to Social Services'!H55+'Transferred to CCDBG'!H55</f>
        <v>19693707</v>
      </c>
      <c r="I55" s="21">
        <f>'Transferred to Social Services'!I55+'Transferred to CCDBG'!I55</f>
        <v>1839987</v>
      </c>
      <c r="J55" s="21">
        <f>'Transferred to Social Services'!J55+'Transferred to CCDBG'!J55</f>
        <v>3700106</v>
      </c>
      <c r="K55" s="21">
        <f>'Transferred to Social Services'!K55+'Transferred to CCDBG'!K55</f>
        <v>3700106</v>
      </c>
      <c r="L55" s="21">
        <f>'Transferred to Social Services'!L55+'Transferred to CCDBG'!L55</f>
        <v>1833887</v>
      </c>
      <c r="M55" s="21">
        <f>'Transferred to Social Services'!M55+'Transferred to CCDBG'!M55</f>
        <v>1850053</v>
      </c>
      <c r="N55" s="21">
        <f>'Transferred to Social Services'!N55+'Transferred to CCDBG'!N55</f>
        <v>0</v>
      </c>
      <c r="O55" s="21">
        <f>'Transferred to Social Services'!O55+'Transferred to CCDBG'!O55</f>
        <v>625000</v>
      </c>
      <c r="P55" s="21">
        <f>'Transferred to Social Services'!P55+'Transferred to CCDBG'!P114</f>
        <v>1850053</v>
      </c>
      <c r="Q55" s="21">
        <v>1850053</v>
      </c>
      <c r="R55" s="21">
        <v>1850053</v>
      </c>
      <c r="S55" s="21">
        <v>1850053</v>
      </c>
    </row>
    <row r="56" spans="1:30" s="101" customFormat="1" x14ac:dyDescent="0.2">
      <c r="A56" s="100" t="s">
        <v>53</v>
      </c>
      <c r="B56" s="21">
        <f>'Transferred to Social Services'!B56+'Transferred to CCDBG'!B56</f>
        <v>592923820</v>
      </c>
      <c r="C56" s="21">
        <f>'Transferred to Social Services'!C56+'Transferred to CCDBG'!C56</f>
        <v>1905593112</v>
      </c>
      <c r="D56" s="21">
        <f>'Transferred to Social Services'!D56+'Transferred to CCDBG'!D56</f>
        <v>3893018615</v>
      </c>
      <c r="E56" s="21">
        <f>'Transferred to Social Services'!E56+'Transferred to CCDBG'!E56</f>
        <v>3509293970</v>
      </c>
      <c r="F56" s="21">
        <f>'Transferred to Social Services'!F56+'Transferred to CCDBG'!F56</f>
        <v>2832363130</v>
      </c>
      <c r="G56" s="21">
        <f>'Transferred to Social Services'!G56+'Transferred to CCDBG'!G56</f>
        <v>2957674875</v>
      </c>
      <c r="H56" s="21">
        <f>'Transferred to Social Services'!H56+'Transferred to CCDBG'!H56</f>
        <v>2716895586</v>
      </c>
      <c r="I56" s="21">
        <f>'Transferred to Social Services'!I56+'Transferred to CCDBG'!I56</f>
        <v>2632130930</v>
      </c>
      <c r="J56" s="21">
        <f>'Transferred to Social Services'!J56+'Transferred to CCDBG'!J56</f>
        <v>2859790373</v>
      </c>
      <c r="K56" s="21">
        <f>'Transferred to Social Services'!K56+'Transferred to CCDBG'!K56</f>
        <v>2851928494</v>
      </c>
      <c r="L56" s="21">
        <f>'Transferred to Social Services'!L56+'Transferred to CCDBG'!L56</f>
        <v>3168475553</v>
      </c>
      <c r="M56" s="21">
        <f>'Transferred to Social Services'!M56+'Transferred to CCDBG'!M56</f>
        <v>2860123447</v>
      </c>
      <c r="N56" s="21">
        <f>'Transferred to Social Services'!N56+'Transferred to CCDBG'!N56</f>
        <v>2939008312</v>
      </c>
      <c r="O56" s="21">
        <f>'Transferred to Social Services'!O56+'Transferred to CCDBG'!O56</f>
        <v>2592637809</v>
      </c>
      <c r="P56" s="21">
        <f>'Transferred to Social Services'!P56+'Transferred to CCDBG'!P115</f>
        <v>2700323267</v>
      </c>
      <c r="Q56" s="21">
        <v>2490797456</v>
      </c>
      <c r="R56" s="21">
        <v>2502114719</v>
      </c>
      <c r="S56" s="101">
        <v>2538326725</v>
      </c>
    </row>
    <row r="61" spans="1:30" ht="12.75" customHeight="1" x14ac:dyDescent="0.2">
      <c r="AD61" s="102"/>
    </row>
    <row r="62" spans="1:30" ht="12.75" customHeight="1" x14ac:dyDescent="0.2">
      <c r="A62" s="380" t="s">
        <v>137</v>
      </c>
      <c r="B62" s="377" t="s">
        <v>1</v>
      </c>
      <c r="C62" s="377" t="s">
        <v>2</v>
      </c>
      <c r="D62" s="377" t="s">
        <v>3</v>
      </c>
      <c r="E62" s="377" t="s">
        <v>55</v>
      </c>
      <c r="F62" s="377" t="s">
        <v>56</v>
      </c>
      <c r="G62" s="377" t="s">
        <v>57</v>
      </c>
      <c r="H62" s="377" t="s">
        <v>58</v>
      </c>
      <c r="I62" s="377" t="s">
        <v>59</v>
      </c>
      <c r="J62" s="377" t="s">
        <v>60</v>
      </c>
      <c r="K62" s="377" t="s">
        <v>61</v>
      </c>
      <c r="L62" s="377" t="s">
        <v>62</v>
      </c>
      <c r="M62" s="377" t="s">
        <v>63</v>
      </c>
      <c r="N62" s="377" t="s">
        <v>64</v>
      </c>
      <c r="O62" s="377" t="s">
        <v>65</v>
      </c>
      <c r="P62" s="377" t="s">
        <v>66</v>
      </c>
      <c r="Q62" s="377" t="s">
        <v>67</v>
      </c>
      <c r="R62" s="377" t="s">
        <v>68</v>
      </c>
      <c r="S62" s="377" t="s">
        <v>69</v>
      </c>
      <c r="T62" s="377" t="s">
        <v>70</v>
      </c>
    </row>
    <row r="63" spans="1:30" x14ac:dyDescent="0.2">
      <c r="A63" s="380"/>
      <c r="B63" s="377"/>
      <c r="C63" s="377"/>
      <c r="D63" s="377"/>
      <c r="E63" s="377"/>
      <c r="F63" s="377"/>
      <c r="G63" s="377"/>
      <c r="H63" s="377"/>
      <c r="I63" s="377"/>
      <c r="J63" s="377"/>
      <c r="K63" s="377"/>
      <c r="L63" s="377"/>
      <c r="M63" s="377"/>
      <c r="N63" s="377"/>
      <c r="O63" s="377"/>
      <c r="P63" s="377"/>
      <c r="Q63" s="377"/>
      <c r="R63" s="377"/>
      <c r="S63" s="377"/>
      <c r="T63" s="377"/>
    </row>
    <row r="64" spans="1:30" x14ac:dyDescent="0.2">
      <c r="A64" s="99" t="s">
        <v>4</v>
      </c>
      <c r="B64" s="21">
        <f>'Transferred to Social Services'!B5+'Transferred to CCDBG'!B5</f>
        <v>0</v>
      </c>
      <c r="C64" s="21">
        <f>'Transferred to Social Services'!C5+'Transferred to CCDBG'!C5</f>
        <v>19598666</v>
      </c>
      <c r="D64" s="21">
        <f>'Transferred to Social Services'!D5+'Transferred to CCDBG'!D5</f>
        <v>62946103</v>
      </c>
      <c r="E64" s="21">
        <f>'Transferred to Social Services'!E5+'Transferred to CCDBG'!E5</f>
        <v>32459479</v>
      </c>
      <c r="F64" s="21">
        <f>'Transferred to Social Services'!F5+'Transferred to CCDBG'!F5</f>
        <v>40046000</v>
      </c>
      <c r="G64" s="21">
        <f>'Transferred to Social Services'!G5+'Transferred to CCDBG'!G5</f>
        <v>37131619</v>
      </c>
      <c r="H64" s="21">
        <f>'Transferred to Social Services'!H5+'Transferred to CCDBG'!H5</f>
        <v>31037191</v>
      </c>
      <c r="I64" s="21">
        <f>'Transferred to Social Services'!I5+'Transferred to CCDBG'!I5</f>
        <v>30557700</v>
      </c>
      <c r="J64" s="21">
        <f>'Transferred to Social Services'!J5+'Transferred to CCDBG'!J5</f>
        <v>14513423</v>
      </c>
      <c r="K64" s="21">
        <f>'Transferred to Social Services'!K5+'Transferred to CCDBG'!K5</f>
        <v>19083165</v>
      </c>
      <c r="L64" s="21">
        <f>'Transferred to Social Services'!L5+'Transferred to CCDBG'!L5</f>
        <v>26618015</v>
      </c>
      <c r="M64" s="21">
        <f>'Transferred to Social Services'!M5+'Transferred to CCDBG'!M5</f>
        <v>29607680</v>
      </c>
      <c r="N64" s="21">
        <f>'Transferred to Social Services'!N5+'Transferred to CCDBG'!N5</f>
        <v>12440848</v>
      </c>
      <c r="O64" s="21">
        <f>'Transferred to Social Services'!O5+'Transferred to CCDBG'!O5</f>
        <v>10440844</v>
      </c>
      <c r="P64" s="21">
        <v>11964633</v>
      </c>
      <c r="Q64" s="21">
        <v>2500000</v>
      </c>
      <c r="R64" s="21">
        <v>5000000</v>
      </c>
      <c r="S64" s="21">
        <v>9331520</v>
      </c>
    </row>
    <row r="65" spans="1:19" x14ac:dyDescent="0.2">
      <c r="A65" s="99" t="s">
        <v>5</v>
      </c>
      <c r="B65" s="21">
        <f>'Transferred to Social Services'!B6+'Transferred to CCDBG'!B6</f>
        <v>0</v>
      </c>
      <c r="C65" s="21">
        <f>'Transferred to Social Services'!C6+'Transferred to CCDBG'!C6</f>
        <v>4816300</v>
      </c>
      <c r="D65" s="21">
        <f>'Transferred to Social Services'!D6+'Transferred to CCDBG'!D6</f>
        <v>36012075</v>
      </c>
      <c r="E65" s="21">
        <f>'Transferred to Social Services'!E6+'Transferred to CCDBG'!E6</f>
        <v>19658550</v>
      </c>
      <c r="F65" s="21">
        <f>'Transferred to Social Services'!F6+'Transferred to CCDBG'!F6</f>
        <v>17928900</v>
      </c>
      <c r="G65" s="21">
        <f>'Transferred to Social Services'!G6+'Transferred to CCDBG'!G6</f>
        <v>17889000</v>
      </c>
      <c r="H65" s="21">
        <f>'Transferred to Social Services'!H6+'Transferred to CCDBG'!H6</f>
        <v>19837700</v>
      </c>
      <c r="I65" s="21">
        <f>'Transferred to Social Services'!I6+'Transferred to CCDBG'!I6</f>
        <v>18880000</v>
      </c>
      <c r="J65" s="21">
        <f>'Transferred to Social Services'!J6+'Transferred to CCDBG'!J6</f>
        <v>18270000</v>
      </c>
      <c r="K65" s="21">
        <f>'Transferred to Social Services'!K6+'Transferred to CCDBG'!K6</f>
        <v>16451070</v>
      </c>
      <c r="L65" s="21">
        <f>'Transferred to Social Services'!L6+'Transferred to CCDBG'!L6</f>
        <v>15100000</v>
      </c>
      <c r="M65" s="21">
        <f>'Transferred to Social Services'!M6+'Transferred to CCDBG'!M6</f>
        <v>17072400</v>
      </c>
      <c r="N65" s="21">
        <f>'Transferred to Social Services'!N6+'Transferred to CCDBG'!N6</f>
        <v>15657900</v>
      </c>
      <c r="O65" s="21">
        <f>'Transferred to Social Services'!O6+'Transferred to CCDBG'!O6</f>
        <v>14265900</v>
      </c>
      <c r="P65" s="21">
        <v>14945018</v>
      </c>
      <c r="Q65" s="21">
        <v>13578100</v>
      </c>
      <c r="R65" s="21">
        <v>14945017</v>
      </c>
      <c r="S65" s="21">
        <v>10500300</v>
      </c>
    </row>
    <row r="66" spans="1:19" x14ac:dyDescent="0.2">
      <c r="A66" s="99" t="s">
        <v>6</v>
      </c>
      <c r="B66" s="21">
        <f>'Transferred to Social Services'!B7+'Transferred to CCDBG'!B7</f>
        <v>0</v>
      </c>
      <c r="C66" s="21">
        <f>'Transferred to Social Services'!C7+'Transferred to CCDBG'!C7</f>
        <v>22639800</v>
      </c>
      <c r="D66" s="21">
        <f>'Transferred to Social Services'!D7+'Transferred to CCDBG'!D7</f>
        <v>84886069</v>
      </c>
      <c r="E66" s="21">
        <f>'Transferred to Social Services'!E7+'Transferred to CCDBG'!E7</f>
        <v>77601267</v>
      </c>
      <c r="F66" s="21">
        <f>'Transferred to Social Services'!F7+'Transferred to CCDBG'!F7</f>
        <v>23952151</v>
      </c>
      <c r="G66" s="21">
        <f>'Transferred to Social Services'!G7+'Transferred to CCDBG'!G7</f>
        <v>23617005</v>
      </c>
      <c r="H66" s="21">
        <f>'Transferred to Social Services'!H7+'Transferred to CCDBG'!H7</f>
        <v>22733434</v>
      </c>
      <c r="I66" s="21">
        <f>'Transferred to Social Services'!I7+'Transferred to CCDBG'!I7</f>
        <v>22613054</v>
      </c>
      <c r="J66" s="21">
        <f>'Transferred to Social Services'!J7+'Transferred to CCDBG'!J7</f>
        <v>23045436</v>
      </c>
      <c r="K66" s="21">
        <f>'Transferred to Social Services'!K7+'Transferred to CCDBG'!K7</f>
        <v>22613053</v>
      </c>
      <c r="L66" s="21">
        <f>'Transferred to Social Services'!L7+'Transferred to CCDBG'!L7</f>
        <v>22613054</v>
      </c>
      <c r="M66" s="21">
        <f>'Transferred to Social Services'!M7+'Transferred to CCDBG'!M7</f>
        <v>22530846</v>
      </c>
      <c r="N66" s="21">
        <f>'Transferred to Social Services'!N7+'Transferred to CCDBG'!N7</f>
        <v>22415757</v>
      </c>
      <c r="O66" s="21">
        <f>'Transferred to Social Services'!O7+'Transferred to CCDBG'!O7</f>
        <v>22406618</v>
      </c>
      <c r="P66" s="21">
        <v>21596800</v>
      </c>
      <c r="Q66" s="21">
        <v>20014130</v>
      </c>
      <c r="R66" s="21">
        <v>20014131</v>
      </c>
      <c r="S66" s="21">
        <v>20014130</v>
      </c>
    </row>
    <row r="67" spans="1:19" x14ac:dyDescent="0.2">
      <c r="A67" s="99" t="s">
        <v>7</v>
      </c>
      <c r="B67" s="21">
        <f>'Transferred to Social Services'!B8+'Transferred to CCDBG'!B8</f>
        <v>0</v>
      </c>
      <c r="C67" s="21">
        <f>'Transferred to Social Services'!C8+'Transferred to CCDBG'!C8</f>
        <v>0</v>
      </c>
      <c r="D67" s="21">
        <f>'Transferred to Social Services'!D8+'Transferred to CCDBG'!D8</f>
        <v>0</v>
      </c>
      <c r="E67" s="21">
        <f>'Transferred to Social Services'!E8+'Transferred to CCDBG'!E8</f>
        <v>11197131</v>
      </c>
      <c r="F67" s="21">
        <f>'Transferred to Social Services'!F8+'Transferred to CCDBG'!F8</f>
        <v>14540025</v>
      </c>
      <c r="G67" s="21">
        <f>'Transferred to Social Services'!G8+'Transferred to CCDBG'!G8</f>
        <v>-6000000</v>
      </c>
      <c r="H67" s="21">
        <f>'Transferred to Social Services'!H8+'Transferred to CCDBG'!H8</f>
        <v>6000000</v>
      </c>
      <c r="I67" s="21">
        <f>'Transferred to Social Services'!I8+'Transferred to CCDBG'!I8</f>
        <v>18876349</v>
      </c>
      <c r="J67" s="21">
        <f>'Transferred to Social Services'!J8+'Transferred to CCDBG'!J8</f>
        <v>9930000</v>
      </c>
      <c r="K67" s="21">
        <f>'Transferred to Social Services'!K8+'Transferred to CCDBG'!K8</f>
        <v>5799000</v>
      </c>
      <c r="L67" s="21">
        <f>'Transferred to Social Services'!L8+'Transferred to CCDBG'!L8</f>
        <v>7500000</v>
      </c>
      <c r="M67" s="21">
        <f>'Transferred to Social Services'!M8+'Transferred to CCDBG'!M8</f>
        <v>14500000</v>
      </c>
      <c r="N67" s="21">
        <f>'Transferred to Social Services'!N8+'Transferred to CCDBG'!N8</f>
        <v>5000000</v>
      </c>
      <c r="O67" s="21">
        <f>'Transferred to Social Services'!O8+'Transferred to CCDBG'!O8</f>
        <v>0</v>
      </c>
      <c r="P67" s="21">
        <v>250000</v>
      </c>
      <c r="Q67" s="21">
        <v>0</v>
      </c>
      <c r="R67" s="21">
        <v>0</v>
      </c>
      <c r="S67" s="21">
        <v>0</v>
      </c>
    </row>
    <row r="68" spans="1:19" x14ac:dyDescent="0.2">
      <c r="A68" s="99" t="s">
        <v>8</v>
      </c>
      <c r="B68" s="21">
        <f>'Transferred to Social Services'!B9+'Transferred to CCDBG'!B9</f>
        <v>0</v>
      </c>
      <c r="C68" s="21">
        <f>'Transferred to Social Services'!C9+'Transferred to CCDBG'!C9</f>
        <v>283000000</v>
      </c>
      <c r="D68" s="21">
        <f>'Transferred to Social Services'!D9+'Transferred to CCDBG'!D9</f>
        <v>307300000</v>
      </c>
      <c r="E68" s="21">
        <f>'Transferred to Social Services'!E9+'Transferred to CCDBG'!E9</f>
        <v>480315000</v>
      </c>
      <c r="F68" s="21">
        <f>'Transferred to Social Services'!F9+'Transferred to CCDBG'!F9</f>
        <v>286794000</v>
      </c>
      <c r="G68" s="21">
        <f>'Transferred to Social Services'!G9+'Transferred to CCDBG'!G9</f>
        <v>494033000</v>
      </c>
      <c r="H68" s="21">
        <f>'Transferred to Social Services'!H9+'Transferred to CCDBG'!H9</f>
        <v>654049520</v>
      </c>
      <c r="I68" s="21">
        <f>'Transferred to Social Services'!I9+'Transferred to CCDBG'!I9</f>
        <v>367483889</v>
      </c>
      <c r="J68" s="21">
        <f>'Transferred to Social Services'!J9+'Transferred to CCDBG'!J9</f>
        <v>540805253</v>
      </c>
      <c r="K68" s="21">
        <f>'Transferred to Social Services'!K9+'Transferred to CCDBG'!K9</f>
        <v>271175121</v>
      </c>
      <c r="L68" s="21">
        <f>'Transferred to Social Services'!L9+'Transferred to CCDBG'!L9</f>
        <v>628159525</v>
      </c>
      <c r="M68" s="21">
        <f>'Transferred to Social Services'!M9+'Transferred to CCDBG'!M9</f>
        <v>346247605</v>
      </c>
      <c r="N68" s="21">
        <f>'Transferred to Social Services'!N9+'Transferred to CCDBG'!N9</f>
        <v>357641949</v>
      </c>
      <c r="O68" s="21">
        <f>'Transferred to Social Services'!O9+'Transferred to CCDBG'!O9</f>
        <v>356286577</v>
      </c>
      <c r="P68" s="21">
        <v>340460690</v>
      </c>
      <c r="Q68" s="21">
        <v>367284323</v>
      </c>
      <c r="R68" s="21">
        <v>364445461</v>
      </c>
      <c r="S68" s="21">
        <v>363604655</v>
      </c>
    </row>
    <row r="69" spans="1:19" x14ac:dyDescent="0.2">
      <c r="A69" s="99" t="s">
        <v>9</v>
      </c>
      <c r="B69" s="21">
        <f>'Transferred to Social Services'!B10+'Transferred to CCDBG'!B10</f>
        <v>0</v>
      </c>
      <c r="C69" s="21">
        <f>'Transferred to Social Services'!C10+'Transferred to CCDBG'!C10</f>
        <v>2152087</v>
      </c>
      <c r="D69" s="21">
        <f>'Transferred to Social Services'!D10+'Transferred to CCDBG'!D10</f>
        <v>57632466</v>
      </c>
      <c r="E69" s="21">
        <f>'Transferred to Social Services'!E10+'Transferred to CCDBG'!E10</f>
        <v>43832187</v>
      </c>
      <c r="F69" s="21">
        <f>'Transferred to Social Services'!F10+'Transferred to CCDBG'!F10</f>
        <v>42222057</v>
      </c>
      <c r="G69" s="21">
        <f>'Transferred to Social Services'!G10+'Transferred to CCDBG'!G10</f>
        <v>50834604</v>
      </c>
      <c r="H69" s="21">
        <f>'Transferred to Social Services'!H10+'Transferred to CCDBG'!H10</f>
        <v>37204534</v>
      </c>
      <c r="I69" s="21">
        <f>'Transferred to Social Services'!I10+'Transferred to CCDBG'!I10</f>
        <v>43052368</v>
      </c>
      <c r="J69" s="21">
        <f>'Transferred to Social Services'!J10+'Transferred to CCDBG'!J10</f>
        <v>17711286</v>
      </c>
      <c r="K69" s="21">
        <f>'Transferred to Social Services'!K10+'Transferred to CCDBG'!K10</f>
        <v>26766171</v>
      </c>
      <c r="L69" s="21">
        <f>'Transferred to Social Services'!L10+'Transferred to CCDBG'!L10</f>
        <v>11797718</v>
      </c>
      <c r="M69" s="21">
        <f>'Transferred to Social Services'!M10+'Transferred to CCDBG'!M10</f>
        <v>44887914</v>
      </c>
      <c r="N69" s="21">
        <f>'Transferred to Social Services'!N10+'Transferred to CCDBG'!N10</f>
        <v>43451160</v>
      </c>
      <c r="O69" s="21">
        <f>'Transferred to Social Services'!O10+'Transferred to CCDBG'!O10</f>
        <v>7432599</v>
      </c>
      <c r="P69" s="21">
        <v>26865917</v>
      </c>
      <c r="Q69" s="21">
        <v>-40704361</v>
      </c>
      <c r="R69" s="21">
        <v>2151866</v>
      </c>
      <c r="S69" s="21">
        <v>630144</v>
      </c>
    </row>
    <row r="70" spans="1:19" x14ac:dyDescent="0.2">
      <c r="A70" s="99" t="s">
        <v>10</v>
      </c>
      <c r="B70" s="21">
        <f>'Transferred to Social Services'!B11+'Transferred to CCDBG'!B11</f>
        <v>5966288</v>
      </c>
      <c r="C70" s="21">
        <f>'Transferred to Social Services'!C11+'Transferred to CCDBG'!C11</f>
        <v>23842531</v>
      </c>
      <c r="D70" s="21">
        <f>'Transferred to Social Services'!D11+'Transferred to CCDBG'!D11</f>
        <v>24104956</v>
      </c>
      <c r="E70" s="21">
        <f>'Transferred to Social Services'!E11+'Transferred to CCDBG'!E11</f>
        <v>24377045</v>
      </c>
      <c r="F70" s="21">
        <f>'Transferred to Social Services'!F11+'Transferred to CCDBG'!F11</f>
        <v>26678813</v>
      </c>
      <c r="G70" s="21">
        <f>'Transferred to Social Services'!G11+'Transferred to CCDBG'!G11</f>
        <v>26678810</v>
      </c>
      <c r="H70" s="21">
        <f>'Transferred to Social Services'!H11+'Transferred to CCDBG'!H11</f>
        <v>26678810</v>
      </c>
      <c r="I70" s="21">
        <f>'Transferred to Social Services'!I11+'Transferred to CCDBG'!I11</f>
        <v>26678810</v>
      </c>
      <c r="J70" s="21">
        <f>'Transferred to Social Services'!J11+'Transferred to CCDBG'!J11</f>
        <v>26678810</v>
      </c>
      <c r="K70" s="21">
        <f>'Transferred to Social Services'!K11+'Transferred to CCDBG'!K11</f>
        <v>26438701</v>
      </c>
      <c r="L70" s="21">
        <f>'Transferred to Social Services'!L11+'Transferred to CCDBG'!L11</f>
        <v>26198590</v>
      </c>
      <c r="M70" s="21">
        <f>'Transferred to Social Services'!M11+'Transferred to CCDBG'!M11</f>
        <v>26678810</v>
      </c>
      <c r="N70" s="21">
        <f>'Transferred to Social Services'!N11+'Transferred to CCDBG'!N11</f>
        <v>26678810</v>
      </c>
      <c r="O70" s="21">
        <f>'Transferred to Social Services'!O11+'Transferred to CCDBG'!O11</f>
        <v>26678809</v>
      </c>
      <c r="P70" s="21">
        <v>26678810</v>
      </c>
      <c r="Q70" s="21">
        <v>26678810</v>
      </c>
      <c r="R70" s="21">
        <v>26678810</v>
      </c>
      <c r="S70" s="21">
        <v>26512113</v>
      </c>
    </row>
    <row r="71" spans="1:19" x14ac:dyDescent="0.2">
      <c r="A71" s="99" t="s">
        <v>11</v>
      </c>
      <c r="B71" s="21">
        <f>'Transferred to Social Services'!B12+'Transferred to CCDBG'!B12</f>
        <v>0</v>
      </c>
      <c r="C71" s="21">
        <f>'Transferred to Social Services'!C12+'Transferred to CCDBG'!C12</f>
        <v>3229098</v>
      </c>
      <c r="D71" s="21">
        <f>'Transferred to Social Services'!D12+'Transferred to CCDBG'!D12</f>
        <v>1000000</v>
      </c>
      <c r="E71" s="21">
        <f>'Transferred to Social Services'!E12+'Transferred to CCDBG'!E12</f>
        <v>4849500</v>
      </c>
      <c r="F71" s="21">
        <f>'Transferred to Social Services'!F12+'Transferred to CCDBG'!F12</f>
        <v>2765593</v>
      </c>
      <c r="G71" s="21">
        <f>'Transferred to Social Services'!G12+'Transferred to CCDBG'!G12</f>
        <v>2255003</v>
      </c>
      <c r="H71" s="21">
        <f>'Transferred to Social Services'!H12+'Transferred to CCDBG'!H12</f>
        <v>2601991</v>
      </c>
      <c r="I71" s="21">
        <f>'Transferred to Social Services'!I12+'Transferred to CCDBG'!I12</f>
        <v>6484566</v>
      </c>
      <c r="J71" s="21">
        <f>'Transferred to Social Services'!J12+'Transferred to CCDBG'!J12</f>
        <v>-1893892</v>
      </c>
      <c r="K71" s="21">
        <f>'Transferred to Social Services'!K12+'Transferred to CCDBG'!K12</f>
        <v>2762513</v>
      </c>
      <c r="L71" s="21">
        <f>'Transferred to Social Services'!L12+'Transferred to CCDBG'!L12</f>
        <v>2543198</v>
      </c>
      <c r="M71" s="21">
        <f>'Transferred to Social Services'!M12+'Transferred to CCDBG'!M12</f>
        <v>9540549</v>
      </c>
      <c r="N71" s="21">
        <f>'Transferred to Social Services'!N12+'Transferred to CCDBG'!N12</f>
        <v>9247061</v>
      </c>
      <c r="O71" s="21">
        <f>'Transferred to Social Services'!O12+'Transferred to CCDBG'!O12</f>
        <v>4939694</v>
      </c>
      <c r="P71" s="21">
        <v>-5522587</v>
      </c>
      <c r="Q71" s="21">
        <v>0</v>
      </c>
      <c r="R71" s="21">
        <v>0</v>
      </c>
      <c r="S71" s="21">
        <v>0</v>
      </c>
    </row>
    <row r="72" spans="1:19" x14ac:dyDescent="0.2">
      <c r="A72" s="99" t="s">
        <v>54</v>
      </c>
      <c r="B72" s="21">
        <f>'Transferred to Social Services'!B13+'Transferred to CCDBG'!B13</f>
        <v>0</v>
      </c>
      <c r="C72" s="21">
        <f>'Transferred to Social Services'!C13+'Transferred to CCDBG'!C13</f>
        <v>0</v>
      </c>
      <c r="D72" s="21">
        <f>'Transferred to Social Services'!D13+'Transferred to CCDBG'!D13</f>
        <v>38782944</v>
      </c>
      <c r="E72" s="21">
        <f>'Transferred to Social Services'!E13+'Transferred to CCDBG'!E13</f>
        <v>27782944</v>
      </c>
      <c r="F72" s="21">
        <f>'Transferred to Social Services'!F13+'Transferred to CCDBG'!F13</f>
        <v>22457880</v>
      </c>
      <c r="G72" s="21">
        <f>'Transferred to Social Services'!G13+'Transferred to CCDBG'!G13</f>
        <v>22457880</v>
      </c>
      <c r="H72" s="21">
        <f>'Transferred to Social Services'!H13+'Transferred to CCDBG'!H13</f>
        <v>22457881</v>
      </c>
      <c r="I72" s="21">
        <f>'Transferred to Social Services'!I13+'Transferred to CCDBG'!I13</f>
        <v>22428068</v>
      </c>
      <c r="J72" s="21">
        <f>'Transferred to Social Services'!J13+'Transferred to CCDBG'!J13</f>
        <v>22428068</v>
      </c>
      <c r="K72" s="21">
        <f>'Transferred to Social Services'!K13+'Transferred to CCDBG'!K13</f>
        <v>22517507</v>
      </c>
      <c r="L72" s="21">
        <f>'Transferred to Social Services'!L13+'Transferred to CCDBG'!L13</f>
        <v>22457881</v>
      </c>
      <c r="M72" s="21">
        <f>'Transferred to Social Services'!M13+'Transferred to CCDBG'!M13</f>
        <v>3935917</v>
      </c>
      <c r="N72" s="21">
        <f>'Transferred to Social Services'!N13+'Transferred to CCDBG'!N13</f>
        <v>3935917</v>
      </c>
      <c r="O72" s="21">
        <f>'Transferred to Social Services'!O13+'Transferred to CCDBG'!O13</f>
        <v>3935917</v>
      </c>
      <c r="P72" s="21">
        <v>3935917</v>
      </c>
      <c r="Q72" s="21">
        <v>3935917</v>
      </c>
      <c r="R72" s="21">
        <v>3935917</v>
      </c>
      <c r="S72" s="21">
        <v>3935917</v>
      </c>
    </row>
    <row r="73" spans="1:19" x14ac:dyDescent="0.2">
      <c r="A73" s="99" t="s">
        <v>12</v>
      </c>
      <c r="B73" s="21">
        <f>'Transferred to Social Services'!B14+'Transferred to CCDBG'!B14</f>
        <v>0</v>
      </c>
      <c r="C73" s="21">
        <f>'Transferred to Social Services'!C14+'Transferred to CCDBG'!C14</f>
        <v>87092174</v>
      </c>
      <c r="D73" s="21">
        <f>'Transferred to Social Services'!D14+'Transferred to CCDBG'!D14</f>
        <v>233027687</v>
      </c>
      <c r="E73" s="21">
        <f>'Transferred to Social Services'!E14+'Transferred to CCDBG'!E14</f>
        <v>177939915</v>
      </c>
      <c r="F73" s="21">
        <f>'Transferred to Social Services'!F14+'Transferred to CCDBG'!F14</f>
        <v>186387786</v>
      </c>
      <c r="G73" s="21">
        <f>'Transferred to Social Services'!G14+'Transferred to CCDBG'!G14</f>
        <v>184823737</v>
      </c>
      <c r="H73" s="21">
        <f>'Transferred to Social Services'!H14+'Transferred to CCDBG'!H14</f>
        <v>174823740</v>
      </c>
      <c r="I73" s="21">
        <f>'Transferred to Social Services'!I14+'Transferred to CCDBG'!I14</f>
        <v>184823740</v>
      </c>
      <c r="J73" s="21">
        <f>'Transferred to Social Services'!J14+'Transferred to CCDBG'!J14</f>
        <v>184823735</v>
      </c>
      <c r="K73" s="21">
        <f>'Transferred to Social Services'!K14+'Transferred to CCDBG'!K14</f>
        <v>184823734</v>
      </c>
      <c r="L73" s="21">
        <f>'Transferred to Social Services'!L14+'Transferred to CCDBG'!L14</f>
        <v>184823736</v>
      </c>
      <c r="M73" s="21">
        <f>'Transferred to Social Services'!M14+'Transferred to CCDBG'!M14</f>
        <v>184823734</v>
      </c>
      <c r="N73" s="21">
        <f>'Transferred to Social Services'!N14+'Transferred to CCDBG'!N14</f>
        <v>184823735</v>
      </c>
      <c r="O73" s="21">
        <f>'Transferred to Social Services'!O14+'Transferred to CCDBG'!O14</f>
        <v>184823735</v>
      </c>
      <c r="P73" s="21">
        <v>178755505</v>
      </c>
      <c r="Q73" s="21">
        <v>161980362</v>
      </c>
      <c r="R73" s="21">
        <v>170980206</v>
      </c>
      <c r="S73" s="21">
        <v>166896032</v>
      </c>
    </row>
    <row r="74" spans="1:19" x14ac:dyDescent="0.2">
      <c r="A74" s="99" t="s">
        <v>13</v>
      </c>
      <c r="B74" s="21">
        <f>'Transferred to Social Services'!B15+'Transferred to CCDBG'!B15</f>
        <v>0</v>
      </c>
      <c r="C74" s="21">
        <f>'Transferred to Social Services'!C15+'Transferred to CCDBG'!C15</f>
        <v>68182051</v>
      </c>
      <c r="D74" s="21">
        <f>'Transferred to Social Services'!D15+'Transferred to CCDBG'!D15</f>
        <v>51022900</v>
      </c>
      <c r="E74" s="21">
        <f>'Transferred to Social Services'!E15+'Transferred to CCDBG'!E15</f>
        <v>87535614</v>
      </c>
      <c r="F74" s="21">
        <f>'Transferred to Social Services'!F15+'Transferred to CCDBG'!F15</f>
        <v>54438109</v>
      </c>
      <c r="G74" s="21">
        <f>'Transferred to Social Services'!G15+'Transferred to CCDBG'!G15</f>
        <v>60002497</v>
      </c>
      <c r="H74" s="21">
        <f>'Transferred to Social Services'!H15+'Transferred to CCDBG'!H15</f>
        <v>51065151</v>
      </c>
      <c r="I74" s="21">
        <f>'Transferred to Social Services'!I15+'Transferred to CCDBG'!I15</f>
        <v>13150469</v>
      </c>
      <c r="J74" s="21">
        <f>'Transferred to Social Services'!J15+'Transferred to CCDBG'!J15</f>
        <v>14100000</v>
      </c>
      <c r="K74" s="21">
        <f>'Transferred to Social Services'!K15+'Transferred to CCDBG'!K15</f>
        <v>-9585492</v>
      </c>
      <c r="L74" s="21">
        <f>'Transferred to Social Services'!L15+'Transferred to CCDBG'!L15</f>
        <v>51700000</v>
      </c>
      <c r="M74" s="21">
        <f>'Transferred to Social Services'!M15+'Transferred to CCDBG'!M15</f>
        <v>7000000</v>
      </c>
      <c r="N74" s="21">
        <f>'Transferred to Social Services'!N15+'Transferred to CCDBG'!N15</f>
        <v>0</v>
      </c>
      <c r="O74" s="21">
        <f>'Transferred to Social Services'!O15+'Transferred to CCDBG'!O15</f>
        <v>13800000</v>
      </c>
      <c r="P74" s="21">
        <v>0</v>
      </c>
      <c r="Q74" s="21">
        <v>0</v>
      </c>
      <c r="R74" s="21">
        <v>0</v>
      </c>
      <c r="S74" s="21">
        <v>1641997</v>
      </c>
    </row>
    <row r="75" spans="1:19" x14ac:dyDescent="0.2">
      <c r="A75" s="99" t="s">
        <v>14</v>
      </c>
      <c r="B75" s="21">
        <f>'Transferred to Social Services'!B16+'Transferred to CCDBG'!B16</f>
        <v>0</v>
      </c>
      <c r="C75" s="21">
        <f>'Transferred to Social Services'!C16+'Transferred to CCDBG'!C16</f>
        <v>8400000</v>
      </c>
      <c r="D75" s="21">
        <f>'Transferred to Social Services'!D16+'Transferred to CCDBG'!D16</f>
        <v>13898506</v>
      </c>
      <c r="E75" s="21">
        <f>'Transferred to Social Services'!E16+'Transferred to CCDBG'!E16</f>
        <v>1915000</v>
      </c>
      <c r="F75" s="21">
        <f>'Transferred to Social Services'!F16+'Transferred to CCDBG'!F16</f>
        <v>6800000</v>
      </c>
      <c r="G75" s="21">
        <f>'Transferred to Social Services'!G16+'Transferred to CCDBG'!G16</f>
        <v>12200000</v>
      </c>
      <c r="H75" s="21">
        <f>'Transferred to Social Services'!H16+'Transferred to CCDBG'!H16</f>
        <v>20940000</v>
      </c>
      <c r="I75" s="21">
        <f>'Transferred to Social Services'!I16+'Transferred to CCDBG'!I16</f>
        <v>17578374</v>
      </c>
      <c r="J75" s="21">
        <f>'Transferred to Social Services'!J16+'Transferred to CCDBG'!J16</f>
        <v>20282105</v>
      </c>
      <c r="K75" s="21">
        <f>'Transferred to Social Services'!K16+'Transferred to CCDBG'!K16</f>
        <v>14832602</v>
      </c>
      <c r="L75" s="21">
        <f>'Transferred to Social Services'!L16+'Transferred to CCDBG'!L16</f>
        <v>20289999</v>
      </c>
      <c r="M75" s="21">
        <f>'Transferred to Social Services'!M16+'Transferred to CCDBG'!M16</f>
        <v>29790001</v>
      </c>
      <c r="N75" s="21">
        <f>'Transferred to Social Services'!N16+'Transferred to CCDBG'!N16</f>
        <v>28840000</v>
      </c>
      <c r="O75" s="21">
        <f>'Transferred to Social Services'!O16+'Transferred to CCDBG'!O16</f>
        <v>24740000</v>
      </c>
      <c r="P75" s="21">
        <v>24890000</v>
      </c>
      <c r="Q75" s="21">
        <v>24890000</v>
      </c>
      <c r="R75" s="21">
        <v>15417500</v>
      </c>
      <c r="S75" s="21">
        <v>22800000</v>
      </c>
    </row>
    <row r="76" spans="1:19" x14ac:dyDescent="0.2">
      <c r="A76" s="99" t="s">
        <v>15</v>
      </c>
      <c r="B76" s="21">
        <f>'Transferred to Social Services'!B17+'Transferred to CCDBG'!B17</f>
        <v>0</v>
      </c>
      <c r="C76" s="21">
        <f>'Transferred to Social Services'!C17+'Transferred to CCDBG'!C17</f>
        <v>3278000</v>
      </c>
      <c r="D76" s="21">
        <f>'Transferred to Social Services'!D17+'Transferred to CCDBG'!D17</f>
        <v>9915138</v>
      </c>
      <c r="E76" s="21">
        <f>'Transferred to Social Services'!E17+'Transferred to CCDBG'!E17</f>
        <v>9937420</v>
      </c>
      <c r="F76" s="21">
        <f>'Transferred to Social Services'!F17+'Transferred to CCDBG'!F17</f>
        <v>10652249</v>
      </c>
      <c r="G76" s="21">
        <f>'Transferred to Social Services'!G17+'Transferred to CCDBG'!G17</f>
        <v>10497403</v>
      </c>
      <c r="H76" s="21">
        <f>'Transferred to Social Services'!H17+'Transferred to CCDBG'!H17</f>
        <v>10173182</v>
      </c>
      <c r="I76" s="21">
        <f>'Transferred to Social Services'!I17+'Transferred to CCDBG'!I17</f>
        <v>10332873</v>
      </c>
      <c r="J76" s="21">
        <f>'Transferred to Social Services'!J17+'Transferred to CCDBG'!J17</f>
        <v>10173182</v>
      </c>
      <c r="K76" s="21">
        <f>'Transferred to Social Services'!K17+'Transferred to CCDBG'!K17</f>
        <v>10173183</v>
      </c>
      <c r="L76" s="21">
        <f>'Transferred to Social Services'!L17+'Transferred to CCDBG'!L17</f>
        <v>10173183</v>
      </c>
      <c r="M76" s="21">
        <f>'Transferred to Social Services'!M17+'Transferred to CCDBG'!M17</f>
        <v>10173183</v>
      </c>
      <c r="N76" s="21">
        <f>'Transferred to Social Services'!N17+'Transferred to CCDBG'!N17</f>
        <v>8996101</v>
      </c>
      <c r="O76" s="21">
        <f>'Transferred to Social Services'!O17+'Transferred to CCDBG'!O17</f>
        <v>1292534</v>
      </c>
      <c r="P76" s="21">
        <v>9817974</v>
      </c>
      <c r="Q76" s="21">
        <v>9123733</v>
      </c>
      <c r="R76" s="21">
        <v>9123734</v>
      </c>
      <c r="S76" s="21">
        <v>9123769</v>
      </c>
    </row>
    <row r="77" spans="1:19" x14ac:dyDescent="0.2">
      <c r="A77" s="99" t="s">
        <v>16</v>
      </c>
      <c r="B77" s="21">
        <f>'Transferred to Social Services'!B18+'Transferred to CCDBG'!B18</f>
        <v>0</v>
      </c>
      <c r="C77" s="21">
        <f>'Transferred to Social Services'!C18+'Transferred to CCDBG'!C18</f>
        <v>58500000</v>
      </c>
      <c r="D77" s="21">
        <f>'Transferred to Social Services'!D18+'Transferred to CCDBG'!D18</f>
        <v>175517088</v>
      </c>
      <c r="E77" s="21">
        <f>'Transferred to Social Services'!E18+'Transferred to CCDBG'!E18</f>
        <v>187988667</v>
      </c>
      <c r="F77" s="21">
        <f>'Transferred to Social Services'!F18+'Transferred to CCDBG'!F18</f>
        <v>90262567</v>
      </c>
      <c r="G77" s="21">
        <f>'Transferred to Social Services'!G18+'Transferred to CCDBG'!G18</f>
        <v>43879272</v>
      </c>
      <c r="H77" s="21">
        <f>'Transferred to Social Services'!H18+'Transferred to CCDBG'!H18</f>
        <v>20502485</v>
      </c>
      <c r="I77" s="21">
        <f>'Transferred to Social Services'!I18+'Transferred to CCDBG'!I18</f>
        <v>33990383</v>
      </c>
      <c r="J77" s="21">
        <f>'Transferred to Social Services'!J18+'Transferred to CCDBG'!J18</f>
        <v>17467933</v>
      </c>
      <c r="K77" s="21">
        <f>'Transferred to Social Services'!K18+'Transferred to CCDBG'!K18</f>
        <v>33426628</v>
      </c>
      <c r="L77" s="21">
        <f>'Transferred to Social Services'!L18+'Transferred to CCDBG'!L18</f>
        <v>39667176</v>
      </c>
      <c r="M77" s="21">
        <f>'Transferred to Social Services'!M18+'Transferred to CCDBG'!M18</f>
        <v>41574111</v>
      </c>
      <c r="N77" s="21">
        <f>'Transferred to Social Services'!N18+'Transferred to CCDBG'!N18</f>
        <v>39672230</v>
      </c>
      <c r="O77" s="21">
        <f>'Transferred to Social Services'!O18+'Transferred to CCDBG'!O18</f>
        <v>27955275</v>
      </c>
      <c r="P77" s="21">
        <v>7915460</v>
      </c>
      <c r="Q77" s="21">
        <v>1200000</v>
      </c>
      <c r="R77" s="21">
        <v>1200000</v>
      </c>
      <c r="S77" s="21">
        <v>1200000</v>
      </c>
    </row>
    <row r="78" spans="1:19" x14ac:dyDescent="0.2">
      <c r="A78" s="99" t="s">
        <v>17</v>
      </c>
      <c r="B78" s="21">
        <f>'Transferred to Social Services'!B19+'Transferred to CCDBG'!B19</f>
        <v>0</v>
      </c>
      <c r="C78" s="21">
        <f>'Transferred to Social Services'!C19+'Transferred to CCDBG'!C19</f>
        <v>68039000</v>
      </c>
      <c r="D78" s="21">
        <f>'Transferred to Social Services'!D19+'Transferred to CCDBG'!D19</f>
        <v>118078000</v>
      </c>
      <c r="E78" s="21">
        <f>'Transferred to Social Services'!E19+'Transferred to CCDBG'!E19</f>
        <v>62039000</v>
      </c>
      <c r="F78" s="21">
        <f>'Transferred to Social Services'!F19+'Transferred to CCDBG'!F19</f>
        <v>62039733</v>
      </c>
      <c r="G78" s="21">
        <f>'Transferred to Social Services'!G19+'Transferred to CCDBG'!G19</f>
        <v>29841868</v>
      </c>
      <c r="H78" s="21">
        <f>'Transferred to Social Services'!H19+'Transferred to CCDBG'!H19</f>
        <v>20352906</v>
      </c>
      <c r="I78" s="21">
        <f>'Transferred to Social Services'!I19+'Transferred to CCDBG'!I19</f>
        <v>6052906</v>
      </c>
      <c r="J78" s="21">
        <f>'Transferred to Social Services'!J19+'Transferred to CCDBG'!J19</f>
        <v>7000000</v>
      </c>
      <c r="K78" s="21">
        <f>'Transferred to Social Services'!K19+'Transferred to CCDBG'!K19</f>
        <v>13000000</v>
      </c>
      <c r="L78" s="21">
        <f>'Transferred to Social Services'!L19+'Transferred to CCDBG'!L19</f>
        <v>34158599</v>
      </c>
      <c r="M78" s="21">
        <f>'Transferred to Social Services'!M19+'Transferred to CCDBG'!M19</f>
        <v>39158599</v>
      </c>
      <c r="N78" s="21">
        <f>'Transferred to Social Services'!N19+'Transferred to CCDBG'!N19</f>
        <v>39158599</v>
      </c>
      <c r="O78" s="21">
        <f>'Transferred to Social Services'!O19+'Transferred to CCDBG'!O19</f>
        <v>22158599</v>
      </c>
      <c r="P78" s="21">
        <v>27158599</v>
      </c>
      <c r="Q78" s="21">
        <v>25328799</v>
      </c>
      <c r="R78" s="21">
        <v>62342053</v>
      </c>
      <c r="S78" s="21">
        <v>62039733</v>
      </c>
    </row>
    <row r="79" spans="1:19" x14ac:dyDescent="0.2">
      <c r="A79" s="99" t="s">
        <v>18</v>
      </c>
      <c r="B79" s="21">
        <f>'Transferred to Social Services'!B20+'Transferred to CCDBG'!B20</f>
        <v>4546031</v>
      </c>
      <c r="C79" s="21">
        <f>'Transferred to Social Services'!C20+'Transferred to CCDBG'!C20</f>
        <v>7860695</v>
      </c>
      <c r="D79" s="21">
        <f>'Transferred to Social Services'!D20+'Transferred to CCDBG'!D20</f>
        <v>27237820</v>
      </c>
      <c r="E79" s="21">
        <f>'Transferred to Social Services'!E20+'Transferred to CCDBG'!E20</f>
        <v>39125901</v>
      </c>
      <c r="F79" s="21">
        <f>'Transferred to Social Services'!F20+'Transferred to CCDBG'!F20</f>
        <v>39437553</v>
      </c>
      <c r="G79" s="21">
        <f>'Transferred to Social Services'!G20+'Transferred to CCDBG'!G20</f>
        <v>39052432</v>
      </c>
      <c r="H79" s="21">
        <f>'Transferred to Social Services'!H20+'Transferred to CCDBG'!H20</f>
        <v>39457488</v>
      </c>
      <c r="I79" s="21">
        <f>'Transferred to Social Services'!I20+'Transferred to CCDBG'!I20</f>
        <v>39457488</v>
      </c>
      <c r="J79" s="21">
        <f>'Transferred to Social Services'!J20+'Transferred to CCDBG'!J20</f>
        <v>38141587</v>
      </c>
      <c r="K79" s="21">
        <f>'Transferred to Social Services'!K20+'Transferred to CCDBG'!K20</f>
        <v>34826031</v>
      </c>
      <c r="L79" s="21">
        <f>'Transferred to Social Services'!L20+'Transferred to CCDBG'!L20</f>
        <v>36964568</v>
      </c>
      <c r="M79" s="21">
        <f>'Transferred to Social Services'!M20+'Transferred to CCDBG'!M20</f>
        <v>39198185</v>
      </c>
      <c r="N79" s="21">
        <f>'Transferred to Social Services'!N20+'Transferred to CCDBG'!N20</f>
        <v>39198185</v>
      </c>
      <c r="O79" s="21">
        <f>'Transferred to Social Services'!O20+'Transferred to CCDBG'!O20</f>
        <v>38798185</v>
      </c>
      <c r="P79" s="21">
        <v>35694695</v>
      </c>
      <c r="Q79" s="21">
        <v>35694695</v>
      </c>
      <c r="R79" s="21">
        <v>35694695</v>
      </c>
      <c r="S79" s="21">
        <v>38694695</v>
      </c>
    </row>
    <row r="80" spans="1:19" x14ac:dyDescent="0.2">
      <c r="A80" s="99" t="s">
        <v>19</v>
      </c>
      <c r="B80" s="21">
        <f>'Transferred to Social Services'!B21+'Transferred to CCDBG'!B21</f>
        <v>10000000</v>
      </c>
      <c r="C80" s="21">
        <f>'Transferred to Social Services'!C21+'Transferred to CCDBG'!C21</f>
        <v>17273299</v>
      </c>
      <c r="D80" s="21">
        <f>'Transferred to Social Services'!D21+'Transferred to CCDBG'!D21</f>
        <v>16266568</v>
      </c>
      <c r="E80" s="21">
        <f>'Transferred to Social Services'!E21+'Transferred to CCDBG'!E21</f>
        <v>25529786</v>
      </c>
      <c r="F80" s="21">
        <f>'Transferred to Social Services'!F21+'Transferred to CCDBG'!F21</f>
        <v>21182390</v>
      </c>
      <c r="G80" s="21">
        <f>'Transferred to Social Services'!G21+'Transferred to CCDBG'!G21</f>
        <v>25272577</v>
      </c>
      <c r="H80" s="21">
        <f>'Transferred to Social Services'!H21+'Transferred to CCDBG'!H21</f>
        <v>17073298</v>
      </c>
      <c r="I80" s="21">
        <f>'Transferred to Social Services'!I21+'Transferred to CCDBG'!I21</f>
        <v>25792061</v>
      </c>
      <c r="J80" s="21">
        <f>'Transferred to Social Services'!J21+'Transferred to CCDBG'!J21</f>
        <v>25749212</v>
      </c>
      <c r="K80" s="21">
        <f>'Transferred to Social Services'!K21+'Transferred to CCDBG'!K21</f>
        <v>28875571</v>
      </c>
      <c r="L80" s="21">
        <f>'Transferred to Social Services'!L21+'Transferred to CCDBG'!L21</f>
        <v>29091043</v>
      </c>
      <c r="M80" s="21">
        <f>'Transferred to Social Services'!M21+'Transferred to CCDBG'!M21</f>
        <v>29388358</v>
      </c>
      <c r="N80" s="21">
        <f>'Transferred to Social Services'!N21+'Transferred to CCDBG'!N21</f>
        <v>27984177</v>
      </c>
      <c r="O80" s="21">
        <f>'Transferred to Social Services'!O21+'Transferred to CCDBG'!O21</f>
        <v>22159065</v>
      </c>
      <c r="P80" s="21">
        <v>28564471</v>
      </c>
      <c r="Q80" s="21">
        <v>23904083</v>
      </c>
      <c r="R80" s="21">
        <v>26856093</v>
      </c>
      <c r="S80" s="21">
        <v>24359027</v>
      </c>
    </row>
    <row r="81" spans="1:19" x14ac:dyDescent="0.2">
      <c r="A81" s="99" t="s">
        <v>20</v>
      </c>
      <c r="B81" s="21">
        <f>'Transferred to Social Services'!B22+'Transferred to CCDBG'!B22</f>
        <v>10715576</v>
      </c>
      <c r="C81" s="21">
        <f>'Transferred to Social Services'!C22+'Transferred to CCDBG'!C22</f>
        <v>27200000</v>
      </c>
      <c r="D81" s="21">
        <f>'Transferred to Social Services'!D22+'Transferred to CCDBG'!D22</f>
        <v>81520000</v>
      </c>
      <c r="E81" s="21">
        <f>'Transferred to Social Services'!E22+'Transferred to CCDBG'!E22</f>
        <v>54360000</v>
      </c>
      <c r="F81" s="21">
        <f>'Transferred to Social Services'!F22+'Transferred to CCDBG'!F22</f>
        <v>43944700</v>
      </c>
      <c r="G81" s="21">
        <f>'Transferred to Social Services'!G22+'Transferred to CCDBG'!G22</f>
        <v>35240000</v>
      </c>
      <c r="H81" s="21">
        <f>'Transferred to Social Services'!H22+'Transferred to CCDBG'!H22</f>
        <v>47135000</v>
      </c>
      <c r="I81" s="21">
        <f>'Transferred to Social Services'!I22+'Transferred to CCDBG'!I22</f>
        <v>46324247</v>
      </c>
      <c r="J81" s="21">
        <f>'Transferred to Social Services'!J22+'Transferred to CCDBG'!J22</f>
        <v>54386300</v>
      </c>
      <c r="K81" s="21">
        <f>'Transferred to Social Services'!K22+'Transferred to CCDBG'!K22</f>
        <v>54386400</v>
      </c>
      <c r="L81" s="21">
        <f>'Transferred to Social Services'!L22+'Transferred to CCDBG'!L22</f>
        <v>54386300</v>
      </c>
      <c r="M81" s="21">
        <f>'Transferred to Social Services'!M22+'Transferred to CCDBG'!M22</f>
        <v>54380858</v>
      </c>
      <c r="N81" s="21">
        <f>'Transferred to Social Services'!N22+'Transferred to CCDBG'!N22</f>
        <v>54386300</v>
      </c>
      <c r="O81" s="21">
        <f>'Transferred to Social Services'!O22+'Transferred to CCDBG'!O22</f>
        <v>54386300</v>
      </c>
      <c r="P81" s="21">
        <v>13596575</v>
      </c>
      <c r="Q81" s="21">
        <v>47789725</v>
      </c>
      <c r="R81" s="21">
        <v>24693150</v>
      </c>
      <c r="S81" s="21">
        <v>0</v>
      </c>
    </row>
    <row r="82" spans="1:19" x14ac:dyDescent="0.2">
      <c r="A82" s="99" t="s">
        <v>21</v>
      </c>
      <c r="B82" s="21">
        <f>'Transferred to Social Services'!B23+'Transferred to CCDBG'!B23</f>
        <v>0</v>
      </c>
      <c r="C82" s="21">
        <f>'Transferred to Social Services'!C23+'Transferred to CCDBG'!C23</f>
        <v>0</v>
      </c>
      <c r="D82" s="21">
        <f>'Transferred to Social Services'!D23+'Transferred to CCDBG'!D23</f>
        <v>102104311</v>
      </c>
      <c r="E82" s="21">
        <f>'Transferred to Social Services'!E23+'Transferred to CCDBG'!E23</f>
        <v>54106043</v>
      </c>
      <c r="F82" s="21">
        <f>'Transferred to Social Services'!F23+'Transferred to CCDBG'!F23</f>
        <v>54299699</v>
      </c>
      <c r="G82" s="21">
        <f>'Transferred to Social Services'!G23+'Transferred to CCDBG'!G23</f>
        <v>56759278</v>
      </c>
      <c r="H82" s="21">
        <f>'Transferred to Social Services'!H23+'Transferred to CCDBG'!H23</f>
        <v>55427746</v>
      </c>
      <c r="I82" s="21">
        <f>'Transferred to Social Services'!I23+'Transferred to CCDBG'!I23</f>
        <v>38408542</v>
      </c>
      <c r="J82" s="21">
        <f>'Transferred to Social Services'!J23+'Transferred to CCDBG'!J23</f>
        <v>36035437</v>
      </c>
      <c r="K82" s="21">
        <f>'Transferred to Social Services'!K23+'Transferred to CCDBG'!K23</f>
        <v>54299696</v>
      </c>
      <c r="L82" s="21">
        <f>'Transferred to Social Services'!L23+'Transferred to CCDBG'!L23</f>
        <v>53863532</v>
      </c>
      <c r="M82" s="21">
        <f>'Transferred to Social Services'!M23+'Transferred to CCDBG'!M23</f>
        <v>53918578</v>
      </c>
      <c r="N82" s="21">
        <f>'Transferred to Social Services'!N23+'Transferred to CCDBG'!N23</f>
        <v>48923585</v>
      </c>
      <c r="O82" s="21">
        <f>'Transferred to Social Services'!O23+'Transferred to CCDBG'!O23</f>
        <v>30871806</v>
      </c>
      <c r="P82" s="21">
        <v>20803680</v>
      </c>
      <c r="Q82" s="21">
        <v>16397199</v>
      </c>
      <c r="R82" s="21">
        <v>16397198</v>
      </c>
      <c r="S82" s="21">
        <v>16353344</v>
      </c>
    </row>
    <row r="83" spans="1:19" x14ac:dyDescent="0.2">
      <c r="A83" s="99" t="s">
        <v>22</v>
      </c>
      <c r="B83" s="21">
        <f>'Transferred to Social Services'!B24+'Transferred to CCDBG'!B24</f>
        <v>5441888</v>
      </c>
      <c r="C83" s="21">
        <f>'Transferred to Social Services'!C24+'Transferred to CCDBG'!C24</f>
        <v>7484810</v>
      </c>
      <c r="D83" s="21">
        <f>'Transferred to Social Services'!D24+'Transferred to CCDBG'!D24</f>
        <v>10141014</v>
      </c>
      <c r="E83" s="21">
        <f>'Transferred to Social Services'!E24+'Transferred to CCDBG'!E24</f>
        <v>10361003</v>
      </c>
      <c r="F83" s="21">
        <f>'Transferred to Social Services'!F24+'Transferred to CCDBG'!F24</f>
        <v>6610368</v>
      </c>
      <c r="G83" s="21">
        <f>'Transferred to Social Services'!G24+'Transferred to CCDBG'!G24</f>
        <v>8715215</v>
      </c>
      <c r="H83" s="21">
        <f>'Transferred to Social Services'!H24+'Transferred to CCDBG'!H24</f>
        <v>18168572</v>
      </c>
      <c r="I83" s="21">
        <f>'Transferred to Social Services'!I24+'Transferred to CCDBG'!I24</f>
        <v>33658948</v>
      </c>
      <c r="J83" s="21">
        <f>'Transferred to Social Services'!J24+'Transferred to CCDBG'!J24</f>
        <v>13814747</v>
      </c>
      <c r="K83" s="21">
        <f>'Transferred to Social Services'!K24+'Transferred to CCDBG'!K24</f>
        <v>18369221</v>
      </c>
      <c r="L83" s="21">
        <f>'Transferred to Social Services'!L24+'Transferred to CCDBG'!L24</f>
        <v>13774440</v>
      </c>
      <c r="M83" s="21">
        <f>'Transferred to Social Services'!M24+'Transferred to CCDBG'!M24</f>
        <v>2976344</v>
      </c>
      <c r="N83" s="21">
        <f>'Transferred to Social Services'!N24+'Transferred to CCDBG'!N24</f>
        <v>2542709</v>
      </c>
      <c r="O83" s="21">
        <f>'Transferred to Social Services'!O24+'Transferred to CCDBG'!O24</f>
        <v>2009606</v>
      </c>
      <c r="P83" s="21">
        <v>0</v>
      </c>
      <c r="Q83" s="21">
        <v>0</v>
      </c>
      <c r="R83" s="21">
        <v>9812089</v>
      </c>
      <c r="S83" s="21">
        <v>7437064</v>
      </c>
    </row>
    <row r="84" spans="1:19" x14ac:dyDescent="0.2">
      <c r="A84" s="99" t="s">
        <v>23</v>
      </c>
      <c r="B84" s="21">
        <f>'Transferred to Social Services'!B25+'Transferred to CCDBG'!B25</f>
        <v>0</v>
      </c>
      <c r="C84" s="21">
        <f>'Transferred to Social Services'!C25+'Transferred to CCDBG'!C25</f>
        <v>22909803</v>
      </c>
      <c r="D84" s="21">
        <f>'Transferred to Social Services'!D25+'Transferred to CCDBG'!D25</f>
        <v>114549015</v>
      </c>
      <c r="E84" s="21">
        <f>'Transferred to Social Services'!E25+'Transferred to CCDBG'!E25</f>
        <v>68729409</v>
      </c>
      <c r="F84" s="21">
        <f>'Transferred to Social Services'!F25+'Transferred to CCDBG'!F25</f>
        <v>22909803</v>
      </c>
      <c r="G84" s="21">
        <f>'Transferred to Social Services'!G25+'Transferred to CCDBG'!G25</f>
        <v>-190009</v>
      </c>
      <c r="H84" s="21">
        <f>'Transferred to Social Services'!H25+'Transferred to CCDBG'!H25</f>
        <v>71794363</v>
      </c>
      <c r="I84" s="21">
        <f>'Transferred to Social Services'!I25+'Transferred to CCDBG'!I25</f>
        <v>42193227</v>
      </c>
      <c r="J84" s="21">
        <f>'Transferred to Social Services'!J25+'Transferred to CCDBG'!J25</f>
        <v>22909803</v>
      </c>
      <c r="K84" s="21">
        <f>'Transferred to Social Services'!K25+'Transferred to CCDBG'!K25</f>
        <v>33038117</v>
      </c>
      <c r="L84" s="21">
        <f>'Transferred to Social Services'!L25+'Transferred to CCDBG'!L25</f>
        <v>33195470</v>
      </c>
      <c r="M84" s="21">
        <f>'Transferred to Social Services'!M25+'Transferred to CCDBG'!M25</f>
        <v>33195470</v>
      </c>
      <c r="N84" s="21">
        <f>'Transferred to Social Services'!N25+'Transferred to CCDBG'!N25</f>
        <v>28795470</v>
      </c>
      <c r="O84" s="21">
        <f>'Transferred to Social Services'!O25+'Transferred to CCDBG'!O25</f>
        <v>30341470</v>
      </c>
      <c r="P84" s="21">
        <v>33195470</v>
      </c>
      <c r="Q84" s="21">
        <v>22909803</v>
      </c>
      <c r="R84" s="21">
        <v>22909803</v>
      </c>
      <c r="S84" s="21">
        <v>22909803</v>
      </c>
    </row>
    <row r="85" spans="1:19" x14ac:dyDescent="0.2">
      <c r="A85" s="99" t="s">
        <v>24</v>
      </c>
      <c r="B85" s="21">
        <f>'Transferred to Social Services'!B26+'Transferred to CCDBG'!B26</f>
        <v>137811335</v>
      </c>
      <c r="C85" s="21">
        <f>'Transferred to Social Services'!C26+'Transferred to CCDBG'!C26</f>
        <v>137811335</v>
      </c>
      <c r="D85" s="21">
        <f>'Transferred to Social Services'!D26+'Transferred to CCDBG'!D26</f>
        <v>139811331</v>
      </c>
      <c r="E85" s="21">
        <f>'Transferred to Social Services'!E26+'Transferred to CCDBG'!E26</f>
        <v>138867558</v>
      </c>
      <c r="F85" s="21">
        <f>'Transferred to Social Services'!F26+'Transferred to CCDBG'!F26</f>
        <v>136847253</v>
      </c>
      <c r="G85" s="21">
        <f>'Transferred to Social Services'!G26+'Transferred to CCDBG'!G26</f>
        <v>137811335</v>
      </c>
      <c r="H85" s="21">
        <f>'Transferred to Social Services'!H26+'Transferred to CCDBG'!H26</f>
        <v>133983245</v>
      </c>
      <c r="I85" s="21">
        <f>'Transferred to Social Services'!I26+'Transferred to CCDBG'!I26</f>
        <v>137811337</v>
      </c>
      <c r="J85" s="21">
        <f>'Transferred to Social Services'!J26+'Transferred to CCDBG'!J26</f>
        <v>137811337</v>
      </c>
      <c r="K85" s="21">
        <f>'Transferred to Social Services'!K26+'Transferred to CCDBG'!K26</f>
        <v>137811336</v>
      </c>
      <c r="L85" s="21">
        <f>'Transferred to Social Services'!L26+'Transferred to CCDBG'!L26</f>
        <v>137811338</v>
      </c>
      <c r="M85" s="21">
        <f>'Transferred to Social Services'!M26+'Transferred to CCDBG'!M26</f>
        <v>137811337</v>
      </c>
      <c r="N85" s="21">
        <f>'Transferred to Social Services'!N26+'Transferred to CCDBG'!N26</f>
        <v>137811337</v>
      </c>
      <c r="O85" s="21">
        <f>'Transferred to Social Services'!O26+'Transferred to CCDBG'!O26</f>
        <v>137811337</v>
      </c>
      <c r="P85" s="21">
        <v>137811337</v>
      </c>
      <c r="Q85" s="21">
        <v>137811337</v>
      </c>
      <c r="R85" s="21">
        <v>137811337</v>
      </c>
      <c r="S85" s="21">
        <v>137811339</v>
      </c>
    </row>
    <row r="86" spans="1:19" x14ac:dyDescent="0.2">
      <c r="A86" s="99" t="s">
        <v>25</v>
      </c>
      <c r="B86" s="21">
        <f>'Transferred to Social Services'!B27+'Transferred to CCDBG'!B27</f>
        <v>103499570</v>
      </c>
      <c r="C86" s="21">
        <f>'Transferred to Social Services'!C27+'Transferred to CCDBG'!C27</f>
        <v>222246944</v>
      </c>
      <c r="D86" s="21">
        <f>'Transferred to Social Services'!D27+'Transferred to CCDBG'!D27</f>
        <v>175587540</v>
      </c>
      <c r="E86" s="21">
        <f>'Transferred to Social Services'!E27+'Transferred to CCDBG'!E27</f>
        <v>89380883</v>
      </c>
      <c r="F86" s="21">
        <f>'Transferred to Social Services'!F27+'Transferred to CCDBG'!F27</f>
        <v>33115423</v>
      </c>
      <c r="G86" s="21">
        <f>'Transferred to Social Services'!G27+'Transferred to CCDBG'!G27</f>
        <v>27250532</v>
      </c>
      <c r="H86" s="21">
        <f>'Transferred to Social Services'!H27+'Transferred to CCDBG'!H27</f>
        <v>20157975</v>
      </c>
      <c r="I86" s="21">
        <f>'Transferred to Social Services'!I27+'Transferred to CCDBG'!I27</f>
        <v>26931583</v>
      </c>
      <c r="J86" s="21">
        <f>'Transferred to Social Services'!J27+'Transferred to CCDBG'!J27</f>
        <v>174844730</v>
      </c>
      <c r="K86" s="21">
        <f>'Transferred to Social Services'!K27+'Transferred to CCDBG'!K27</f>
        <v>202331305</v>
      </c>
      <c r="L86" s="21">
        <f>'Transferred to Social Services'!L27+'Transferred to CCDBG'!L27</f>
        <v>182297886</v>
      </c>
      <c r="M86" s="21">
        <f>'Transferred to Social Services'!M27+'Transferred to CCDBG'!M27</f>
        <v>170813578</v>
      </c>
      <c r="N86" s="21">
        <f>'Transferred to Social Services'!N27+'Transferred to CCDBG'!N27</f>
        <v>181061465</v>
      </c>
      <c r="O86" s="21">
        <f>'Transferred to Social Services'!O27+'Transferred to CCDBG'!O27</f>
        <v>77535285</v>
      </c>
      <c r="P86" s="21">
        <v>77535285</v>
      </c>
      <c r="Q86" s="21">
        <v>77535285</v>
      </c>
      <c r="R86" s="21">
        <v>77535285</v>
      </c>
      <c r="S86" s="21">
        <v>88791980</v>
      </c>
    </row>
    <row r="87" spans="1:19" x14ac:dyDescent="0.2">
      <c r="A87" s="99" t="s">
        <v>26</v>
      </c>
      <c r="B87" s="21">
        <f>'Transferred to Social Services'!B28+'Transferred to CCDBG'!B28</f>
        <v>0</v>
      </c>
      <c r="C87" s="21">
        <f>'Transferred to Social Services'!C28+'Transferred to CCDBG'!C28</f>
        <v>10300000</v>
      </c>
      <c r="D87" s="21">
        <f>'Transferred to Social Services'!D28+'Transferred to CCDBG'!D28</f>
        <v>100726211</v>
      </c>
      <c r="E87" s="21">
        <f>'Transferred to Social Services'!E28+'Transferred to CCDBG'!E28</f>
        <v>33342889</v>
      </c>
      <c r="F87" s="21">
        <f>'Transferred to Social Services'!F28+'Transferred to CCDBG'!F28</f>
        <v>47159700</v>
      </c>
      <c r="G87" s="21">
        <f>'Transferred to Social Services'!G28+'Transferred to CCDBG'!G28</f>
        <v>39318395</v>
      </c>
      <c r="H87" s="21">
        <f>'Transferred to Social Services'!H28+'Transferred to CCDBG'!H28</f>
        <v>29880034</v>
      </c>
      <c r="I87" s="21">
        <f>'Transferred to Social Services'!I28+'Transferred to CCDBG'!I28</f>
        <v>29802000</v>
      </c>
      <c r="J87" s="21">
        <f>'Transferred to Social Services'!J28+'Transferred to CCDBG'!J28</f>
        <v>22619000</v>
      </c>
      <c r="K87" s="21">
        <f>'Transferred to Social Services'!K28+'Transferred to CCDBG'!K28</f>
        <v>79027450</v>
      </c>
      <c r="L87" s="21">
        <f>'Transferred to Social Services'!L28+'Transferred to CCDBG'!L28</f>
        <v>46588300</v>
      </c>
      <c r="M87" s="21">
        <f>'Transferred to Social Services'!M28+'Transferred to CCDBG'!M28</f>
        <v>40563000</v>
      </c>
      <c r="N87" s="21">
        <f>'Transferred to Social Services'!N28+'Transferred to CCDBG'!N28</f>
        <v>38851000</v>
      </c>
      <c r="O87" s="21">
        <f>'Transferred to Social Services'!O28+'Transferred to CCDBG'!O28</f>
        <v>52331000</v>
      </c>
      <c r="P87" s="21">
        <v>48873000</v>
      </c>
      <c r="Q87" s="21">
        <v>66876000</v>
      </c>
      <c r="R87" s="21">
        <v>4790000</v>
      </c>
      <c r="S87" s="21">
        <v>65241000</v>
      </c>
    </row>
    <row r="88" spans="1:19" x14ac:dyDescent="0.2">
      <c r="A88" s="99" t="s">
        <v>27</v>
      </c>
      <c r="B88" s="21">
        <f>'Transferred to Social Services'!B29+'Transferred to CCDBG'!B29</f>
        <v>0</v>
      </c>
      <c r="C88" s="21">
        <f>'Transferred to Social Services'!C29+'Transferred to CCDBG'!C29</f>
        <v>8676578</v>
      </c>
      <c r="D88" s="21">
        <f>'Transferred to Social Services'!D29+'Transferred to CCDBG'!D29</f>
        <v>41307212</v>
      </c>
      <c r="E88" s="21">
        <f>'Transferred to Social Services'!E29+'Transferred to CCDBG'!E29</f>
        <v>28037997</v>
      </c>
      <c r="F88" s="21">
        <f>'Transferred to Social Services'!F29+'Transferred to CCDBG'!F29</f>
        <v>29181393</v>
      </c>
      <c r="G88" s="21">
        <f>'Transferred to Social Services'!G29+'Transferred to CCDBG'!G29</f>
        <v>28740976</v>
      </c>
      <c r="H88" s="21">
        <f>'Transferred to Social Services'!H29+'Transferred to CCDBG'!H29</f>
        <v>19323897</v>
      </c>
      <c r="I88" s="21">
        <f>'Transferred to Social Services'!I29+'Transferred to CCDBG'!I29</f>
        <v>12666260</v>
      </c>
      <c r="J88" s="21">
        <f>'Transferred to Social Services'!J29+'Transferred to CCDBG'!J29</f>
        <v>29286041</v>
      </c>
      <c r="K88" s="21">
        <f>'Transferred to Social Services'!K29+'Transferred to CCDBG'!K29</f>
        <v>28161854</v>
      </c>
      <c r="L88" s="21">
        <f>'Transferred to Social Services'!L29+'Transferred to CCDBG'!L29</f>
        <v>28083734</v>
      </c>
      <c r="M88" s="21">
        <f>'Transferred to Social Services'!M29+'Transferred to CCDBG'!M29</f>
        <v>28482510</v>
      </c>
      <c r="N88" s="21">
        <f>'Transferred to Social Services'!N29+'Transferred to CCDBG'!N29</f>
        <v>28352431</v>
      </c>
      <c r="O88" s="21">
        <f>'Transferred to Social Services'!O29+'Transferred to CCDBG'!O29</f>
        <v>28740975</v>
      </c>
      <c r="P88" s="21">
        <v>27823448</v>
      </c>
      <c r="Q88" s="21">
        <v>26030274</v>
      </c>
      <c r="R88" s="21">
        <v>26030274</v>
      </c>
      <c r="S88" s="21">
        <v>26030274</v>
      </c>
    </row>
    <row r="89" spans="1:19" x14ac:dyDescent="0.2">
      <c r="A89" s="99" t="s">
        <v>28</v>
      </c>
      <c r="B89" s="21">
        <f>'Transferred to Social Services'!B30+'Transferred to CCDBG'!B30</f>
        <v>0</v>
      </c>
      <c r="C89" s="21">
        <f>'Transferred to Social Services'!C30+'Transferred to CCDBG'!C30</f>
        <v>21705174</v>
      </c>
      <c r="D89" s="21">
        <f>'Transferred to Social Services'!D30+'Transferred to CCDBG'!D30</f>
        <v>65115522</v>
      </c>
      <c r="E89" s="21">
        <f>'Transferred to Social Services'!E30+'Transferred to CCDBG'!E30</f>
        <v>42417858</v>
      </c>
      <c r="F89" s="21">
        <f>'Transferred to Social Services'!F30+'Transferred to CCDBG'!F30</f>
        <v>29937383</v>
      </c>
      <c r="G89" s="21">
        <f>'Transferred to Social Services'!G30+'Transferred to CCDBG'!G30</f>
        <v>34644806</v>
      </c>
      <c r="H89" s="21">
        <f>'Transferred to Social Services'!H30+'Transferred to CCDBG'!H30</f>
        <v>46587613</v>
      </c>
      <c r="I89" s="21">
        <f>'Transferred to Social Services'!I30+'Transferred to CCDBG'!I30</f>
        <v>46747613</v>
      </c>
      <c r="J89" s="21">
        <f>'Transferred to Social Services'!J30+'Transferred to CCDBG'!J30</f>
        <v>49059613</v>
      </c>
      <c r="K89" s="21">
        <f>'Transferred to Social Services'!K30+'Transferred to CCDBG'!K30</f>
        <v>44705174</v>
      </c>
      <c r="L89" s="21">
        <f>'Transferred to Social Services'!L30+'Transferred to CCDBG'!L30</f>
        <v>44705174</v>
      </c>
      <c r="M89" s="21">
        <f>'Transferred to Social Services'!M30+'Transferred to CCDBG'!M30</f>
        <v>44705174</v>
      </c>
      <c r="N89" s="21">
        <f>'Transferred to Social Services'!N30+'Transferred to CCDBG'!N30</f>
        <v>44705174</v>
      </c>
      <c r="O89" s="21">
        <f>'Transferred to Social Services'!O30+'Transferred to CCDBG'!O30</f>
        <v>27455174</v>
      </c>
      <c r="P89" s="21">
        <v>44701176</v>
      </c>
      <c r="Q89" s="21">
        <v>44701176</v>
      </c>
      <c r="R89" s="21">
        <v>29054504</v>
      </c>
      <c r="S89" s="21">
        <v>21701176</v>
      </c>
    </row>
    <row r="90" spans="1:19" x14ac:dyDescent="0.2">
      <c r="A90" s="99" t="s">
        <v>29</v>
      </c>
      <c r="B90" s="21">
        <f>'Transferred to Social Services'!B31+'Transferred to CCDBG'!B31</f>
        <v>0</v>
      </c>
      <c r="C90" s="21">
        <f>'Transferred to Social Services'!C31+'Transferred to CCDBG'!C31</f>
        <v>657669</v>
      </c>
      <c r="D90" s="21">
        <f>'Transferred to Social Services'!D31+'Transferred to CCDBG'!D31</f>
        <v>21124065</v>
      </c>
      <c r="E90" s="21">
        <f>'Transferred to Social Services'!E31+'Transferred to CCDBG'!E31</f>
        <v>11862239</v>
      </c>
      <c r="F90" s="21">
        <f>'Transferred to Social Services'!F31+'Transferred to CCDBG'!F31</f>
        <v>11862239</v>
      </c>
      <c r="G90" s="21">
        <f>'Transferred to Social Services'!G31+'Transferred to CCDBG'!G31</f>
        <v>13622239</v>
      </c>
      <c r="H90" s="21">
        <f>'Transferred to Social Services'!H31+'Transferred to CCDBG'!H31</f>
        <v>12472841</v>
      </c>
      <c r="I90" s="21">
        <f>'Transferred to Social Services'!I31+'Transferred to CCDBG'!I31</f>
        <v>2998226</v>
      </c>
      <c r="J90" s="21">
        <f>'Transferred to Social Services'!J31+'Transferred to CCDBG'!J31</f>
        <v>3633041</v>
      </c>
      <c r="K90" s="21">
        <f>'Transferred to Social Services'!K31+'Transferred to CCDBG'!K31</f>
        <v>7059514</v>
      </c>
      <c r="L90" s="21">
        <f>'Transferred to Social Services'!L31+'Transferred to CCDBG'!L31</f>
        <v>10010236</v>
      </c>
      <c r="M90" s="21">
        <f>'Transferred to Social Services'!M31+'Transferred to CCDBG'!M31</f>
        <v>9674236</v>
      </c>
      <c r="N90" s="21">
        <f>'Transferred to Social Services'!N31+'Transferred to CCDBG'!N31</f>
        <v>9674236</v>
      </c>
      <c r="O90" s="21">
        <f>'Transferred to Social Services'!O31+'Transferred to CCDBG'!O31</f>
        <v>9674236</v>
      </c>
      <c r="P90" s="21">
        <v>10838600</v>
      </c>
      <c r="Q90" s="21">
        <v>11394411</v>
      </c>
      <c r="R90" s="21">
        <v>10030111</v>
      </c>
      <c r="S90" s="21">
        <v>11275839</v>
      </c>
    </row>
    <row r="91" spans="1:19" x14ac:dyDescent="0.2">
      <c r="A91" s="99" t="s">
        <v>30</v>
      </c>
      <c r="B91" s="21">
        <f>'Transferred to Social Services'!B32+'Transferred to CCDBG'!B32</f>
        <v>0</v>
      </c>
      <c r="C91" s="21">
        <f>'Transferred to Social Services'!C32+'Transferred to CCDBG'!C32</f>
        <v>0</v>
      </c>
      <c r="D91" s="21">
        <f>'Transferred to Social Services'!D32+'Transferred to CCDBG'!D32</f>
        <v>0</v>
      </c>
      <c r="E91" s="21">
        <f>'Transferred to Social Services'!E32+'Transferred to CCDBG'!E32</f>
        <v>9000000</v>
      </c>
      <c r="F91" s="21">
        <f>'Transferred to Social Services'!F32+'Transferred to CCDBG'!F32</f>
        <v>9000000</v>
      </c>
      <c r="G91" s="21">
        <f>'Transferred to Social Services'!G32+'Transferred to CCDBG'!G32</f>
        <v>13400000</v>
      </c>
      <c r="H91" s="21">
        <f>'Transferred to Social Services'!H32+'Transferred to CCDBG'!H32</f>
        <v>9000000</v>
      </c>
      <c r="I91" s="21">
        <f>'Transferred to Social Services'!I32+'Transferred to CCDBG'!I32</f>
        <v>9000000</v>
      </c>
      <c r="J91" s="21">
        <f>'Transferred to Social Services'!J32+'Transferred to CCDBG'!J32</f>
        <v>9000000</v>
      </c>
      <c r="K91" s="21">
        <f>'Transferred to Social Services'!K32+'Transferred to CCDBG'!K32</f>
        <v>9000000</v>
      </c>
      <c r="L91" s="21">
        <f>'Transferred to Social Services'!L32+'Transferred to CCDBG'!L32</f>
        <v>17000000</v>
      </c>
      <c r="M91" s="21">
        <f>'Transferred to Social Services'!M32+'Transferred to CCDBG'!M32</f>
        <v>15000000</v>
      </c>
      <c r="N91" s="21">
        <f>'Transferred to Social Services'!N32+'Transferred to CCDBG'!N32</f>
        <v>16000000</v>
      </c>
      <c r="O91" s="21">
        <f>'Transferred to Social Services'!O32+'Transferred to CCDBG'!O32</f>
        <v>17000000</v>
      </c>
      <c r="P91" s="21">
        <v>17000000</v>
      </c>
      <c r="Q91" s="21">
        <v>17000000</v>
      </c>
      <c r="R91" s="21">
        <v>17000000</v>
      </c>
      <c r="S91" s="21">
        <v>17000000</v>
      </c>
    </row>
    <row r="92" spans="1:19" x14ac:dyDescent="0.2">
      <c r="A92" s="99" t="s">
        <v>31</v>
      </c>
      <c r="B92" s="21">
        <f>'Transferred to Social Services'!B33+'Transferred to CCDBG'!B33</f>
        <v>0</v>
      </c>
      <c r="C92" s="21">
        <f>'Transferred to Social Services'!C33+'Transferred to CCDBG'!C33</f>
        <v>0</v>
      </c>
      <c r="D92" s="21">
        <f>'Transferred to Social Services'!D33+'Transferred to CCDBG'!D33</f>
        <v>1189967</v>
      </c>
      <c r="E92" s="21">
        <f>'Transferred to Social Services'!E33+'Transferred to CCDBG'!E33</f>
        <v>1798587</v>
      </c>
      <c r="F92" s="21">
        <f>'Transferred to Social Services'!F33+'Transferred to CCDBG'!F33</f>
        <v>1140783</v>
      </c>
      <c r="G92" s="21">
        <f>'Transferred to Social Services'!G33+'Transferred to CCDBG'!G33</f>
        <v>1279907</v>
      </c>
      <c r="H92" s="21">
        <f>'Transferred to Social Services'!H33+'Transferred to CCDBG'!H33</f>
        <v>932868</v>
      </c>
      <c r="I92" s="21">
        <f>'Transferred to Social Services'!I33+'Transferred to CCDBG'!I33</f>
        <v>654534</v>
      </c>
      <c r="J92" s="21">
        <f>'Transferred to Social Services'!J33+'Transferred to CCDBG'!J33</f>
        <v>1249457</v>
      </c>
      <c r="K92" s="21">
        <f>'Transferred to Social Services'!K33+'Transferred to CCDBG'!K33</f>
        <v>827875</v>
      </c>
      <c r="L92" s="21">
        <f>'Transferred to Social Services'!L33+'Transferred to CCDBG'!L33</f>
        <v>1075161</v>
      </c>
      <c r="M92" s="21">
        <f>'Transferred to Social Services'!M33+'Transferred to CCDBG'!M33</f>
        <v>2604454</v>
      </c>
      <c r="N92" s="21">
        <f>'Transferred to Social Services'!N33+'Transferred to CCDBG'!N33</f>
        <v>1924690</v>
      </c>
      <c r="O92" s="21">
        <f>'Transferred to Social Services'!O33+'Transferred to CCDBG'!O33</f>
        <v>754063</v>
      </c>
      <c r="P92" s="21">
        <v>754063</v>
      </c>
      <c r="Q92" s="21">
        <v>850000</v>
      </c>
      <c r="R92" s="21">
        <v>0</v>
      </c>
      <c r="S92" s="21">
        <v>0</v>
      </c>
    </row>
    <row r="93" spans="1:19" x14ac:dyDescent="0.2">
      <c r="A93" s="99" t="s">
        <v>32</v>
      </c>
      <c r="B93" s="21">
        <f>'Transferred to Social Services'!B34+'Transferred to CCDBG'!B34</f>
        <v>0</v>
      </c>
      <c r="C93" s="21">
        <f>'Transferred to Social Services'!C34+'Transferred to CCDBG'!C34</f>
        <v>0</v>
      </c>
      <c r="D93" s="21">
        <f>'Transferred to Social Services'!D34+'Transferred to CCDBG'!D34</f>
        <v>0</v>
      </c>
      <c r="E93" s="21">
        <f>'Transferred to Social Services'!E34+'Transferred to CCDBG'!E34</f>
        <v>0</v>
      </c>
      <c r="F93" s="21">
        <f>'Transferred to Social Services'!F34+'Transferred to CCDBG'!F34</f>
        <v>0</v>
      </c>
      <c r="G93" s="21">
        <f>'Transferred to Social Services'!G34+'Transferred to CCDBG'!G34</f>
        <v>0</v>
      </c>
      <c r="H93" s="21">
        <f>'Transferred to Social Services'!H34+'Transferred to CCDBG'!H34</f>
        <v>4127299</v>
      </c>
      <c r="I93" s="21">
        <f>'Transferred to Social Services'!I34+'Transferred to CCDBG'!I34</f>
        <v>146703</v>
      </c>
      <c r="J93" s="21">
        <f>'Transferred to Social Services'!J34+'Transferred to CCDBG'!J34</f>
        <v>9357207</v>
      </c>
      <c r="K93" s="21">
        <f>'Transferred to Social Services'!K34+'Transferred to CCDBG'!K34</f>
        <v>5340012</v>
      </c>
      <c r="L93" s="21">
        <f>'Transferred to Social Services'!L34+'Transferred to CCDBG'!L34</f>
        <v>9707377</v>
      </c>
      <c r="M93" s="21">
        <f>'Transferred to Social Services'!M34+'Transferred to CCDBG'!M34</f>
        <v>7242151</v>
      </c>
      <c r="N93" s="21">
        <f>'Transferred to Social Services'!N34+'Transferred to CCDBG'!N34</f>
        <v>5441455</v>
      </c>
      <c r="O93" s="21">
        <f>'Transferred to Social Services'!O34+'Transferred to CCDBG'!O34</f>
        <v>4898475</v>
      </c>
      <c r="P93" s="21">
        <v>2800000</v>
      </c>
      <c r="Q93" s="21">
        <v>2800000</v>
      </c>
      <c r="R93" s="21">
        <v>5136937</v>
      </c>
      <c r="S93" s="21">
        <v>1398239</v>
      </c>
    </row>
    <row r="94" spans="1:19" x14ac:dyDescent="0.2">
      <c r="A94" s="99" t="s">
        <v>33</v>
      </c>
      <c r="B94" s="21">
        <f>'Transferred to Social Services'!B35+'Transferred to CCDBG'!B35</f>
        <v>90664146</v>
      </c>
      <c r="C94" s="21">
        <f>'Transferred to Social Services'!C35+'Transferred to CCDBG'!C35</f>
        <v>121210447</v>
      </c>
      <c r="D94" s="21">
        <f>'Transferred to Social Services'!D35+'Transferred to CCDBG'!D35</f>
        <v>121210447</v>
      </c>
      <c r="E94" s="21">
        <f>'Transferred to Social Services'!E35+'Transferred to CCDBG'!E35</f>
        <v>120193983</v>
      </c>
      <c r="F94" s="21">
        <f>'Transferred to Social Services'!F35+'Transferred to CCDBG'!F35</f>
        <v>40414458</v>
      </c>
      <c r="G94" s="21">
        <f>'Transferred to Social Services'!G35+'Transferred to CCDBG'!G35</f>
        <v>40403000</v>
      </c>
      <c r="H94" s="21">
        <f>'Transferred to Social Services'!H35+'Transferred to CCDBG'!H35</f>
        <v>41006368</v>
      </c>
      <c r="I94" s="21">
        <f>'Transferred to Social Services'!I35+'Transferred to CCDBG'!I35</f>
        <v>52181812</v>
      </c>
      <c r="J94" s="21">
        <f>'Transferred to Social Services'!J35+'Transferred to CCDBG'!J35</f>
        <v>15351254</v>
      </c>
      <c r="K94" s="21">
        <f>'Transferred to Social Services'!K35+'Transferred to CCDBG'!K35</f>
        <v>70557000</v>
      </c>
      <c r="L94" s="21">
        <f>'Transferred to Social Services'!L35+'Transferred to CCDBG'!L35</f>
        <v>85235588</v>
      </c>
      <c r="M94" s="21">
        <f>'Transferred to Social Services'!M35+'Transferred to CCDBG'!M35</f>
        <v>92678451</v>
      </c>
      <c r="N94" s="21">
        <f>'Transferred to Social Services'!N35+'Transferred to CCDBG'!N35</f>
        <v>97639284</v>
      </c>
      <c r="O94" s="21">
        <f>'Transferred to Social Services'!O35+'Transferred to CCDBG'!O35</f>
        <v>92743959</v>
      </c>
      <c r="P94" s="21">
        <v>89446565</v>
      </c>
      <c r="Q94" s="21">
        <v>70216500</v>
      </c>
      <c r="R94" s="21">
        <v>83645445</v>
      </c>
      <c r="S94" s="21">
        <v>92938000</v>
      </c>
    </row>
    <row r="95" spans="1:19" x14ac:dyDescent="0.2">
      <c r="A95" s="99" t="s">
        <v>34</v>
      </c>
      <c r="B95" s="21">
        <f>'Transferred to Social Services'!B36+'Transferred to CCDBG'!B36</f>
        <v>0</v>
      </c>
      <c r="C95" s="21">
        <f>'Transferred to Social Services'!C36+'Transferred to CCDBG'!C36</f>
        <v>13304750</v>
      </c>
      <c r="D95" s="21">
        <f>'Transferred to Social Services'!D36+'Transferred to CCDBG'!D36</f>
        <v>13688365</v>
      </c>
      <c r="E95" s="21">
        <f>'Transferred to Social Services'!E36+'Transferred to CCDBG'!E36</f>
        <v>19528227</v>
      </c>
      <c r="F95" s="21">
        <f>'Transferred to Social Services'!F36+'Transferred to CCDBG'!F36</f>
        <v>31215087</v>
      </c>
      <c r="G95" s="21">
        <f>'Transferred to Social Services'!G36+'Transferred to CCDBG'!G36</f>
        <v>31370826</v>
      </c>
      <c r="H95" s="21">
        <f>'Transferred to Social Services'!H36+'Transferred to CCDBG'!H36</f>
        <v>31813209</v>
      </c>
      <c r="I95" s="21">
        <f>'Transferred to Social Services'!I36+'Transferred to CCDBG'!I36</f>
        <v>35071224</v>
      </c>
      <c r="J95" s="21">
        <f>'Transferred to Social Services'!J36+'Transferred to CCDBG'!J36</f>
        <v>31582094</v>
      </c>
      <c r="K95" s="21">
        <f>'Transferred to Social Services'!K36+'Transferred to CCDBG'!K36</f>
        <v>33797139</v>
      </c>
      <c r="L95" s="21">
        <f>'Transferred to Social Services'!L36+'Transferred to CCDBG'!L36</f>
        <v>32206938</v>
      </c>
      <c r="M95" s="21">
        <f>'Transferred to Social Services'!M36+'Transferred to CCDBG'!M36</f>
        <v>32278781</v>
      </c>
      <c r="N95" s="21">
        <f>'Transferred to Social Services'!N36+'Transferred to CCDBG'!N36</f>
        <v>32409714</v>
      </c>
      <c r="O95" s="21">
        <f>'Transferred to Social Services'!O36+'Transferred to CCDBG'!O36</f>
        <v>30700133</v>
      </c>
      <c r="P95" s="21">
        <v>25094538</v>
      </c>
      <c r="Q95" s="21">
        <v>23777500</v>
      </c>
      <c r="R95" s="21">
        <v>24652500</v>
      </c>
      <c r="S95" s="21">
        <v>28090000</v>
      </c>
    </row>
    <row r="96" spans="1:19" x14ac:dyDescent="0.2">
      <c r="A96" s="99" t="s">
        <v>35</v>
      </c>
      <c r="B96" s="21">
        <f>'Transferred to Social Services'!B37+'Transferred to CCDBG'!B37</f>
        <v>168400000</v>
      </c>
      <c r="C96" s="21">
        <f>'Transferred to Social Services'!C37+'Transferred to CCDBG'!C37</f>
        <v>276000000</v>
      </c>
      <c r="D96" s="21">
        <f>'Transferred to Social Services'!D37+'Transferred to CCDBG'!D37</f>
        <v>513600000</v>
      </c>
      <c r="E96" s="21">
        <f>'Transferred to Social Services'!E37+'Transferred to CCDBG'!E37</f>
        <v>681000000</v>
      </c>
      <c r="F96" s="21">
        <f>'Transferred to Social Services'!F37+'Transferred to CCDBG'!F37</f>
        <v>619000000</v>
      </c>
      <c r="G96" s="21">
        <f>'Transferred to Social Services'!G37+'Transferred to CCDBG'!G37</f>
        <v>638338564</v>
      </c>
      <c r="H96" s="21">
        <f>'Transferred to Social Services'!H37+'Transferred to CCDBG'!H37</f>
        <v>283900000</v>
      </c>
      <c r="I96" s="21">
        <f>'Transferred to Social Services'!I37+'Transferred to CCDBG'!I37</f>
        <v>530000000</v>
      </c>
      <c r="J96" s="21">
        <f>'Transferred to Social Services'!J37+'Transferred to CCDBG'!J37</f>
        <v>501629638</v>
      </c>
      <c r="K96" s="21">
        <f>'Transferred to Social Services'!K37+'Transferred to CCDBG'!K37</f>
        <v>672086296</v>
      </c>
      <c r="L96" s="21">
        <f>'Transferred to Social Services'!L37+'Transferred to CCDBG'!L37</f>
        <v>486190048</v>
      </c>
      <c r="M96" s="21">
        <f>'Transferred to Social Services'!M37+'Transferred to CCDBG'!M37</f>
        <v>496909912</v>
      </c>
      <c r="N96" s="21">
        <f>'Transferred to Social Services'!N37+'Transferred to CCDBG'!N37</f>
        <v>614731585</v>
      </c>
      <c r="O96" s="21">
        <f>'Transferred to Social Services'!O37+'Transferred to CCDBG'!O37</f>
        <v>490706521</v>
      </c>
      <c r="P96" s="21">
        <v>658842233</v>
      </c>
      <c r="Q96" s="21">
        <v>557337891</v>
      </c>
      <c r="R96" s="21">
        <v>626480298</v>
      </c>
      <c r="S96" s="21">
        <v>517884299</v>
      </c>
    </row>
    <row r="97" spans="1:19" x14ac:dyDescent="0.2">
      <c r="A97" s="99" t="s">
        <v>36</v>
      </c>
      <c r="B97" s="21">
        <f>'Transferred to Social Services'!B38+'Transferred to CCDBG'!B38</f>
        <v>0</v>
      </c>
      <c r="C97" s="21">
        <f>'Transferred to Social Services'!C38+'Transferred to CCDBG'!C38</f>
        <v>12670099</v>
      </c>
      <c r="D97" s="21">
        <f>'Transferred to Social Services'!D38+'Transferred to CCDBG'!D38</f>
        <v>88513167</v>
      </c>
      <c r="E97" s="21">
        <f>'Transferred to Social Services'!E38+'Transferred to CCDBG'!E38</f>
        <v>88900758</v>
      </c>
      <c r="F97" s="21">
        <f>'Transferred to Social Services'!F38+'Transferred to CCDBG'!F38</f>
        <v>78770703</v>
      </c>
      <c r="G97" s="21">
        <f>'Transferred to Social Services'!G38+'Transferred to CCDBG'!G38</f>
        <v>82012197</v>
      </c>
      <c r="H97" s="21">
        <f>'Transferred to Social Services'!H38+'Transferred to CCDBG'!H38</f>
        <v>79044457</v>
      </c>
      <c r="I97" s="21">
        <f>'Transferred to Social Services'!I38+'Transferred to CCDBG'!I38</f>
        <v>90206662</v>
      </c>
      <c r="J97" s="21">
        <f>'Transferred to Social Services'!J38+'Transferred to CCDBG'!J38</f>
        <v>91654019</v>
      </c>
      <c r="K97" s="21">
        <f>'Transferred to Social Services'!K38+'Transferred to CCDBG'!K38</f>
        <v>76739142</v>
      </c>
      <c r="L97" s="21">
        <f>'Transferred to Social Services'!L38+'Transferred to CCDBG'!L38</f>
        <v>100185209</v>
      </c>
      <c r="M97" s="21">
        <f>'Transferred to Social Services'!M38+'Transferred to CCDBG'!M38</f>
        <v>91830388</v>
      </c>
      <c r="N97" s="21">
        <f>'Transferred to Social Services'!N38+'Transferred to CCDBG'!N38</f>
        <v>99169707</v>
      </c>
      <c r="O97" s="21">
        <f>'Transferred to Social Services'!O38+'Transferred to CCDBG'!O38</f>
        <v>93839913</v>
      </c>
      <c r="P97" s="21">
        <v>96108642</v>
      </c>
      <c r="Q97" s="21">
        <v>92440660</v>
      </c>
      <c r="R97" s="21">
        <v>83731732</v>
      </c>
      <c r="S97" s="21">
        <v>81601260</v>
      </c>
    </row>
    <row r="98" spans="1:19" x14ac:dyDescent="0.2">
      <c r="A98" s="99" t="s">
        <v>37</v>
      </c>
      <c r="B98" s="21">
        <f>'Transferred to Social Services'!B39+'Transferred to CCDBG'!B39</f>
        <v>0</v>
      </c>
      <c r="C98" s="21">
        <f>'Transferred to Social Services'!C39+'Transferred to CCDBG'!C39</f>
        <v>0</v>
      </c>
      <c r="D98" s="21">
        <f>'Transferred to Social Services'!D39+'Transferred to CCDBG'!D39</f>
        <v>0</v>
      </c>
      <c r="E98" s="21">
        <f>'Transferred to Social Services'!E39+'Transferred to CCDBG'!E39</f>
        <v>500000</v>
      </c>
      <c r="F98" s="21">
        <f>'Transferred to Social Services'!F39+'Transferred to CCDBG'!F39</f>
        <v>0</v>
      </c>
      <c r="G98" s="21">
        <f>'Transferred to Social Services'!G39+'Transferred to CCDBG'!G39</f>
        <v>0</v>
      </c>
      <c r="H98" s="21">
        <f>'Transferred to Social Services'!H39+'Transferred to CCDBG'!H39</f>
        <v>0</v>
      </c>
      <c r="I98" s="21">
        <f>'Transferred to Social Services'!I39+'Transferred to CCDBG'!I39</f>
        <v>0</v>
      </c>
      <c r="J98" s="21">
        <f>'Transferred to Social Services'!J39+'Transferred to CCDBG'!J39</f>
        <v>0</v>
      </c>
      <c r="K98" s="21">
        <f>'Transferred to Social Services'!K39+'Transferred to CCDBG'!K39</f>
        <v>0</v>
      </c>
      <c r="L98" s="21">
        <f>'Transferred to Social Services'!L39+'Transferred to CCDBG'!L39</f>
        <v>0</v>
      </c>
      <c r="M98" s="21">
        <f>'Transferred to Social Services'!M39+'Transferred to CCDBG'!M39</f>
        <v>229249</v>
      </c>
      <c r="N98" s="21">
        <f>'Transferred to Social Services'!N39+'Transferred to CCDBG'!N39</f>
        <v>0</v>
      </c>
      <c r="O98" s="21">
        <f>'Transferred to Social Services'!O39+'Transferred to CCDBG'!O39</f>
        <v>662205</v>
      </c>
      <c r="P98" s="21">
        <v>0</v>
      </c>
      <c r="Q98" s="21">
        <v>0</v>
      </c>
      <c r="R98" s="21">
        <v>0</v>
      </c>
      <c r="S98" s="21">
        <v>0</v>
      </c>
    </row>
    <row r="99" spans="1:19" x14ac:dyDescent="0.2">
      <c r="A99" s="99" t="s">
        <v>38</v>
      </c>
      <c r="B99" s="21">
        <f>'Transferred to Social Services'!B40+'Transferred to CCDBG'!B40</f>
        <v>0</v>
      </c>
      <c r="C99" s="21">
        <f>'Transferred to Social Services'!C40+'Transferred to CCDBG'!C40</f>
        <v>72796826</v>
      </c>
      <c r="D99" s="21">
        <f>'Transferred to Social Services'!D40+'Transferred to CCDBG'!D40</f>
        <v>145593652</v>
      </c>
      <c r="E99" s="21">
        <f>'Transferred to Social Services'!E40+'Transferred to CCDBG'!E40</f>
        <v>150250318</v>
      </c>
      <c r="F99" s="21">
        <f>'Transferred to Social Services'!F40+'Transferred to CCDBG'!F40</f>
        <v>209451095</v>
      </c>
      <c r="G99" s="21">
        <f>'Transferred to Social Services'!G40+'Transferred to CCDBG'!G40</f>
        <v>218390478</v>
      </c>
      <c r="H99" s="21">
        <f>'Transferred to Social Services'!H40+'Transferred to CCDBG'!H40</f>
        <v>74935420</v>
      </c>
      <c r="I99" s="21">
        <f>'Transferred to Social Services'!I40+'Transferred to CCDBG'!I40</f>
        <v>75608192</v>
      </c>
      <c r="J99" s="21">
        <f>'Transferred to Social Services'!J40+'Transferred to CCDBG'!J40</f>
        <v>74264659</v>
      </c>
      <c r="K99" s="21">
        <f>'Transferred to Social Services'!K40+'Transferred to CCDBG'!K40</f>
        <v>72796826</v>
      </c>
      <c r="L99" s="21">
        <f>'Transferred to Social Services'!L40+'Transferred to CCDBG'!L40</f>
        <v>60707841</v>
      </c>
      <c r="M99" s="21">
        <f>'Transferred to Social Services'!M40+'Transferred to CCDBG'!M40</f>
        <v>57167392</v>
      </c>
      <c r="N99" s="21">
        <f>'Transferred to Social Services'!N40+'Transferred to CCDBG'!N40</f>
        <v>54597620</v>
      </c>
      <c r="O99" s="21">
        <f>'Transferred to Social Services'!O40+'Transferred to CCDBG'!O40</f>
        <v>90996032</v>
      </c>
      <c r="P99" s="21">
        <v>43260642</v>
      </c>
      <c r="Q99" s="21">
        <v>56021758</v>
      </c>
      <c r="R99" s="21">
        <v>38533876</v>
      </c>
      <c r="S99" s="21">
        <v>72796826</v>
      </c>
    </row>
    <row r="100" spans="1:19" x14ac:dyDescent="0.2">
      <c r="A100" s="99" t="s">
        <v>39</v>
      </c>
      <c r="B100" s="21">
        <f>'Transferred to Social Services'!B41+'Transferred to CCDBG'!B41</f>
        <v>5200000</v>
      </c>
      <c r="C100" s="21">
        <f>'Transferred to Social Services'!C41+'Transferred to CCDBG'!C41</f>
        <v>16706134</v>
      </c>
      <c r="D100" s="21">
        <f>'Transferred to Social Services'!D41+'Transferred to CCDBG'!D41</f>
        <v>111129367</v>
      </c>
      <c r="E100" s="21">
        <f>'Transferred to Social Services'!E41+'Transferred to CCDBG'!E41</f>
        <v>45299806</v>
      </c>
      <c r="F100" s="21">
        <f>'Transferred to Social Services'!F41+'Transferred to CCDBG'!F41</f>
        <v>45495426</v>
      </c>
      <c r="G100" s="21">
        <f>'Transferred to Social Services'!G41+'Transferred to CCDBG'!G41</f>
        <v>44278269</v>
      </c>
      <c r="H100" s="21">
        <f>'Transferred to Social Services'!H41+'Transferred to CCDBG'!H41</f>
        <v>46233106</v>
      </c>
      <c r="I100" s="21">
        <f>'Transferred to Social Services'!I41+'Transferred to CCDBG'!I41</f>
        <v>44278269</v>
      </c>
      <c r="J100" s="21">
        <f>'Transferred to Social Services'!J41+'Transferred to CCDBG'!J41</f>
        <v>46139092</v>
      </c>
      <c r="K100" s="21">
        <f>'Transferred to Social Services'!K41+'Transferred to CCDBG'!K41</f>
        <v>44278269</v>
      </c>
      <c r="L100" s="21">
        <f>'Transferred to Social Services'!L41+'Transferred to CCDBG'!L41</f>
        <v>44278269</v>
      </c>
      <c r="M100" s="21">
        <f>'Transferred to Social Services'!M41+'Transferred to CCDBG'!M41</f>
        <v>43757890</v>
      </c>
      <c r="N100" s="21">
        <f>'Transferred to Social Services'!N41+'Transferred to CCDBG'!N41</f>
        <v>43584432</v>
      </c>
      <c r="O100" s="21">
        <f>'Transferred to Social Services'!O41+'Transferred to CCDBG'!O41</f>
        <v>43584432</v>
      </c>
      <c r="P100" s="21">
        <v>43584432</v>
      </c>
      <c r="Q100" s="21">
        <v>43584432</v>
      </c>
      <c r="R100" s="21">
        <v>43584432</v>
      </c>
      <c r="S100" s="21">
        <v>43584432</v>
      </c>
    </row>
    <row r="101" spans="1:19" x14ac:dyDescent="0.2">
      <c r="A101" s="99" t="s">
        <v>40</v>
      </c>
      <c r="B101" s="21">
        <f>'Transferred to Social Services'!B42+'Transferred to CCDBG'!B42</f>
        <v>0</v>
      </c>
      <c r="C101" s="21">
        <f>'Transferred to Social Services'!C42+'Transferred to CCDBG'!C42</f>
        <v>0</v>
      </c>
      <c r="D101" s="21">
        <f>'Transferred to Social Services'!D42+'Transferred to CCDBG'!D42</f>
        <v>0</v>
      </c>
      <c r="E101" s="21">
        <f>'Transferred to Social Services'!E42+'Transferred to CCDBG'!E42</f>
        <v>0</v>
      </c>
      <c r="F101" s="21">
        <f>'Transferred to Social Services'!F42+'Transferred to CCDBG'!F42</f>
        <v>0</v>
      </c>
      <c r="G101" s="21">
        <f>'Transferred to Social Services'!G42+'Transferred to CCDBG'!G42</f>
        <v>0</v>
      </c>
      <c r="H101" s="21">
        <f>'Transferred to Social Services'!H42+'Transferred to CCDBG'!H42</f>
        <v>0</v>
      </c>
      <c r="I101" s="21">
        <f>'Transferred to Social Services'!I42+'Transferred to CCDBG'!I42</f>
        <v>0</v>
      </c>
      <c r="J101" s="21">
        <f>'Transferred to Social Services'!J42+'Transferred to CCDBG'!J42</f>
        <v>0</v>
      </c>
      <c r="K101" s="21">
        <f>'Transferred to Social Services'!K42+'Transferred to CCDBG'!K42</f>
        <v>0</v>
      </c>
      <c r="L101" s="21">
        <f>'Transferred to Social Services'!L42+'Transferred to CCDBG'!L42</f>
        <v>0</v>
      </c>
      <c r="M101" s="21">
        <f>'Transferred to Social Services'!M42+'Transferred to CCDBG'!M42</f>
        <v>0</v>
      </c>
      <c r="N101" s="21">
        <f>'Transferred to Social Services'!N42+'Transferred to CCDBG'!N42</f>
        <v>0</v>
      </c>
      <c r="O101" s="21">
        <f>'Transferred to Social Services'!O42+'Transferred to CCDBG'!O42</f>
        <v>0</v>
      </c>
      <c r="P101" s="21">
        <v>0</v>
      </c>
      <c r="Q101" s="21">
        <v>0</v>
      </c>
      <c r="R101" s="21">
        <v>0</v>
      </c>
      <c r="S101" s="21">
        <v>0</v>
      </c>
    </row>
    <row r="102" spans="1:19" x14ac:dyDescent="0.2">
      <c r="A102" s="99" t="s">
        <v>41</v>
      </c>
      <c r="B102" s="21">
        <f>'Transferred to Social Services'!B43+'Transferred to CCDBG'!B43</f>
        <v>0</v>
      </c>
      <c r="C102" s="21">
        <f>'Transferred to Social Services'!C43+'Transferred to CCDBG'!C43</f>
        <v>53003526</v>
      </c>
      <c r="D102" s="21">
        <f>'Transferred to Social Services'!D43+'Transferred to CCDBG'!D43</f>
        <v>126969000</v>
      </c>
      <c r="E102" s="21">
        <f>'Transferred to Social Services'!E43+'Transferred to CCDBG'!E43</f>
        <v>122046000</v>
      </c>
      <c r="F102" s="21">
        <f>'Transferred to Social Services'!F43+'Transferred to CCDBG'!F43</f>
        <v>52725000</v>
      </c>
      <c r="G102" s="21">
        <f>'Transferred to Social Services'!G43+'Transferred to CCDBG'!G43</f>
        <v>62193000</v>
      </c>
      <c r="H102" s="21">
        <f>'Transferred to Social Services'!H43+'Transferred to CCDBG'!H43</f>
        <v>155063000</v>
      </c>
      <c r="I102" s="21">
        <f>'Transferred to Social Services'!I43+'Transferred to CCDBG'!I43</f>
        <v>165899000</v>
      </c>
      <c r="J102" s="21">
        <f>'Transferred to Social Services'!J43+'Transferred to CCDBG'!J43</f>
        <v>146128418</v>
      </c>
      <c r="K102" s="21">
        <f>'Transferred to Social Services'!K43+'Transferred to CCDBG'!K43</f>
        <v>107787000</v>
      </c>
      <c r="L102" s="21">
        <f>'Transferred to Social Services'!L43+'Transferred to CCDBG'!L43</f>
        <v>204237000</v>
      </c>
      <c r="M102" s="21">
        <f>'Transferred to Social Services'!M43+'Transferred to CCDBG'!M43</f>
        <v>173668250</v>
      </c>
      <c r="N102" s="21">
        <f>'Transferred to Social Services'!N43+'Transferred to CCDBG'!N43</f>
        <v>164537750</v>
      </c>
      <c r="O102" s="21">
        <f>'Transferred to Social Services'!O43+'Transferred to CCDBG'!O43</f>
        <v>202319250</v>
      </c>
      <c r="P102" s="21">
        <v>189263000</v>
      </c>
      <c r="Q102" s="21">
        <v>181794250</v>
      </c>
      <c r="R102" s="21">
        <v>172821250</v>
      </c>
      <c r="S102" s="21">
        <v>184083500</v>
      </c>
    </row>
    <row r="103" spans="1:19" x14ac:dyDescent="0.2">
      <c r="A103" s="99" t="s">
        <v>42</v>
      </c>
      <c r="B103" s="21">
        <f>'Transferred to Social Services'!B44+'Transferred to CCDBG'!B44</f>
        <v>0</v>
      </c>
      <c r="C103" s="21">
        <f>'Transferred to Social Services'!C44+'Transferred to CCDBG'!C44</f>
        <v>0</v>
      </c>
      <c r="D103" s="21">
        <f>'Transferred to Social Services'!D44+'Transferred to CCDBG'!D44</f>
        <v>15833660</v>
      </c>
      <c r="E103" s="21">
        <f>'Transferred to Social Services'!E44+'Transferred to CCDBG'!E44</f>
        <v>7699207</v>
      </c>
      <c r="F103" s="21">
        <f>'Transferred to Social Services'!F44+'Transferred to CCDBG'!F44</f>
        <v>520910</v>
      </c>
      <c r="G103" s="21">
        <f>'Transferred to Social Services'!G44+'Transferred to CCDBG'!G44</f>
        <v>666461</v>
      </c>
      <c r="H103" s="21">
        <f>'Transferred to Social Services'!H44+'Transferred to CCDBG'!H44</f>
        <v>9091106</v>
      </c>
      <c r="I103" s="21">
        <f>'Transferred to Social Services'!I44+'Transferred to CCDBG'!I44</f>
        <v>13484346</v>
      </c>
      <c r="J103" s="21">
        <f>'Transferred to Social Services'!J44+'Transferred to CCDBG'!J44</f>
        <v>9832795</v>
      </c>
      <c r="K103" s="21">
        <f>'Transferred to Social Services'!K44+'Transferred to CCDBG'!K44</f>
        <v>24349642</v>
      </c>
      <c r="L103" s="21">
        <f>'Transferred to Social Services'!L44+'Transferred to CCDBG'!L44</f>
        <v>28207191</v>
      </c>
      <c r="M103" s="21">
        <f>'Transferred to Social Services'!M44+'Transferred to CCDBG'!M44</f>
        <v>18651215</v>
      </c>
      <c r="N103" s="21">
        <f>'Transferred to Social Services'!N44+'Transferred to CCDBG'!N44</f>
        <v>24133241</v>
      </c>
      <c r="O103" s="21">
        <f>'Transferred to Social Services'!O44+'Transferred to CCDBG'!O44</f>
        <v>14685209</v>
      </c>
      <c r="P103" s="21">
        <v>19350351</v>
      </c>
      <c r="Q103" s="21">
        <v>20105913</v>
      </c>
      <c r="R103" s="21">
        <v>20633138</v>
      </c>
      <c r="S103" s="21">
        <v>19201629</v>
      </c>
    </row>
    <row r="104" spans="1:19" x14ac:dyDescent="0.2">
      <c r="A104" s="99" t="s">
        <v>43</v>
      </c>
      <c r="B104" s="21">
        <f>'Transferred to Social Services'!B45+'Transferred to CCDBG'!B45</f>
        <v>9384681</v>
      </c>
      <c r="C104" s="21">
        <f>'Transferred to Social Services'!C45+'Transferred to CCDBG'!C45</f>
        <v>6246769</v>
      </c>
      <c r="D104" s="21">
        <f>'Transferred to Social Services'!D45+'Transferred to CCDBG'!D45</f>
        <v>13490746</v>
      </c>
      <c r="E104" s="21">
        <f>'Transferred to Social Services'!E45+'Transferred to CCDBG'!E45</f>
        <v>20428093</v>
      </c>
      <c r="F104" s="21">
        <f>'Transferred to Social Services'!F45+'Transferred to CCDBG'!F45</f>
        <v>11351399</v>
      </c>
      <c r="G104" s="21">
        <f>'Transferred to Social Services'!G45+'Transferred to CCDBG'!G45</f>
        <v>11496782</v>
      </c>
      <c r="H104" s="21">
        <f>'Transferred to Social Services'!H45+'Transferred to CCDBG'!H45</f>
        <v>6562210</v>
      </c>
      <c r="I104" s="21">
        <f>'Transferred to Social Services'!I45+'Transferred to CCDBG'!I45</f>
        <v>11296782</v>
      </c>
      <c r="J104" s="21">
        <f>'Transferred to Social Services'!J45+'Transferred to CCDBG'!J45</f>
        <v>21493564</v>
      </c>
      <c r="K104" s="21">
        <f>'Transferred to Social Services'!K45+'Transferred to CCDBG'!K45</f>
        <v>9996782</v>
      </c>
      <c r="L104" s="21">
        <f>'Transferred to Social Services'!L45+'Transferred to CCDBG'!L45</f>
        <v>3219929</v>
      </c>
      <c r="M104" s="21">
        <f>'Transferred to Social Services'!M45+'Transferred to CCDBG'!M45</f>
        <v>5000000</v>
      </c>
      <c r="N104" s="21">
        <f>'Transferred to Social Services'!N45+'Transferred to CCDBG'!N45</f>
        <v>4000000</v>
      </c>
      <c r="O104" s="21">
        <f>'Transferred to Social Services'!O45+'Transferred to CCDBG'!O45</f>
        <v>0</v>
      </c>
      <c r="P104" s="21">
        <v>0</v>
      </c>
      <c r="Q104" s="21">
        <v>0</v>
      </c>
      <c r="R104" s="21">
        <v>0</v>
      </c>
      <c r="S104" s="21">
        <v>0</v>
      </c>
    </row>
    <row r="105" spans="1:19" x14ac:dyDescent="0.2">
      <c r="A105" s="99" t="s">
        <v>44</v>
      </c>
      <c r="B105" s="21">
        <f>'Transferred to Social Services'!B46+'Transferred to CCDBG'!B46</f>
        <v>0</v>
      </c>
      <c r="C105" s="21">
        <f>'Transferred to Social Services'!C46+'Transferred to CCDBG'!C46</f>
        <v>2131341</v>
      </c>
      <c r="D105" s="21">
        <f>'Transferred to Social Services'!D46+'Transferred to CCDBG'!D46</f>
        <v>5540630</v>
      </c>
      <c r="E105" s="21">
        <f>'Transferred to Social Services'!E46+'Transferred to CCDBG'!E46</f>
        <v>6545042</v>
      </c>
      <c r="F105" s="21">
        <f>'Transferred to Social Services'!F46+'Transferred to CCDBG'!F46</f>
        <v>6383895</v>
      </c>
      <c r="G105" s="21">
        <f>'Transferred to Social Services'!G46+'Transferred to CCDBG'!G46</f>
        <v>4202049</v>
      </c>
      <c r="H105" s="21">
        <f>'Transferred to Social Services'!H46+'Transferred to CCDBG'!H46</f>
        <v>3986524</v>
      </c>
      <c r="I105" s="21">
        <f>'Transferred to Social Services'!I46+'Transferred to CCDBG'!I46</f>
        <v>2202692</v>
      </c>
      <c r="J105" s="21">
        <f>'Transferred to Social Services'!J46+'Transferred to CCDBG'!J46</f>
        <v>2172109</v>
      </c>
      <c r="K105" s="21">
        <f>'Transferred to Social Services'!K46+'Transferred to CCDBG'!K46</f>
        <v>2127965</v>
      </c>
      <c r="L105" s="21">
        <f>'Transferred to Social Services'!L46+'Transferred to CCDBG'!L46</f>
        <v>2127965</v>
      </c>
      <c r="M105" s="21">
        <f>'Transferred to Social Services'!M46+'Transferred to CCDBG'!M46</f>
        <v>2127965</v>
      </c>
      <c r="N105" s="21">
        <f>'Transferred to Social Services'!N46+'Transferred to CCDBG'!N46</f>
        <v>2127965</v>
      </c>
      <c r="O105" s="21">
        <f>'Transferred to Social Services'!O46+'Transferred to CCDBG'!O46</f>
        <v>6383895</v>
      </c>
      <c r="P105" s="21">
        <v>2127965</v>
      </c>
      <c r="Q105" s="21">
        <v>2127965</v>
      </c>
      <c r="R105" s="21">
        <v>2127965</v>
      </c>
      <c r="S105" s="21">
        <v>-2127965</v>
      </c>
    </row>
    <row r="106" spans="1:19" x14ac:dyDescent="0.2">
      <c r="A106" s="99" t="s">
        <v>45</v>
      </c>
      <c r="B106" s="21">
        <f>'Transferred to Social Services'!B47+'Transferred to CCDBG'!B47</f>
        <v>12673948</v>
      </c>
      <c r="C106" s="21">
        <f>'Transferred to Social Services'!C47+'Transferred to CCDBG'!C47</f>
        <v>3071647</v>
      </c>
      <c r="D106" s="21">
        <f>'Transferred to Social Services'!D47+'Transferred to CCDBG'!D47</f>
        <v>52111237</v>
      </c>
      <c r="E106" s="21">
        <f>'Transferred to Social Services'!E47+'Transferred to CCDBG'!E47</f>
        <v>66497245</v>
      </c>
      <c r="F106" s="21">
        <f>'Transferred to Social Services'!F47+'Transferred to CCDBG'!F47</f>
        <v>73494044</v>
      </c>
      <c r="G106" s="21">
        <f>'Transferred to Social Services'!G47+'Transferred to CCDBG'!G47</f>
        <v>52839015</v>
      </c>
      <c r="H106" s="21">
        <f>'Transferred to Social Services'!H47+'Transferred to CCDBG'!H47</f>
        <v>57291574</v>
      </c>
      <c r="I106" s="21">
        <f>'Transferred to Social Services'!I47+'Transferred to CCDBG'!I47</f>
        <v>54064923</v>
      </c>
      <c r="J106" s="21">
        <f>'Transferred to Social Services'!J47+'Transferred to CCDBG'!J47</f>
        <v>66753727</v>
      </c>
      <c r="K106" s="21">
        <f>'Transferred to Social Services'!K47+'Transferred to CCDBG'!K47</f>
        <v>63926681</v>
      </c>
      <c r="L106" s="21">
        <f>'Transferred to Social Services'!L47+'Transferred to CCDBG'!L47</f>
        <v>50600000</v>
      </c>
      <c r="M106" s="21">
        <f>'Transferred to Social Services'!M47+'Transferred to CCDBG'!M47</f>
        <v>59500613</v>
      </c>
      <c r="N106" s="21">
        <f>'Transferred to Social Services'!N47+'Transferred to CCDBG'!N47</f>
        <v>59600000</v>
      </c>
      <c r="O106" s="21">
        <f>'Transferred to Social Services'!O47+'Transferred to CCDBG'!O47</f>
        <v>63926680</v>
      </c>
      <c r="P106" s="21">
        <v>61736847</v>
      </c>
      <c r="Q106" s="21">
        <v>32224287</v>
      </c>
      <c r="R106" s="21">
        <v>9631362</v>
      </c>
      <c r="S106" s="21">
        <v>25284733</v>
      </c>
    </row>
    <row r="107" spans="1:19" x14ac:dyDescent="0.2">
      <c r="A107" s="99" t="s">
        <v>46</v>
      </c>
      <c r="B107" s="21">
        <f>'Transferred to Social Services'!B48+'Transferred to CCDBG'!B48</f>
        <v>0</v>
      </c>
      <c r="C107" s="21">
        <f>'Transferred to Social Services'!C48+'Transferred to CCDBG'!C48</f>
        <v>35289147</v>
      </c>
      <c r="D107" s="21">
        <f>'Transferred to Social Services'!D48+'Transferred to CCDBG'!D48</f>
        <v>217882855</v>
      </c>
      <c r="E107" s="21">
        <f>'Transferred to Social Services'!E48+'Transferred to CCDBG'!E48</f>
        <v>42662859</v>
      </c>
      <c r="F107" s="21">
        <f>'Transferred to Social Services'!F48+'Transferred to CCDBG'!F48</f>
        <v>14788048</v>
      </c>
      <c r="G107" s="21">
        <f>'Transferred to Social Services'!G48+'Transferred to CCDBG'!G48</f>
        <v>33328339</v>
      </c>
      <c r="H107" s="21">
        <f>'Transferred to Social Services'!H48+'Transferred to CCDBG'!H48</f>
        <v>24810079</v>
      </c>
      <c r="I107" s="21">
        <f>'Transferred to Social Services'!I48+'Transferred to CCDBG'!I48</f>
        <v>0</v>
      </c>
      <c r="J107" s="21">
        <f>'Transferred to Social Services'!J48+'Transferred to CCDBG'!J48</f>
        <v>61057349</v>
      </c>
      <c r="K107" s="21">
        <f>'Transferred to Social Services'!K48+'Transferred to CCDBG'!K48</f>
        <v>31235772</v>
      </c>
      <c r="L107" s="21">
        <f>'Transferred to Social Services'!L48+'Transferred to CCDBG'!L48</f>
        <v>31235772</v>
      </c>
      <c r="M107" s="21">
        <f>'Transferred to Social Services'!M48+'Transferred to CCDBG'!M48</f>
        <v>30735235</v>
      </c>
      <c r="N107" s="21">
        <f>'Transferred to Social Services'!N48+'Transferred to CCDBG'!N48</f>
        <v>29777490</v>
      </c>
      <c r="O107" s="21">
        <f>'Transferred to Social Services'!O48+'Transferred to CCDBG'!O48</f>
        <v>25661584</v>
      </c>
      <c r="P107" s="21">
        <v>32408086</v>
      </c>
      <c r="Q107" s="21">
        <v>33565875</v>
      </c>
      <c r="R107" s="21">
        <v>33565875</v>
      </c>
      <c r="S107" s="21">
        <v>33566135</v>
      </c>
    </row>
    <row r="108" spans="1:19" x14ac:dyDescent="0.2">
      <c r="A108" s="99" t="s">
        <v>47</v>
      </c>
      <c r="B108" s="21">
        <f>'Transferred to Social Services'!B49+'Transferred to CCDBG'!B49</f>
        <v>0</v>
      </c>
      <c r="C108" s="21">
        <f>'Transferred to Social Services'!C49+'Transferred to CCDBG'!C49</f>
        <v>3116423</v>
      </c>
      <c r="D108" s="21">
        <f>'Transferred to Social Services'!D49+'Transferred to CCDBG'!D49</f>
        <v>8638480</v>
      </c>
      <c r="E108" s="21">
        <f>'Transferred to Social Services'!E49+'Transferred to CCDBG'!E49</f>
        <v>5037000</v>
      </c>
      <c r="F108" s="21">
        <f>'Transferred to Social Services'!F49+'Transferred to CCDBG'!F49</f>
        <v>4737000</v>
      </c>
      <c r="G108" s="21">
        <f>'Transferred to Social Services'!G49+'Transferred to CCDBG'!G49</f>
        <v>5382000</v>
      </c>
      <c r="H108" s="21">
        <f>'Transferred to Social Services'!H49+'Transferred to CCDBG'!H49</f>
        <v>12462419</v>
      </c>
      <c r="I108" s="21">
        <f>'Transferred to Social Services'!I49+'Transferred to CCDBG'!I49</f>
        <v>1585114</v>
      </c>
      <c r="J108" s="21">
        <f>'Transferred to Social Services'!J49+'Transferred to CCDBG'!J49</f>
        <v>3006000</v>
      </c>
      <c r="K108" s="21">
        <f>'Transferred to Social Services'!K49+'Transferred to CCDBG'!K49</f>
        <v>5307000</v>
      </c>
      <c r="L108" s="21">
        <f>'Transferred to Social Services'!L49+'Transferred to CCDBG'!L49</f>
        <v>3207000</v>
      </c>
      <c r="M108" s="21">
        <f>'Transferred to Social Services'!M49+'Transferred to CCDBG'!M49</f>
        <v>7407000</v>
      </c>
      <c r="N108" s="21">
        <f>'Transferred to Social Services'!N49+'Transferred to CCDBG'!N49</f>
        <v>7560948</v>
      </c>
      <c r="O108" s="21">
        <f>'Transferred to Social Services'!O49+'Transferred to CCDBG'!O49</f>
        <v>7299000</v>
      </c>
      <c r="P108" s="21">
        <v>2445999</v>
      </c>
      <c r="Q108" s="21">
        <v>7623137</v>
      </c>
      <c r="R108" s="21">
        <v>7560947</v>
      </c>
      <c r="S108" s="21">
        <v>15274800</v>
      </c>
    </row>
    <row r="109" spans="1:19" x14ac:dyDescent="0.2">
      <c r="A109" s="99" t="s">
        <v>48</v>
      </c>
      <c r="B109" s="21">
        <f>'Transferred to Social Services'!B50+'Transferred to CCDBG'!B50</f>
        <v>5200000</v>
      </c>
      <c r="C109" s="21">
        <f>'Transferred to Social Services'!C50+'Transferred to CCDBG'!C50</f>
        <v>13813182</v>
      </c>
      <c r="D109" s="21">
        <f>'Transferred to Social Services'!D50+'Transferred to CCDBG'!D50</f>
        <v>12317933</v>
      </c>
      <c r="E109" s="21">
        <f>'Transferred to Social Services'!E50+'Transferred to CCDBG'!E50</f>
        <v>12464869</v>
      </c>
      <c r="F109" s="21">
        <f>'Transferred to Social Services'!F50+'Transferred to CCDBG'!F50</f>
        <v>10895127</v>
      </c>
      <c r="G109" s="21">
        <f>'Transferred to Social Services'!G50+'Transferred to CCDBG'!G50</f>
        <v>12365413</v>
      </c>
      <c r="H109" s="21">
        <f>'Transferred to Social Services'!H50+'Transferred to CCDBG'!H50</f>
        <v>13959392</v>
      </c>
      <c r="I109" s="21">
        <f>'Transferred to Social Services'!I50+'Transferred to CCDBG'!I50</f>
        <v>13959392</v>
      </c>
      <c r="J109" s="21">
        <f>'Transferred to Social Services'!J50+'Transferred to CCDBG'!J50</f>
        <v>13959392</v>
      </c>
      <c r="K109" s="21">
        <f>'Transferred to Social Services'!K50+'Transferred to CCDBG'!K50</f>
        <v>13959392</v>
      </c>
      <c r="L109" s="21">
        <f>'Transferred to Social Services'!L50+'Transferred to CCDBG'!L50</f>
        <v>13959392</v>
      </c>
      <c r="M109" s="21">
        <f>'Transferred to Social Services'!M50+'Transferred to CCDBG'!M50</f>
        <v>13959392</v>
      </c>
      <c r="N109" s="21">
        <f>'Transferred to Social Services'!N50+'Transferred to CCDBG'!N50</f>
        <v>13959392</v>
      </c>
      <c r="O109" s="21">
        <f>'Transferred to Social Services'!O50+'Transferred to CCDBG'!O50</f>
        <v>13959392</v>
      </c>
      <c r="P109" s="21">
        <v>13959392</v>
      </c>
      <c r="Q109" s="21">
        <v>13959392</v>
      </c>
      <c r="R109" s="21">
        <v>13959392</v>
      </c>
      <c r="S109" s="21">
        <v>13959392</v>
      </c>
    </row>
    <row r="110" spans="1:19" x14ac:dyDescent="0.2">
      <c r="A110" s="99" t="s">
        <v>49</v>
      </c>
      <c r="B110" s="21">
        <f>'Transferred to Social Services'!B51+'Transferred to CCDBG'!B51</f>
        <v>19858357</v>
      </c>
      <c r="C110" s="21">
        <f>'Transferred to Social Services'!C51+'Transferred to CCDBG'!C51</f>
        <v>15755807</v>
      </c>
      <c r="D110" s="21">
        <f>'Transferred to Social Services'!D51+'Transferred to CCDBG'!D51</f>
        <v>64843908</v>
      </c>
      <c r="E110" s="21">
        <f>'Transferred to Social Services'!E51+'Transferred to CCDBG'!E51</f>
        <v>43528422</v>
      </c>
      <c r="F110" s="21">
        <f>'Transferred to Social Services'!F51+'Transferred to CCDBG'!F51</f>
        <v>43528422</v>
      </c>
      <c r="G110" s="21">
        <f>'Transferred to Social Services'!G51+'Transferred to CCDBG'!G51</f>
        <v>44985551</v>
      </c>
      <c r="H110" s="21">
        <f>'Transferred to Social Services'!H51+'Transferred to CCDBG'!H51</f>
        <v>7638951</v>
      </c>
      <c r="I110" s="21">
        <f>'Transferred to Social Services'!I51+'Transferred to CCDBG'!I51</f>
        <v>32644772</v>
      </c>
      <c r="J110" s="21">
        <f>'Transferred to Social Services'!J51+'Transferred to CCDBG'!J51</f>
        <v>18285500</v>
      </c>
      <c r="K110" s="21">
        <f>'Transferred to Social Services'!K51+'Transferred to CCDBG'!K51</f>
        <v>17581500</v>
      </c>
      <c r="L110" s="21">
        <f>'Transferred to Social Services'!L51+'Transferred to CCDBG'!L51</f>
        <v>19328500</v>
      </c>
      <c r="M110" s="21">
        <f>'Transferred to Social Services'!M51+'Transferred to CCDBG'!M51</f>
        <v>33128500</v>
      </c>
      <c r="N110" s="21">
        <f>'Transferred to Social Services'!N51+'Transferred to CCDBG'!N51</f>
        <v>27012840</v>
      </c>
      <c r="O110" s="21">
        <f>'Transferred to Social Services'!O51+'Transferred to CCDBG'!O51</f>
        <v>20024457</v>
      </c>
      <c r="P110" s="21">
        <v>26953164</v>
      </c>
      <c r="Q110" s="21">
        <v>33941968</v>
      </c>
      <c r="R110" s="21">
        <v>23292722</v>
      </c>
      <c r="S110" s="21">
        <v>33630652</v>
      </c>
    </row>
    <row r="111" spans="1:19" x14ac:dyDescent="0.2">
      <c r="A111" s="99" t="s">
        <v>50</v>
      </c>
      <c r="B111" s="21">
        <f>'Transferred to Social Services'!B52+'Transferred to CCDBG'!B52</f>
        <v>0</v>
      </c>
      <c r="C111" s="21">
        <f>'Transferred to Social Services'!C52+'Transferred to CCDBG'!C52</f>
        <v>28973849</v>
      </c>
      <c r="D111" s="21">
        <f>'Transferred to Social Services'!D52+'Transferred to CCDBG'!D52</f>
        <v>120994179</v>
      </c>
      <c r="E111" s="21">
        <f>'Transferred to Social Services'!E52+'Transferred to CCDBG'!E52</f>
        <v>124179169</v>
      </c>
      <c r="F111" s="21">
        <f>'Transferred to Social Services'!F52+'Transferred to CCDBG'!F52</f>
        <v>118063000</v>
      </c>
      <c r="G111" s="21">
        <f>'Transferred to Social Services'!G52+'Transferred to CCDBG'!G52</f>
        <v>120515000</v>
      </c>
      <c r="H111" s="21">
        <f>'Transferred to Social Services'!H52+'Transferred to CCDBG'!H52</f>
        <v>117726130</v>
      </c>
      <c r="I111" s="21">
        <f>'Transferred to Social Services'!I52+'Transferred to CCDBG'!I52</f>
        <v>106197266</v>
      </c>
      <c r="J111" s="21">
        <f>'Transferred to Social Services'!J52+'Transferred to CCDBG'!J52</f>
        <v>110912487</v>
      </c>
      <c r="K111" s="21">
        <f>'Transferred to Social Services'!K52+'Transferred to CCDBG'!K52</f>
        <v>114831928</v>
      </c>
      <c r="L111" s="21">
        <f>'Transferred to Social Services'!L52+'Transferred to CCDBG'!L52</f>
        <v>112021790</v>
      </c>
      <c r="M111" s="21">
        <f>'Transferred to Social Services'!M52+'Transferred to CCDBG'!M52</f>
        <v>114429578</v>
      </c>
      <c r="N111" s="21">
        <f>'Transferred to Social Services'!N52+'Transferred to CCDBG'!N52</f>
        <v>113216062</v>
      </c>
      <c r="O111" s="21">
        <f>'Transferred to Social Services'!O52+'Transferred to CCDBG'!O52</f>
        <v>114157938</v>
      </c>
      <c r="P111" s="21">
        <v>116690000</v>
      </c>
      <c r="Q111" s="21">
        <v>83382373</v>
      </c>
      <c r="R111" s="21">
        <v>86827530</v>
      </c>
      <c r="S111" s="21">
        <v>110234858</v>
      </c>
    </row>
    <row r="112" spans="1:19" x14ac:dyDescent="0.2">
      <c r="A112" s="99" t="s">
        <v>51</v>
      </c>
      <c r="B112" s="21">
        <f>'Transferred to Social Services'!B53+'Transferred to CCDBG'!B53</f>
        <v>3562000</v>
      </c>
      <c r="C112" s="21">
        <f>'Transferred to Social Services'!C53+'Transferred to CCDBG'!C53</f>
        <v>17400000</v>
      </c>
      <c r="D112" s="21">
        <f>'Transferred to Social Services'!D53+'Transferred to CCDBG'!D53</f>
        <v>24635262</v>
      </c>
      <c r="E112" s="21">
        <f>'Transferred to Social Services'!E53+'Transferred to CCDBG'!E53</f>
        <v>1795624</v>
      </c>
      <c r="F112" s="21">
        <f>'Transferred to Social Services'!F53+'Transferred to CCDBG'!F53</f>
        <v>3314653</v>
      </c>
      <c r="G112" s="21">
        <f>'Transferred to Social Services'!G53+'Transferred to CCDBG'!G53</f>
        <v>1306267</v>
      </c>
      <c r="H112" s="21">
        <f>'Transferred to Social Services'!H53+'Transferred to CCDBG'!H53</f>
        <v>6947755</v>
      </c>
      <c r="I112" s="21">
        <f>'Transferred to Social Services'!I53+'Transferred to CCDBG'!I53</f>
        <v>7414943</v>
      </c>
      <c r="J112" s="21">
        <f>'Transferred to Social Services'!J53+'Transferred to CCDBG'!J53</f>
        <v>11031796</v>
      </c>
      <c r="K112" s="21">
        <f>'Transferred to Social Services'!K53+'Transferred to CCDBG'!K53</f>
        <v>10918472</v>
      </c>
      <c r="L112" s="21">
        <f>'Transferred to Social Services'!L53+'Transferred to CCDBG'!L53</f>
        <v>11017631</v>
      </c>
      <c r="M112" s="21">
        <f>'Transferred to Social Services'!M53+'Transferred to CCDBG'!M53</f>
        <v>11017631</v>
      </c>
      <c r="N112" s="21">
        <f>'Transferred to Social Services'!N53+'Transferred to CCDBG'!N53</f>
        <v>11017631</v>
      </c>
      <c r="O112" s="21">
        <f>'Transferred to Social Services'!O53+'Transferred to CCDBG'!O53</f>
        <v>11017631</v>
      </c>
      <c r="P112" s="21">
        <v>11017631</v>
      </c>
      <c r="Q112" s="21">
        <v>11017631</v>
      </c>
      <c r="R112" s="21">
        <v>11017631</v>
      </c>
      <c r="S112" s="21">
        <v>11017631</v>
      </c>
    </row>
    <row r="113" spans="1:20" x14ac:dyDescent="0.2">
      <c r="A113" s="99" t="s">
        <v>52</v>
      </c>
      <c r="B113" s="21">
        <f>'Transferred to Social Services'!B54+'Transferred to CCDBG'!B54</f>
        <v>0</v>
      </c>
      <c r="C113" s="21">
        <f>'Transferred to Social Services'!C54+'Transferred to CCDBG'!C54</f>
        <v>77207151</v>
      </c>
      <c r="D113" s="21">
        <f>'Transferred to Social Services'!D54+'Transferred to CCDBG'!D54</f>
        <v>107172369</v>
      </c>
      <c r="E113" s="21">
        <f>'Transferred to Social Services'!E54+'Transferred to CCDBG'!E54</f>
        <v>95114276</v>
      </c>
      <c r="F113" s="21">
        <f>'Transferred to Social Services'!F54+'Transferred to CCDBG'!F54</f>
        <v>96690965</v>
      </c>
      <c r="G113" s="21">
        <f>'Transferred to Social Services'!G54+'Transferred to CCDBG'!G54</f>
        <v>76781572</v>
      </c>
      <c r="H113" s="21">
        <f>'Transferred to Social Services'!H54+'Transferred to CCDBG'!H54</f>
        <v>78749415</v>
      </c>
      <c r="I113" s="21">
        <f>'Transferred to Social Services'!I54+'Transferred to CCDBG'!I54</f>
        <v>78619236</v>
      </c>
      <c r="J113" s="21">
        <f>'Transferred to Social Services'!J54+'Transferred to CCDBG'!J54</f>
        <v>77603523</v>
      </c>
      <c r="K113" s="21">
        <f>'Transferred to Social Services'!K54+'Transferred to CCDBG'!K54</f>
        <v>77615070</v>
      </c>
      <c r="L113" s="21">
        <f>'Transferred to Social Services'!L54+'Transferred to CCDBG'!L54</f>
        <v>76320370</v>
      </c>
      <c r="M113" s="21">
        <f>'Transferred to Social Services'!M54+'Transferred to CCDBG'!M54</f>
        <v>76320370</v>
      </c>
      <c r="N113" s="21">
        <f>'Transferred to Social Services'!N54+'Transferred to CCDBG'!N54</f>
        <v>76320370</v>
      </c>
      <c r="O113" s="21">
        <f>'Transferred to Social Services'!O54+'Transferred to CCDBG'!O54</f>
        <v>13420500</v>
      </c>
      <c r="P113" s="21">
        <v>76479191</v>
      </c>
      <c r="Q113" s="21">
        <v>78322070</v>
      </c>
      <c r="R113" s="21">
        <v>78212400</v>
      </c>
      <c r="S113" s="21">
        <v>78222400</v>
      </c>
    </row>
    <row r="114" spans="1:20" x14ac:dyDescent="0.2">
      <c r="A114" s="99" t="s">
        <v>0</v>
      </c>
      <c r="B114" s="21">
        <f>'Transferred to Social Services'!B55+'Transferred to CCDBG'!B55</f>
        <v>0</v>
      </c>
      <c r="C114" s="21">
        <f>'Transferred to Social Services'!C55+'Transferred to CCDBG'!C55</f>
        <v>0</v>
      </c>
      <c r="D114" s="21">
        <f>'Transferred to Social Services'!D55+'Transferred to CCDBG'!D55</f>
        <v>18048850</v>
      </c>
      <c r="E114" s="21">
        <f>'Transferred to Social Services'!E55+'Transferred to CCDBG'!E55</f>
        <v>-725800</v>
      </c>
      <c r="F114" s="21">
        <f>'Transferred to Social Services'!F55+'Transferred to CCDBG'!F55</f>
        <v>-3070652</v>
      </c>
      <c r="G114" s="21">
        <f>'Transferred to Social Services'!G55+'Transferred to CCDBG'!G55</f>
        <v>5760711</v>
      </c>
      <c r="H114" s="21">
        <f>'Transferred to Social Services'!H55+'Transferred to CCDBG'!H55</f>
        <v>19693707</v>
      </c>
      <c r="I114" s="21">
        <f>'Transferred to Social Services'!I55+'Transferred to CCDBG'!I55</f>
        <v>1839987</v>
      </c>
      <c r="J114" s="21">
        <f>'Transferred to Social Services'!J55+'Transferred to CCDBG'!J55</f>
        <v>3700106</v>
      </c>
      <c r="K114" s="21">
        <f>'Transferred to Social Services'!K55+'Transferred to CCDBG'!K55</f>
        <v>3700106</v>
      </c>
      <c r="L114" s="21">
        <f>'Transferred to Social Services'!L55+'Transferred to CCDBG'!L55</f>
        <v>1833887</v>
      </c>
      <c r="M114" s="21">
        <f>'Transferred to Social Services'!M55+'Transferred to CCDBG'!M55</f>
        <v>1850053</v>
      </c>
      <c r="N114" s="21">
        <f>'Transferred to Social Services'!N55+'Transferred to CCDBG'!N55</f>
        <v>0</v>
      </c>
      <c r="O114" s="21">
        <f>'Transferred to Social Services'!O55+'Transferred to CCDBG'!O55</f>
        <v>625000</v>
      </c>
      <c r="P114" s="21">
        <v>1850053</v>
      </c>
      <c r="Q114" s="21">
        <v>1850053</v>
      </c>
      <c r="R114" s="21">
        <v>1850053</v>
      </c>
      <c r="S114" s="21">
        <v>1850053</v>
      </c>
    </row>
    <row r="115" spans="1:20" x14ac:dyDescent="0.2">
      <c r="A115" s="100" t="s">
        <v>53</v>
      </c>
      <c r="B115" s="21">
        <f>'Transferred to Social Services'!B56+'Transferred to CCDBG'!B56</f>
        <v>592923820</v>
      </c>
      <c r="C115" s="21">
        <f>'Transferred to Social Services'!C56+'Transferred to CCDBG'!C56</f>
        <v>1905593112</v>
      </c>
      <c r="D115" s="21">
        <f>'Transferred to Social Services'!D56+'Transferred to CCDBG'!D56</f>
        <v>3893018615</v>
      </c>
      <c r="E115" s="21">
        <f>'Transferred to Social Services'!E56+'Transferred to CCDBG'!E56</f>
        <v>3509293970</v>
      </c>
      <c r="F115" s="21">
        <f>'Transferred to Social Services'!F56+'Transferred to CCDBG'!F56</f>
        <v>2832363130</v>
      </c>
      <c r="G115" s="21">
        <f>'Transferred to Social Services'!G56+'Transferred to CCDBG'!G56</f>
        <v>2957674875</v>
      </c>
      <c r="H115" s="21">
        <f>'Transferred to Social Services'!H56+'Transferred to CCDBG'!H56</f>
        <v>2716895586</v>
      </c>
      <c r="I115" s="21">
        <f>'Transferred to Social Services'!I56+'Transferred to CCDBG'!I56</f>
        <v>2632130930</v>
      </c>
      <c r="J115" s="21">
        <f>'Transferred to Social Services'!J56+'Transferred to CCDBG'!J56</f>
        <v>2859790373</v>
      </c>
      <c r="K115" s="21">
        <f>'Transferred to Social Services'!K56+'Transferred to CCDBG'!K56</f>
        <v>2851928494</v>
      </c>
      <c r="L115" s="21">
        <f>'Transferred to Social Services'!L56+'Transferred to CCDBG'!L56</f>
        <v>3168475553</v>
      </c>
      <c r="M115" s="21">
        <f>'Transferred to Social Services'!M56+'Transferred to CCDBG'!M56</f>
        <v>2860123447</v>
      </c>
      <c r="N115" s="21">
        <f>'Transferred to Social Services'!N56+'Transferred to CCDBG'!N56</f>
        <v>2939008312</v>
      </c>
      <c r="O115" s="21">
        <f>'Transferred to Social Services'!O56+'Transferred to CCDBG'!O56</f>
        <v>2592637809</v>
      </c>
      <c r="P115" s="21">
        <v>2700323267</v>
      </c>
      <c r="Q115" s="21">
        <v>2490797456</v>
      </c>
      <c r="R115" s="21">
        <v>2502114719</v>
      </c>
      <c r="S115" s="21">
        <v>2538326725</v>
      </c>
    </row>
    <row r="121" spans="1:20" x14ac:dyDescent="0.2">
      <c r="A121" s="384" t="s">
        <v>73</v>
      </c>
      <c r="B121" s="377" t="s">
        <v>1</v>
      </c>
      <c r="C121" s="377" t="s">
        <v>2</v>
      </c>
      <c r="D121" s="377" t="s">
        <v>3</v>
      </c>
      <c r="E121" s="377" t="s">
        <v>55</v>
      </c>
      <c r="F121" s="377" t="s">
        <v>56</v>
      </c>
      <c r="G121" s="377" t="s">
        <v>57</v>
      </c>
      <c r="H121" s="377" t="s">
        <v>58</v>
      </c>
      <c r="I121" s="377" t="s">
        <v>59</v>
      </c>
      <c r="J121" s="377" t="s">
        <v>60</v>
      </c>
      <c r="K121" s="377" t="s">
        <v>61</v>
      </c>
      <c r="L121" s="377" t="s">
        <v>62</v>
      </c>
      <c r="M121" s="377" t="s">
        <v>63</v>
      </c>
      <c r="N121" s="377" t="s">
        <v>64</v>
      </c>
      <c r="O121" s="377" t="s">
        <v>65</v>
      </c>
      <c r="P121" s="377" t="s">
        <v>66</v>
      </c>
      <c r="Q121" s="377" t="s">
        <v>67</v>
      </c>
      <c r="R121" s="377" t="s">
        <v>68</v>
      </c>
      <c r="S121" s="377" t="s">
        <v>69</v>
      </c>
      <c r="T121" s="377" t="s">
        <v>70</v>
      </c>
    </row>
    <row r="122" spans="1:20" x14ac:dyDescent="0.2">
      <c r="A122" s="384"/>
      <c r="B122" s="377"/>
      <c r="C122" s="377"/>
      <c r="D122" s="377"/>
      <c r="E122" s="377"/>
      <c r="F122" s="377"/>
      <c r="G122" s="377"/>
      <c r="H122" s="377"/>
      <c r="I122" s="377"/>
      <c r="J122" s="377"/>
      <c r="K122" s="377"/>
      <c r="L122" s="377"/>
      <c r="M122" s="377"/>
      <c r="N122" s="377"/>
      <c r="O122" s="377"/>
      <c r="P122" s="377"/>
      <c r="Q122" s="377"/>
      <c r="R122" s="377"/>
      <c r="S122" s="377"/>
      <c r="T122" s="377"/>
    </row>
    <row r="123" spans="1:20" x14ac:dyDescent="0.2">
      <c r="A123" s="99" t="s">
        <v>4</v>
      </c>
    </row>
    <row r="124" spans="1:20" x14ac:dyDescent="0.2">
      <c r="A124" s="99" t="s">
        <v>5</v>
      </c>
    </row>
    <row r="125" spans="1:20" x14ac:dyDescent="0.2">
      <c r="A125" s="99" t="s">
        <v>6</v>
      </c>
      <c r="E125" s="21" t="s">
        <v>75</v>
      </c>
    </row>
    <row r="126" spans="1:20" x14ac:dyDescent="0.2">
      <c r="A126" s="99" t="s">
        <v>7</v>
      </c>
    </row>
    <row r="127" spans="1:20" x14ac:dyDescent="0.2">
      <c r="A127" s="99" t="s">
        <v>8</v>
      </c>
    </row>
    <row r="128" spans="1:20" x14ac:dyDescent="0.2">
      <c r="A128" s="99" t="s">
        <v>9</v>
      </c>
    </row>
    <row r="129" spans="1:1" x14ac:dyDescent="0.2">
      <c r="A129" s="99" t="s">
        <v>10</v>
      </c>
    </row>
    <row r="130" spans="1:1" x14ac:dyDescent="0.2">
      <c r="A130" s="99" t="s">
        <v>11</v>
      </c>
    </row>
    <row r="131" spans="1:1" x14ac:dyDescent="0.2">
      <c r="A131" s="99" t="s">
        <v>54</v>
      </c>
    </row>
    <row r="132" spans="1:1" x14ac:dyDescent="0.2">
      <c r="A132" s="99" t="s">
        <v>12</v>
      </c>
    </row>
    <row r="133" spans="1:1" x14ac:dyDescent="0.2">
      <c r="A133" s="99" t="s">
        <v>13</v>
      </c>
    </row>
    <row r="134" spans="1:1" x14ac:dyDescent="0.2">
      <c r="A134" s="99" t="s">
        <v>14</v>
      </c>
    </row>
    <row r="135" spans="1:1" x14ac:dyDescent="0.2">
      <c r="A135" s="99" t="s">
        <v>15</v>
      </c>
    </row>
    <row r="136" spans="1:1" x14ac:dyDescent="0.2">
      <c r="A136" s="99" t="s">
        <v>16</v>
      </c>
    </row>
    <row r="137" spans="1:1" x14ac:dyDescent="0.2">
      <c r="A137" s="99" t="s">
        <v>17</v>
      </c>
    </row>
    <row r="138" spans="1:1" x14ac:dyDescent="0.2">
      <c r="A138" s="99" t="s">
        <v>18</v>
      </c>
    </row>
    <row r="139" spans="1:1" x14ac:dyDescent="0.2">
      <c r="A139" s="99" t="s">
        <v>19</v>
      </c>
    </row>
    <row r="140" spans="1:1" x14ac:dyDescent="0.2">
      <c r="A140" s="99" t="s">
        <v>20</v>
      </c>
    </row>
    <row r="141" spans="1:1" x14ac:dyDescent="0.2">
      <c r="A141" s="99" t="s">
        <v>21</v>
      </c>
    </row>
    <row r="142" spans="1:1" x14ac:dyDescent="0.2">
      <c r="A142" s="99" t="s">
        <v>22</v>
      </c>
    </row>
    <row r="143" spans="1:1" x14ac:dyDescent="0.2">
      <c r="A143" s="99" t="s">
        <v>23</v>
      </c>
    </row>
    <row r="144" spans="1:1" x14ac:dyDescent="0.2">
      <c r="A144" s="99" t="s">
        <v>24</v>
      </c>
    </row>
    <row r="145" spans="1:1" x14ac:dyDescent="0.2">
      <c r="A145" s="99" t="s">
        <v>25</v>
      </c>
    </row>
    <row r="146" spans="1:1" x14ac:dyDescent="0.2">
      <c r="A146" s="99" t="s">
        <v>26</v>
      </c>
    </row>
    <row r="147" spans="1:1" x14ac:dyDescent="0.2">
      <c r="A147" s="99" t="s">
        <v>27</v>
      </c>
    </row>
    <row r="148" spans="1:1" x14ac:dyDescent="0.2">
      <c r="A148" s="99" t="s">
        <v>28</v>
      </c>
    </row>
    <row r="149" spans="1:1" x14ac:dyDescent="0.2">
      <c r="A149" s="99" t="s">
        <v>29</v>
      </c>
    </row>
    <row r="150" spans="1:1" x14ac:dyDescent="0.2">
      <c r="A150" s="99" t="s">
        <v>30</v>
      </c>
    </row>
    <row r="151" spans="1:1" x14ac:dyDescent="0.2">
      <c r="A151" s="99" t="s">
        <v>31</v>
      </c>
    </row>
    <row r="152" spans="1:1" x14ac:dyDescent="0.2">
      <c r="A152" s="99" t="s">
        <v>32</v>
      </c>
    </row>
    <row r="153" spans="1:1" x14ac:dyDescent="0.2">
      <c r="A153" s="99" t="s">
        <v>33</v>
      </c>
    </row>
    <row r="154" spans="1:1" x14ac:dyDescent="0.2">
      <c r="A154" s="99" t="s">
        <v>34</v>
      </c>
    </row>
    <row r="155" spans="1:1" x14ac:dyDescent="0.2">
      <c r="A155" s="99" t="s">
        <v>35</v>
      </c>
    </row>
    <row r="156" spans="1:1" x14ac:dyDescent="0.2">
      <c r="A156" s="99" t="s">
        <v>36</v>
      </c>
    </row>
    <row r="157" spans="1:1" x14ac:dyDescent="0.2">
      <c r="A157" s="99" t="s">
        <v>37</v>
      </c>
    </row>
    <row r="158" spans="1:1" x14ac:dyDescent="0.2">
      <c r="A158" s="99" t="s">
        <v>38</v>
      </c>
    </row>
    <row r="159" spans="1:1" x14ac:dyDescent="0.2">
      <c r="A159" s="99" t="s">
        <v>39</v>
      </c>
    </row>
    <row r="160" spans="1:1" x14ac:dyDescent="0.2">
      <c r="A160" s="99" t="s">
        <v>40</v>
      </c>
    </row>
    <row r="161" spans="1:1" x14ac:dyDescent="0.2">
      <c r="A161" s="99" t="s">
        <v>41</v>
      </c>
    </row>
    <row r="162" spans="1:1" x14ac:dyDescent="0.2">
      <c r="A162" s="99" t="s">
        <v>42</v>
      </c>
    </row>
    <row r="163" spans="1:1" x14ac:dyDescent="0.2">
      <c r="A163" s="99" t="s">
        <v>43</v>
      </c>
    </row>
    <row r="164" spans="1:1" x14ac:dyDescent="0.2">
      <c r="A164" s="99" t="s">
        <v>44</v>
      </c>
    </row>
    <row r="165" spans="1:1" x14ac:dyDescent="0.2">
      <c r="A165" s="99" t="s">
        <v>45</v>
      </c>
    </row>
    <row r="166" spans="1:1" x14ac:dyDescent="0.2">
      <c r="A166" s="99" t="s">
        <v>46</v>
      </c>
    </row>
    <row r="167" spans="1:1" x14ac:dyDescent="0.2">
      <c r="A167" s="99" t="s">
        <v>47</v>
      </c>
    </row>
    <row r="168" spans="1:1" x14ac:dyDescent="0.2">
      <c r="A168" s="99" t="s">
        <v>48</v>
      </c>
    </row>
    <row r="169" spans="1:1" x14ac:dyDescent="0.2">
      <c r="A169" s="99" t="s">
        <v>49</v>
      </c>
    </row>
    <row r="170" spans="1:1" x14ac:dyDescent="0.2">
      <c r="A170" s="99" t="s">
        <v>50</v>
      </c>
    </row>
    <row r="171" spans="1:1" x14ac:dyDescent="0.2">
      <c r="A171" s="99" t="s">
        <v>51</v>
      </c>
    </row>
    <row r="172" spans="1:1" x14ac:dyDescent="0.2">
      <c r="A172" s="99" t="s">
        <v>52</v>
      </c>
    </row>
    <row r="173" spans="1:1" x14ac:dyDescent="0.2">
      <c r="A173" s="99" t="s">
        <v>0</v>
      </c>
    </row>
    <row r="174" spans="1:1" x14ac:dyDescent="0.2">
      <c r="A174" s="100" t="s">
        <v>53</v>
      </c>
    </row>
    <row r="180" spans="1:20" x14ac:dyDescent="0.2">
      <c r="A180" s="380" t="s">
        <v>93</v>
      </c>
      <c r="B180" s="377" t="s">
        <v>1</v>
      </c>
      <c r="C180" s="377" t="s">
        <v>2</v>
      </c>
      <c r="D180" s="377" t="s">
        <v>3</v>
      </c>
      <c r="E180" s="377" t="s">
        <v>55</v>
      </c>
      <c r="F180" s="377" t="s">
        <v>56</v>
      </c>
      <c r="G180" s="377" t="s">
        <v>57</v>
      </c>
      <c r="H180" s="377" t="s">
        <v>58</v>
      </c>
      <c r="I180" s="377" t="s">
        <v>59</v>
      </c>
      <c r="J180" s="377" t="s">
        <v>60</v>
      </c>
      <c r="K180" s="377" t="s">
        <v>61</v>
      </c>
      <c r="L180" s="377" t="s">
        <v>62</v>
      </c>
      <c r="M180" s="377" t="s">
        <v>63</v>
      </c>
      <c r="N180" s="377" t="s">
        <v>64</v>
      </c>
      <c r="O180" s="377" t="s">
        <v>65</v>
      </c>
      <c r="P180" s="377" t="s">
        <v>66</v>
      </c>
      <c r="Q180" s="377" t="s">
        <v>67</v>
      </c>
      <c r="R180" s="377" t="s">
        <v>68</v>
      </c>
      <c r="S180" s="377" t="s">
        <v>69</v>
      </c>
      <c r="T180" s="377" t="s">
        <v>70</v>
      </c>
    </row>
    <row r="181" spans="1:20" x14ac:dyDescent="0.2">
      <c r="A181" s="380"/>
      <c r="B181" s="377"/>
      <c r="C181" s="377"/>
      <c r="D181" s="377"/>
      <c r="E181" s="377"/>
      <c r="F181" s="377"/>
      <c r="G181" s="377"/>
      <c r="H181" s="377"/>
      <c r="I181" s="377"/>
      <c r="J181" s="377"/>
      <c r="K181" s="377"/>
      <c r="L181" s="377"/>
      <c r="M181" s="377"/>
      <c r="N181" s="377"/>
      <c r="O181" s="377"/>
      <c r="P181" s="377"/>
      <c r="Q181" s="377"/>
      <c r="R181" s="377"/>
      <c r="S181" s="377"/>
      <c r="T181" s="377"/>
    </row>
    <row r="182" spans="1:20" x14ac:dyDescent="0.2">
      <c r="A182" s="99" t="s">
        <v>4</v>
      </c>
      <c r="B182" s="140">
        <f>B5/'Total Funds Spent &amp; Transferred'!B5</f>
        <v>0</v>
      </c>
      <c r="C182" s="140">
        <f>C5/'Total Funds Spent &amp; Transferred'!C5</f>
        <v>0.16412346606027739</v>
      </c>
      <c r="D182" s="140">
        <f>D5/'Total Funds Spent &amp; Transferred'!D5</f>
        <v>0.39531699285833694</v>
      </c>
      <c r="E182" s="140">
        <f>E5/'Total Funds Spent &amp; Transferred'!E5</f>
        <v>0.25228482316259943</v>
      </c>
      <c r="F182" s="140">
        <f>F5/'Total Funds Spent &amp; Transferred'!F5</f>
        <v>0.2758590266000886</v>
      </c>
      <c r="G182" s="140">
        <f>G5/'Total Funds Spent &amp; Transferred'!G5</f>
        <v>0.21608404943382453</v>
      </c>
      <c r="H182" s="140">
        <f>H5/'Total Funds Spent &amp; Transferred'!H5</f>
        <v>0.15386377816669022</v>
      </c>
      <c r="I182" s="140">
        <f>I5/'Total Funds Spent &amp; Transferred'!I5</f>
        <v>0.21110283308337596</v>
      </c>
      <c r="J182" s="140">
        <f>J5/'Total Funds Spent &amp; Transferred'!J5</f>
        <v>0.1052522534642614</v>
      </c>
      <c r="K182" s="140">
        <f>K5/'Total Funds Spent &amp; Transferred'!K5</f>
        <v>0.1509587064623801</v>
      </c>
      <c r="L182" s="140">
        <f>L5/'Total Funds Spent &amp; Transferred'!L5</f>
        <v>0.14592683313408705</v>
      </c>
      <c r="M182" s="140">
        <f>M5/'Total Funds Spent &amp; Transferred'!M5</f>
        <v>0.17182685761505945</v>
      </c>
      <c r="N182" s="140">
        <f>N5/'Total Funds Spent &amp; Transferred'!N5</f>
        <v>7.7901680178368155E-2</v>
      </c>
      <c r="O182" s="140">
        <f>O5/'Total Funds Spent &amp; Transferred'!O5</f>
        <v>5.1808371660283146E-2</v>
      </c>
      <c r="P182" s="140">
        <f>P5/'Total Funds Spent &amp; Transferred'!P5</f>
        <v>6.0818258135041006E-2</v>
      </c>
      <c r="Q182" s="140">
        <f>Q5/'Total Funds Spent &amp; Transferred'!Q5</f>
        <v>1.4628988345711106E-2</v>
      </c>
      <c r="R182" s="140">
        <f>R5/'Total Funds Spent &amp; Transferred'!R5</f>
        <v>2.9259168846260179E-2</v>
      </c>
      <c r="S182" s="140">
        <f>S5/'Total Funds Spent &amp; Transferred'!S5</f>
        <v>4.9410774271712747E-2</v>
      </c>
    </row>
    <row r="183" spans="1:20" x14ac:dyDescent="0.2">
      <c r="A183" s="99" t="s">
        <v>5</v>
      </c>
      <c r="B183" s="140">
        <f>B6/'Total Funds Spent &amp; Transferred'!B6</f>
        <v>0</v>
      </c>
      <c r="C183" s="140">
        <f>C6/'Total Funds Spent &amp; Transferred'!C6</f>
        <v>4.5565230089937188E-2</v>
      </c>
      <c r="D183" s="140">
        <f>D6/'Total Funds Spent &amp; Transferred'!D6</f>
        <v>0.28868573599309938</v>
      </c>
      <c r="E183" s="140">
        <f>E6/'Total Funds Spent &amp; Transferred'!E6</f>
        <v>0.17383780611825991</v>
      </c>
      <c r="F183" s="140">
        <f>F6/'Total Funds Spent &amp; Transferred'!F6</f>
        <v>0.17323412100271318</v>
      </c>
      <c r="G183" s="140">
        <f>G6/'Total Funds Spent &amp; Transferred'!G6</f>
        <v>0.16158523744119185</v>
      </c>
      <c r="H183" s="140">
        <f>H6/'Total Funds Spent &amp; Transferred'!H6</f>
        <v>0.1837201823182274</v>
      </c>
      <c r="I183" s="140">
        <f>I6/'Total Funds Spent &amp; Transferred'!I6</f>
        <v>0.19849321988478583</v>
      </c>
      <c r="J183" s="140">
        <f>J6/'Total Funds Spent &amp; Transferred'!J6</f>
        <v>0.19746386362659213</v>
      </c>
      <c r="K183" s="140">
        <f>K6/'Total Funds Spent &amp; Transferred'!K6</f>
        <v>0.19063239126847337</v>
      </c>
      <c r="L183" s="140">
        <f>L6/'Total Funds Spent &amp; Transferred'!L6</f>
        <v>0.16287649292350717</v>
      </c>
      <c r="M183" s="140">
        <f>M6/'Total Funds Spent &amp; Transferred'!M6</f>
        <v>0.21423262615928637</v>
      </c>
      <c r="N183" s="140">
        <f>N6/'Total Funds Spent &amp; Transferred'!N6</f>
        <v>0.1830528864069387</v>
      </c>
      <c r="O183" s="140">
        <f>O6/'Total Funds Spent &amp; Transferred'!O6</f>
        <v>0.18784771361157815</v>
      </c>
      <c r="P183" s="140">
        <f>P6/'Total Funds Spent &amp; Transferred'!P6</f>
        <v>0.18395404691892175</v>
      </c>
      <c r="Q183" s="140">
        <f>Q6/'Total Funds Spent &amp; Transferred'!Q6</f>
        <v>0.15880749246781073</v>
      </c>
      <c r="R183" s="140">
        <f>R6/'Total Funds Spent &amp; Transferred'!R6</f>
        <v>0.16750787580337981</v>
      </c>
      <c r="S183" s="140">
        <f>S6/'Total Funds Spent &amp; Transferred'!S6</f>
        <v>0.12146126497506651</v>
      </c>
    </row>
    <row r="184" spans="1:20" x14ac:dyDescent="0.2">
      <c r="A184" s="99" t="s">
        <v>6</v>
      </c>
      <c r="B184" s="140">
        <f>B7/'Total Funds Spent &amp; Transferred'!B7</f>
        <v>0</v>
      </c>
      <c r="C184" s="140">
        <f>C7/'Total Funds Spent &amp; Transferred'!C7</f>
        <v>8.6155260152368296E-2</v>
      </c>
      <c r="D184" s="140">
        <f>D7/'Total Funds Spent &amp; Transferred'!D7</f>
        <v>0.26350251557687371</v>
      </c>
      <c r="E184" s="140">
        <f>E7/'Total Funds Spent &amp; Transferred'!E7</f>
        <v>0.22936200733287332</v>
      </c>
      <c r="F184" s="140">
        <f>F7/'Total Funds Spent &amp; Transferred'!F7</f>
        <v>8.0414685362690086E-2</v>
      </c>
      <c r="G184" s="140">
        <f>G7/'Total Funds Spent &amp; Transferred'!G7</f>
        <v>7.0988389317401798E-2</v>
      </c>
      <c r="H184" s="140">
        <f>H7/'Total Funds Spent &amp; Transferred'!H7</f>
        <v>6.238260693833643E-2</v>
      </c>
      <c r="I184" s="140">
        <f>I7/'Total Funds Spent &amp; Transferred'!I7</f>
        <v>6.9012079291537173E-2</v>
      </c>
      <c r="J184" s="140">
        <f>J7/'Total Funds Spent &amp; Transferred'!J7</f>
        <v>7.1652623608884178E-2</v>
      </c>
      <c r="K184" s="140">
        <f>K7/'Total Funds Spent &amp; Transferred'!K7</f>
        <v>6.8137553515560487E-2</v>
      </c>
      <c r="L184" s="140">
        <f>L7/'Total Funds Spent &amp; Transferred'!L7</f>
        <v>6.5032316120824732E-2</v>
      </c>
      <c r="M184" s="140">
        <f>M7/'Total Funds Spent &amp; Transferred'!M7</f>
        <v>6.0700722060108708E-2</v>
      </c>
      <c r="N184" s="140">
        <f>N7/'Total Funds Spent &amp; Transferred'!N7</f>
        <v>5.4740818487163348E-2</v>
      </c>
      <c r="O184" s="140">
        <f>O7/'Total Funds Spent &amp; Transferred'!O7</f>
        <v>6.0157597120004534E-2</v>
      </c>
      <c r="P184" s="140">
        <f>P7/'Total Funds Spent &amp; Transferred'!P7</f>
        <v>5.681070293567219E-2</v>
      </c>
      <c r="Q184" s="140">
        <f>Q7/'Total Funds Spent &amp; Transferred'!Q7</f>
        <v>5.7859692186991468E-2</v>
      </c>
      <c r="R184" s="140">
        <f>R7/'Total Funds Spent &amp; Transferred'!R7</f>
        <v>5.2745959223186506E-2</v>
      </c>
      <c r="S184" s="140">
        <f>S7/'Total Funds Spent &amp; Transferred'!S7</f>
        <v>5.6235494987855107E-2</v>
      </c>
    </row>
    <row r="185" spans="1:20" x14ac:dyDescent="0.2">
      <c r="A185" s="99" t="s">
        <v>7</v>
      </c>
      <c r="B185" s="140">
        <f>B8/'Total Funds Spent &amp; Transferred'!B8</f>
        <v>0</v>
      </c>
      <c r="C185" s="140">
        <f>C8/'Total Funds Spent &amp; Transferred'!C8</f>
        <v>0</v>
      </c>
      <c r="D185" s="140">
        <f>D8/'Total Funds Spent &amp; Transferred'!D8</f>
        <v>0</v>
      </c>
      <c r="E185" s="140">
        <f>E8/'Total Funds Spent &amp; Transferred'!E8</f>
        <v>7.477679767692838E-2</v>
      </c>
      <c r="F185" s="140">
        <f>F8/'Total Funds Spent &amp; Transferred'!F8</f>
        <v>0.13845354154170914</v>
      </c>
      <c r="G185" s="140">
        <f>G8/'Total Funds Spent &amp; Transferred'!G8</f>
        <v>-9.411197081525044E-2</v>
      </c>
      <c r="H185" s="140">
        <f>H8/'Total Funds Spent &amp; Transferred'!H8</f>
        <v>9.9610339294231853E-2</v>
      </c>
      <c r="I185" s="140">
        <f>I8/'Total Funds Spent &amp; Transferred'!I8</f>
        <v>0.31253549818389703</v>
      </c>
      <c r="J185" s="140">
        <f>J8/'Total Funds Spent &amp; Transferred'!J8</f>
        <v>0.12970714986172083</v>
      </c>
      <c r="K185" s="140">
        <f>K8/'Total Funds Spent &amp; Transferred'!K8</f>
        <v>7.2336699682172573E-2</v>
      </c>
      <c r="L185" s="140">
        <f>L8/'Total Funds Spent &amp; Transferred'!L8</f>
        <v>6.5317675519502169E-2</v>
      </c>
      <c r="M185" s="140">
        <f>M8/'Total Funds Spent &amp; Transferred'!M8</f>
        <v>9.1235675731495242E-2</v>
      </c>
      <c r="N185" s="140">
        <f>N8/'Total Funds Spent &amp; Transferred'!N8</f>
        <v>3.5481505999464952E-2</v>
      </c>
      <c r="O185" s="140">
        <f>O8/'Total Funds Spent &amp; Transferred'!O8</f>
        <v>0</v>
      </c>
      <c r="P185" s="140">
        <f>P8/'Total Funds Spent &amp; Transferred'!P8</f>
        <v>1.3380199999308512E-3</v>
      </c>
      <c r="Q185" s="140">
        <f>Q8/'Total Funds Spent &amp; Transferred'!Q8</f>
        <v>0</v>
      </c>
      <c r="R185" s="140">
        <f>R8/'Total Funds Spent &amp; Transferred'!R8</f>
        <v>0</v>
      </c>
      <c r="S185" s="140">
        <f>S8/'Total Funds Spent &amp; Transferred'!S8</f>
        <v>0</v>
      </c>
    </row>
    <row r="186" spans="1:20" x14ac:dyDescent="0.2">
      <c r="A186" s="99" t="s">
        <v>8</v>
      </c>
      <c r="B186" s="140">
        <f>B9/'Total Funds Spent &amp; Transferred'!B9</f>
        <v>0</v>
      </c>
      <c r="C186" s="140">
        <f>C9/'Total Funds Spent &amp; Transferred'!C9</f>
        <v>4.4911331146304911E-2</v>
      </c>
      <c r="D186" s="140">
        <f>D9/'Total Funds Spent &amp; Transferred'!D9</f>
        <v>4.6912438044305553E-2</v>
      </c>
      <c r="E186" s="140">
        <f>E9/'Total Funds Spent &amp; Transferred'!E9</f>
        <v>6.8996845339514876E-2</v>
      </c>
      <c r="F186" s="140">
        <f>F9/'Total Funds Spent &amp; Transferred'!F9</f>
        <v>4.2467693723067503E-2</v>
      </c>
      <c r="G186" s="140">
        <f>G9/'Total Funds Spent &amp; Transferred'!G9</f>
        <v>8.2734108623058175E-2</v>
      </c>
      <c r="H186" s="140">
        <f>H9/'Total Funds Spent &amp; Transferred'!H9</f>
        <v>0.10053777976859346</v>
      </c>
      <c r="I186" s="140">
        <f>I9/'Total Funds Spent &amp; Transferred'!I9</f>
        <v>5.6143630511742468E-2</v>
      </c>
      <c r="J186" s="140">
        <f>J9/'Total Funds Spent &amp; Transferred'!J9</f>
        <v>8.4195179715383678E-2</v>
      </c>
      <c r="K186" s="140">
        <f>K9/'Total Funds Spent &amp; Transferred'!K9</f>
        <v>4.1390986752994109E-2</v>
      </c>
      <c r="L186" s="140">
        <f>L9/'Total Funds Spent &amp; Transferred'!L9</f>
        <v>8.7071584079181072E-2</v>
      </c>
      <c r="M186" s="140">
        <f>M9/'Total Funds Spent &amp; Transferred'!M9</f>
        <v>4.9228037996036415E-2</v>
      </c>
      <c r="N186" s="140">
        <f>N9/'Total Funds Spent &amp; Transferred'!N9</f>
        <v>5.19563291065121E-2</v>
      </c>
      <c r="O186" s="140">
        <f>O9/'Total Funds Spent &amp; Transferred'!O9</f>
        <v>4.6909727071422012E-2</v>
      </c>
      <c r="P186" s="140">
        <f>P9/'Total Funds Spent &amp; Transferred'!P9</f>
        <v>4.853228695384048E-2</v>
      </c>
      <c r="Q186" s="140">
        <f>Q9/'Total Funds Spent &amp; Transferred'!Q9</f>
        <v>5.6656500024628659E-2</v>
      </c>
      <c r="R186" s="140">
        <f>R9/'Total Funds Spent &amp; Transferred'!R9</f>
        <v>5.1828057971777301E-2</v>
      </c>
      <c r="S186" s="140">
        <f>S9/'Total Funds Spent &amp; Transferred'!S9</f>
        <v>5.4228396265168143E-2</v>
      </c>
    </row>
    <row r="187" spans="1:20" x14ac:dyDescent="0.2">
      <c r="A187" s="99" t="s">
        <v>9</v>
      </c>
      <c r="B187" s="140">
        <f>B10/'Total Funds Spent &amp; Transferred'!B10</f>
        <v>0</v>
      </c>
      <c r="C187" s="140">
        <f>C10/'Total Funds Spent &amp; Transferred'!C10</f>
        <v>1.1935034157052909E-2</v>
      </c>
      <c r="D187" s="140">
        <f>D10/'Total Funds Spent &amp; Transferred'!D10</f>
        <v>0.24910459418040062</v>
      </c>
      <c r="E187" s="140">
        <f>E10/'Total Funds Spent &amp; Transferred'!E10</f>
        <v>0.17641803835513517</v>
      </c>
      <c r="F187" s="140">
        <f>F10/'Total Funds Spent &amp; Transferred'!F10</f>
        <v>0.18278014484763633</v>
      </c>
      <c r="G187" s="140">
        <f>G10/'Total Funds Spent &amp; Transferred'!G10</f>
        <v>0.17895137941328351</v>
      </c>
      <c r="H187" s="140">
        <f>H10/'Total Funds Spent &amp; Transferred'!H10</f>
        <v>0.13608452268202972</v>
      </c>
      <c r="I187" s="140">
        <f>I10/'Total Funds Spent &amp; Transferred'!I10</f>
        <v>0.16890908973208882</v>
      </c>
      <c r="J187" s="140">
        <f>J10/'Total Funds Spent &amp; Transferred'!J10</f>
        <v>7.6522760632201647E-2</v>
      </c>
      <c r="K187" s="140">
        <f>K10/'Total Funds Spent &amp; Transferred'!K10</f>
        <v>0.1133201646936301</v>
      </c>
      <c r="L187" s="140">
        <f>L10/'Total Funds Spent &amp; Transferred'!L10</f>
        <v>5.562382946357837E-2</v>
      </c>
      <c r="M187" s="140">
        <f>M10/'Total Funds Spent &amp; Transferred'!M10</f>
        <v>0.16298534504847573</v>
      </c>
      <c r="N187" s="140">
        <f>N10/'Total Funds Spent &amp; Transferred'!N10</f>
        <v>0.11627613361440382</v>
      </c>
      <c r="O187" s="140">
        <f>O10/'Total Funds Spent &amp; Transferred'!O10</f>
        <v>2.2475418003414602E-2</v>
      </c>
      <c r="P187" s="140">
        <f>P10/'Total Funds Spent &amp; Transferred'!P10</f>
        <v>7.7878197461953708E-2</v>
      </c>
      <c r="Q187" s="140">
        <f>Q10/'Total Funds Spent &amp; Transferred'!Q10</f>
        <v>-0.15315731528278403</v>
      </c>
      <c r="R187" s="140">
        <f>R10/'Total Funds Spent &amp; Transferred'!R10</f>
        <v>6.8172083427512709E-3</v>
      </c>
      <c r="S187" s="140">
        <f>S10/'Total Funds Spent &amp; Transferred'!S10</f>
        <v>1.9935588091591558E-3</v>
      </c>
    </row>
    <row r="188" spans="1:20" x14ac:dyDescent="0.2">
      <c r="A188" s="99" t="s">
        <v>10</v>
      </c>
      <c r="B188" s="140">
        <f>B11/'Total Funds Spent &amp; Transferred'!B11</f>
        <v>1.3766619861572498E-2</v>
      </c>
      <c r="C188" s="140">
        <f>C11/'Total Funds Spent &amp; Transferred'!C11</f>
        <v>5.0149876156942781E-2</v>
      </c>
      <c r="D188" s="140">
        <f>D11/'Total Funds Spent &amp; Transferred'!D11</f>
        <v>5.3536402434784504E-2</v>
      </c>
      <c r="E188" s="140">
        <f>E11/'Total Funds Spent &amp; Transferred'!E11</f>
        <v>5.2959403111066006E-2</v>
      </c>
      <c r="F188" s="140">
        <f>F11/'Total Funds Spent &amp; Transferred'!F11</f>
        <v>6.0714907560979268E-2</v>
      </c>
      <c r="G188" s="140">
        <f>G11/'Total Funds Spent &amp; Transferred'!G11</f>
        <v>5.7692673444308382E-2</v>
      </c>
      <c r="H188" s="140">
        <f>H11/'Total Funds Spent &amp; Transferred'!H11</f>
        <v>5.5975873221815763E-2</v>
      </c>
      <c r="I188" s="140">
        <f>I11/'Total Funds Spent &amp; Transferred'!I11</f>
        <v>5.7801930934063148E-2</v>
      </c>
      <c r="J188" s="140">
        <f>J11/'Total Funds Spent &amp; Transferred'!J11</f>
        <v>5.4954778984853653E-2</v>
      </c>
      <c r="K188" s="140">
        <f>K11/'Total Funds Spent &amp; Transferred'!K11</f>
        <v>5.3350427160366129E-2</v>
      </c>
      <c r="L188" s="140">
        <f>L11/'Total Funds Spent &amp; Transferred'!L11</f>
        <v>5.1240086712359023E-2</v>
      </c>
      <c r="M188" s="140">
        <f>M11/'Total Funds Spent &amp; Transferred'!M11</f>
        <v>5.100014522308275E-2</v>
      </c>
      <c r="N188" s="140">
        <f>N11/'Total Funds Spent &amp; Transferred'!N11</f>
        <v>5.2912970403727728E-2</v>
      </c>
      <c r="O188" s="140">
        <f>O11/'Total Funds Spent &amp; Transferred'!O11</f>
        <v>5.0633213780157331E-2</v>
      </c>
      <c r="P188" s="140">
        <f>P11/'Total Funds Spent &amp; Transferred'!P11</f>
        <v>5.23885403431531E-2</v>
      </c>
      <c r="Q188" s="140">
        <f>Q11/'Total Funds Spent &amp; Transferred'!Q11</f>
        <v>5.4042154898781926E-2</v>
      </c>
      <c r="R188" s="140">
        <f>R11/'Total Funds Spent &amp; Transferred'!R11</f>
        <v>5.4982884031310866E-2</v>
      </c>
      <c r="S188" s="140">
        <f>S11/'Total Funds Spent &amp; Transferred'!S11</f>
        <v>5.3346904353424471E-2</v>
      </c>
    </row>
    <row r="189" spans="1:20" x14ac:dyDescent="0.2">
      <c r="A189" s="99" t="s">
        <v>11</v>
      </c>
      <c r="B189" s="140">
        <f>B12/'Total Funds Spent &amp; Transferred'!B12</f>
        <v>0</v>
      </c>
      <c r="C189" s="140">
        <f>C12/'Total Funds Spent &amp; Transferred'!C12</f>
        <v>5.4057251068807821E-2</v>
      </c>
      <c r="D189" s="140">
        <f>D12/'Total Funds Spent &amp; Transferred'!D12</f>
        <v>1.6069001836510152E-2</v>
      </c>
      <c r="E189" s="140">
        <f>E12/'Total Funds Spent &amp; Transferred'!E12</f>
        <v>8.0597119703749623E-2</v>
      </c>
      <c r="F189" s="140">
        <f>F12/'Total Funds Spent &amp; Transferred'!F12</f>
        <v>4.7246560325191637E-2</v>
      </c>
      <c r="G189" s="140">
        <f>G12/'Total Funds Spent &amp; Transferred'!G12</f>
        <v>3.9040544997665447E-2</v>
      </c>
      <c r="H189" s="140">
        <f>H12/'Total Funds Spent &amp; Transferred'!H12</f>
        <v>4.4060089296664939E-2</v>
      </c>
      <c r="I189" s="140">
        <f>I12/'Total Funds Spent &amp; Transferred'!I12</f>
        <v>0.10806661355244032</v>
      </c>
      <c r="J189" s="140">
        <f>J12/'Total Funds Spent &amp; Transferred'!J12</f>
        <v>-3.187494614274327E-2</v>
      </c>
      <c r="K189" s="140">
        <f>K12/'Total Funds Spent &amp; Transferred'!K12</f>
        <v>3.4793595726316136E-2</v>
      </c>
      <c r="L189" s="140">
        <f>L12/'Total Funds Spent &amp; Transferred'!L12</f>
        <v>3.8100166483116961E-2</v>
      </c>
      <c r="M189" s="140">
        <f>M12/'Total Funds Spent &amp; Transferred'!M12</f>
        <v>0.12302223796862102</v>
      </c>
      <c r="N189" s="140">
        <f>N12/'Total Funds Spent &amp; Transferred'!N12</f>
        <v>0.14799585928018502</v>
      </c>
      <c r="O189" s="140">
        <f>O12/'Total Funds Spent &amp; Transferred'!O12</f>
        <v>6.2126772148613577E-2</v>
      </c>
      <c r="P189" s="140">
        <f>P12/'Total Funds Spent &amp; Transferred'!P12</f>
        <v>-7.4830005436725827E-2</v>
      </c>
      <c r="Q189" s="140">
        <f>Q12/'Total Funds Spent &amp; Transferred'!Q12</f>
        <v>0</v>
      </c>
      <c r="R189" s="140">
        <f>R12/'Total Funds Spent &amp; Transferred'!R12</f>
        <v>0</v>
      </c>
      <c r="S189" s="140">
        <f>S12/'Total Funds Spent &amp; Transferred'!S12</f>
        <v>0</v>
      </c>
    </row>
    <row r="190" spans="1:20" x14ac:dyDescent="0.2">
      <c r="A190" s="99" t="s">
        <v>54</v>
      </c>
      <c r="B190" s="140">
        <f>B13/'Total Funds Spent &amp; Transferred'!B13</f>
        <v>0</v>
      </c>
      <c r="C190" s="140">
        <f>C13/'Total Funds Spent &amp; Transferred'!C13</f>
        <v>0</v>
      </c>
      <c r="D190" s="140">
        <f>D13/'Total Funds Spent &amp; Transferred'!D13</f>
        <v>0.23973072877529744</v>
      </c>
      <c r="E190" s="140">
        <f>E13/'Total Funds Spent &amp; Transferred'!E13</f>
        <v>0.15020263015212806</v>
      </c>
      <c r="F190" s="140">
        <f>F13/'Total Funds Spent &amp; Transferred'!F13</f>
        <v>0.1182938796274807</v>
      </c>
      <c r="G190" s="140">
        <f>G13/'Total Funds Spent &amp; Transferred'!G13</f>
        <v>9.6969591247974829E-2</v>
      </c>
      <c r="H190" s="140">
        <f>H13/'Total Funds Spent &amp; Transferred'!H13</f>
        <v>0.11894715059738184</v>
      </c>
      <c r="I190" s="140">
        <f>I13/'Total Funds Spent &amp; Transferred'!I13</f>
        <v>0.1173864287128637</v>
      </c>
      <c r="J190" s="140">
        <f>J13/'Total Funds Spent &amp; Transferred'!J13</f>
        <v>0.12574172282165769</v>
      </c>
      <c r="K190" s="140">
        <f>K13/'Total Funds Spent &amp; Transferred'!K13</f>
        <v>0.10430802936440467</v>
      </c>
      <c r="L190" s="140">
        <f>L13/'Total Funds Spent &amp; Transferred'!L13</f>
        <v>0.13069150845027966</v>
      </c>
      <c r="M190" s="140">
        <f>M13/'Total Funds Spent &amp; Transferred'!M13</f>
        <v>2.3888104399918071E-2</v>
      </c>
      <c r="N190" s="140">
        <f>N13/'Total Funds Spent &amp; Transferred'!N13</f>
        <v>2.2331929255540704E-2</v>
      </c>
      <c r="O190" s="140">
        <f>O13/'Total Funds Spent &amp; Transferred'!O13</f>
        <v>1.5424681272376497E-2</v>
      </c>
      <c r="P190" s="140">
        <f>P13/'Total Funds Spent &amp; Transferred'!P13</f>
        <v>1.5507417274113403E-2</v>
      </c>
      <c r="Q190" s="140">
        <f>Q13/'Total Funds Spent &amp; Transferred'!Q13</f>
        <v>2.257560597092172E-2</v>
      </c>
      <c r="R190" s="140">
        <f>R13/'Total Funds Spent &amp; Transferred'!R13</f>
        <v>1.551199388934363E-2</v>
      </c>
      <c r="S190" s="140">
        <f>S13/'Total Funds Spent &amp; Transferred'!S13</f>
        <v>1.4882620366231425E-2</v>
      </c>
    </row>
    <row r="191" spans="1:20" x14ac:dyDescent="0.2">
      <c r="A191" s="99" t="s">
        <v>12</v>
      </c>
      <c r="B191" s="140">
        <f>B14/'Total Funds Spent &amp; Transferred'!B14</f>
        <v>0</v>
      </c>
      <c r="C191" s="140">
        <f>C14/'Total Funds Spent &amp; Transferred'!C14</f>
        <v>0.11152882416055877</v>
      </c>
      <c r="D191" s="140">
        <f>D14/'Total Funds Spent &amp; Transferred'!D14</f>
        <v>0.25700941404619304</v>
      </c>
      <c r="E191" s="140">
        <f>E14/'Total Funds Spent &amp; Transferred'!E14</f>
        <v>0.18556965903714492</v>
      </c>
      <c r="F191" s="140">
        <f>F14/'Total Funds Spent &amp; Transferred'!F14</f>
        <v>0.16762017846990224</v>
      </c>
      <c r="G191" s="140">
        <f>G14/'Total Funds Spent &amp; Transferred'!G14</f>
        <v>0.15698301058667108</v>
      </c>
      <c r="H191" s="140">
        <f>H14/'Total Funds Spent &amp; Transferred'!H14</f>
        <v>0.17025300490758152</v>
      </c>
      <c r="I191" s="140">
        <f>I14/'Total Funds Spent &amp; Transferred'!I14</f>
        <v>0.17405176748738374</v>
      </c>
      <c r="J191" s="140">
        <f>J14/'Total Funds Spent &amp; Transferred'!J14</f>
        <v>0.1754960575890345</v>
      </c>
      <c r="K191" s="140">
        <f>K14/'Total Funds Spent &amp; Transferred'!K14</f>
        <v>0.186081404247703</v>
      </c>
      <c r="L191" s="140">
        <f>L14/'Total Funds Spent &amp; Transferred'!L14</f>
        <v>0.18138991178264949</v>
      </c>
      <c r="M191" s="140">
        <f>M14/'Total Funds Spent &amp; Transferred'!M14</f>
        <v>0.16310597680836952</v>
      </c>
      <c r="N191" s="140">
        <f>N14/'Total Funds Spent &amp; Transferred'!N14</f>
        <v>0.17758886685549446</v>
      </c>
      <c r="O191" s="140">
        <f>O14/'Total Funds Spent &amp; Transferred'!O14</f>
        <v>0.17023313755616371</v>
      </c>
      <c r="P191" s="140">
        <f>P14/'Total Funds Spent &amp; Transferred'!P14</f>
        <v>0.17649133751802357</v>
      </c>
      <c r="Q191" s="140">
        <f>Q14/'Total Funds Spent &amp; Transferred'!Q14</f>
        <v>0.16600386694680216</v>
      </c>
      <c r="R191" s="140">
        <f>R14/'Total Funds Spent &amp; Transferred'!R14</f>
        <v>0.17140388331861414</v>
      </c>
      <c r="S191" s="140">
        <f>S14/'Total Funds Spent &amp; Transferred'!S14</f>
        <v>0.16701944467190141</v>
      </c>
    </row>
    <row r="192" spans="1:20" x14ac:dyDescent="0.2">
      <c r="A192" s="99" t="s">
        <v>13</v>
      </c>
      <c r="B192" s="140">
        <f>B15/'Total Funds Spent &amp; Transferred'!B15</f>
        <v>0</v>
      </c>
      <c r="C192" s="140">
        <f>C15/'Total Funds Spent &amp; Transferred'!C15</f>
        <v>0.13630617596440042</v>
      </c>
      <c r="D192" s="140">
        <f>D15/'Total Funds Spent &amp; Transferred'!D15</f>
        <v>0.10701783087135908</v>
      </c>
      <c r="E192" s="140">
        <f>E15/'Total Funds Spent &amp; Transferred'!E15</f>
        <v>0.18474024301624997</v>
      </c>
      <c r="F192" s="140">
        <f>F15/'Total Funds Spent &amp; Transferred'!F15</f>
        <v>0.10301411412781381</v>
      </c>
      <c r="G192" s="140">
        <f>G15/'Total Funds Spent &amp; Transferred'!G15</f>
        <v>0.10513116374196961</v>
      </c>
      <c r="H192" s="140">
        <f>H15/'Total Funds Spent &amp; Transferred'!H15</f>
        <v>9.2573769573606537E-2</v>
      </c>
      <c r="I192" s="140">
        <f>I15/'Total Funds Spent &amp; Transferred'!I15</f>
        <v>2.3975610916615372E-2</v>
      </c>
      <c r="J192" s="140">
        <f>J15/'Total Funds Spent &amp; Transferred'!J15</f>
        <v>2.6396253362973941E-2</v>
      </c>
      <c r="K192" s="140">
        <f>K15/'Total Funds Spent &amp; Transferred'!K15</f>
        <v>-1.6755629920824352E-2</v>
      </c>
      <c r="L192" s="140">
        <f>L15/'Total Funds Spent &amp; Transferred'!L15</f>
        <v>9.3746362908577338E-2</v>
      </c>
      <c r="M192" s="140">
        <f>M15/'Total Funds Spent &amp; Transferred'!M15</f>
        <v>1.1254546428779919E-2</v>
      </c>
      <c r="N192" s="140">
        <f>N15/'Total Funds Spent &amp; Transferred'!N15</f>
        <v>0</v>
      </c>
      <c r="O192" s="140">
        <f>O15/'Total Funds Spent &amp; Transferred'!O15</f>
        <v>2.391438790536694E-2</v>
      </c>
      <c r="P192" s="140">
        <f>P15/'Total Funds Spent &amp; Transferred'!P15</f>
        <v>0</v>
      </c>
      <c r="Q192" s="140">
        <f>Q15/'Total Funds Spent &amp; Transferred'!Q15</f>
        <v>0</v>
      </c>
      <c r="R192" s="140">
        <f>R15/'Total Funds Spent &amp; Transferred'!R15</f>
        <v>0</v>
      </c>
      <c r="S192" s="140">
        <f>S15/'Total Funds Spent &amp; Transferred'!S15</f>
        <v>3.2265882899559567E-3</v>
      </c>
    </row>
    <row r="193" spans="1:19" x14ac:dyDescent="0.2">
      <c r="A193" s="99" t="s">
        <v>14</v>
      </c>
      <c r="B193" s="140">
        <f>B16/'Total Funds Spent &amp; Transferred'!B16</f>
        <v>0</v>
      </c>
      <c r="C193" s="140">
        <f>C16/'Total Funds Spent &amp; Transferred'!C16</f>
        <v>4.6919306015874442E-2</v>
      </c>
      <c r="D193" s="140">
        <f>D16/'Total Funds Spent &amp; Transferred'!D16</f>
        <v>7.6361340222503946E-2</v>
      </c>
      <c r="E193" s="140">
        <f>E16/'Total Funds Spent &amp; Transferred'!E16</f>
        <v>1.1661222712632287E-2</v>
      </c>
      <c r="F193" s="140">
        <f>F16/'Total Funds Spent &amp; Transferred'!F16</f>
        <v>4.3312572555724717E-2</v>
      </c>
      <c r="G193" s="140">
        <f>G16/'Total Funds Spent &amp; Transferred'!G16</f>
        <v>8.196209296197017E-2</v>
      </c>
      <c r="H193" s="140">
        <f>H16/'Total Funds Spent &amp; Transferred'!H16</f>
        <v>0.13508790371171628</v>
      </c>
      <c r="I193" s="140">
        <f>I16/'Total Funds Spent &amp; Transferred'!I16</f>
        <v>0.12108013553881294</v>
      </c>
      <c r="J193" s="140">
        <f>J16/'Total Funds Spent &amp; Transferred'!J16</f>
        <v>0.13642622031922763</v>
      </c>
      <c r="K193" s="140">
        <f>K16/'Total Funds Spent &amp; Transferred'!K16</f>
        <v>8.6618612262170255E-2</v>
      </c>
      <c r="L193" s="140">
        <f>L16/'Total Funds Spent &amp; Transferred'!L16</f>
        <v>9.1370078544002004E-2</v>
      </c>
      <c r="M193" s="140">
        <f>M16/'Total Funds Spent &amp; Transferred'!M16</f>
        <v>0.11504106096848551</v>
      </c>
      <c r="N193" s="140">
        <f>N16/'Total Funds Spent &amp; Transferred'!N16</f>
        <v>7.8966487055511708E-2</v>
      </c>
      <c r="O193" s="140">
        <f>O16/'Total Funds Spent &amp; Transferred'!O16</f>
        <v>6.1463360123391791E-2</v>
      </c>
      <c r="P193" s="140">
        <f>P16/'Total Funds Spent &amp; Transferred'!P16</f>
        <v>7.2729337062070118E-2</v>
      </c>
      <c r="Q193" s="140">
        <f>Q16/'Total Funds Spent &amp; Transferred'!Q16</f>
        <v>9.3217387531817505E-2</v>
      </c>
      <c r="R193" s="140">
        <f>R16/'Total Funds Spent &amp; Transferred'!R16</f>
        <v>6.3060532413479739E-2</v>
      </c>
      <c r="S193" s="140">
        <f>S16/'Total Funds Spent &amp; Transferred'!S16</f>
        <v>8.632706213798079E-2</v>
      </c>
    </row>
    <row r="194" spans="1:19" x14ac:dyDescent="0.2">
      <c r="A194" s="99" t="s">
        <v>15</v>
      </c>
      <c r="B194" s="140">
        <f>B17/'Total Funds Spent &amp; Transferred'!B17</f>
        <v>0</v>
      </c>
      <c r="C194" s="140">
        <f>C17/'Total Funds Spent &amp; Transferred'!C17</f>
        <v>0.13391726380638783</v>
      </c>
      <c r="D194" s="140">
        <f>D17/'Total Funds Spent &amp; Transferred'!D17</f>
        <v>0.22448897206198345</v>
      </c>
      <c r="E194" s="140">
        <f>E17/'Total Funds Spent &amp; Transferred'!E17</f>
        <v>0.18612774750179434</v>
      </c>
      <c r="F194" s="140">
        <f>F17/'Total Funds Spent &amp; Transferred'!F17</f>
        <v>0.18931790346733002</v>
      </c>
      <c r="G194" s="140">
        <f>G17/'Total Funds Spent &amp; Transferred'!G17</f>
        <v>0.21050669846625578</v>
      </c>
      <c r="H194" s="140">
        <f>H17/'Total Funds Spent &amp; Transferred'!H17</f>
        <v>0.19081471210067558</v>
      </c>
      <c r="I194" s="140">
        <f>I17/'Total Funds Spent &amp; Transferred'!I17</f>
        <v>0.19946648959430588</v>
      </c>
      <c r="J194" s="140">
        <f>J17/'Total Funds Spent &amp; Transferred'!J17</f>
        <v>0.20363482765421578</v>
      </c>
      <c r="K194" s="140">
        <f>K17/'Total Funds Spent &amp; Transferred'!K17</f>
        <v>0.20719773616155635</v>
      </c>
      <c r="L194" s="140">
        <f>L17/'Total Funds Spent &amp; Transferred'!L17</f>
        <v>0.21413227377546926</v>
      </c>
      <c r="M194" s="140">
        <f>M17/'Total Funds Spent &amp; Transferred'!M17</f>
        <v>0.22652294360256875</v>
      </c>
      <c r="N194" s="140">
        <f>N17/'Total Funds Spent &amp; Transferred'!N17</f>
        <v>0.21104739044567566</v>
      </c>
      <c r="O194" s="140">
        <f>O17/'Total Funds Spent &amp; Transferred'!O17</f>
        <v>3.5839969884680412E-2</v>
      </c>
      <c r="P194" s="140">
        <f>P17/'Total Funds Spent &amp; Transferred'!P17</f>
        <v>0.27496677172639539</v>
      </c>
      <c r="Q194" s="140">
        <f>Q17/'Total Funds Spent &amp; Transferred'!Q17</f>
        <v>0.2120946540773043</v>
      </c>
      <c r="R194" s="140">
        <f>R17/'Total Funds Spent &amp; Transferred'!R17</f>
        <v>0.19714479598948603</v>
      </c>
      <c r="S194" s="140">
        <f>S17/'Total Funds Spent &amp; Transferred'!S17</f>
        <v>0.1969485796634434</v>
      </c>
    </row>
    <row r="195" spans="1:19" x14ac:dyDescent="0.2">
      <c r="A195" s="99" t="s">
        <v>16</v>
      </c>
      <c r="B195" s="140">
        <f>B18/'Total Funds Spent &amp; Transferred'!B18</f>
        <v>0</v>
      </c>
      <c r="C195" s="140">
        <f>C18/'Total Funds Spent &amp; Transferred'!C18</f>
        <v>5.4110180297923381E-2</v>
      </c>
      <c r="D195" s="140">
        <f>D18/'Total Funds Spent &amp; Transferred'!D18</f>
        <v>0.17269087201592365</v>
      </c>
      <c r="E195" s="140">
        <f>E18/'Total Funds Spent &amp; Transferred'!E18</f>
        <v>0.17614989964069644</v>
      </c>
      <c r="F195" s="140">
        <f>F18/'Total Funds Spent &amp; Transferred'!F18</f>
        <v>8.6263321601058832E-2</v>
      </c>
      <c r="G195" s="140">
        <f>G18/'Total Funds Spent &amp; Transferred'!G18</f>
        <v>4.3224628389670297E-2</v>
      </c>
      <c r="H195" s="140">
        <f>H18/'Total Funds Spent &amp; Transferred'!H18</f>
        <v>2.030120237477891E-2</v>
      </c>
      <c r="I195" s="140">
        <f>I18/'Total Funds Spent &amp; Transferred'!I18</f>
        <v>3.348327369691928E-2</v>
      </c>
      <c r="J195" s="140">
        <f>J18/'Total Funds Spent &amp; Transferred'!J18</f>
        <v>1.7194584313970036E-2</v>
      </c>
      <c r="K195" s="140">
        <f>K18/'Total Funds Spent &amp; Transferred'!K18</f>
        <v>3.2927929470200602E-2</v>
      </c>
      <c r="L195" s="140">
        <f>L18/'Total Funds Spent &amp; Transferred'!L18</f>
        <v>3.7269774954236258E-2</v>
      </c>
      <c r="M195" s="140">
        <f>M18/'Total Funds Spent &amp; Transferred'!M18</f>
        <v>3.9411491591830418E-2</v>
      </c>
      <c r="N195" s="140">
        <f>N18/'Total Funds Spent &amp; Transferred'!N18</f>
        <v>3.5094366365839194E-2</v>
      </c>
      <c r="O195" s="140">
        <f>O18/'Total Funds Spent &amp; Transferred'!O18</f>
        <v>2.1795208515831162E-2</v>
      </c>
      <c r="P195" s="140">
        <f>P18/'Total Funds Spent &amp; Transferred'!P18</f>
        <v>6.001261107462256E-3</v>
      </c>
      <c r="Q195" s="140">
        <f>Q18/'Total Funds Spent &amp; Transferred'!Q18</f>
        <v>1.0120502230901523E-3</v>
      </c>
      <c r="R195" s="140">
        <f>R18/'Total Funds Spent &amp; Transferred'!R18</f>
        <v>1.0336603232201735E-3</v>
      </c>
      <c r="S195" s="140">
        <f>S18/'Total Funds Spent &amp; Transferred'!S18</f>
        <v>9.8381605213487865E-4</v>
      </c>
    </row>
    <row r="196" spans="1:19" x14ac:dyDescent="0.2">
      <c r="A196" s="99" t="s">
        <v>17</v>
      </c>
      <c r="B196" s="140">
        <f>B19/'Total Funds Spent &amp; Transferred'!B19</f>
        <v>0</v>
      </c>
      <c r="C196" s="140">
        <f>C19/'Total Funds Spent &amp; Transferred'!C19</f>
        <v>0.26119533880316553</v>
      </c>
      <c r="D196" s="140">
        <f>D19/'Total Funds Spent &amp; Transferred'!D19</f>
        <v>0.27139611084532628</v>
      </c>
      <c r="E196" s="140">
        <f>E19/'Total Funds Spent &amp; Transferred'!E19</f>
        <v>0.15348877304181271</v>
      </c>
      <c r="F196" s="140">
        <f>F19/'Total Funds Spent &amp; Transferred'!F19</f>
        <v>0.14988699899484195</v>
      </c>
      <c r="G196" s="140">
        <f>G19/'Total Funds Spent &amp; Transferred'!G19</f>
        <v>8.3436831586017099E-2</v>
      </c>
      <c r="H196" s="140">
        <f>H19/'Total Funds Spent &amp; Transferred'!H19</f>
        <v>6.0994044489776376E-2</v>
      </c>
      <c r="I196" s="140">
        <f>I19/'Total Funds Spent &amp; Transferred'!I19</f>
        <v>1.8912971147612916E-2</v>
      </c>
      <c r="J196" s="140">
        <f>J19/'Total Funds Spent &amp; Transferred'!J19</f>
        <v>2.2312036456286603E-2</v>
      </c>
      <c r="K196" s="140">
        <f>K19/'Total Funds Spent &amp; Transferred'!K19</f>
        <v>3.9517682069808997E-2</v>
      </c>
      <c r="L196" s="140">
        <f>L19/'Total Funds Spent &amp; Transferred'!L19</f>
        <v>0.10718336106623051</v>
      </c>
      <c r="M196" s="140">
        <f>M19/'Total Funds Spent &amp; Transferred'!M19</f>
        <v>0.11282529386033205</v>
      </c>
      <c r="N196" s="140">
        <f>N19/'Total Funds Spent &amp; Transferred'!N19</f>
        <v>0.11091389515942718</v>
      </c>
      <c r="O196" s="140">
        <f>O19/'Total Funds Spent &amp; Transferred'!O19</f>
        <v>6.0587225328452607E-2</v>
      </c>
      <c r="P196" s="140">
        <f>P19/'Total Funds Spent &amp; Transferred'!P19</f>
        <v>8.5033025919747721E-2</v>
      </c>
      <c r="Q196" s="140">
        <f>Q19/'Total Funds Spent &amp; Transferred'!Q19</f>
        <v>0.10227737449162494</v>
      </c>
      <c r="R196" s="140">
        <f>R19/'Total Funds Spent &amp; Transferred'!R19</f>
        <v>0.22319699162417322</v>
      </c>
      <c r="S196" s="140">
        <f>S19/'Total Funds Spent &amp; Transferred'!S19</f>
        <v>0.231971673938135</v>
      </c>
    </row>
    <row r="197" spans="1:19" x14ac:dyDescent="0.2">
      <c r="A197" s="99" t="s">
        <v>18</v>
      </c>
      <c r="B197" s="140">
        <f>B20/'Total Funds Spent &amp; Transferred'!B20</f>
        <v>3.7805733279360043E-2</v>
      </c>
      <c r="C197" s="140">
        <f>C20/'Total Funds Spent &amp; Transferred'!C20</f>
        <v>4.3521597114239502E-2</v>
      </c>
      <c r="D197" s="140">
        <f>D20/'Total Funds Spent &amp; Transferred'!D20</f>
        <v>0.13453958880729322</v>
      </c>
      <c r="E197" s="140">
        <f>E20/'Total Funds Spent &amp; Transferred'!E20</f>
        <v>0.19349923994012458</v>
      </c>
      <c r="F197" s="140">
        <f>F20/'Total Funds Spent &amp; Transferred'!F20</f>
        <v>0.19920941988466331</v>
      </c>
      <c r="G197" s="140">
        <f>G20/'Total Funds Spent &amp; Transferred'!G20</f>
        <v>0.2062742653289116</v>
      </c>
      <c r="H197" s="140">
        <f>H20/'Total Funds Spent &amp; Transferred'!H20</f>
        <v>0.20177060941855621</v>
      </c>
      <c r="I197" s="140">
        <f>I20/'Total Funds Spent &amp; Transferred'!I20</f>
        <v>0.19467894845044934</v>
      </c>
      <c r="J197" s="140">
        <f>J20/'Total Funds Spent &amp; Transferred'!J20</f>
        <v>0.19101666377265591</v>
      </c>
      <c r="K197" s="140">
        <f>K20/'Total Funds Spent &amp; Transferred'!K20</f>
        <v>0.17372684465559515</v>
      </c>
      <c r="L197" s="140">
        <f>L20/'Total Funds Spent &amp; Transferred'!L20</f>
        <v>0.18173747113952859</v>
      </c>
      <c r="M197" s="140">
        <f>M20/'Total Funds Spent &amp; Transferred'!M20</f>
        <v>0.18512609304781361</v>
      </c>
      <c r="N197" s="140">
        <f>N20/'Total Funds Spent &amp; Transferred'!N20</f>
        <v>0.17912778105729318</v>
      </c>
      <c r="O197" s="140">
        <f>O20/'Total Funds Spent &amp; Transferred'!O20</f>
        <v>0.16690279282775342</v>
      </c>
      <c r="P197" s="140">
        <f>P20/'Total Funds Spent &amp; Transferred'!P20</f>
        <v>0.15425891878280423</v>
      </c>
      <c r="Q197" s="140">
        <f>Q20/'Total Funds Spent &amp; Transferred'!Q20</f>
        <v>0.15757922183726661</v>
      </c>
      <c r="R197" s="140">
        <f>R20/'Total Funds Spent &amp; Transferred'!R20</f>
        <v>0.16938253883006285</v>
      </c>
      <c r="S197" s="140">
        <f>S20/'Total Funds Spent &amp; Transferred'!S20</f>
        <v>0.17541685188828493</v>
      </c>
    </row>
    <row r="198" spans="1:19" x14ac:dyDescent="0.2">
      <c r="A198" s="99" t="s">
        <v>19</v>
      </c>
      <c r="B198" s="140">
        <f>B21/'Total Funds Spent &amp; Transferred'!B21</f>
        <v>5.7533231957093742E-2</v>
      </c>
      <c r="C198" s="140">
        <f>C21/'Total Funds Spent &amp; Transferred'!C21</f>
        <v>0.10399264958744747</v>
      </c>
      <c r="D198" s="140">
        <f>D21/'Total Funds Spent &amp; Transferred'!D21</f>
        <v>9.5530434122505059E-2</v>
      </c>
      <c r="E198" s="140">
        <f>E21/'Total Funds Spent &amp; Transferred'!E21</f>
        <v>0.1444695426932496</v>
      </c>
      <c r="F198" s="140">
        <f>F21/'Total Funds Spent &amp; Transferred'!F21</f>
        <v>0.12388665918712735</v>
      </c>
      <c r="G198" s="140">
        <f>G21/'Total Funds Spent &amp; Transferred'!G21</f>
        <v>0.15562199676554775</v>
      </c>
      <c r="H198" s="140">
        <f>H21/'Total Funds Spent &amp; Transferred'!H21</f>
        <v>0.10215298511773717</v>
      </c>
      <c r="I198" s="140">
        <f>I21/'Total Funds Spent &amp; Transferred'!I21</f>
        <v>0.14182730267109306</v>
      </c>
      <c r="J198" s="140">
        <f>J21/'Total Funds Spent &amp; Transferred'!J21</f>
        <v>0.14301049685294243</v>
      </c>
      <c r="K198" s="140">
        <f>K21/'Total Funds Spent &amp; Transferred'!K21</f>
        <v>0.15963732421866372</v>
      </c>
      <c r="L198" s="140">
        <f>L21/'Total Funds Spent &amp; Transferred'!L21</f>
        <v>0.14690527732808059</v>
      </c>
      <c r="M198" s="140">
        <f>M21/'Total Funds Spent &amp; Transferred'!M21</f>
        <v>0.14297845580089047</v>
      </c>
      <c r="N198" s="140">
        <f>N21/'Total Funds Spent &amp; Transferred'!N21</f>
        <v>0.14136852699008387</v>
      </c>
      <c r="O198" s="140">
        <f>O21/'Total Funds Spent &amp; Transferred'!O21</f>
        <v>9.6857262702456828E-2</v>
      </c>
      <c r="P198" s="140">
        <f>P21/'Total Funds Spent &amp; Transferred'!P21</f>
        <v>0.11809302147692732</v>
      </c>
      <c r="Q198" s="140">
        <f>Q21/'Total Funds Spent &amp; Transferred'!Q21</f>
        <v>0.13061917530812187</v>
      </c>
      <c r="R198" s="140">
        <f>R21/'Total Funds Spent &amp; Transferred'!R21</f>
        <v>0.154722853820663</v>
      </c>
      <c r="S198" s="140">
        <f>S21/'Total Funds Spent &amp; Transferred'!S21</f>
        <v>0.15323055786209117</v>
      </c>
    </row>
    <row r="199" spans="1:19" x14ac:dyDescent="0.2">
      <c r="A199" s="99" t="s">
        <v>20</v>
      </c>
      <c r="B199" s="140">
        <f>B22/'Total Funds Spent &amp; Transferred'!B22</f>
        <v>4.8747400848919806E-2</v>
      </c>
      <c r="C199" s="140">
        <f>C22/'Total Funds Spent &amp; Transferred'!C22</f>
        <v>0.12259097025200305</v>
      </c>
      <c r="D199" s="140">
        <f>D22/'Total Funds Spent &amp; Transferred'!D22</f>
        <v>0.27306977321273956</v>
      </c>
      <c r="E199" s="140">
        <f>E22/'Total Funds Spent &amp; Transferred'!E22</f>
        <v>0.21088755659368924</v>
      </c>
      <c r="F199" s="140">
        <f>F22/'Total Funds Spent &amp; Transferred'!F22</f>
        <v>0.17262732996485727</v>
      </c>
      <c r="G199" s="140">
        <f>G22/'Total Funds Spent &amp; Transferred'!G22</f>
        <v>0.14568957486537656</v>
      </c>
      <c r="H199" s="140">
        <f>H22/'Total Funds Spent &amp; Transferred'!H22</f>
        <v>0.1978883293759236</v>
      </c>
      <c r="I199" s="140">
        <f>I22/'Total Funds Spent &amp; Transferred'!I22</f>
        <v>0.1908280740824215</v>
      </c>
      <c r="J199" s="140">
        <f>J22/'Total Funds Spent &amp; Transferred'!J22</f>
        <v>0.20093675855771267</v>
      </c>
      <c r="K199" s="140">
        <f>K22/'Total Funds Spent &amp; Transferred'!K22</f>
        <v>0.22253330483103625</v>
      </c>
      <c r="L199" s="140">
        <f>L22/'Total Funds Spent &amp; Transferred'!L22</f>
        <v>0.21438840787388388</v>
      </c>
      <c r="M199" s="140">
        <f>M22/'Total Funds Spent &amp; Transferred'!M22</f>
        <v>0.21968846977845155</v>
      </c>
      <c r="N199" s="140">
        <f>N22/'Total Funds Spent &amp; Transferred'!N22</f>
        <v>0.19743566658946343</v>
      </c>
      <c r="O199" s="140">
        <f>O22/'Total Funds Spent &amp; Transferred'!O22</f>
        <v>0.16224749481655734</v>
      </c>
      <c r="P199" s="140">
        <f>P22/'Total Funds Spent &amp; Transferred'!P22</f>
        <v>5.2186848929806455E-2</v>
      </c>
      <c r="Q199" s="140">
        <f>Q22/'Total Funds Spent &amp; Transferred'!Q22</f>
        <v>0.15545317792948499</v>
      </c>
      <c r="R199" s="140">
        <f>R22/'Total Funds Spent &amp; Transferred'!R22</f>
        <v>8.8917140455528898E-2</v>
      </c>
      <c r="S199" s="140">
        <f>S22/'Total Funds Spent &amp; Transferred'!S22</f>
        <v>0</v>
      </c>
    </row>
    <row r="200" spans="1:19" x14ac:dyDescent="0.2">
      <c r="A200" s="99" t="s">
        <v>21</v>
      </c>
      <c r="B200" s="140">
        <f>B23/'Total Funds Spent &amp; Transferred'!B23</f>
        <v>0</v>
      </c>
      <c r="C200" s="140">
        <f>C23/'Total Funds Spent &amp; Transferred'!C23</f>
        <v>0</v>
      </c>
      <c r="D200" s="140">
        <f>D23/'Total Funds Spent &amp; Transferred'!D23</f>
        <v>0.42161736875258604</v>
      </c>
      <c r="E200" s="140">
        <f>E23/'Total Funds Spent &amp; Transferred'!E23</f>
        <v>0.31421171378665547</v>
      </c>
      <c r="F200" s="140">
        <f>F23/'Total Funds Spent &amp; Transferred'!F23</f>
        <v>0.29803717010656344</v>
      </c>
      <c r="G200" s="140">
        <f>G23/'Total Funds Spent &amp; Transferred'!G23</f>
        <v>0.19114538905959993</v>
      </c>
      <c r="H200" s="140">
        <f>H23/'Total Funds Spent &amp; Transferred'!H23</f>
        <v>0.17176420208388354</v>
      </c>
      <c r="I200" s="140">
        <f>I23/'Total Funds Spent &amp; Transferred'!I23</f>
        <v>0.13222150005405761</v>
      </c>
      <c r="J200" s="140">
        <f>J23/'Total Funds Spent &amp; Transferred'!J23</f>
        <v>0.16201693008055001</v>
      </c>
      <c r="K200" s="140">
        <f>K23/'Total Funds Spent &amp; Transferred'!K23</f>
        <v>0.22843498655294989</v>
      </c>
      <c r="L200" s="140">
        <f>L23/'Total Funds Spent &amp; Transferred'!L23</f>
        <v>0.21119005134087146</v>
      </c>
      <c r="M200" s="140">
        <f>M23/'Total Funds Spent &amp; Transferred'!M23</f>
        <v>0.23783844322693612</v>
      </c>
      <c r="N200" s="140">
        <f>N23/'Total Funds Spent &amp; Transferred'!N23</f>
        <v>0.19435751557835937</v>
      </c>
      <c r="O200" s="140">
        <f>O23/'Total Funds Spent &amp; Transferred'!O23</f>
        <v>0.10487136994866125</v>
      </c>
      <c r="P200" s="140">
        <f>P23/'Total Funds Spent &amp; Transferred'!P23</f>
        <v>6.9947951891355775E-2</v>
      </c>
      <c r="Q200" s="140">
        <f>Q23/'Total Funds Spent &amp; Transferred'!Q23</f>
        <v>6.2812611965129106E-2</v>
      </c>
      <c r="R200" s="140">
        <f>R23/'Total Funds Spent &amp; Transferred'!R23</f>
        <v>7.3966343766748738E-2</v>
      </c>
      <c r="S200" s="140">
        <f>S23/'Total Funds Spent &amp; Transferred'!S23</f>
        <v>7.4678485696836383E-2</v>
      </c>
    </row>
    <row r="201" spans="1:19" x14ac:dyDescent="0.2">
      <c r="A201" s="99" t="s">
        <v>22</v>
      </c>
      <c r="B201" s="140">
        <f>B24/'Total Funds Spent &amp; Transferred'!B24</f>
        <v>4.8391771052734407E-2</v>
      </c>
      <c r="C201" s="140">
        <f>C24/'Total Funds Spent &amp; Transferred'!C24</f>
        <v>6.2967771031628483E-2</v>
      </c>
      <c r="D201" s="140">
        <f>D24/'Total Funds Spent &amp; Transferred'!D24</f>
        <v>8.4413426509223788E-2</v>
      </c>
      <c r="E201" s="140">
        <f>E24/'Total Funds Spent &amp; Transferred'!E24</f>
        <v>8.771355060269545E-2</v>
      </c>
      <c r="F201" s="140">
        <f>F24/'Total Funds Spent &amp; Transferred'!F24</f>
        <v>6.1821136382619095E-2</v>
      </c>
      <c r="G201" s="140">
        <f>G24/'Total Funds Spent &amp; Transferred'!G24</f>
        <v>7.7288309151498438E-2</v>
      </c>
      <c r="H201" s="140">
        <f>H24/'Total Funds Spent &amp; Transferred'!H24</f>
        <v>0.15373685872803425</v>
      </c>
      <c r="I201" s="140">
        <f>I24/'Total Funds Spent &amp; Transferred'!I24</f>
        <v>0.24736785322675947</v>
      </c>
      <c r="J201" s="140">
        <f>J24/'Total Funds Spent &amp; Transferred'!J24</f>
        <v>9.8172162874687066E-2</v>
      </c>
      <c r="K201" s="140">
        <f>K24/'Total Funds Spent &amp; Transferred'!K24</f>
        <v>0.14525422041304034</v>
      </c>
      <c r="L201" s="140">
        <f>L24/'Total Funds Spent &amp; Transferred'!L24</f>
        <v>0.11147368620390892</v>
      </c>
      <c r="M201" s="140">
        <f>M24/'Total Funds Spent &amp; Transferred'!M24</f>
        <v>2.2929945118789312E-2</v>
      </c>
      <c r="N201" s="140">
        <f>N24/'Total Funds Spent &amp; Transferred'!N24</f>
        <v>1.8894893623098895E-2</v>
      </c>
      <c r="O201" s="140">
        <f>O24/'Total Funds Spent &amp; Transferred'!O24</f>
        <v>1.4015768278084175E-2</v>
      </c>
      <c r="P201" s="140">
        <f>P24/'Total Funds Spent &amp; Transferred'!P24</f>
        <v>0</v>
      </c>
      <c r="Q201" s="140">
        <f>Q24/'Total Funds Spent &amp; Transferred'!Q24</f>
        <v>0</v>
      </c>
      <c r="R201" s="140">
        <f>R24/'Total Funds Spent &amp; Transferred'!R24</f>
        <v>0.10227757544471527</v>
      </c>
      <c r="S201" s="140">
        <f>S24/'Total Funds Spent &amp; Transferred'!S24</f>
        <v>8.6984517076339515E-2</v>
      </c>
    </row>
    <row r="202" spans="1:19" x14ac:dyDescent="0.2">
      <c r="A202" s="99" t="s">
        <v>23</v>
      </c>
      <c r="B202" s="140">
        <f>B25/'Total Funds Spent &amp; Transferred'!B25</f>
        <v>0</v>
      </c>
      <c r="C202" s="140">
        <f>C25/'Total Funds Spent &amp; Transferred'!C25</f>
        <v>6.7988552765979288E-2</v>
      </c>
      <c r="D202" s="140">
        <f>D25/'Total Funds Spent &amp; Transferred'!D25</f>
        <v>0.25001149015109297</v>
      </c>
      <c r="E202" s="140">
        <f>E25/'Total Funds Spent &amp; Transferred'!E25</f>
        <v>0.16988613003053335</v>
      </c>
      <c r="F202" s="140">
        <f>F25/'Total Funds Spent &amp; Transferred'!F25</f>
        <v>5.4761005678191449E-2</v>
      </c>
      <c r="G202" s="140">
        <f>G25/'Total Funds Spent &amp; Transferred'!G25</f>
        <v>-4.4438562616614714E-4</v>
      </c>
      <c r="H202" s="140">
        <f>H25/'Total Funds Spent &amp; Transferred'!H25</f>
        <v>0.16402009666211903</v>
      </c>
      <c r="I202" s="140">
        <f>I25/'Total Funds Spent &amp; Transferred'!I25</f>
        <v>0.10770114429520947</v>
      </c>
      <c r="J202" s="140">
        <f>J25/'Total Funds Spent &amp; Transferred'!J25</f>
        <v>6.1610497516494722E-2</v>
      </c>
      <c r="K202" s="140">
        <f>K25/'Total Funds Spent &amp; Transferred'!K25</f>
        <v>8.4688944207911676E-2</v>
      </c>
      <c r="L202" s="140">
        <f>L25/'Total Funds Spent &amp; Transferred'!L25</f>
        <v>7.9474644770246419E-2</v>
      </c>
      <c r="M202" s="140">
        <f>M25/'Total Funds Spent &amp; Transferred'!M25</f>
        <v>7.5729415482153437E-2</v>
      </c>
      <c r="N202" s="140">
        <f>N25/'Total Funds Spent &amp; Transferred'!N25</f>
        <v>5.2842837125641313E-2</v>
      </c>
      <c r="O202" s="140">
        <f>O25/'Total Funds Spent &amp; Transferred'!O25</f>
        <v>5.1061564436197027E-2</v>
      </c>
      <c r="P202" s="140">
        <f>P25/'Total Funds Spent &amp; Transferred'!P25</f>
        <v>6.805694306846384E-2</v>
      </c>
      <c r="Q202" s="140">
        <f>Q25/'Total Funds Spent &amp; Transferred'!Q25</f>
        <v>4.0218186962374898E-2</v>
      </c>
      <c r="R202" s="140">
        <f>R25/'Total Funds Spent &amp; Transferred'!R25</f>
        <v>3.9215128019416866E-2</v>
      </c>
      <c r="S202" s="140">
        <f>S25/'Total Funds Spent &amp; Transferred'!S25</f>
        <v>3.8415661063813653E-2</v>
      </c>
    </row>
    <row r="203" spans="1:19" x14ac:dyDescent="0.2">
      <c r="A203" s="99" t="s">
        <v>24</v>
      </c>
      <c r="B203" s="140">
        <f>B26/'Total Funds Spent &amp; Transferred'!B26</f>
        <v>0.16840791402284069</v>
      </c>
      <c r="C203" s="140">
        <f>C26/'Total Funds Spent &amp; Transferred'!C26</f>
        <v>0.16840791402284069</v>
      </c>
      <c r="D203" s="140">
        <f>D26/'Total Funds Spent &amp; Transferred'!D26</f>
        <v>0.16677588269631685</v>
      </c>
      <c r="E203" s="140">
        <f>E26/'Total Funds Spent &amp; Transferred'!E26</f>
        <v>0.16746584585742702</v>
      </c>
      <c r="F203" s="140">
        <f>F26/'Total Funds Spent &amp; Transferred'!F26</f>
        <v>0.1672297885909452</v>
      </c>
      <c r="G203" s="140">
        <f>G26/'Total Funds Spent &amp; Transferred'!G26</f>
        <v>0.17052005172029333</v>
      </c>
      <c r="H203" s="140">
        <f>H26/'Total Funds Spent &amp; Transferred'!H26</f>
        <v>0.16129977925399364</v>
      </c>
      <c r="I203" s="140">
        <f>I26/'Total Funds Spent &amp; Transferred'!I26</f>
        <v>0.16826260631459933</v>
      </c>
      <c r="J203" s="140">
        <f>J26/'Total Funds Spent &amp; Transferred'!J26</f>
        <v>0.16677485870391012</v>
      </c>
      <c r="K203" s="140">
        <f>K26/'Total Funds Spent &amp; Transferred'!K26</f>
        <v>0.14787218426570725</v>
      </c>
      <c r="L203" s="140">
        <f>L26/'Total Funds Spent &amp; Transferred'!L26</f>
        <v>0.1369357965347581</v>
      </c>
      <c r="M203" s="140">
        <f>M26/'Total Funds Spent &amp; Transferred'!M26</f>
        <v>0.13089485209883367</v>
      </c>
      <c r="N203" s="140">
        <f>N26/'Total Funds Spent &amp; Transferred'!N26</f>
        <v>0.11542216402732425</v>
      </c>
      <c r="O203" s="140">
        <f>O26/'Total Funds Spent &amp; Transferred'!O26</f>
        <v>0.11885520928755557</v>
      </c>
      <c r="P203" s="140">
        <f>P26/'Total Funds Spent &amp; Transferred'!P26</f>
        <v>0.11881651020168739</v>
      </c>
      <c r="Q203" s="140">
        <f>Q26/'Total Funds Spent &amp; Transferred'!Q26</f>
        <v>0.11806096988505993</v>
      </c>
      <c r="R203" s="140">
        <f>R26/'Total Funds Spent &amp; Transferred'!R26</f>
        <v>0.12106005958983726</v>
      </c>
      <c r="S203" s="140">
        <f>S26/'Total Funds Spent &amp; Transferred'!S26</f>
        <v>0.12529146415304301</v>
      </c>
    </row>
    <row r="204" spans="1:19" x14ac:dyDescent="0.2">
      <c r="A204" s="99" t="s">
        <v>25</v>
      </c>
      <c r="B204" s="140">
        <f>B27/'Total Funds Spent &amp; Transferred'!B27</f>
        <v>8.7313017299930615E-2</v>
      </c>
      <c r="C204" s="140">
        <f>C27/'Total Funds Spent &amp; Transferred'!C27</f>
        <v>0.18703078553492514</v>
      </c>
      <c r="D204" s="140">
        <f>D27/'Total Funds Spent &amp; Transferred'!D27</f>
        <v>0.14513330463821147</v>
      </c>
      <c r="E204" s="140">
        <f>E27/'Total Funds Spent &amp; Transferred'!E27</f>
        <v>6.6048071037405204E-2</v>
      </c>
      <c r="F204" s="140">
        <f>F27/'Total Funds Spent &amp; Transferred'!F27</f>
        <v>2.5819869725213215E-2</v>
      </c>
      <c r="G204" s="140">
        <f>G27/'Total Funds Spent &amp; Transferred'!G27</f>
        <v>2.1058237048162953E-2</v>
      </c>
      <c r="H204" s="140">
        <f>H27/'Total Funds Spent &amp; Transferred'!H27</f>
        <v>1.6457199101072021E-2</v>
      </c>
      <c r="I204" s="140">
        <f>I27/'Total Funds Spent &amp; Transferred'!I27</f>
        <v>2.0589788060812925E-2</v>
      </c>
      <c r="J204" s="140">
        <f>J27/'Total Funds Spent &amp; Transferred'!J27</f>
        <v>0.12950139377770664</v>
      </c>
      <c r="K204" s="140">
        <f>K27/'Total Funds Spent &amp; Transferred'!K27</f>
        <v>0.14567777096911771</v>
      </c>
      <c r="L204" s="140">
        <f>L27/'Total Funds Spent &amp; Transferred'!L27</f>
        <v>0.13852469579361881</v>
      </c>
      <c r="M204" s="140">
        <f>M27/'Total Funds Spent &amp; Transferred'!M27</f>
        <v>0.12197319617575132</v>
      </c>
      <c r="N204" s="140">
        <f>N27/'Total Funds Spent &amp; Transferred'!N27</f>
        <v>0.11305046309187178</v>
      </c>
      <c r="O204" s="140">
        <f>O27/'Total Funds Spent &amp; Transferred'!O27</f>
        <v>4.3545894949357081E-2</v>
      </c>
      <c r="P204" s="140">
        <f>P27/'Total Funds Spent &amp; Transferred'!P27</f>
        <v>5.3319454220730617E-2</v>
      </c>
      <c r="Q204" s="140">
        <f>Q27/'Total Funds Spent &amp; Transferred'!Q27</f>
        <v>4.895049226649429E-2</v>
      </c>
      <c r="R204" s="140">
        <f>R27/'Total Funds Spent &amp; Transferred'!R27</f>
        <v>5.4237546780455385E-2</v>
      </c>
      <c r="S204" s="140">
        <f>S27/'Total Funds Spent &amp; Transferred'!S27</f>
        <v>6.361989913271654E-2</v>
      </c>
    </row>
    <row r="205" spans="1:19" x14ac:dyDescent="0.2">
      <c r="A205" s="99" t="s">
        <v>26</v>
      </c>
      <c r="B205" s="140">
        <f>B28/'Total Funds Spent &amp; Transferred'!B28</f>
        <v>0</v>
      </c>
      <c r="C205" s="140">
        <f>C28/'Total Funds Spent &amp; Transferred'!C28</f>
        <v>2.7223622153674493E-2</v>
      </c>
      <c r="D205" s="140">
        <f>D28/'Total Funds Spent &amp; Transferred'!D28</f>
        <v>0.21064683489614675</v>
      </c>
      <c r="E205" s="140">
        <f>E28/'Total Funds Spent &amp; Transferred'!E28</f>
        <v>8.044659626743729E-2</v>
      </c>
      <c r="F205" s="140">
        <f>F28/'Total Funds Spent &amp; Transferred'!F28</f>
        <v>9.8862384603347633E-2</v>
      </c>
      <c r="G205" s="140">
        <f>G28/'Total Funds Spent &amp; Transferred'!G28</f>
        <v>7.7847255197368265E-2</v>
      </c>
      <c r="H205" s="140">
        <f>H28/'Total Funds Spent &amp; Transferred'!H28</f>
        <v>5.6639724411280207E-2</v>
      </c>
      <c r="I205" s="140">
        <f>I28/'Total Funds Spent &amp; Transferred'!I28</f>
        <v>6.9051981746578284E-2</v>
      </c>
      <c r="J205" s="140">
        <f>J28/'Total Funds Spent &amp; Transferred'!J28</f>
        <v>5.450719656571551E-2</v>
      </c>
      <c r="K205" s="140">
        <f>K28/'Total Funds Spent &amp; Transferred'!K28</f>
        <v>0.1640373646705415</v>
      </c>
      <c r="L205" s="140">
        <f>L28/'Total Funds Spent &amp; Transferred'!L28</f>
        <v>0.10573635169530653</v>
      </c>
      <c r="M205" s="140">
        <f>M28/'Total Funds Spent &amp; Transferred'!M28</f>
        <v>8.5380908210505604E-2</v>
      </c>
      <c r="N205" s="140">
        <f>N28/'Total Funds Spent &amp; Transferred'!N28</f>
        <v>7.3510239019267801E-2</v>
      </c>
      <c r="O205" s="140">
        <f>O28/'Total Funds Spent &amp; Transferred'!O28</f>
        <v>9.918427731389455E-2</v>
      </c>
      <c r="P205" s="140">
        <f>P28/'Total Funds Spent &amp; Transferred'!P28</f>
        <v>0.10117020325974233</v>
      </c>
      <c r="Q205" s="140">
        <f>Q28/'Total Funds Spent &amp; Transferred'!Q28</f>
        <v>0.13236411041556156</v>
      </c>
      <c r="R205" s="140">
        <f>R28/'Total Funds Spent &amp; Transferred'!R28</f>
        <v>1.0961749380594795E-2</v>
      </c>
      <c r="S205" s="140">
        <f>S28/'Total Funds Spent &amp; Transferred'!S28</f>
        <v>0.11832268456678872</v>
      </c>
    </row>
    <row r="206" spans="1:19" x14ac:dyDescent="0.2">
      <c r="A206" s="99" t="s">
        <v>27</v>
      </c>
      <c r="B206" s="140">
        <f>B29/'Total Funds Spent &amp; Transferred'!B29</f>
        <v>0</v>
      </c>
      <c r="C206" s="140">
        <f>C29/'Total Funds Spent &amp; Transferred'!C29</f>
        <v>0.1344139936404852</v>
      </c>
      <c r="D206" s="140">
        <f>D29/'Total Funds Spent &amp; Transferred'!D29</f>
        <v>0.49582805927805468</v>
      </c>
      <c r="E206" s="140">
        <f>E29/'Total Funds Spent &amp; Transferred'!E29</f>
        <v>0.31228740468511351</v>
      </c>
      <c r="F206" s="140">
        <f>F29/'Total Funds Spent &amp; Transferred'!F29</f>
        <v>0.1821538156116233</v>
      </c>
      <c r="G206" s="140">
        <f>G29/'Total Funds Spent &amp; Transferred'!G29</f>
        <v>0.16660482672457499</v>
      </c>
      <c r="H206" s="140">
        <f>H29/'Total Funds Spent &amp; Transferred'!H29</f>
        <v>0.13868629844698363</v>
      </c>
      <c r="I206" s="140">
        <f>I29/'Total Funds Spent &amp; Transferred'!I29</f>
        <v>0.10976029877481476</v>
      </c>
      <c r="J206" s="140">
        <f>J29/'Total Funds Spent &amp; Transferred'!J29</f>
        <v>0.27077417803564974</v>
      </c>
      <c r="K206" s="140">
        <f>K29/'Total Funds Spent &amp; Transferred'!K29</f>
        <v>0.27564538175801079</v>
      </c>
      <c r="L206" s="140">
        <f>L29/'Total Funds Spent &amp; Transferred'!L29</f>
        <v>0.25342770672021941</v>
      </c>
      <c r="M206" s="140">
        <f>M29/'Total Funds Spent &amp; Transferred'!M29</f>
        <v>0.23817485566291052</v>
      </c>
      <c r="N206" s="140">
        <f>N29/'Total Funds Spent &amp; Transferred'!N29</f>
        <v>0.2196645534940718</v>
      </c>
      <c r="O206" s="140">
        <f>O29/'Total Funds Spent &amp; Transferred'!O29</f>
        <v>0.21383548405670602</v>
      </c>
      <c r="P206" s="140">
        <f>P29/'Total Funds Spent &amp; Transferred'!P29</f>
        <v>0.20210981290575356</v>
      </c>
      <c r="Q206" s="140">
        <f>Q29/'Total Funds Spent &amp; Transferred'!Q29</f>
        <v>0.24426677062581023</v>
      </c>
      <c r="R206" s="140">
        <f>R29/'Total Funds Spent &amp; Transferred'!R29</f>
        <v>0.24469561562996861</v>
      </c>
      <c r="S206" s="140">
        <f>S29/'Total Funds Spent &amp; Transferred'!S29</f>
        <v>0.26235633156173616</v>
      </c>
    </row>
    <row r="207" spans="1:19" x14ac:dyDescent="0.2">
      <c r="A207" s="99" t="s">
        <v>28</v>
      </c>
      <c r="B207" s="140">
        <f>B30/'Total Funds Spent &amp; Transferred'!B30</f>
        <v>0</v>
      </c>
      <c r="C207" s="140">
        <f>C30/'Total Funds Spent &amp; Transferred'!C30</f>
        <v>6.4792297395819182E-2</v>
      </c>
      <c r="D207" s="140">
        <f>D30/'Total Funds Spent &amp; Transferred'!D30</f>
        <v>0.17061880658893602</v>
      </c>
      <c r="E207" s="140">
        <f>E30/'Total Funds Spent &amp; Transferred'!E30</f>
        <v>0.11687486326197259</v>
      </c>
      <c r="F207" s="140">
        <f>F30/'Total Funds Spent &amp; Transferred'!F30</f>
        <v>8.0511988594590148E-2</v>
      </c>
      <c r="G207" s="140">
        <f>G30/'Total Funds Spent &amp; Transferred'!G30</f>
        <v>9.5990778937545165E-2</v>
      </c>
      <c r="H207" s="140">
        <f>H30/'Total Funds Spent &amp; Transferred'!H30</f>
        <v>0.13496592060467877</v>
      </c>
      <c r="I207" s="140">
        <f>I30/'Total Funds Spent &amp; Transferred'!I30</f>
        <v>0.13469794670401167</v>
      </c>
      <c r="J207" s="140">
        <f>J30/'Total Funds Spent &amp; Transferred'!J30</f>
        <v>0.1409768157745899</v>
      </c>
      <c r="K207" s="140">
        <f>K30/'Total Funds Spent &amp; Transferred'!K30</f>
        <v>0.12142278441484426</v>
      </c>
      <c r="L207" s="140">
        <f>L30/'Total Funds Spent &amp; Transferred'!L30</f>
        <v>0.11577540848424789</v>
      </c>
      <c r="M207" s="140">
        <f>M30/'Total Funds Spent &amp; Transferred'!M30</f>
        <v>0.11852405371418685</v>
      </c>
      <c r="N207" s="140">
        <f>N30/'Total Funds Spent &amp; Transferred'!N30</f>
        <v>0.12446301503541057</v>
      </c>
      <c r="O207" s="140">
        <f>O30/'Total Funds Spent &amp; Transferred'!O30</f>
        <v>6.3549371441444374E-2</v>
      </c>
      <c r="P207" s="140">
        <f>P30/'Total Funds Spent &amp; Transferred'!P30</f>
        <v>0.12146522466293512</v>
      </c>
      <c r="Q207" s="140">
        <f>Q30/'Total Funds Spent &amp; Transferred'!Q30</f>
        <v>0.10822433506774932</v>
      </c>
      <c r="R207" s="140">
        <f>R30/'Total Funds Spent &amp; Transferred'!R30</f>
        <v>7.2069202220321968E-2</v>
      </c>
      <c r="S207" s="140">
        <f>S30/'Total Funds Spent &amp; Transferred'!S30</f>
        <v>5.4913327817617992E-2</v>
      </c>
    </row>
    <row r="208" spans="1:19" x14ac:dyDescent="0.2">
      <c r="A208" s="99" t="s">
        <v>29</v>
      </c>
      <c r="B208" s="140">
        <f>B31/'Total Funds Spent &amp; Transferred'!B31</f>
        <v>0</v>
      </c>
      <c r="C208" s="140">
        <f>C31/'Total Funds Spent &amp; Transferred'!C31</f>
        <v>1.4728621373681462E-2</v>
      </c>
      <c r="D208" s="140">
        <f>D31/'Total Funds Spent &amp; Transferred'!D31</f>
        <v>0.32414362986532735</v>
      </c>
      <c r="E208" s="140">
        <f>E31/'Total Funds Spent &amp; Transferred'!E31</f>
        <v>0.21132595582717356</v>
      </c>
      <c r="F208" s="140">
        <f>F31/'Total Funds Spent &amp; Transferred'!F31</f>
        <v>0.18885493661904795</v>
      </c>
      <c r="G208" s="140">
        <f>G31/'Total Funds Spent &amp; Transferred'!G31</f>
        <v>0.1833683021938444</v>
      </c>
      <c r="H208" s="140">
        <f>H31/'Total Funds Spent &amp; Transferred'!H31</f>
        <v>0.18291799556923058</v>
      </c>
      <c r="I208" s="140">
        <f>I31/'Total Funds Spent &amp; Transferred'!I31</f>
        <v>6.2611101268391089E-2</v>
      </c>
      <c r="J208" s="140">
        <f>J31/'Total Funds Spent &amp; Transferred'!J31</f>
        <v>7.6398034609664489E-2</v>
      </c>
      <c r="K208" s="140">
        <f>K31/'Total Funds Spent &amp; Transferred'!K31</f>
        <v>0.14167551580813253</v>
      </c>
      <c r="L208" s="140">
        <f>L31/'Total Funds Spent &amp; Transferred'!L31</f>
        <v>0.19822930550188209</v>
      </c>
      <c r="M208" s="140">
        <f>M31/'Total Funds Spent &amp; Transferred'!M31</f>
        <v>0.19818287494265047</v>
      </c>
      <c r="N208" s="140">
        <f>N31/'Total Funds Spent &amp; Transferred'!N31</f>
        <v>0.1872863037289644</v>
      </c>
      <c r="O208" s="140">
        <f>O31/'Total Funds Spent &amp; Transferred'!O31</f>
        <v>0.16982611486966032</v>
      </c>
      <c r="P208" s="140">
        <f>P31/'Total Funds Spent &amp; Transferred'!P31</f>
        <v>0.19643591315939923</v>
      </c>
      <c r="Q208" s="140">
        <f>Q31/'Total Funds Spent &amp; Transferred'!Q31</f>
        <v>0.20159316191785992</v>
      </c>
      <c r="R208" s="140">
        <f>R31/'Total Funds Spent &amp; Transferred'!R31</f>
        <v>0.18697911954762664</v>
      </c>
      <c r="S208" s="140">
        <f>S31/'Total Funds Spent &amp; Transferred'!S31</f>
        <v>0.2141006506922313</v>
      </c>
    </row>
    <row r="209" spans="1:19" x14ac:dyDescent="0.2">
      <c r="A209" s="99" t="s">
        <v>30</v>
      </c>
      <c r="B209" s="140">
        <f>B32/'Total Funds Spent &amp; Transferred'!B32</f>
        <v>0</v>
      </c>
      <c r="C209" s="140">
        <f>C32/'Total Funds Spent &amp; Transferred'!C32</f>
        <v>0</v>
      </c>
      <c r="D209" s="140">
        <f>D32/'Total Funds Spent &amp; Transferred'!D32</f>
        <v>0</v>
      </c>
      <c r="E209" s="140">
        <f>E32/'Total Funds Spent &amp; Transferred'!E32</f>
        <v>0.10187760770594075</v>
      </c>
      <c r="F209" s="140">
        <f>F32/'Total Funds Spent &amp; Transferred'!F32</f>
        <v>0.1254491427781298</v>
      </c>
      <c r="G209" s="140">
        <f>G32/'Total Funds Spent &amp; Transferred'!G32</f>
        <v>0.14863028375528786</v>
      </c>
      <c r="H209" s="140">
        <f>H32/'Total Funds Spent &amp; Transferred'!H32</f>
        <v>0.1023820491960535</v>
      </c>
      <c r="I209" s="140">
        <f>I32/'Total Funds Spent &amp; Transferred'!I32</f>
        <v>9.1888612379037837E-2</v>
      </c>
      <c r="J209" s="140">
        <f>J32/'Total Funds Spent &amp; Transferred'!J32</f>
        <v>0.10337194221774899</v>
      </c>
      <c r="K209" s="140">
        <f>K32/'Total Funds Spent &amp; Transferred'!K32</f>
        <v>8.8766823766520134E-2</v>
      </c>
      <c r="L209" s="140">
        <f>L32/'Total Funds Spent &amp; Transferred'!L32</f>
        <v>0.13554817888191106</v>
      </c>
      <c r="M209" s="140">
        <f>M32/'Total Funds Spent &amp; Transferred'!M32</f>
        <v>0.13747222362265685</v>
      </c>
      <c r="N209" s="140">
        <f>N32/'Total Funds Spent &amp; Transferred'!N32</f>
        <v>0.1513488483686401</v>
      </c>
      <c r="O209" s="140">
        <f>O32/'Total Funds Spent &amp; Transferred'!O32</f>
        <v>0.14724217952828403</v>
      </c>
      <c r="P209" s="140">
        <f>P32/'Total Funds Spent &amp; Transferred'!P32</f>
        <v>0.13214527168127294</v>
      </c>
      <c r="Q209" s="140">
        <f>Q32/'Total Funds Spent &amp; Transferred'!Q32</f>
        <v>0.15399017995564176</v>
      </c>
      <c r="R209" s="140">
        <f>R32/'Total Funds Spent &amp; Transferred'!R32</f>
        <v>0.1560868748695412</v>
      </c>
      <c r="S209" s="140">
        <f>S32/'Total Funds Spent &amp; Transferred'!S32</f>
        <v>0.1461325341453924</v>
      </c>
    </row>
    <row r="210" spans="1:19" x14ac:dyDescent="0.2">
      <c r="A210" s="99" t="s">
        <v>31</v>
      </c>
      <c r="B210" s="140">
        <f>B33/'Total Funds Spent &amp; Transferred'!B33</f>
        <v>0</v>
      </c>
      <c r="C210" s="140">
        <f>C33/'Total Funds Spent &amp; Transferred'!C33</f>
        <v>0</v>
      </c>
      <c r="D210" s="140">
        <f>D33/'Total Funds Spent &amp; Transferred'!D33</f>
        <v>1.708873199657544E-2</v>
      </c>
      <c r="E210" s="140">
        <f>E33/'Total Funds Spent &amp; Transferred'!E33</f>
        <v>2.5462122603342338E-2</v>
      </c>
      <c r="F210" s="140">
        <f>F33/'Total Funds Spent &amp; Transferred'!F33</f>
        <v>1.8246278430682151E-2</v>
      </c>
      <c r="G210" s="140">
        <f>G33/'Total Funds Spent &amp; Transferred'!G33</f>
        <v>1.4127812836677548E-2</v>
      </c>
      <c r="H210" s="140">
        <f>H33/'Total Funds Spent &amp; Transferred'!H33</f>
        <v>1.0876610490798787E-2</v>
      </c>
      <c r="I210" s="140">
        <f>I33/'Total Funds Spent &amp; Transferred'!I33</f>
        <v>9.4721203236295473E-3</v>
      </c>
      <c r="J210" s="140">
        <f>J33/'Total Funds Spent &amp; Transferred'!J33</f>
        <v>1.7548605622252696E-2</v>
      </c>
      <c r="K210" s="140">
        <f>K33/'Total Funds Spent &amp; Transferred'!K33</f>
        <v>1.2213548670447438E-2</v>
      </c>
      <c r="L210" s="140">
        <f>L33/'Total Funds Spent &amp; Transferred'!L33</f>
        <v>1.5452987961280409E-2</v>
      </c>
      <c r="M210" s="140">
        <f>M33/'Total Funds Spent &amp; Transferred'!M33</f>
        <v>2.9829926671488101E-2</v>
      </c>
      <c r="N210" s="140">
        <f>N33/'Total Funds Spent &amp; Transferred'!N33</f>
        <v>1.486727437754967E-2</v>
      </c>
      <c r="O210" s="140">
        <f>O33/'Total Funds Spent &amp; Transferred'!O33</f>
        <v>6.9175065444786032E-3</v>
      </c>
      <c r="P210" s="140">
        <f>P33/'Total Funds Spent &amp; Transferred'!P33</f>
        <v>6.3032063403553711E-3</v>
      </c>
      <c r="Q210" s="140">
        <f>Q33/'Total Funds Spent &amp; Transferred'!Q33</f>
        <v>8.5818469624875764E-3</v>
      </c>
      <c r="R210" s="140">
        <f>R33/'Total Funds Spent &amp; Transferred'!R33</f>
        <v>0</v>
      </c>
      <c r="S210" s="140">
        <f>S33/'Total Funds Spent &amp; Transferred'!S33</f>
        <v>0</v>
      </c>
    </row>
    <row r="211" spans="1:19" x14ac:dyDescent="0.2">
      <c r="A211" s="99" t="s">
        <v>32</v>
      </c>
      <c r="B211" s="140">
        <f>B34/'Total Funds Spent &amp; Transferred'!B34</f>
        <v>0</v>
      </c>
      <c r="C211" s="140">
        <f>C34/'Total Funds Spent &amp; Transferred'!C34</f>
        <v>0</v>
      </c>
      <c r="D211" s="140">
        <f>D34/'Total Funds Spent &amp; Transferred'!D34</f>
        <v>0</v>
      </c>
      <c r="E211" s="140">
        <f>E34/'Total Funds Spent &amp; Transferred'!E34</f>
        <v>0</v>
      </c>
      <c r="F211" s="140">
        <f>F34/'Total Funds Spent &amp; Transferred'!F34</f>
        <v>0</v>
      </c>
      <c r="G211" s="140">
        <f>G34/'Total Funds Spent &amp; Transferred'!G34</f>
        <v>0</v>
      </c>
      <c r="H211" s="140">
        <f>H34/'Total Funds Spent &amp; Transferred'!H34</f>
        <v>5.3879012430999358E-2</v>
      </c>
      <c r="I211" s="140">
        <f>I34/'Total Funds Spent &amp; Transferred'!I34</f>
        <v>2.4368936357712857E-3</v>
      </c>
      <c r="J211" s="140">
        <f>J34/'Total Funds Spent &amp; Transferred'!J34</f>
        <v>0.12973978756449808</v>
      </c>
      <c r="K211" s="140">
        <f>K34/'Total Funds Spent &amp; Transferred'!K34</f>
        <v>7.0585656334227573E-2</v>
      </c>
      <c r="L211" s="140">
        <f>L34/'Total Funds Spent &amp; Transferred'!L34</f>
        <v>9.9476819593706828E-2</v>
      </c>
      <c r="M211" s="140">
        <f>M34/'Total Funds Spent &amp; Transferred'!M34</f>
        <v>7.8260129669425055E-2</v>
      </c>
      <c r="N211" s="140">
        <f>N34/'Total Funds Spent &amp; Transferred'!N34</f>
        <v>6.1760971203985694E-2</v>
      </c>
      <c r="O211" s="140">
        <f>O34/'Total Funds Spent &amp; Transferred'!O34</f>
        <v>5.3735173634661085E-2</v>
      </c>
      <c r="P211" s="140">
        <f>P34/'Total Funds Spent &amp; Transferred'!P34</f>
        <v>3.4527250725118509E-2</v>
      </c>
      <c r="Q211" s="140">
        <f>Q34/'Total Funds Spent &amp; Transferred'!Q34</f>
        <v>3.648932930814329E-2</v>
      </c>
      <c r="R211" s="140">
        <f>R34/'Total Funds Spent &amp; Transferred'!R34</f>
        <v>7.0389798739161694E-2</v>
      </c>
      <c r="S211" s="140">
        <f>S34/'Total Funds Spent &amp; Transferred'!S34</f>
        <v>2.2706702447698658E-2</v>
      </c>
    </row>
    <row r="212" spans="1:19" x14ac:dyDescent="0.2">
      <c r="A212" s="99" t="s">
        <v>33</v>
      </c>
      <c r="B212" s="140">
        <f>B35/'Total Funds Spent &amp; Transferred'!B35</f>
        <v>0.17622092909652984</v>
      </c>
      <c r="C212" s="140">
        <f>C35/'Total Funds Spent &amp; Transferred'!C35</f>
        <v>0.17212629493459927</v>
      </c>
      <c r="D212" s="140">
        <f>D35/'Total Funds Spent &amp; Transferred'!D35</f>
        <v>0.2065566640805627</v>
      </c>
      <c r="E212" s="140">
        <f>E35/'Total Funds Spent &amp; Transferred'!E35</f>
        <v>0.27259941777742086</v>
      </c>
      <c r="F212" s="140">
        <f>F35/'Total Funds Spent &amp; Transferred'!F35</f>
        <v>6.7877469043297972E-2</v>
      </c>
      <c r="G212" s="140">
        <f>G35/'Total Funds Spent &amp; Transferred'!G35</f>
        <v>4.0703772631327302E-2</v>
      </c>
      <c r="H212" s="140">
        <f>H35/'Total Funds Spent &amp; Transferred'!H35</f>
        <v>4.6456131120561163E-2</v>
      </c>
      <c r="I212" s="140">
        <f>I35/'Total Funds Spent &amp; Transferred'!I35</f>
        <v>5.5449162141088817E-2</v>
      </c>
      <c r="J212" s="140">
        <f>J35/'Total Funds Spent &amp; Transferred'!J35</f>
        <v>1.521137139988228E-2</v>
      </c>
      <c r="K212" s="140">
        <f>K35/'Total Funds Spent &amp; Transferred'!K35</f>
        <v>0.10754650586528497</v>
      </c>
      <c r="L212" s="140">
        <f>L35/'Total Funds Spent &amp; Transferred'!L35</f>
        <v>9.3071409986133169E-2</v>
      </c>
      <c r="M212" s="140">
        <f>M35/'Total Funds Spent &amp; Transferred'!M35</f>
        <v>8.8498858758158827E-2</v>
      </c>
      <c r="N212" s="140">
        <f>N35/'Total Funds Spent &amp; Transferred'!N35</f>
        <v>8.0834858807890042E-2</v>
      </c>
      <c r="O212" s="140">
        <f>O35/'Total Funds Spent &amp; Transferred'!O35</f>
        <v>6.0282493389130935E-2</v>
      </c>
      <c r="P212" s="140">
        <f>P35/'Total Funds Spent &amp; Transferred'!P35</f>
        <v>7.0225711277361005E-2</v>
      </c>
      <c r="Q212" s="140">
        <f>Q35/'Total Funds Spent &amp; Transferred'!Q35</f>
        <v>6.3417458355507744E-2</v>
      </c>
      <c r="R212" s="140">
        <f>R35/'Total Funds Spent &amp; Transferred'!R35</f>
        <v>6.4590380242491502E-2</v>
      </c>
      <c r="S212" s="140">
        <f>S35/'Total Funds Spent &amp; Transferred'!S35</f>
        <v>7.1857158990282638E-2</v>
      </c>
    </row>
    <row r="213" spans="1:19" x14ac:dyDescent="0.2">
      <c r="A213" s="99" t="s">
        <v>34</v>
      </c>
      <c r="B213" s="140">
        <f>B36/'Total Funds Spent &amp; Transferred'!B36</f>
        <v>0</v>
      </c>
      <c r="C213" s="140">
        <f>C36/'Total Funds Spent &amp; Transferred'!C36</f>
        <v>0.12056202659939158</v>
      </c>
      <c r="D213" s="140">
        <f>D36/'Total Funds Spent &amp; Transferred'!D36</f>
        <v>7.2964251066214195E-2</v>
      </c>
      <c r="E213" s="140">
        <f>E36/'Total Funds Spent &amp; Transferred'!E36</f>
        <v>0.11581327288656103</v>
      </c>
      <c r="F213" s="140">
        <f>F36/'Total Funds Spent &amp; Transferred'!F36</f>
        <v>0.16945953368101857</v>
      </c>
      <c r="G213" s="140">
        <f>G36/'Total Funds Spent &amp; Transferred'!G36</f>
        <v>0.20307723105342881</v>
      </c>
      <c r="H213" s="140">
        <f>H36/'Total Funds Spent &amp; Transferred'!H36</f>
        <v>0.20547676163388018</v>
      </c>
      <c r="I213" s="140">
        <f>I36/'Total Funds Spent &amp; Transferred'!I36</f>
        <v>0.20920749775889741</v>
      </c>
      <c r="J213" s="140">
        <f>J36/'Total Funds Spent &amp; Transferred'!J36</f>
        <v>0.19865394645282519</v>
      </c>
      <c r="K213" s="140">
        <f>K36/'Total Funds Spent &amp; Transferred'!K36</f>
        <v>0.23726812220938012</v>
      </c>
      <c r="L213" s="140">
        <f>L36/'Total Funds Spent &amp; Transferred'!L36</f>
        <v>0.25182793364137035</v>
      </c>
      <c r="M213" s="140">
        <f>M36/'Total Funds Spent &amp; Transferred'!M36</f>
        <v>0.20052517464069586</v>
      </c>
      <c r="N213" s="140">
        <f>N36/'Total Funds Spent &amp; Transferred'!N36</f>
        <v>0.16140075980538812</v>
      </c>
      <c r="O213" s="140">
        <f>O36/'Total Funds Spent &amp; Transferred'!O36</f>
        <v>0.11464356357674299</v>
      </c>
      <c r="P213" s="140">
        <f>P36/'Total Funds Spent &amp; Transferred'!P36</f>
        <v>0.11573340191161341</v>
      </c>
      <c r="Q213" s="140">
        <f>Q36/'Total Funds Spent &amp; Transferred'!Q36</f>
        <v>0.11542059429604068</v>
      </c>
      <c r="R213" s="140">
        <f>R36/'Total Funds Spent &amp; Transferred'!R36</f>
        <v>0.11548050709417097</v>
      </c>
      <c r="S213" s="140">
        <f>S36/'Total Funds Spent &amp; Transferred'!S36</f>
        <v>0.13077668346801757</v>
      </c>
    </row>
    <row r="214" spans="1:19" x14ac:dyDescent="0.2">
      <c r="A214" s="99" t="s">
        <v>35</v>
      </c>
      <c r="B214" s="140">
        <f>B37/'Total Funds Spent &amp; Transferred'!B37</f>
        <v>5.0482393686033439E-2</v>
      </c>
      <c r="C214" s="140">
        <f>C37/'Total Funds Spent &amp; Transferred'!C37</f>
        <v>7.7610184742026814E-2</v>
      </c>
      <c r="D214" s="140">
        <f>D37/'Total Funds Spent &amp; Transferred'!D37</f>
        <v>0.12254699369647756</v>
      </c>
      <c r="E214" s="140">
        <f>E37/'Total Funds Spent &amp; Transferred'!E37</f>
        <v>0.16239512652692686</v>
      </c>
      <c r="F214" s="140">
        <f>F37/'Total Funds Spent &amp; Transferred'!F37</f>
        <v>0.13992503034786286</v>
      </c>
      <c r="G214" s="140">
        <f>G37/'Total Funds Spent &amp; Transferred'!G37</f>
        <v>0.14217339001405413</v>
      </c>
      <c r="H214" s="140">
        <f>H37/'Total Funds Spent &amp; Transferred'!H37</f>
        <v>5.9803834869196153E-2</v>
      </c>
      <c r="I214" s="140">
        <f>I37/'Total Funds Spent &amp; Transferred'!I37</f>
        <v>0.1121479720123521</v>
      </c>
      <c r="J214" s="140">
        <f>J37/'Total Funds Spent &amp; Transferred'!J37</f>
        <v>0.11218379207075994</v>
      </c>
      <c r="K214" s="140">
        <f>K37/'Total Funds Spent &amp; Transferred'!K37</f>
        <v>0.13679634993778253</v>
      </c>
      <c r="L214" s="140">
        <f>L37/'Total Funds Spent &amp; Transferred'!L37</f>
        <v>9.95087551916852E-2</v>
      </c>
      <c r="M214" s="140">
        <f>M37/'Total Funds Spent &amp; Transferred'!M37</f>
        <v>0.1010027836236724</v>
      </c>
      <c r="N214" s="140">
        <f>N37/'Total Funds Spent &amp; Transferred'!N37</f>
        <v>0.1077167740690096</v>
      </c>
      <c r="O214" s="140">
        <f>O37/'Total Funds Spent &amp; Transferred'!O37</f>
        <v>8.4063035468060029E-2</v>
      </c>
      <c r="P214" s="140">
        <f>P37/'Total Funds Spent &amp; Transferred'!P37</f>
        <v>0.11737692696390405</v>
      </c>
      <c r="Q214" s="140">
        <f>Q37/'Total Funds Spent &amp; Transferred'!Q37</f>
        <v>0.1032243091374197</v>
      </c>
      <c r="R214" s="140">
        <f>R37/'Total Funds Spent &amp; Transferred'!R37</f>
        <v>0.1116587725418285</v>
      </c>
      <c r="S214" s="140">
        <f>S37/'Total Funds Spent &amp; Transferred'!S37</f>
        <v>9.0390158271268589E-2</v>
      </c>
    </row>
    <row r="215" spans="1:19" x14ac:dyDescent="0.2">
      <c r="A215" s="99" t="s">
        <v>36</v>
      </c>
      <c r="B215" s="140">
        <f>B38/'Total Funds Spent &amp; Transferred'!B38</f>
        <v>0</v>
      </c>
      <c r="C215" s="140">
        <f>C38/'Total Funds Spent &amp; Transferred'!C38</f>
        <v>3.2674918159769382E-2</v>
      </c>
      <c r="D215" s="140">
        <f>D38/'Total Funds Spent &amp; Transferred'!D38</f>
        <v>0.16636019970403568</v>
      </c>
      <c r="E215" s="140">
        <f>E38/'Total Funds Spent &amp; Transferred'!E38</f>
        <v>0.16798281846323587</v>
      </c>
      <c r="F215" s="140">
        <f>F38/'Total Funds Spent &amp; Transferred'!F38</f>
        <v>0.14213856906061489</v>
      </c>
      <c r="G215" s="140">
        <f>G38/'Total Funds Spent &amp; Transferred'!G38</f>
        <v>0.1482076180184401</v>
      </c>
      <c r="H215" s="140">
        <f>H38/'Total Funds Spent &amp; Transferred'!H38</f>
        <v>0.14751465574564376</v>
      </c>
      <c r="I215" s="140">
        <f>I38/'Total Funds Spent &amp; Transferred'!I38</f>
        <v>0.17083860631529404</v>
      </c>
      <c r="J215" s="140">
        <f>J38/'Total Funds Spent &amp; Transferred'!J38</f>
        <v>0.16988163746714105</v>
      </c>
      <c r="K215" s="140">
        <f>K38/'Total Funds Spent &amp; Transferred'!K38</f>
        <v>0.23464510689644297</v>
      </c>
      <c r="L215" s="140">
        <f>L38/'Total Funds Spent &amp; Transferred'!L38</f>
        <v>0.18711142896112817</v>
      </c>
      <c r="M215" s="140">
        <f>M38/'Total Funds Spent &amp; Transferred'!M38</f>
        <v>0.17045923054078047</v>
      </c>
      <c r="N215" s="140">
        <f>N38/'Total Funds Spent &amp; Transferred'!N38</f>
        <v>0.13476151088339461</v>
      </c>
      <c r="O215" s="140">
        <f>O38/'Total Funds Spent &amp; Transferred'!O38</f>
        <v>0.142768977802291</v>
      </c>
      <c r="P215" s="140">
        <f>P38/'Total Funds Spent &amp; Transferred'!P38</f>
        <v>0.13260634429532064</v>
      </c>
      <c r="Q215" s="140">
        <f>Q38/'Total Funds Spent &amp; Transferred'!Q38</f>
        <v>0.14838500909252988</v>
      </c>
      <c r="R215" s="140">
        <f>R38/'Total Funds Spent &amp; Transferred'!R38</f>
        <v>0.13440831866424685</v>
      </c>
      <c r="S215" s="140">
        <f>S38/'Total Funds Spent &amp; Transferred'!S38</f>
        <v>0.13324045419669756</v>
      </c>
    </row>
    <row r="216" spans="1:19" x14ac:dyDescent="0.2">
      <c r="A216" s="99" t="s">
        <v>37</v>
      </c>
      <c r="B216" s="140">
        <f>B39/'Total Funds Spent &amp; Transferred'!B39</f>
        <v>0</v>
      </c>
      <c r="C216" s="140">
        <f>C39/'Total Funds Spent &amp; Transferred'!C39</f>
        <v>0</v>
      </c>
      <c r="D216" s="140">
        <f>D39/'Total Funds Spent &amp; Transferred'!D39</f>
        <v>0</v>
      </c>
      <c r="E216" s="140">
        <f>E39/'Total Funds Spent &amp; Transferred'!E39</f>
        <v>1.5096369486179364E-2</v>
      </c>
      <c r="F216" s="140">
        <f>F39/'Total Funds Spent &amp; Transferred'!F39</f>
        <v>0</v>
      </c>
      <c r="G216" s="140">
        <f>G39/'Total Funds Spent &amp; Transferred'!G39</f>
        <v>0</v>
      </c>
      <c r="H216" s="140">
        <f>H39/'Total Funds Spent &amp; Transferred'!H39</f>
        <v>0</v>
      </c>
      <c r="I216" s="140">
        <f>I39/'Total Funds Spent &amp; Transferred'!I39</f>
        <v>0</v>
      </c>
      <c r="J216" s="140">
        <f>J39/'Total Funds Spent &amp; Transferred'!J39</f>
        <v>0</v>
      </c>
      <c r="K216" s="140">
        <f>K39/'Total Funds Spent &amp; Transferred'!K39</f>
        <v>0</v>
      </c>
      <c r="L216" s="140">
        <f>L39/'Total Funds Spent &amp; Transferred'!L39</f>
        <v>0</v>
      </c>
      <c r="M216" s="140">
        <f>M39/'Total Funds Spent &amp; Transferred'!M39</f>
        <v>6.1435175370253394E-3</v>
      </c>
      <c r="N216" s="140">
        <f>N39/'Total Funds Spent &amp; Transferred'!N39</f>
        <v>0</v>
      </c>
      <c r="O216" s="140">
        <f>O39/'Total Funds Spent &amp; Transferred'!O39</f>
        <v>1.7636428073412688E-2</v>
      </c>
      <c r="P216" s="140">
        <f>P39/'Total Funds Spent &amp; Transferred'!P39</f>
        <v>0</v>
      </c>
      <c r="Q216" s="140">
        <f>Q39/'Total Funds Spent &amp; Transferred'!Q39</f>
        <v>0</v>
      </c>
      <c r="R216" s="140">
        <f>R39/'Total Funds Spent &amp; Transferred'!R39</f>
        <v>0</v>
      </c>
      <c r="S216" s="140">
        <f>S39/'Total Funds Spent &amp; Transferred'!S39</f>
        <v>0</v>
      </c>
    </row>
    <row r="217" spans="1:19" x14ac:dyDescent="0.2">
      <c r="A217" s="99" t="s">
        <v>38</v>
      </c>
      <c r="B217" s="140">
        <f>B40/'Total Funds Spent &amp; Transferred'!B40</f>
        <v>0</v>
      </c>
      <c r="C217" s="140">
        <f>C40/'Total Funds Spent &amp; Transferred'!C40</f>
        <v>8.6009390588604254E-2</v>
      </c>
      <c r="D217" s="140">
        <f>D40/'Total Funds Spent &amp; Transferred'!D40</f>
        <v>0.15246222255716971</v>
      </c>
      <c r="E217" s="140">
        <f>E40/'Total Funds Spent &amp; Transferred'!E40</f>
        <v>0.13115173093286608</v>
      </c>
      <c r="F217" s="140">
        <f>F40/'Total Funds Spent &amp; Transferred'!F40</f>
        <v>0.15313409647739659</v>
      </c>
      <c r="G217" s="140">
        <f>G40/'Total Funds Spent &amp; Transferred'!G40</f>
        <v>0.19507816203612413</v>
      </c>
      <c r="H217" s="140">
        <f>H40/'Total Funds Spent &amp; Transferred'!H40</f>
        <v>6.9280866436609315E-2</v>
      </c>
      <c r="I217" s="140">
        <f>I40/'Total Funds Spent &amp; Transferred'!I40</f>
        <v>8.3125795146488365E-2</v>
      </c>
      <c r="J217" s="140">
        <f>J40/'Total Funds Spent &amp; Transferred'!J40</f>
        <v>6.9775568271129088E-2</v>
      </c>
      <c r="K217" s="140">
        <f>K40/'Total Funds Spent &amp; Transferred'!K40</f>
        <v>6.1027575853529699E-2</v>
      </c>
      <c r="L217" s="140">
        <f>L40/'Total Funds Spent &amp; Transferred'!L40</f>
        <v>4.3368173514570729E-2</v>
      </c>
      <c r="M217" s="140">
        <f>M40/'Total Funds Spent &amp; Transferred'!M40</f>
        <v>3.6685024886518487E-2</v>
      </c>
      <c r="N217" s="140">
        <f>N40/'Total Funds Spent &amp; Transferred'!N40</f>
        <v>3.9794810702782631E-2</v>
      </c>
      <c r="O217" s="140">
        <f>O40/'Total Funds Spent &amp; Transferred'!O40</f>
        <v>6.3976114422448271E-2</v>
      </c>
      <c r="P217" s="140">
        <f>P40/'Total Funds Spent &amp; Transferred'!P40</f>
        <v>3.5149865736818151E-2</v>
      </c>
      <c r="Q217" s="140">
        <f>Q40/'Total Funds Spent &amp; Transferred'!Q40</f>
        <v>5.1097030819451106E-2</v>
      </c>
      <c r="R217" s="140">
        <f>R40/'Total Funds Spent &amp; Transferred'!R40</f>
        <v>3.8444619434615607E-2</v>
      </c>
      <c r="S217" s="140">
        <f>S40/'Total Funds Spent &amp; Transferred'!S40</f>
        <v>6.4691832463118409E-2</v>
      </c>
    </row>
    <row r="218" spans="1:19" x14ac:dyDescent="0.2">
      <c r="A218" s="99" t="s">
        <v>39</v>
      </c>
      <c r="B218" s="140">
        <f>B41/'Total Funds Spent &amp; Transferred'!B41</f>
        <v>3.4050221680366782E-2</v>
      </c>
      <c r="C218" s="140">
        <f>C41/'Total Funds Spent &amp; Transferred'!C41</f>
        <v>0.10475020762082059</v>
      </c>
      <c r="D218" s="140">
        <f>D41/'Total Funds Spent &amp; Transferred'!D41</f>
        <v>0.42448019777520918</v>
      </c>
      <c r="E218" s="140">
        <f>E41/'Total Funds Spent &amp; Transferred'!E41</f>
        <v>0.25912998798975984</v>
      </c>
      <c r="F218" s="140">
        <f>F41/'Total Funds Spent &amp; Transferred'!F41</f>
        <v>0.26766366245675488</v>
      </c>
      <c r="G218" s="140">
        <f>G41/'Total Funds Spent &amp; Transferred'!G41</f>
        <v>0.23076081923981318</v>
      </c>
      <c r="H218" s="140">
        <f>H41/'Total Funds Spent &amp; Transferred'!H41</f>
        <v>0.18537331886756772</v>
      </c>
      <c r="I218" s="140">
        <f>I41/'Total Funds Spent &amp; Transferred'!I41</f>
        <v>0.18536135450728924</v>
      </c>
      <c r="J218" s="140">
        <f>J41/'Total Funds Spent &amp; Transferred'!J41</f>
        <v>0.20922884705857064</v>
      </c>
      <c r="K218" s="140">
        <f>K41/'Total Funds Spent &amp; Transferred'!K41</f>
        <v>0.2267762711515616</v>
      </c>
      <c r="L218" s="140">
        <f>L41/'Total Funds Spent &amp; Transferred'!L41</f>
        <v>0.2243640986321854</v>
      </c>
      <c r="M218" s="140">
        <f>M41/'Total Funds Spent &amp; Transferred'!M41</f>
        <v>0.19919288667567353</v>
      </c>
      <c r="N218" s="140">
        <f>N41/'Total Funds Spent &amp; Transferred'!N41</f>
        <v>0.16637248807765359</v>
      </c>
      <c r="O218" s="140">
        <f>O41/'Total Funds Spent &amp; Transferred'!O41</f>
        <v>0.19581188303795566</v>
      </c>
      <c r="P218" s="140">
        <f>P41/'Total Funds Spent &amp; Transferred'!P41</f>
        <v>0.20157675825254256</v>
      </c>
      <c r="Q218" s="140">
        <f>Q41/'Total Funds Spent &amp; Transferred'!Q41</f>
        <v>0.22683238562289135</v>
      </c>
      <c r="R218" s="140">
        <f>R41/'Total Funds Spent &amp; Transferred'!R41</f>
        <v>0.21900934758749932</v>
      </c>
      <c r="S218" s="140">
        <f>S41/'Total Funds Spent &amp; Transferred'!S41</f>
        <v>0.22134955870189602</v>
      </c>
    </row>
    <row r="219" spans="1:19" x14ac:dyDescent="0.2">
      <c r="A219" s="99" t="s">
        <v>40</v>
      </c>
      <c r="B219" s="140">
        <f>B42/'Total Funds Spent &amp; Transferred'!B42</f>
        <v>0</v>
      </c>
      <c r="C219" s="140">
        <f>C42/'Total Funds Spent &amp; Transferred'!C42</f>
        <v>0</v>
      </c>
      <c r="D219" s="140">
        <f>D42/'Total Funds Spent &amp; Transferred'!D42</f>
        <v>0</v>
      </c>
      <c r="E219" s="140">
        <f>E42/'Total Funds Spent &amp; Transferred'!E42</f>
        <v>0</v>
      </c>
      <c r="F219" s="140">
        <f>F42/'Total Funds Spent &amp; Transferred'!F42</f>
        <v>0</v>
      </c>
      <c r="G219" s="140">
        <f>G42/'Total Funds Spent &amp; Transferred'!G42</f>
        <v>0</v>
      </c>
      <c r="H219" s="140">
        <f>H42/'Total Funds Spent &amp; Transferred'!H42</f>
        <v>0</v>
      </c>
      <c r="I219" s="140">
        <f>I42/'Total Funds Spent &amp; Transferred'!I42</f>
        <v>0</v>
      </c>
      <c r="J219" s="140">
        <f>J42/'Total Funds Spent &amp; Transferred'!J42</f>
        <v>0</v>
      </c>
      <c r="K219" s="140">
        <f>K42/'Total Funds Spent &amp; Transferred'!K42</f>
        <v>0</v>
      </c>
      <c r="L219" s="140">
        <f>L42/'Total Funds Spent &amp; Transferred'!L42</f>
        <v>0</v>
      </c>
      <c r="M219" s="140">
        <f>M42/'Total Funds Spent &amp; Transferred'!M42</f>
        <v>0</v>
      </c>
      <c r="N219" s="140">
        <f>N42/'Total Funds Spent &amp; Transferred'!N42</f>
        <v>0</v>
      </c>
      <c r="O219" s="140">
        <f>O42/'Total Funds Spent &amp; Transferred'!O42</f>
        <v>0</v>
      </c>
      <c r="P219" s="140">
        <f>P42/'Total Funds Spent &amp; Transferred'!P42</f>
        <v>0</v>
      </c>
      <c r="Q219" s="140">
        <f>Q42/'Total Funds Spent &amp; Transferred'!Q42</f>
        <v>0</v>
      </c>
      <c r="R219" s="140">
        <f>R42/'Total Funds Spent &amp; Transferred'!R42</f>
        <v>0</v>
      </c>
      <c r="S219" s="140">
        <f>S42/'Total Funds Spent &amp; Transferred'!S42</f>
        <v>0</v>
      </c>
    </row>
    <row r="220" spans="1:19" x14ac:dyDescent="0.2">
      <c r="A220" s="99" t="s">
        <v>41</v>
      </c>
      <c r="B220" s="140">
        <f>B43/'Total Funds Spent &amp; Transferred'!B43</f>
        <v>0</v>
      </c>
      <c r="C220" s="140">
        <f>C43/'Total Funds Spent &amp; Transferred'!C43</f>
        <v>5.3236548013730185E-2</v>
      </c>
      <c r="D220" s="140">
        <f>D43/'Total Funds Spent &amp; Transferred'!D43</f>
        <v>0.18072741900082587</v>
      </c>
      <c r="E220" s="140">
        <f>E43/'Total Funds Spent &amp; Transferred'!E43</f>
        <v>8.4206361945126082E-2</v>
      </c>
      <c r="F220" s="140">
        <f>F43/'Total Funds Spent &amp; Transferred'!F43</f>
        <v>5.1318803159545852E-2</v>
      </c>
      <c r="G220" s="140">
        <f>G43/'Total Funds Spent &amp; Transferred'!G43</f>
        <v>5.527323931210136E-2</v>
      </c>
      <c r="H220" s="140">
        <f>H43/'Total Funds Spent &amp; Transferred'!H43</f>
        <v>0.12271828156715735</v>
      </c>
      <c r="I220" s="140">
        <f>I43/'Total Funds Spent &amp; Transferred'!I43</f>
        <v>0.12217733174477297</v>
      </c>
      <c r="J220" s="140">
        <f>J43/'Total Funds Spent &amp; Transferred'!J43</f>
        <v>0.10933733157489646</v>
      </c>
      <c r="K220" s="140">
        <f>K43/'Total Funds Spent &amp; Transferred'!K43</f>
        <v>9.7849600986471982E-2</v>
      </c>
      <c r="L220" s="140">
        <f>L43/'Total Funds Spent &amp; Transferred'!L43</f>
        <v>0.18533827750717344</v>
      </c>
      <c r="M220" s="140">
        <f>M43/'Total Funds Spent &amp; Transferred'!M43</f>
        <v>0.15298193728549092</v>
      </c>
      <c r="N220" s="140">
        <f>N43/'Total Funds Spent &amp; Transferred'!N43</f>
        <v>0.14460186559803459</v>
      </c>
      <c r="O220" s="140">
        <f>O43/'Total Funds Spent &amp; Transferred'!O43</f>
        <v>0.17343406877206144</v>
      </c>
      <c r="P220" s="140">
        <f>P43/'Total Funds Spent &amp; Transferred'!P43</f>
        <v>0.16713180912475531</v>
      </c>
      <c r="Q220" s="140">
        <f>Q43/'Total Funds Spent &amp; Transferred'!Q43</f>
        <v>0.1672786028974047</v>
      </c>
      <c r="R220" s="140">
        <f>R43/'Total Funds Spent &amp; Transferred'!R43</f>
        <v>0.16572903409155063</v>
      </c>
      <c r="S220" s="140">
        <f>S43/'Total Funds Spent &amp; Transferred'!S43</f>
        <v>0.1738646508714346</v>
      </c>
    </row>
    <row r="221" spans="1:19" x14ac:dyDescent="0.2">
      <c r="A221" s="99" t="s">
        <v>42</v>
      </c>
      <c r="B221" s="140">
        <f>B44/'Total Funds Spent &amp; Transferred'!B44</f>
        <v>0</v>
      </c>
      <c r="C221" s="140">
        <f>C44/'Total Funds Spent &amp; Transferred'!C44</f>
        <v>0</v>
      </c>
      <c r="D221" s="140">
        <f>D44/'Total Funds Spent &amp; Transferred'!D44</f>
        <v>8.7296682204402024E-2</v>
      </c>
      <c r="E221" s="140">
        <f>E44/'Total Funds Spent &amp; Transferred'!E44</f>
        <v>4.2874615386226028E-2</v>
      </c>
      <c r="F221" s="140">
        <f>F44/'Total Funds Spent &amp; Transferred'!F44</f>
        <v>3.2055294388996743E-3</v>
      </c>
      <c r="G221" s="140">
        <f>G44/'Total Funds Spent &amp; Transferred'!G44</f>
        <v>3.8234577403050999E-3</v>
      </c>
      <c r="H221" s="140">
        <f>H44/'Total Funds Spent &amp; Transferred'!H44</f>
        <v>5.3039608141806388E-2</v>
      </c>
      <c r="I221" s="140">
        <f>I44/'Total Funds Spent &amp; Transferred'!I44</f>
        <v>7.9938466270840322E-2</v>
      </c>
      <c r="J221" s="140">
        <f>J44/'Total Funds Spent &amp; Transferred'!J44</f>
        <v>5.5276001703208691E-2</v>
      </c>
      <c r="K221" s="140">
        <f>K44/'Total Funds Spent &amp; Transferred'!K44</f>
        <v>0.14469739909108137</v>
      </c>
      <c r="L221" s="140">
        <f>L44/'Total Funds Spent &amp; Transferred'!L44</f>
        <v>0.16551362710931847</v>
      </c>
      <c r="M221" s="140">
        <f>M44/'Total Funds Spent &amp; Transferred'!M44</f>
        <v>0.14590165900344332</v>
      </c>
      <c r="N221" s="140">
        <f>N44/'Total Funds Spent &amp; Transferred'!N44</f>
        <v>0.1919600293782692</v>
      </c>
      <c r="O221" s="140">
        <f>O44/'Total Funds Spent &amp; Transferred'!O44</f>
        <v>8.9921526842243887E-2</v>
      </c>
      <c r="P221" s="140">
        <f>P44/'Total Funds Spent &amp; Transferred'!P44</f>
        <v>0.12151223433629428</v>
      </c>
      <c r="Q221" s="140">
        <f>Q44/'Total Funds Spent &amp; Transferred'!Q44</f>
        <v>0.12387537907964619</v>
      </c>
      <c r="R221" s="140">
        <f>R44/'Total Funds Spent &amp; Transferred'!R44</f>
        <v>0.11071971411076373</v>
      </c>
      <c r="S221" s="140">
        <f>S44/'Total Funds Spent &amp; Transferred'!S44</f>
        <v>0.10905072575875559</v>
      </c>
    </row>
    <row r="222" spans="1:19" x14ac:dyDescent="0.2">
      <c r="A222" s="99" t="s">
        <v>43</v>
      </c>
      <c r="B222" s="140">
        <f>B45/'Total Funds Spent &amp; Transferred'!B45</f>
        <v>7.2364531248232514E-2</v>
      </c>
      <c r="C222" s="140">
        <f>C45/'Total Funds Spent &amp; Transferred'!C45</f>
        <v>7.6423174594886525E-2</v>
      </c>
      <c r="D222" s="140">
        <f>D45/'Total Funds Spent &amp; Transferred'!D45</f>
        <v>0.12036453537754366</v>
      </c>
      <c r="E222" s="140">
        <f>E45/'Total Funds Spent &amp; Transferred'!E45</f>
        <v>7.6856990931499516E-2</v>
      </c>
      <c r="F222" s="140">
        <f>F45/'Total Funds Spent &amp; Transferred'!F45</f>
        <v>8.1577827168481762E-2</v>
      </c>
      <c r="G222" s="140">
        <f>G45/'Total Funds Spent &amp; Transferred'!G45</f>
        <v>7.9029657704493217E-2</v>
      </c>
      <c r="H222" s="140">
        <f>H45/'Total Funds Spent &amp; Transferred'!H45</f>
        <v>4.2335601417584377E-2</v>
      </c>
      <c r="I222" s="140">
        <f>I45/'Total Funds Spent &amp; Transferred'!I45</f>
        <v>8.1776276680839491E-2</v>
      </c>
      <c r="J222" s="140">
        <f>J45/'Total Funds Spent &amp; Transferred'!J45</f>
        <v>8.5620315997877866E-2</v>
      </c>
      <c r="K222" s="140">
        <f>K45/'Total Funds Spent &amp; Transferred'!K45</f>
        <v>6.4382467477708094E-2</v>
      </c>
      <c r="L222" s="140">
        <f>L45/'Total Funds Spent &amp; Transferred'!L45</f>
        <v>2.0795955492728856E-2</v>
      </c>
      <c r="M222" s="140">
        <f>M45/'Total Funds Spent &amp; Transferred'!M45</f>
        <v>2.8512408049693752E-2</v>
      </c>
      <c r="N222" s="140">
        <f>N45/'Total Funds Spent &amp; Transferred'!N45</f>
        <v>2.1081102384389681E-2</v>
      </c>
      <c r="O222" s="140">
        <f>O45/'Total Funds Spent &amp; Transferred'!O45</f>
        <v>0</v>
      </c>
      <c r="P222" s="140">
        <f>P45/'Total Funds Spent &amp; Transferred'!P45</f>
        <v>0</v>
      </c>
      <c r="Q222" s="140">
        <f>Q45/'Total Funds Spent &amp; Transferred'!Q45</f>
        <v>0</v>
      </c>
      <c r="R222" s="140">
        <f>R45/'Total Funds Spent &amp; Transferred'!R45</f>
        <v>0</v>
      </c>
      <c r="S222" s="140">
        <f>S45/'Total Funds Spent &amp; Transferred'!S45</f>
        <v>0</v>
      </c>
    </row>
    <row r="223" spans="1:19" x14ac:dyDescent="0.2">
      <c r="A223" s="99" t="s">
        <v>44</v>
      </c>
      <c r="B223" s="140">
        <f>B46/'Total Funds Spent &amp; Transferred'!B46</f>
        <v>0</v>
      </c>
      <c r="C223" s="140">
        <f>C46/'Total Funds Spent &amp; Transferred'!C46</f>
        <v>8.1583426798589431E-2</v>
      </c>
      <c r="D223" s="140">
        <f>D46/'Total Funds Spent &amp; Transferred'!D46</f>
        <v>0.20726587800617785</v>
      </c>
      <c r="E223" s="140">
        <f>E46/'Total Funds Spent &amp; Transferred'!E46</f>
        <v>0.23345830138684756</v>
      </c>
      <c r="F223" s="140">
        <f>F46/'Total Funds Spent &amp; Transferred'!F46</f>
        <v>0.23351737638912479</v>
      </c>
      <c r="G223" s="140">
        <f>G46/'Total Funds Spent &amp; Transferred'!G46</f>
        <v>0.15371924535193102</v>
      </c>
      <c r="H223" s="140">
        <f>H46/'Total Funds Spent &amp; Transferred'!H46</f>
        <v>0.13079581680322905</v>
      </c>
      <c r="I223" s="140">
        <f>I46/'Total Funds Spent &amp; Transferred'!I46</f>
        <v>7.0635679167712614E-2</v>
      </c>
      <c r="J223" s="140">
        <f>J46/'Total Funds Spent &amp; Transferred'!J46</f>
        <v>6.6689263736201321E-2</v>
      </c>
      <c r="K223" s="140">
        <f>K46/'Total Funds Spent &amp; Transferred'!K46</f>
        <v>6.8576784977853494E-2</v>
      </c>
      <c r="L223" s="140">
        <f>L46/'Total Funds Spent &amp; Transferred'!L46</f>
        <v>6.9262686574548385E-2</v>
      </c>
      <c r="M223" s="140">
        <f>M46/'Total Funds Spent &amp; Transferred'!M46</f>
        <v>6.937528807681953E-2</v>
      </c>
      <c r="N223" s="140">
        <f>N46/'Total Funds Spent &amp; Transferred'!N46</f>
        <v>7.6321311118397461E-2</v>
      </c>
      <c r="O223" s="140">
        <f>O46/'Total Funds Spent &amp; Transferred'!O46</f>
        <v>0.17144037771428566</v>
      </c>
      <c r="P223" s="140">
        <f>P46/'Total Funds Spent &amp; Transferred'!P46</f>
        <v>6.4071584311898855E-2</v>
      </c>
      <c r="Q223" s="140">
        <f>Q46/'Total Funds Spent &amp; Transferred'!Q46</f>
        <v>7.2232547550453205E-2</v>
      </c>
      <c r="R223" s="140">
        <f>R46/'Total Funds Spent &amp; Transferred'!R46</f>
        <v>7.7113745914362833E-2</v>
      </c>
      <c r="S223" s="140">
        <f>S46/'Total Funds Spent &amp; Transferred'!S46</f>
        <v>-8.3894836093287545E-2</v>
      </c>
    </row>
    <row r="224" spans="1:19" x14ac:dyDescent="0.2">
      <c r="A224" s="99" t="s">
        <v>45</v>
      </c>
      <c r="B224" s="140">
        <f>B47/'Total Funds Spent &amp; Transferred'!B47</f>
        <v>5.07770822496234E-2</v>
      </c>
      <c r="C224" s="140">
        <f>C47/'Total Funds Spent &amp; Transferred'!C47</f>
        <v>2.4261633911684628E-2</v>
      </c>
      <c r="D224" s="140">
        <f>D47/'Total Funds Spent &amp; Transferred'!D47</f>
        <v>0.12459675936949215</v>
      </c>
      <c r="E224" s="140">
        <f>E47/'Total Funds Spent &amp; Transferred'!E47</f>
        <v>0.18497829351133213</v>
      </c>
      <c r="F224" s="140">
        <f>F47/'Total Funds Spent &amp; Transferred'!F47</f>
        <v>0.20607486142795936</v>
      </c>
      <c r="G224" s="140">
        <f>G47/'Total Funds Spent &amp; Transferred'!G47</f>
        <v>0.14502730870666269</v>
      </c>
      <c r="H224" s="140">
        <f>H47/'Total Funds Spent &amp; Transferred'!H47</f>
        <v>0.17276113241970886</v>
      </c>
      <c r="I224" s="140">
        <f>I47/'Total Funds Spent &amp; Transferred'!I47</f>
        <v>0.18624087455876756</v>
      </c>
      <c r="J224" s="140">
        <f>J47/'Total Funds Spent &amp; Transferred'!J47</f>
        <v>0.22249666241142366</v>
      </c>
      <c r="K224" s="140">
        <f>K47/'Total Funds Spent &amp; Transferred'!K47</f>
        <v>0.19352022563601592</v>
      </c>
      <c r="L224" s="140">
        <f>L47/'Total Funds Spent &amp; Transferred'!L47</f>
        <v>0.15120165844672495</v>
      </c>
      <c r="M224" s="140">
        <f>M47/'Total Funds Spent &amp; Transferred'!M47</f>
        <v>0.17015027803698818</v>
      </c>
      <c r="N224" s="140">
        <f>N47/'Total Funds Spent &amp; Transferred'!N47</f>
        <v>0.14683465901748757</v>
      </c>
      <c r="O224" s="140">
        <f>O47/'Total Funds Spent &amp; Transferred'!O47</f>
        <v>0.15891924093285334</v>
      </c>
      <c r="P224" s="140">
        <f>P47/'Total Funds Spent &amp; Transferred'!P47</f>
        <v>0.14604937035466273</v>
      </c>
      <c r="Q224" s="140">
        <f>Q47/'Total Funds Spent &amp; Transferred'!Q47</f>
        <v>8.6492696717182072E-2</v>
      </c>
      <c r="R224" s="140">
        <f>R47/'Total Funds Spent &amp; Transferred'!R47</f>
        <v>3.0277702236564161E-2</v>
      </c>
      <c r="S224" s="140">
        <f>S47/'Total Funds Spent &amp; Transferred'!S47</f>
        <v>9.4806096014231275E-2</v>
      </c>
    </row>
    <row r="225" spans="1:19" x14ac:dyDescent="0.2">
      <c r="A225" s="99" t="s">
        <v>46</v>
      </c>
      <c r="B225" s="140">
        <f>B48/'Total Funds Spent &amp; Transferred'!B48</f>
        <v>0</v>
      </c>
      <c r="C225" s="140">
        <f>C48/'Total Funds Spent &amp; Transferred'!C48</f>
        <v>5.9043571213367792E-2</v>
      </c>
      <c r="D225" s="140">
        <f>D48/'Total Funds Spent &amp; Transferred'!D48</f>
        <v>0.2654073498184179</v>
      </c>
      <c r="E225" s="140">
        <f>E48/'Total Funds Spent &amp; Transferred'!E48</f>
        <v>5.5399344677462811E-2</v>
      </c>
      <c r="F225" s="140">
        <f>F48/'Total Funds Spent &amp; Transferred'!F48</f>
        <v>1.9260957003904459E-2</v>
      </c>
      <c r="G225" s="140">
        <f>G48/'Total Funds Spent &amp; Transferred'!G48</f>
        <v>4.3052066016152968E-2</v>
      </c>
      <c r="H225" s="140">
        <f>H48/'Total Funds Spent &amp; Transferred'!H48</f>
        <v>2.6523223075940513E-2</v>
      </c>
      <c r="I225" s="140">
        <f>I48/'Total Funds Spent &amp; Transferred'!I48</f>
        <v>0</v>
      </c>
      <c r="J225" s="140">
        <f>J48/'Total Funds Spent &amp; Transferred'!J48</f>
        <v>6.6974542018267011E-2</v>
      </c>
      <c r="K225" s="140">
        <f>K48/'Total Funds Spent &amp; Transferred'!K48</f>
        <v>4.0977320853847296E-2</v>
      </c>
      <c r="L225" s="140">
        <f>L48/'Total Funds Spent &amp; Transferred'!L48</f>
        <v>3.8049940726576623E-2</v>
      </c>
      <c r="M225" s="140">
        <f>M48/'Total Funds Spent &amp; Transferred'!M48</f>
        <v>3.6048376985988985E-2</v>
      </c>
      <c r="N225" s="140">
        <f>N48/'Total Funds Spent &amp; Transferred'!N48</f>
        <v>3.5828121048351085E-2</v>
      </c>
      <c r="O225" s="140">
        <f>O48/'Total Funds Spent &amp; Transferred'!O48</f>
        <v>2.7481457800703234E-2</v>
      </c>
      <c r="P225" s="140">
        <f>P48/'Total Funds Spent &amp; Transferred'!P48</f>
        <v>3.8448211887296156E-2</v>
      </c>
      <c r="Q225" s="140">
        <f>Q48/'Total Funds Spent &amp; Transferred'!Q48</f>
        <v>3.6704987577492638E-2</v>
      </c>
      <c r="R225" s="140">
        <f>R48/'Total Funds Spent &amp; Transferred'!R48</f>
        <v>3.9264423497996033E-2</v>
      </c>
      <c r="S225" s="140">
        <f>S48/'Total Funds Spent &amp; Transferred'!S48</f>
        <v>3.7795343662790214E-2</v>
      </c>
    </row>
    <row r="226" spans="1:19" x14ac:dyDescent="0.2">
      <c r="A226" s="99" t="s">
        <v>47</v>
      </c>
      <c r="B226" s="140">
        <f>B49/'Total Funds Spent &amp; Transferred'!B49</f>
        <v>0</v>
      </c>
      <c r="C226" s="140">
        <f>C49/'Total Funds Spent &amp; Transferred'!C49</f>
        <v>3.3307456937786056E-2</v>
      </c>
      <c r="D226" s="140">
        <f>D49/'Total Funds Spent &amp; Transferred'!D49</f>
        <v>8.4629536030193603E-2</v>
      </c>
      <c r="E226" s="140">
        <f>E49/'Total Funds Spent &amp; Transferred'!E49</f>
        <v>4.798387193189365E-2</v>
      </c>
      <c r="F226" s="140">
        <f>F49/'Total Funds Spent &amp; Transferred'!F49</f>
        <v>5.6193084039444056E-2</v>
      </c>
      <c r="G226" s="140">
        <f>G49/'Total Funds Spent &amp; Transferred'!G49</f>
        <v>4.6684349874932002E-2</v>
      </c>
      <c r="H226" s="140">
        <f>H49/'Total Funds Spent &amp; Transferred'!H49</f>
        <v>8.696580432105587E-2</v>
      </c>
      <c r="I226" s="140">
        <f>I49/'Total Funds Spent &amp; Transferred'!I49</f>
        <v>1.3756346046832416E-2</v>
      </c>
      <c r="J226" s="140">
        <f>J49/'Total Funds Spent &amp; Transferred'!J49</f>
        <v>2.7119773668437382E-2</v>
      </c>
      <c r="K226" s="140">
        <f>K49/'Total Funds Spent &amp; Transferred'!K49</f>
        <v>5.2490668886012108E-2</v>
      </c>
      <c r="L226" s="140">
        <f>L49/'Total Funds Spent &amp; Transferred'!L49</f>
        <v>3.4330015282583823E-2</v>
      </c>
      <c r="M226" s="140">
        <f>M49/'Total Funds Spent &amp; Transferred'!M49</f>
        <v>7.9546510786864477E-2</v>
      </c>
      <c r="N226" s="140">
        <f>N49/'Total Funds Spent &amp; Transferred'!N49</f>
        <v>5.5780938360318624E-2</v>
      </c>
      <c r="O226" s="140">
        <f>O49/'Total Funds Spent &amp; Transferred'!O49</f>
        <v>5.2451232049546728E-2</v>
      </c>
      <c r="P226" s="140">
        <f>P49/'Total Funds Spent &amp; Transferred'!P49</f>
        <v>2.0588443025463008E-2</v>
      </c>
      <c r="Q226" s="140">
        <f>Q49/'Total Funds Spent &amp; Transferred'!Q49</f>
        <v>7.3267139077282176E-2</v>
      </c>
      <c r="R226" s="140">
        <f>R49/'Total Funds Spent &amp; Transferred'!R49</f>
        <v>9.7493255594693101E-2</v>
      </c>
      <c r="S226" s="140">
        <f>S49/'Total Funds Spent &amp; Transferred'!S49</f>
        <v>0.16270718128172479</v>
      </c>
    </row>
    <row r="227" spans="1:19" x14ac:dyDescent="0.2">
      <c r="A227" s="99" t="s">
        <v>48</v>
      </c>
      <c r="B227" s="140">
        <f>B50/'Total Funds Spent &amp; Transferred'!B50</f>
        <v>5.356259331865567E-2</v>
      </c>
      <c r="C227" s="140">
        <f>C50/'Total Funds Spent &amp; Transferred'!C50</f>
        <v>0.29528358190832682</v>
      </c>
      <c r="D227" s="140">
        <f>D50/'Total Funds Spent &amp; Transferred'!D50</f>
        <v>0.15930709288878783</v>
      </c>
      <c r="E227" s="140">
        <f>E50/'Total Funds Spent &amp; Transferred'!E50</f>
        <v>0.16738853984911722</v>
      </c>
      <c r="F227" s="140">
        <f>F50/'Total Funds Spent &amp; Transferred'!F50</f>
        <v>0.15086225183829638</v>
      </c>
      <c r="G227" s="140">
        <f>G50/'Total Funds Spent &amp; Transferred'!G50</f>
        <v>0.1524926135427441</v>
      </c>
      <c r="H227" s="140">
        <f>H50/'Total Funds Spent &amp; Transferred'!H50</f>
        <v>0.17325923174950369</v>
      </c>
      <c r="I227" s="140">
        <f>I50/'Total Funds Spent &amp; Transferred'!I50</f>
        <v>0.16923924349866892</v>
      </c>
      <c r="J227" s="140">
        <f>J50/'Total Funds Spent &amp; Transferred'!J50</f>
        <v>0.1713640927927384</v>
      </c>
      <c r="K227" s="140">
        <f>K50/'Total Funds Spent &amp; Transferred'!K50</f>
        <v>0.17886685500355884</v>
      </c>
      <c r="L227" s="140">
        <f>L50/'Total Funds Spent &amp; Transferred'!L50</f>
        <v>0.16608194985465352</v>
      </c>
      <c r="M227" s="140">
        <f>M50/'Total Funds Spent &amp; Transferred'!M50</f>
        <v>0.16212441477040976</v>
      </c>
      <c r="N227" s="140">
        <f>N50/'Total Funds Spent &amp; Transferred'!N50</f>
        <v>0.16131314433743205</v>
      </c>
      <c r="O227" s="140">
        <f>O50/'Total Funds Spent &amp; Transferred'!O50</f>
        <v>0.15166773488789825</v>
      </c>
      <c r="P227" s="140">
        <f>P50/'Total Funds Spent &amp; Transferred'!P50</f>
        <v>0.16047582741365179</v>
      </c>
      <c r="Q227" s="140">
        <f>Q50/'Total Funds Spent &amp; Transferred'!Q50</f>
        <v>0.1701756915014325</v>
      </c>
      <c r="R227" s="140">
        <f>R50/'Total Funds Spent &amp; Transferred'!R50</f>
        <v>0.15094180978721641</v>
      </c>
      <c r="S227" s="140">
        <f>S50/'Total Funds Spent &amp; Transferred'!S50</f>
        <v>0.15088757265334177</v>
      </c>
    </row>
    <row r="228" spans="1:19" x14ac:dyDescent="0.2">
      <c r="A228" s="99" t="s">
        <v>49</v>
      </c>
      <c r="B228" s="140">
        <f>B51/'Total Funds Spent &amp; Transferred'!B51</f>
        <v>0.11702526465101923</v>
      </c>
      <c r="C228" s="140">
        <f>C51/'Total Funds Spent &amp; Transferred'!C51</f>
        <v>8.9771820665475566E-2</v>
      </c>
      <c r="D228" s="140">
        <f>D51/'Total Funds Spent &amp; Transferred'!D51</f>
        <v>0.23250748799129428</v>
      </c>
      <c r="E228" s="140">
        <f>E51/'Total Funds Spent &amp; Transferred'!E51</f>
        <v>9.4265728280160915E-2</v>
      </c>
      <c r="F228" s="140">
        <f>F51/'Total Funds Spent &amp; Transferred'!F51</f>
        <v>0.1457393768406311</v>
      </c>
      <c r="G228" s="140">
        <f>G51/'Total Funds Spent &amp; Transferred'!G51</f>
        <v>0.14535632287186895</v>
      </c>
      <c r="H228" s="140">
        <f>H51/'Total Funds Spent &amp; Transferred'!H51</f>
        <v>2.7184334349457696E-2</v>
      </c>
      <c r="I228" s="140">
        <f>I51/'Total Funds Spent &amp; Transferred'!I51</f>
        <v>0.10490740167588343</v>
      </c>
      <c r="J228" s="140">
        <f>J51/'Total Funds Spent &amp; Transferred'!J51</f>
        <v>5.9362468482426566E-2</v>
      </c>
      <c r="K228" s="140">
        <f>K51/'Total Funds Spent &amp; Transferred'!K51</f>
        <v>5.6987668687259269E-2</v>
      </c>
      <c r="L228" s="140">
        <f>L51/'Total Funds Spent &amp; Transferred'!L51</f>
        <v>7.0422483638445263E-2</v>
      </c>
      <c r="M228" s="140">
        <f>M51/'Total Funds Spent &amp; Transferred'!M51</f>
        <v>0.10890183561220824</v>
      </c>
      <c r="N228" s="140">
        <f>N51/'Total Funds Spent &amp; Transferred'!N51</f>
        <v>9.5849012396271291E-2</v>
      </c>
      <c r="O228" s="140">
        <f>O51/'Total Funds Spent &amp; Transferred'!O51</f>
        <v>6.2859450443391987E-2</v>
      </c>
      <c r="P228" s="140">
        <f>P51/'Total Funds Spent &amp; Transferred'!P51</f>
        <v>8.5679894531307782E-2</v>
      </c>
      <c r="Q228" s="140">
        <f>Q51/'Total Funds Spent &amp; Transferred'!Q51</f>
        <v>0.11067676315428499</v>
      </c>
      <c r="R228" s="140">
        <f>R51/'Total Funds Spent &amp; Transferred'!R51</f>
        <v>8.2882400262536779E-2</v>
      </c>
      <c r="S228" s="140">
        <f>S51/'Total Funds Spent &amp; Transferred'!S51</f>
        <v>0.1163411415498755</v>
      </c>
    </row>
    <row r="229" spans="1:19" x14ac:dyDescent="0.2">
      <c r="A229" s="99" t="s">
        <v>50</v>
      </c>
      <c r="B229" s="140">
        <f>B52/'Total Funds Spent &amp; Transferred'!B52</f>
        <v>0</v>
      </c>
      <c r="C229" s="140">
        <f>C52/'Total Funds Spent &amp; Transferred'!C52</f>
        <v>4.4501519887494831E-2</v>
      </c>
      <c r="D229" s="140">
        <f>D52/'Total Funds Spent &amp; Transferred'!D52</f>
        <v>0.19003431699560966</v>
      </c>
      <c r="E229" s="140">
        <f>E52/'Total Funds Spent &amp; Transferred'!E52</f>
        <v>0.188499847020072</v>
      </c>
      <c r="F229" s="140">
        <f>F52/'Total Funds Spent &amp; Transferred'!F52</f>
        <v>0.15194547941426781</v>
      </c>
      <c r="G229" s="140">
        <f>G52/'Total Funds Spent &amp; Transferred'!G52</f>
        <v>0.16100908306192263</v>
      </c>
      <c r="H229" s="140">
        <f>H52/'Total Funds Spent &amp; Transferred'!H52</f>
        <v>0.17078081324899044</v>
      </c>
      <c r="I229" s="140">
        <f>I52/'Total Funds Spent &amp; Transferred'!I52</f>
        <v>0.15285064405780674</v>
      </c>
      <c r="J229" s="140">
        <f>J52/'Total Funds Spent &amp; Transferred'!J52</f>
        <v>0.17442634943269475</v>
      </c>
      <c r="K229" s="140">
        <f>K52/'Total Funds Spent &amp; Transferred'!K52</f>
        <v>0.15348748616403651</v>
      </c>
      <c r="L229" s="140">
        <f>L52/'Total Funds Spent &amp; Transferred'!L52</f>
        <v>0.15411234531760495</v>
      </c>
      <c r="M229" s="140">
        <f>M52/'Total Funds Spent &amp; Transferred'!M52</f>
        <v>0.13965411652096571</v>
      </c>
      <c r="N229" s="140">
        <f>N52/'Total Funds Spent &amp; Transferred'!N52</f>
        <v>7.234577544754564E-2</v>
      </c>
      <c r="O229" s="140">
        <f>O52/'Total Funds Spent &amp; Transferred'!O52</f>
        <v>7.0973179029715658E-2</v>
      </c>
      <c r="P229" s="140">
        <f>P52/'Total Funds Spent &amp; Transferred'!P52</f>
        <v>9.8892729406364552E-2</v>
      </c>
      <c r="Q229" s="140">
        <f>Q52/'Total Funds Spent &amp; Transferred'!Q52</f>
        <v>7.8579257234246011E-2</v>
      </c>
      <c r="R229" s="140">
        <f>R52/'Total Funds Spent &amp; Transferred'!R52</f>
        <v>0.10057428857445885</v>
      </c>
      <c r="S229" s="140">
        <f>S52/'Total Funds Spent &amp; Transferred'!S52</f>
        <v>0.11321310325574767</v>
      </c>
    </row>
    <row r="230" spans="1:19" x14ac:dyDescent="0.2">
      <c r="A230" s="99" t="s">
        <v>51</v>
      </c>
      <c r="B230" s="140">
        <f>B53/'Total Funds Spent &amp; Transferred'!B53</f>
        <v>4.1950155560056775E-2</v>
      </c>
      <c r="C230" s="140">
        <f>C53/'Total Funds Spent &amp; Transferred'!C53</f>
        <v>0.23840489042417984</v>
      </c>
      <c r="D230" s="140">
        <f>D53/'Total Funds Spent &amp; Transferred'!D53</f>
        <v>0.21571272424822005</v>
      </c>
      <c r="E230" s="140">
        <f>E53/'Total Funds Spent &amp; Transferred'!E53</f>
        <v>1.3218865300731093E-2</v>
      </c>
      <c r="F230" s="140">
        <f>F53/'Total Funds Spent &amp; Transferred'!F53</f>
        <v>1.5914338651308205E-2</v>
      </c>
      <c r="G230" s="140">
        <f>G53/'Total Funds Spent &amp; Transferred'!G53</f>
        <v>6.0615427092481113E-3</v>
      </c>
      <c r="H230" s="140">
        <f>H53/'Total Funds Spent &amp; Transferred'!H53</f>
        <v>4.2413807272616476E-2</v>
      </c>
      <c r="I230" s="140">
        <f>I53/'Total Funds Spent &amp; Transferred'!I53</f>
        <v>4.7147823430546257E-2</v>
      </c>
      <c r="J230" s="140">
        <f>J53/'Total Funds Spent &amp; Transferred'!J53</f>
        <v>8.1711877112071091E-2</v>
      </c>
      <c r="K230" s="140">
        <f>K53/'Total Funds Spent &amp; Transferred'!K53</f>
        <v>8.6676452315174984E-2</v>
      </c>
      <c r="L230" s="140">
        <f>L53/'Total Funds Spent &amp; Transferred'!L53</f>
        <v>9.3712538820813512E-2</v>
      </c>
      <c r="M230" s="140">
        <f>M53/'Total Funds Spent &amp; Transferred'!M53</f>
        <v>8.7303307807921976E-2</v>
      </c>
      <c r="N230" s="140">
        <f>N53/'Total Funds Spent &amp; Transferred'!N53</f>
        <v>6.9561405761746131E-2</v>
      </c>
      <c r="O230" s="140">
        <f>O53/'Total Funds Spent &amp; Transferred'!O53</f>
        <v>5.2494964390779372E-2</v>
      </c>
      <c r="P230" s="140">
        <f>P53/'Total Funds Spent &amp; Transferred'!P53</f>
        <v>6.0214504496320854E-2</v>
      </c>
      <c r="Q230" s="140">
        <f>Q53/'Total Funds Spent &amp; Transferred'!Q53</f>
        <v>7.6187733276994837E-2</v>
      </c>
      <c r="R230" s="140">
        <f>R53/'Total Funds Spent &amp; Transferred'!R53</f>
        <v>7.6181863108735121E-2</v>
      </c>
      <c r="S230" s="140">
        <f>S53/'Total Funds Spent &amp; Transferred'!S53</f>
        <v>7.8159259556603661E-2</v>
      </c>
    </row>
    <row r="231" spans="1:19" x14ac:dyDescent="0.2">
      <c r="A231" s="99" t="s">
        <v>52</v>
      </c>
      <c r="B231" s="140">
        <f>B54/'Total Funds Spent &amp; Transferred'!B54</f>
        <v>0</v>
      </c>
      <c r="C231" s="140">
        <f>C54/'Total Funds Spent &amp; Transferred'!C54</f>
        <v>0.20403887351152927</v>
      </c>
      <c r="D231" s="140">
        <f>D54/'Total Funds Spent &amp; Transferred'!D54</f>
        <v>0.264156914641691</v>
      </c>
      <c r="E231" s="140">
        <f>E54/'Total Funds Spent &amp; Transferred'!E54</f>
        <v>0.19939034870330488</v>
      </c>
      <c r="F231" s="140">
        <f>F54/'Total Funds Spent &amp; Transferred'!F54</f>
        <v>0.16363213209587429</v>
      </c>
      <c r="G231" s="140">
        <f>G54/'Total Funds Spent &amp; Transferred'!G54</f>
        <v>0.13560906734590431</v>
      </c>
      <c r="H231" s="140">
        <f>H54/'Total Funds Spent &amp; Transferred'!H54</f>
        <v>0.1386741522033294</v>
      </c>
      <c r="I231" s="140">
        <f>I54/'Total Funds Spent &amp; Transferred'!I54</f>
        <v>0.13760169442923928</v>
      </c>
      <c r="J231" s="140">
        <f>J54/'Total Funds Spent &amp; Transferred'!J54</f>
        <v>0.14822691091809304</v>
      </c>
      <c r="K231" s="140">
        <f>K54/'Total Funds Spent &amp; Transferred'!K54</f>
        <v>0.14987208178813069</v>
      </c>
      <c r="L231" s="140">
        <f>L54/'Total Funds Spent &amp; Transferred'!L54</f>
        <v>0.14618380120826341</v>
      </c>
      <c r="M231" s="140">
        <f>M54/'Total Funds Spent &amp; Transferred'!M54</f>
        <v>0.14421695061433137</v>
      </c>
      <c r="N231" s="140">
        <f>N54/'Total Funds Spent &amp; Transferred'!N54</f>
        <v>0.11833572005079822</v>
      </c>
      <c r="O231" s="140">
        <f>O54/'Total Funds Spent &amp; Transferred'!O54</f>
        <v>2.4992920348632736E-2</v>
      </c>
      <c r="P231" s="140">
        <f>P54/'Total Funds Spent &amp; Transferred'!P54</f>
        <v>0.11711151630742822</v>
      </c>
      <c r="Q231" s="140">
        <f>Q54/'Total Funds Spent &amp; Transferred'!Q54</f>
        <v>0.1298087892487724</v>
      </c>
      <c r="R231" s="140">
        <f>R54/'Total Funds Spent &amp; Transferred'!R54</f>
        <v>0.1295091059047167</v>
      </c>
      <c r="S231" s="140">
        <f>S54/'Total Funds Spent &amp; Transferred'!S54</f>
        <v>0.1190108423538474</v>
      </c>
    </row>
    <row r="232" spans="1:19" x14ac:dyDescent="0.2">
      <c r="A232" s="99" t="s">
        <v>0</v>
      </c>
      <c r="B232" s="140">
        <f>B55/'Total Funds Spent &amp; Transferred'!B55</f>
        <v>0</v>
      </c>
      <c r="C232" s="140">
        <f>C55/'Total Funds Spent &amp; Transferred'!C55</f>
        <v>0</v>
      </c>
      <c r="D232" s="140">
        <f>D55/'Total Funds Spent &amp; Transferred'!D55</f>
        <v>1.430115961665696</v>
      </c>
      <c r="E232" s="140">
        <f>E55/'Total Funds Spent &amp; Transferred'!E55</f>
        <v>-2.1835013578442242E-2</v>
      </c>
      <c r="F232" s="140">
        <f>F55/'Total Funds Spent &amp; Transferred'!F55</f>
        <v>-0.12048447388873043</v>
      </c>
      <c r="G232" s="140">
        <f>G55/'Total Funds Spent &amp; Transferred'!G55</f>
        <v>0.20769896222465437</v>
      </c>
      <c r="H232" s="140">
        <f>H55/'Total Funds Spent &amp; Transferred'!H55</f>
        <v>0.21671269981834884</v>
      </c>
      <c r="I232" s="140">
        <f>I55/'Total Funds Spent &amp; Transferred'!I55</f>
        <v>4.4140391233445257E-2</v>
      </c>
      <c r="J232" s="140">
        <f>J55/'Total Funds Spent &amp; Transferred'!J55</f>
        <v>0.10287551057460444</v>
      </c>
      <c r="K232" s="140">
        <f>K55/'Total Funds Spent &amp; Transferred'!K55</f>
        <v>0.13844538888102101</v>
      </c>
      <c r="L232" s="140">
        <f>L55/'Total Funds Spent &amp; Transferred'!L55</f>
        <v>6.6167810970079524E-2</v>
      </c>
      <c r="M232" s="140">
        <f>M55/'Total Funds Spent &amp; Transferred'!M55</f>
        <v>6.3565951134989085E-2</v>
      </c>
      <c r="N232" s="140">
        <f>N55/'Total Funds Spent &amp; Transferred'!N55</f>
        <v>0</v>
      </c>
      <c r="O232" s="140">
        <f>O55/'Total Funds Spent &amp; Transferred'!O55</f>
        <v>2.0834895950529623E-2</v>
      </c>
      <c r="P232" s="140">
        <f>P55/'Total Funds Spent &amp; Transferred'!P55</f>
        <v>4.7651256983542396E-2</v>
      </c>
      <c r="Q232" s="140">
        <f>Q55/'Total Funds Spent &amp; Transferred'!Q55</f>
        <v>5.8969157496083204E-2</v>
      </c>
      <c r="R232" s="140">
        <f>R55/'Total Funds Spent &amp; Transferred'!R55</f>
        <v>5.6428522147621445E-2</v>
      </c>
      <c r="S232" s="140">
        <f>S55/'Total Funds Spent &amp; Transferred'!S55</f>
        <v>6.3290672422919553E-2</v>
      </c>
    </row>
    <row r="233" spans="1:19" x14ac:dyDescent="0.2">
      <c r="A233" s="100" t="s">
        <v>53</v>
      </c>
      <c r="B233" s="140">
        <f>B56/'Total Funds Spent &amp; Transferred'!B56</f>
        <v>3.0437163074099195E-2</v>
      </c>
      <c r="C233" s="140">
        <f>C56/'Total Funds Spent &amp; Transferred'!C56</f>
        <v>7.9592017059922526E-2</v>
      </c>
      <c r="D233" s="140">
        <f>D56/'Total Funds Spent &amp; Transferred'!D56</f>
        <v>0.14414534892821493</v>
      </c>
      <c r="E233" s="140">
        <f>E56/'Total Funds Spent &amp; Transferred'!E56</f>
        <v>0.12404713335045475</v>
      </c>
      <c r="F233" s="140">
        <f>F56/'Total Funds Spent &amp; Transferred'!F56</f>
        <v>9.9382054854686597E-2</v>
      </c>
      <c r="G233" s="140">
        <f>G56/'Total Funds Spent &amp; Transferred'!G56</f>
        <v>0.10424604854787764</v>
      </c>
      <c r="H233" s="140">
        <f>H56/'Total Funds Spent &amp; Transferred'!H56</f>
        <v>9.3502628503692051E-2</v>
      </c>
      <c r="I233" s="140">
        <f>I56/'Total Funds Spent &amp; Transferred'!I56</f>
        <v>9.222011211363379E-2</v>
      </c>
      <c r="J233" s="140">
        <f>J56/'Total Funds Spent &amp; Transferred'!J56</f>
        <v>0.10055556812814985</v>
      </c>
      <c r="K233" s="140">
        <f>K56/'Total Funds Spent &amp; Transferred'!K56</f>
        <v>0.10025855326779701</v>
      </c>
      <c r="L233" s="140">
        <f>L56/'Total Funds Spent &amp; Transferred'!L56</f>
        <v>0.1055931258557303</v>
      </c>
      <c r="M233" s="140">
        <f>M56/'Total Funds Spent &amp; Transferred'!M56</f>
        <v>9.2292209739470304E-2</v>
      </c>
      <c r="N233" s="140">
        <f>N56/'Total Funds Spent &amp; Transferred'!N56</f>
        <v>8.7687687094197025E-2</v>
      </c>
      <c r="O233" s="140">
        <f>O56/'Total Funds Spent &amp; Transferred'!O56</f>
        <v>7.2322851353845821E-2</v>
      </c>
      <c r="P233" s="140">
        <f>P56/'Total Funds Spent &amp; Transferred'!P56</f>
        <v>8.1031313321078879E-2</v>
      </c>
      <c r="Q233" s="140">
        <f>Q56/'Total Funds Spent &amp; Transferred'!Q56</f>
        <v>7.9430758962308154E-2</v>
      </c>
      <c r="R233" s="140">
        <f>R56/'Total Funds Spent &amp; Transferred'!R56</f>
        <v>7.905775169790849E-2</v>
      </c>
      <c r="S233" s="140">
        <f>S56/'Total Funds Spent &amp; Transferred'!S56</f>
        <v>7.9598184995110732E-2</v>
      </c>
    </row>
    <row r="234" spans="1:19" x14ac:dyDescent="0.2">
      <c r="B234" s="140"/>
      <c r="C234" s="140"/>
      <c r="D234" s="140"/>
      <c r="E234" s="140"/>
      <c r="F234" s="140"/>
      <c r="G234" s="140"/>
      <c r="H234" s="140"/>
      <c r="I234" s="140"/>
      <c r="J234" s="140"/>
      <c r="K234" s="140"/>
      <c r="L234" s="140"/>
      <c r="M234" s="140"/>
      <c r="N234" s="140"/>
      <c r="O234" s="140"/>
      <c r="P234" s="140"/>
    </row>
  </sheetData>
  <mergeCells count="81">
    <mergeCell ref="K3:K4"/>
    <mergeCell ref="A1:A2"/>
    <mergeCell ref="A3:A4"/>
    <mergeCell ref="B3:B4"/>
    <mergeCell ref="C3:C4"/>
    <mergeCell ref="D3:D4"/>
    <mergeCell ref="E3:E4"/>
    <mergeCell ref="F3:F4"/>
    <mergeCell ref="G3:G4"/>
    <mergeCell ref="H3:H4"/>
    <mergeCell ref="I3:I4"/>
    <mergeCell ref="J3:J4"/>
    <mergeCell ref="R3:R4"/>
    <mergeCell ref="S3:S4"/>
    <mergeCell ref="T3:T4"/>
    <mergeCell ref="A62:A63"/>
    <mergeCell ref="B62:B63"/>
    <mergeCell ref="C62:C63"/>
    <mergeCell ref="D62:D63"/>
    <mergeCell ref="E62:E63"/>
    <mergeCell ref="F62:F63"/>
    <mergeCell ref="G62:G63"/>
    <mergeCell ref="L3:L4"/>
    <mergeCell ref="M3:M4"/>
    <mergeCell ref="N3:N4"/>
    <mergeCell ref="O3:O4"/>
    <mergeCell ref="P3:P4"/>
    <mergeCell ref="Q3:Q4"/>
    <mergeCell ref="S62:S63"/>
    <mergeCell ref="H62:H63"/>
    <mergeCell ref="I62:I63"/>
    <mergeCell ref="J62:J63"/>
    <mergeCell ref="K62:K63"/>
    <mergeCell ref="L62:L63"/>
    <mergeCell ref="M62:M63"/>
    <mergeCell ref="O121:O122"/>
    <mergeCell ref="T62:T63"/>
    <mergeCell ref="A121:A122"/>
    <mergeCell ref="B121:B122"/>
    <mergeCell ref="C121:C122"/>
    <mergeCell ref="D121:D122"/>
    <mergeCell ref="E121:E122"/>
    <mergeCell ref="F121:F122"/>
    <mergeCell ref="G121:G122"/>
    <mergeCell ref="H121:H122"/>
    <mergeCell ref="I121:I122"/>
    <mergeCell ref="N62:N63"/>
    <mergeCell ref="O62:O63"/>
    <mergeCell ref="P62:P63"/>
    <mergeCell ref="Q62:Q63"/>
    <mergeCell ref="R62:R63"/>
    <mergeCell ref="J121:J122"/>
    <mergeCell ref="K121:K122"/>
    <mergeCell ref="L121:L122"/>
    <mergeCell ref="M121:M122"/>
    <mergeCell ref="N121:N122"/>
    <mergeCell ref="P121:P122"/>
    <mergeCell ref="Q121:Q122"/>
    <mergeCell ref="R121:R122"/>
    <mergeCell ref="S121:S122"/>
    <mergeCell ref="T121:T122"/>
    <mergeCell ref="A180:A181"/>
    <mergeCell ref="B180:B181"/>
    <mergeCell ref="C180:C181"/>
    <mergeCell ref="D180:D181"/>
    <mergeCell ref="E180:E181"/>
    <mergeCell ref="F180:F181"/>
    <mergeCell ref="G180:G181"/>
    <mergeCell ref="H180:H181"/>
    <mergeCell ref="I180:I181"/>
    <mergeCell ref="J180:J181"/>
    <mergeCell ref="K180:K181"/>
    <mergeCell ref="L180:L181"/>
    <mergeCell ref="M180:M181"/>
    <mergeCell ref="N180:N181"/>
    <mergeCell ref="O180:O181"/>
    <mergeCell ref="P180:P181"/>
    <mergeCell ref="Q180:Q181"/>
    <mergeCell ref="R180:R181"/>
    <mergeCell ref="S180:S181"/>
    <mergeCell ref="T180:T181"/>
  </mergeCells>
  <pageMargins left="0.7" right="0.7" top="0.75" bottom="0.75" header="0.3" footer="0.3"/>
  <pageSetup orientation="portrait"/>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enableFormatConditionsCalculation="0">
    <tabColor theme="3" tint="-0.249977111117893"/>
  </sheetPr>
  <dimension ref="A1:AG233"/>
  <sheetViews>
    <sheetView workbookViewId="0">
      <pane xSplit="1" topLeftCell="N1" activePane="topRight" state="frozen"/>
      <selection pane="topRight" activeCell="O16" sqref="O16"/>
    </sheetView>
  </sheetViews>
  <sheetFormatPr baseColWidth="10" defaultColWidth="9.1640625" defaultRowHeight="14" x14ac:dyDescent="0.2"/>
  <cols>
    <col min="1" max="1" width="17" style="21" customWidth="1"/>
    <col min="2" max="6" width="14.1640625" style="21" bestFit="1" customWidth="1"/>
    <col min="7" max="7" width="13" style="21" bestFit="1" customWidth="1"/>
    <col min="8" max="10" width="14.1640625" style="21" bestFit="1" customWidth="1"/>
    <col min="11" max="13" width="12.83203125" style="21" bestFit="1" customWidth="1"/>
    <col min="14" max="14" width="14.1640625" style="21" bestFit="1" customWidth="1"/>
    <col min="15" max="15" width="13.83203125" style="21" customWidth="1"/>
    <col min="16" max="16" width="14.1640625" style="21" customWidth="1"/>
    <col min="17" max="17" width="13.5" style="21" bestFit="1" customWidth="1"/>
    <col min="18" max="18" width="15.33203125" style="21" customWidth="1"/>
    <col min="19" max="19" width="15.1640625" style="21" customWidth="1"/>
    <col min="20" max="20" width="9.33203125" style="21" bestFit="1" customWidth="1"/>
    <col min="21" max="21" width="9.33203125" style="59" bestFit="1" customWidth="1"/>
    <col min="22" max="22" width="15.83203125" style="21" bestFit="1" customWidth="1"/>
    <col min="23" max="23" width="10.33203125" style="21" customWidth="1"/>
    <col min="24" max="30" width="9.33203125" style="21" bestFit="1" customWidth="1"/>
    <col min="31" max="31" width="12.6640625" style="21" customWidth="1"/>
    <col min="32" max="16384" width="9.1640625" style="21"/>
  </cols>
  <sheetData>
    <row r="1" spans="1:28" ht="19.5" customHeight="1" x14ac:dyDescent="0.2">
      <c r="A1" s="385" t="s">
        <v>74</v>
      </c>
    </row>
    <row r="2" spans="1:28" ht="16.5" customHeight="1" x14ac:dyDescent="0.2">
      <c r="A2" s="385"/>
    </row>
    <row r="3" spans="1:28" s="98" customFormat="1" ht="12.75" customHeight="1" x14ac:dyDescent="0.2">
      <c r="A3" s="379" t="s">
        <v>71</v>
      </c>
      <c r="B3" s="377" t="s">
        <v>1</v>
      </c>
      <c r="C3" s="377" t="s">
        <v>2</v>
      </c>
      <c r="D3" s="377" t="s">
        <v>3</v>
      </c>
      <c r="E3" s="377" t="s">
        <v>55</v>
      </c>
      <c r="F3" s="377" t="s">
        <v>56</v>
      </c>
      <c r="G3" s="377" t="s">
        <v>57</v>
      </c>
      <c r="H3" s="377" t="s">
        <v>58</v>
      </c>
      <c r="I3" s="377" t="s">
        <v>59</v>
      </c>
      <c r="J3" s="377" t="s">
        <v>60</v>
      </c>
      <c r="K3" s="377" t="s">
        <v>61</v>
      </c>
      <c r="L3" s="377" t="s">
        <v>62</v>
      </c>
      <c r="M3" s="377" t="s">
        <v>63</v>
      </c>
      <c r="N3" s="377" t="s">
        <v>64</v>
      </c>
      <c r="O3" s="377" t="s">
        <v>65</v>
      </c>
      <c r="P3" s="377" t="s">
        <v>66</v>
      </c>
      <c r="Q3" s="377" t="s">
        <v>67</v>
      </c>
      <c r="R3" s="377" t="s">
        <v>68</v>
      </c>
      <c r="S3" s="377" t="s">
        <v>69</v>
      </c>
      <c r="T3" s="377" t="s">
        <v>70</v>
      </c>
      <c r="U3" s="110"/>
    </row>
    <row r="4" spans="1:28" s="98" customFormat="1" x14ac:dyDescent="0.2">
      <c r="A4" s="379"/>
      <c r="B4" s="377"/>
      <c r="C4" s="377"/>
      <c r="D4" s="377"/>
      <c r="E4" s="377"/>
      <c r="F4" s="377"/>
      <c r="G4" s="377"/>
      <c r="H4" s="377"/>
      <c r="I4" s="377"/>
      <c r="J4" s="377"/>
      <c r="K4" s="377"/>
      <c r="L4" s="377"/>
      <c r="M4" s="377"/>
      <c r="N4" s="377"/>
      <c r="O4" s="377"/>
      <c r="P4" s="377"/>
      <c r="Q4" s="377"/>
      <c r="R4" s="377"/>
      <c r="S4" s="377"/>
      <c r="T4" s="377"/>
      <c r="U4" s="111"/>
      <c r="W4" s="112"/>
      <c r="AB4" s="21"/>
    </row>
    <row r="5" spans="1:28" x14ac:dyDescent="0.2">
      <c r="A5" s="99" t="s">
        <v>4</v>
      </c>
      <c r="B5" s="21">
        <f t="shared" ref="B5:B36" si="0">B64+B123</f>
        <v>52679901</v>
      </c>
      <c r="C5" s="21">
        <f t="shared" ref="C5:M5" si="1">C64+C123</f>
        <v>44588171</v>
      </c>
      <c r="D5" s="21">
        <f t="shared" si="1"/>
        <v>38455341</v>
      </c>
      <c r="E5" s="21">
        <f t="shared" si="1"/>
        <v>36346033</v>
      </c>
      <c r="F5" s="21">
        <f t="shared" si="1"/>
        <v>31861159</v>
      </c>
      <c r="G5" s="21">
        <f t="shared" si="1"/>
        <v>32884665</v>
      </c>
      <c r="H5" s="21">
        <f t="shared" si="1"/>
        <v>46143852</v>
      </c>
      <c r="I5" s="21">
        <f t="shared" si="1"/>
        <v>44854961</v>
      </c>
      <c r="J5" s="21">
        <f t="shared" si="1"/>
        <v>47390331</v>
      </c>
      <c r="K5" s="21">
        <f t="shared" si="1"/>
        <v>34578824</v>
      </c>
      <c r="L5" s="21">
        <f t="shared" si="1"/>
        <v>45868772</v>
      </c>
      <c r="M5" s="21">
        <f t="shared" si="1"/>
        <v>40713175</v>
      </c>
      <c r="N5" s="21">
        <f>N64+N123</f>
        <v>42279825</v>
      </c>
      <c r="O5" s="21">
        <f>O64+O123</f>
        <v>49093777</v>
      </c>
      <c r="P5" s="21">
        <f>P64+P123</f>
        <v>53974713</v>
      </c>
      <c r="Q5" s="21">
        <v>49633048</v>
      </c>
      <c r="R5" s="21">
        <v>45889869</v>
      </c>
      <c r="S5" s="21">
        <f>S64+S123</f>
        <v>39734089</v>
      </c>
      <c r="U5" s="113"/>
      <c r="V5" s="251"/>
    </row>
    <row r="6" spans="1:28" x14ac:dyDescent="0.2">
      <c r="A6" s="99" t="s">
        <v>5</v>
      </c>
      <c r="B6" s="21">
        <f t="shared" si="0"/>
        <v>22048747</v>
      </c>
      <c r="C6" s="21">
        <f t="shared" ref="C6:M6" si="2">C65+C124</f>
        <v>76163933</v>
      </c>
      <c r="D6" s="21">
        <f t="shared" si="2"/>
        <v>64286383</v>
      </c>
      <c r="E6" s="21">
        <f t="shared" si="2"/>
        <v>55365359</v>
      </c>
      <c r="F6" s="21">
        <f t="shared" si="2"/>
        <v>51217598</v>
      </c>
      <c r="G6" s="21">
        <f t="shared" si="2"/>
        <v>55030276</v>
      </c>
      <c r="H6" s="21">
        <f t="shared" si="2"/>
        <v>50183123</v>
      </c>
      <c r="I6" s="21">
        <f t="shared" si="2"/>
        <v>43349868</v>
      </c>
      <c r="J6" s="21">
        <f t="shared" si="2"/>
        <v>41117680</v>
      </c>
      <c r="K6" s="21">
        <f t="shared" si="2"/>
        <v>36401528</v>
      </c>
      <c r="L6" s="21">
        <f t="shared" si="2"/>
        <v>37294678</v>
      </c>
      <c r="M6" s="21">
        <f t="shared" si="2"/>
        <v>33507885</v>
      </c>
      <c r="N6" s="21">
        <f>N65+N124</f>
        <v>31919545</v>
      </c>
      <c r="O6" s="21">
        <f>O65+O124</f>
        <v>39660988</v>
      </c>
      <c r="P6" s="21">
        <f t="shared" ref="P6:P56" si="3">P65+P124</f>
        <v>40822309</v>
      </c>
      <c r="Q6" s="21">
        <v>41349655</v>
      </c>
      <c r="R6" s="21">
        <v>38661269</v>
      </c>
      <c r="S6" s="21">
        <f t="shared" ref="S6:S55" si="4">S65+S124</f>
        <v>39787960</v>
      </c>
      <c r="U6" s="113"/>
      <c r="V6" s="251"/>
    </row>
    <row r="7" spans="1:28" x14ac:dyDescent="0.2">
      <c r="A7" s="99" t="s">
        <v>6</v>
      </c>
      <c r="B7" s="21">
        <f t="shared" si="0"/>
        <v>195282143</v>
      </c>
      <c r="C7" s="21">
        <f t="shared" ref="C7:M7" si="5">C66+C125</f>
        <v>136556510</v>
      </c>
      <c r="D7" s="21">
        <f t="shared" si="5"/>
        <v>114818966</v>
      </c>
      <c r="E7" s="21">
        <f t="shared" si="5"/>
        <v>107384566</v>
      </c>
      <c r="F7" s="21">
        <f t="shared" si="5"/>
        <v>91276949</v>
      </c>
      <c r="G7" s="21">
        <f t="shared" si="5"/>
        <v>129764915</v>
      </c>
      <c r="H7" s="21">
        <f t="shared" si="5"/>
        <v>175362380</v>
      </c>
      <c r="I7" s="21">
        <f t="shared" si="5"/>
        <v>182511772</v>
      </c>
      <c r="J7" s="21">
        <f t="shared" si="5"/>
        <v>160067455</v>
      </c>
      <c r="K7" s="21">
        <f t="shared" si="5"/>
        <v>137114201</v>
      </c>
      <c r="L7" s="21">
        <f t="shared" si="5"/>
        <v>131520326</v>
      </c>
      <c r="M7" s="21">
        <f t="shared" si="5"/>
        <v>121767061</v>
      </c>
      <c r="N7" s="21">
        <f t="shared" ref="N7:O56" si="6">N66+N125</f>
        <v>137974614</v>
      </c>
      <c r="O7" s="21">
        <f t="shared" si="6"/>
        <v>104894864</v>
      </c>
      <c r="P7" s="21">
        <f t="shared" si="3"/>
        <v>87439348</v>
      </c>
      <c r="Q7" s="21">
        <v>49291677</v>
      </c>
      <c r="R7" s="21">
        <v>-21820495</v>
      </c>
      <c r="S7" s="21">
        <f t="shared" si="4"/>
        <v>32050396</v>
      </c>
      <c r="U7" s="113"/>
      <c r="V7" s="251"/>
    </row>
    <row r="8" spans="1:28" x14ac:dyDescent="0.2">
      <c r="A8" s="99" t="s">
        <v>7</v>
      </c>
      <c r="B8" s="21">
        <f t="shared" si="0"/>
        <v>12475522</v>
      </c>
      <c r="C8" s="21">
        <f t="shared" ref="C8:M8" si="7">C67+C126</f>
        <v>27496482</v>
      </c>
      <c r="D8" s="21">
        <f t="shared" si="7"/>
        <v>15672673</v>
      </c>
      <c r="E8" s="21">
        <f t="shared" si="7"/>
        <v>33981599</v>
      </c>
      <c r="F8" s="21">
        <f t="shared" si="7"/>
        <v>24602944</v>
      </c>
      <c r="G8" s="21">
        <f t="shared" si="7"/>
        <v>26204045</v>
      </c>
      <c r="H8" s="21">
        <f t="shared" si="7"/>
        <v>22028084</v>
      </c>
      <c r="I8" s="21">
        <f t="shared" si="7"/>
        <v>16843026</v>
      </c>
      <c r="J8" s="21">
        <f t="shared" si="7"/>
        <v>18499019</v>
      </c>
      <c r="K8" s="21">
        <f t="shared" si="7"/>
        <v>15301923</v>
      </c>
      <c r="L8" s="21">
        <f t="shared" si="7"/>
        <v>16289812</v>
      </c>
      <c r="M8" s="21">
        <f t="shared" si="7"/>
        <v>13515457</v>
      </c>
      <c r="N8" s="21">
        <f t="shared" si="6"/>
        <v>16536666</v>
      </c>
      <c r="O8" s="21">
        <f t="shared" si="6"/>
        <v>16162976</v>
      </c>
      <c r="P8" s="21">
        <f t="shared" si="3"/>
        <v>15706228</v>
      </c>
      <c r="Q8" s="21">
        <v>14576892</v>
      </c>
      <c r="R8" s="21">
        <v>13186751</v>
      </c>
      <c r="S8" s="21">
        <f t="shared" si="4"/>
        <v>11104361</v>
      </c>
      <c r="U8" s="113"/>
      <c r="V8" s="251"/>
    </row>
    <row r="9" spans="1:28" x14ac:dyDescent="0.2">
      <c r="A9" s="99" t="s">
        <v>8</v>
      </c>
      <c r="B9" s="21">
        <f t="shared" si="0"/>
        <v>4102631558</v>
      </c>
      <c r="C9" s="21">
        <f t="shared" ref="C9:M9" si="8">C68+C127</f>
        <v>4081215551</v>
      </c>
      <c r="D9" s="21">
        <f t="shared" si="8"/>
        <v>4127606283</v>
      </c>
      <c r="E9" s="21">
        <f t="shared" si="8"/>
        <v>3642622413</v>
      </c>
      <c r="F9" s="21">
        <f t="shared" si="8"/>
        <v>3137518842</v>
      </c>
      <c r="G9" s="21">
        <f t="shared" si="8"/>
        <v>2608215707</v>
      </c>
      <c r="H9" s="21">
        <f t="shared" si="8"/>
        <v>3119315877</v>
      </c>
      <c r="I9" s="21">
        <f t="shared" si="8"/>
        <v>3285658612</v>
      </c>
      <c r="J9" s="21">
        <f t="shared" si="8"/>
        <v>3503655295</v>
      </c>
      <c r="K9" s="21">
        <f t="shared" si="8"/>
        <v>3479718022</v>
      </c>
      <c r="L9" s="21">
        <f t="shared" si="8"/>
        <v>3289760420</v>
      </c>
      <c r="M9" s="21">
        <f t="shared" si="8"/>
        <v>3252007950</v>
      </c>
      <c r="N9" s="21">
        <f t="shared" si="6"/>
        <v>3509503146</v>
      </c>
      <c r="O9" s="21">
        <f t="shared" si="6"/>
        <v>3948392413</v>
      </c>
      <c r="P9" s="21">
        <f t="shared" si="3"/>
        <v>3719700391</v>
      </c>
      <c r="Q9" s="21">
        <v>3285158179</v>
      </c>
      <c r="R9" s="21">
        <v>3225250917</v>
      </c>
      <c r="S9" s="21">
        <f t="shared" si="4"/>
        <v>3076015144</v>
      </c>
      <c r="U9" s="113"/>
      <c r="V9" s="251"/>
    </row>
    <row r="10" spans="1:28" x14ac:dyDescent="0.2">
      <c r="A10" s="99" t="s">
        <v>9</v>
      </c>
      <c r="B10" s="21">
        <f t="shared" si="0"/>
        <v>24367348</v>
      </c>
      <c r="C10" s="21">
        <f t="shared" ref="C10:M10" si="9">C69+C128</f>
        <v>75114468</v>
      </c>
      <c r="D10" s="21">
        <f t="shared" si="9"/>
        <v>62252757</v>
      </c>
      <c r="E10" s="21">
        <f t="shared" si="9"/>
        <v>47808184</v>
      </c>
      <c r="F10" s="21">
        <f t="shared" si="9"/>
        <v>55173679</v>
      </c>
      <c r="G10" s="21">
        <f t="shared" si="9"/>
        <v>52745864</v>
      </c>
      <c r="H10" s="21">
        <f t="shared" si="9"/>
        <v>50722851</v>
      </c>
      <c r="I10" s="21">
        <f t="shared" si="9"/>
        <v>65377600</v>
      </c>
      <c r="J10" s="21">
        <f t="shared" si="9"/>
        <v>75131653</v>
      </c>
      <c r="K10" s="21">
        <f t="shared" si="9"/>
        <v>62977079</v>
      </c>
      <c r="L10" s="21">
        <f t="shared" si="9"/>
        <v>48180687</v>
      </c>
      <c r="M10" s="21">
        <f t="shared" si="9"/>
        <v>42639891</v>
      </c>
      <c r="N10" s="21">
        <f t="shared" si="6"/>
        <v>51771662</v>
      </c>
      <c r="O10" s="21">
        <f t="shared" si="6"/>
        <v>71193840</v>
      </c>
      <c r="P10" s="21">
        <f t="shared" si="3"/>
        <v>78219769</v>
      </c>
      <c r="Q10" s="21">
        <v>70719006</v>
      </c>
      <c r="R10" s="21">
        <v>70665383</v>
      </c>
      <c r="S10" s="21">
        <f t="shared" si="4"/>
        <v>79295381</v>
      </c>
      <c r="U10" s="113"/>
      <c r="V10" s="251"/>
    </row>
    <row r="11" spans="1:28" x14ac:dyDescent="0.2">
      <c r="A11" s="99" t="s">
        <v>10</v>
      </c>
      <c r="B11" s="21">
        <f t="shared" si="0"/>
        <v>320927195</v>
      </c>
      <c r="C11" s="21">
        <f t="shared" ref="C11:M11" si="10">C70+C129</f>
        <v>279604704</v>
      </c>
      <c r="D11" s="21">
        <f t="shared" si="10"/>
        <v>202336827</v>
      </c>
      <c r="E11" s="21">
        <f t="shared" si="10"/>
        <v>166109891</v>
      </c>
      <c r="F11" s="21">
        <f t="shared" si="10"/>
        <v>151081522</v>
      </c>
      <c r="G11" s="21">
        <f t="shared" si="10"/>
        <v>127800941</v>
      </c>
      <c r="H11" s="21">
        <f t="shared" si="10"/>
        <v>133433527</v>
      </c>
      <c r="I11" s="21">
        <f t="shared" si="10"/>
        <v>126194003</v>
      </c>
      <c r="J11" s="21">
        <f t="shared" si="10"/>
        <v>125739101</v>
      </c>
      <c r="K11" s="21">
        <f t="shared" si="10"/>
        <v>124148328</v>
      </c>
      <c r="L11" s="21">
        <f t="shared" si="10"/>
        <v>106844070</v>
      </c>
      <c r="M11" s="21">
        <f t="shared" si="10"/>
        <v>100482895</v>
      </c>
      <c r="N11" s="21">
        <f t="shared" si="6"/>
        <v>89287313</v>
      </c>
      <c r="O11" s="21">
        <f t="shared" si="6"/>
        <v>92870439</v>
      </c>
      <c r="P11" s="21">
        <f t="shared" si="3"/>
        <v>89888554</v>
      </c>
      <c r="Q11" s="21">
        <v>81116023</v>
      </c>
      <c r="R11" s="21">
        <v>81318858</v>
      </c>
      <c r="S11" s="21">
        <f t="shared" si="4"/>
        <v>83415438</v>
      </c>
      <c r="U11" s="113"/>
      <c r="V11" s="251"/>
    </row>
    <row r="12" spans="1:28" x14ac:dyDescent="0.2">
      <c r="A12" s="99" t="s">
        <v>11</v>
      </c>
      <c r="B12" s="21">
        <f t="shared" si="0"/>
        <v>14961014</v>
      </c>
      <c r="C12" s="21">
        <f t="shared" ref="C12:M12" si="11">C71+C130</f>
        <v>24366058</v>
      </c>
      <c r="D12" s="21">
        <f t="shared" si="11"/>
        <v>24952190</v>
      </c>
      <c r="E12" s="21">
        <f t="shared" si="11"/>
        <v>19759641</v>
      </c>
      <c r="F12" s="21">
        <f t="shared" si="11"/>
        <v>20578715</v>
      </c>
      <c r="G12" s="21">
        <f t="shared" si="11"/>
        <v>19262380</v>
      </c>
      <c r="H12" s="21">
        <f t="shared" si="11"/>
        <v>20064790</v>
      </c>
      <c r="I12" s="21">
        <f t="shared" si="11"/>
        <v>20422256</v>
      </c>
      <c r="J12" s="21">
        <f t="shared" si="11"/>
        <v>19314086</v>
      </c>
      <c r="K12" s="21">
        <f t="shared" si="11"/>
        <v>18335253</v>
      </c>
      <c r="L12" s="21">
        <f t="shared" si="11"/>
        <v>14074821</v>
      </c>
      <c r="M12" s="21">
        <f t="shared" si="11"/>
        <v>13475885</v>
      </c>
      <c r="N12" s="21">
        <f t="shared" si="6"/>
        <v>18162179</v>
      </c>
      <c r="O12" s="21">
        <f t="shared" si="6"/>
        <v>10779102</v>
      </c>
      <c r="P12" s="21">
        <f t="shared" si="3"/>
        <v>25728025</v>
      </c>
      <c r="Q12" s="21">
        <v>19134666</v>
      </c>
      <c r="R12" s="21">
        <v>12916840</v>
      </c>
      <c r="S12" s="21">
        <f t="shared" si="4"/>
        <v>21316942</v>
      </c>
      <c r="U12" s="113"/>
      <c r="V12" s="251"/>
    </row>
    <row r="13" spans="1:28" x14ac:dyDescent="0.2">
      <c r="A13" s="99" t="s">
        <v>54</v>
      </c>
      <c r="B13" s="21">
        <f t="shared" si="0"/>
        <v>59693764</v>
      </c>
      <c r="C13" s="21">
        <f t="shared" ref="C13:M13" si="12">C72+C131</f>
        <v>95055200</v>
      </c>
      <c r="D13" s="21">
        <f t="shared" si="12"/>
        <v>80361954</v>
      </c>
      <c r="E13" s="21">
        <f t="shared" si="12"/>
        <v>72153694</v>
      </c>
      <c r="F13" s="21">
        <f t="shared" si="12"/>
        <v>67393207</v>
      </c>
      <c r="G13" s="21">
        <f t="shared" si="12"/>
        <v>66871324</v>
      </c>
      <c r="H13" s="21">
        <f t="shared" si="12"/>
        <v>67565242</v>
      </c>
      <c r="I13" s="21">
        <f t="shared" si="12"/>
        <v>69662385</v>
      </c>
      <c r="J13" s="21">
        <f t="shared" si="12"/>
        <v>66266572</v>
      </c>
      <c r="K13" s="21">
        <f t="shared" si="12"/>
        <v>62137218</v>
      </c>
      <c r="L13" s="21">
        <f t="shared" si="12"/>
        <v>18677434</v>
      </c>
      <c r="M13" s="21">
        <f t="shared" si="12"/>
        <v>21414961</v>
      </c>
      <c r="N13" s="21">
        <f t="shared" si="6"/>
        <v>22702328</v>
      </c>
      <c r="O13" s="21">
        <f t="shared" si="6"/>
        <v>53150612</v>
      </c>
      <c r="P13" s="21">
        <f t="shared" si="3"/>
        <v>67212358</v>
      </c>
      <c r="Q13" s="21">
        <v>35772461</v>
      </c>
      <c r="R13" s="21">
        <v>59029639</v>
      </c>
      <c r="S13" s="21">
        <f t="shared" si="4"/>
        <v>60333791</v>
      </c>
      <c r="U13" s="113"/>
      <c r="V13" s="251"/>
    </row>
    <row r="14" spans="1:28" x14ac:dyDescent="0.2">
      <c r="A14" s="99" t="s">
        <v>12</v>
      </c>
      <c r="B14" s="21">
        <f t="shared" si="0"/>
        <v>530635112</v>
      </c>
      <c r="C14" s="21">
        <f t="shared" ref="C14:M14" si="13">C73+C132</f>
        <v>364447578</v>
      </c>
      <c r="D14" s="21">
        <f t="shared" si="13"/>
        <v>282674481</v>
      </c>
      <c r="E14" s="21">
        <f t="shared" si="13"/>
        <v>234307415</v>
      </c>
      <c r="F14" s="21">
        <f t="shared" si="13"/>
        <v>251433103</v>
      </c>
      <c r="G14" s="21">
        <f t="shared" si="13"/>
        <v>255865425</v>
      </c>
      <c r="H14" s="21">
        <f t="shared" si="13"/>
        <v>250566624</v>
      </c>
      <c r="I14" s="21">
        <f t="shared" si="13"/>
        <v>239455744</v>
      </c>
      <c r="J14" s="21">
        <f t="shared" si="13"/>
        <v>184194021</v>
      </c>
      <c r="K14" s="21">
        <f t="shared" si="13"/>
        <v>169525763</v>
      </c>
      <c r="L14" s="21">
        <f t="shared" si="13"/>
        <v>153010752</v>
      </c>
      <c r="M14" s="21">
        <f t="shared" si="13"/>
        <v>158913733</v>
      </c>
      <c r="N14" s="21">
        <f t="shared" si="6"/>
        <v>179955836</v>
      </c>
      <c r="O14" s="21">
        <f t="shared" si="6"/>
        <v>187356811</v>
      </c>
      <c r="P14" s="21">
        <f t="shared" si="3"/>
        <v>171675141</v>
      </c>
      <c r="Q14" s="21">
        <v>169458905</v>
      </c>
      <c r="R14" s="21">
        <v>173246361</v>
      </c>
      <c r="S14" s="21">
        <f t="shared" si="4"/>
        <v>165543951</v>
      </c>
      <c r="U14" s="113"/>
      <c r="V14" s="251"/>
    </row>
    <row r="15" spans="1:28" x14ac:dyDescent="0.2">
      <c r="A15" s="99" t="s">
        <v>13</v>
      </c>
      <c r="B15" s="21">
        <f t="shared" si="0"/>
        <v>233228739</v>
      </c>
      <c r="C15" s="21">
        <f t="shared" ref="C15:M15" si="14">C74+C133</f>
        <v>301387905</v>
      </c>
      <c r="D15" s="21">
        <f t="shared" si="14"/>
        <v>139179398</v>
      </c>
      <c r="E15" s="21">
        <f t="shared" si="14"/>
        <v>180040872</v>
      </c>
      <c r="F15" s="21">
        <f t="shared" si="14"/>
        <v>172434828</v>
      </c>
      <c r="G15" s="21">
        <f t="shared" si="14"/>
        <v>109194498</v>
      </c>
      <c r="H15" s="21">
        <f t="shared" si="14"/>
        <v>168524947</v>
      </c>
      <c r="I15" s="21">
        <f t="shared" si="14"/>
        <v>162422024</v>
      </c>
      <c r="J15" s="21">
        <f t="shared" si="14"/>
        <v>117324721</v>
      </c>
      <c r="K15" s="21">
        <f t="shared" si="14"/>
        <v>95716821</v>
      </c>
      <c r="L15" s="21">
        <f t="shared" si="14"/>
        <v>51265339</v>
      </c>
      <c r="M15" s="21">
        <f t="shared" si="14"/>
        <v>74073720</v>
      </c>
      <c r="N15" s="21">
        <f t="shared" si="6"/>
        <v>55009627</v>
      </c>
      <c r="O15" s="21">
        <f t="shared" si="6"/>
        <v>48315614</v>
      </c>
      <c r="P15" s="21">
        <f t="shared" si="3"/>
        <v>51158782</v>
      </c>
      <c r="Q15" s="21">
        <v>43887999</v>
      </c>
      <c r="R15" s="21">
        <v>47521753</v>
      </c>
      <c r="S15" s="21">
        <f t="shared" si="4"/>
        <v>42584012</v>
      </c>
      <c r="U15" s="113"/>
      <c r="V15" s="251"/>
    </row>
    <row r="16" spans="1:28" x14ac:dyDescent="0.2">
      <c r="A16" s="99" t="s">
        <v>14</v>
      </c>
      <c r="B16" s="21">
        <f t="shared" si="0"/>
        <v>39296171</v>
      </c>
      <c r="C16" s="21">
        <f t="shared" ref="C16:M16" si="15">C75+C134</f>
        <v>153244306</v>
      </c>
      <c r="D16" s="21">
        <f t="shared" si="15"/>
        <v>150447589</v>
      </c>
      <c r="E16" s="21">
        <f t="shared" si="15"/>
        <v>140970974</v>
      </c>
      <c r="F16" s="21">
        <f t="shared" si="15"/>
        <v>125701802</v>
      </c>
      <c r="G16" s="21">
        <f t="shared" si="15"/>
        <v>84983802</v>
      </c>
      <c r="H16" s="21">
        <f t="shared" si="15"/>
        <v>91146136</v>
      </c>
      <c r="I16" s="21">
        <f t="shared" si="15"/>
        <v>87270088</v>
      </c>
      <c r="J16" s="21">
        <f t="shared" si="15"/>
        <v>81730818</v>
      </c>
      <c r="K16" s="21">
        <f t="shared" si="15"/>
        <v>84656952</v>
      </c>
      <c r="L16" s="21">
        <f t="shared" si="15"/>
        <v>114999367</v>
      </c>
      <c r="M16" s="21">
        <f t="shared" si="15"/>
        <v>48682475</v>
      </c>
      <c r="N16" s="21">
        <f t="shared" si="6"/>
        <v>70148700</v>
      </c>
      <c r="O16" s="21">
        <f t="shared" si="6"/>
        <v>70141059</v>
      </c>
      <c r="P16" s="21">
        <f t="shared" si="3"/>
        <v>71917149</v>
      </c>
      <c r="Q16" s="21">
        <v>69238228</v>
      </c>
      <c r="R16" s="21">
        <v>64060110</v>
      </c>
      <c r="S16" s="21">
        <f t="shared" si="4"/>
        <v>58651158</v>
      </c>
      <c r="U16" s="113"/>
      <c r="V16" s="251"/>
    </row>
    <row r="17" spans="1:22" x14ac:dyDescent="0.2">
      <c r="A17" s="99" t="s">
        <v>15</v>
      </c>
      <c r="B17" s="21">
        <f t="shared" si="0"/>
        <v>2063358</v>
      </c>
      <c r="C17" s="21">
        <f t="shared" ref="C17:M17" si="16">C76+C135</f>
        <v>6007108</v>
      </c>
      <c r="D17" s="21">
        <f t="shared" si="16"/>
        <v>5142042</v>
      </c>
      <c r="E17" s="21">
        <f t="shared" si="16"/>
        <v>3289730</v>
      </c>
      <c r="F17" s="21">
        <f t="shared" si="16"/>
        <v>4570543</v>
      </c>
      <c r="G17" s="21">
        <f t="shared" si="16"/>
        <v>4941417</v>
      </c>
      <c r="H17" s="21">
        <f t="shared" si="16"/>
        <v>6345623</v>
      </c>
      <c r="I17" s="21">
        <f t="shared" si="16"/>
        <v>7231018</v>
      </c>
      <c r="J17" s="21">
        <f t="shared" si="16"/>
        <v>7294220</v>
      </c>
      <c r="K17" s="21">
        <f t="shared" si="16"/>
        <v>7237698</v>
      </c>
      <c r="L17" s="21">
        <f t="shared" si="16"/>
        <v>5953783</v>
      </c>
      <c r="M17" s="21">
        <f t="shared" si="16"/>
        <v>5505784</v>
      </c>
      <c r="N17" s="21">
        <f t="shared" si="6"/>
        <v>5901818</v>
      </c>
      <c r="O17" s="21">
        <f t="shared" si="6"/>
        <v>6195466</v>
      </c>
      <c r="P17" s="21">
        <f t="shared" si="3"/>
        <v>4617239</v>
      </c>
      <c r="Q17" s="21">
        <v>7221482</v>
      </c>
      <c r="R17" s="21">
        <v>6548938</v>
      </c>
      <c r="S17" s="21">
        <f t="shared" si="4"/>
        <v>6664547</v>
      </c>
      <c r="U17" s="113"/>
      <c r="V17" s="251"/>
    </row>
    <row r="18" spans="1:22" x14ac:dyDescent="0.2">
      <c r="A18" s="99" t="s">
        <v>16</v>
      </c>
      <c r="B18" s="21">
        <f t="shared" si="0"/>
        <v>189164311</v>
      </c>
      <c r="C18" s="21">
        <f t="shared" ref="C18:M18" si="17">C77+C136</f>
        <v>761917844</v>
      </c>
      <c r="D18" s="21">
        <f t="shared" si="17"/>
        <v>575283328</v>
      </c>
      <c r="E18" s="21">
        <f t="shared" si="17"/>
        <v>269391206</v>
      </c>
      <c r="F18" s="21">
        <f t="shared" si="17"/>
        <v>190590551</v>
      </c>
      <c r="G18" s="21">
        <f t="shared" si="17"/>
        <v>146390028</v>
      </c>
      <c r="H18" s="21">
        <f t="shared" si="17"/>
        <v>114556049</v>
      </c>
      <c r="I18" s="21">
        <f t="shared" si="17"/>
        <v>110438560</v>
      </c>
      <c r="J18" s="21">
        <f t="shared" si="17"/>
        <v>122179852</v>
      </c>
      <c r="K18" s="21">
        <f t="shared" si="17"/>
        <v>123502434</v>
      </c>
      <c r="L18" s="21">
        <f t="shared" si="17"/>
        <v>95646955</v>
      </c>
      <c r="M18" s="21">
        <f t="shared" si="17"/>
        <v>60486523</v>
      </c>
      <c r="N18" s="21">
        <f t="shared" si="6"/>
        <v>61091530</v>
      </c>
      <c r="O18" s="21">
        <f t="shared" si="6"/>
        <v>72269935</v>
      </c>
      <c r="P18" s="21">
        <f t="shared" si="3"/>
        <v>106445472</v>
      </c>
      <c r="Q18" s="21">
        <v>127429136</v>
      </c>
      <c r="R18" s="21">
        <v>81008007</v>
      </c>
      <c r="S18" s="21">
        <f t="shared" si="4"/>
        <v>77417612</v>
      </c>
      <c r="U18" s="113"/>
      <c r="V18" s="251"/>
    </row>
    <row r="19" spans="1:22" x14ac:dyDescent="0.2">
      <c r="A19" s="99" t="s">
        <v>17</v>
      </c>
      <c r="B19" s="21">
        <f t="shared" si="0"/>
        <v>125771059</v>
      </c>
      <c r="C19" s="21">
        <f t="shared" ref="C19:M19" si="18">C78+C137</f>
        <v>104382009</v>
      </c>
      <c r="D19" s="21">
        <f t="shared" si="18"/>
        <v>80230325</v>
      </c>
      <c r="E19" s="21">
        <f t="shared" si="18"/>
        <v>86561515</v>
      </c>
      <c r="F19" s="21">
        <f t="shared" si="18"/>
        <v>119632254</v>
      </c>
      <c r="G19" s="21">
        <f t="shared" si="18"/>
        <v>145899086</v>
      </c>
      <c r="H19" s="21">
        <f t="shared" si="18"/>
        <v>139052999</v>
      </c>
      <c r="I19" s="21">
        <f t="shared" si="18"/>
        <v>121920690</v>
      </c>
      <c r="J19" s="21">
        <f t="shared" si="18"/>
        <v>113221948</v>
      </c>
      <c r="K19" s="21">
        <f t="shared" si="18"/>
        <v>108652149</v>
      </c>
      <c r="L19" s="21">
        <f t="shared" si="18"/>
        <v>102275375</v>
      </c>
      <c r="M19" s="21">
        <f t="shared" si="18"/>
        <v>76018087</v>
      </c>
      <c r="N19" s="21">
        <f t="shared" si="6"/>
        <v>108608850</v>
      </c>
      <c r="O19" s="21">
        <f t="shared" si="6"/>
        <v>91937263</v>
      </c>
      <c r="P19" s="21">
        <f t="shared" si="3"/>
        <v>71524114</v>
      </c>
      <c r="Q19" s="21">
        <v>40693945</v>
      </c>
      <c r="R19" s="21">
        <v>28917287</v>
      </c>
      <c r="S19" s="21">
        <f t="shared" si="4"/>
        <v>23441807</v>
      </c>
      <c r="U19" s="113"/>
      <c r="V19" s="251"/>
    </row>
    <row r="20" spans="1:22" x14ac:dyDescent="0.2">
      <c r="A20" s="99" t="s">
        <v>18</v>
      </c>
      <c r="B20" s="21">
        <f t="shared" si="0"/>
        <v>87331400</v>
      </c>
      <c r="C20" s="21">
        <f t="shared" ref="C20:M20" si="19">C79+C138</f>
        <v>101103315</v>
      </c>
      <c r="D20" s="21">
        <f t="shared" si="19"/>
        <v>91862880</v>
      </c>
      <c r="E20" s="21">
        <f t="shared" si="19"/>
        <v>78811516</v>
      </c>
      <c r="F20" s="21">
        <f t="shared" si="19"/>
        <v>77767716</v>
      </c>
      <c r="G20" s="21">
        <f t="shared" si="19"/>
        <v>76299454</v>
      </c>
      <c r="H20" s="21">
        <f t="shared" si="19"/>
        <v>80899006</v>
      </c>
      <c r="I20" s="21">
        <f t="shared" si="19"/>
        <v>79837153</v>
      </c>
      <c r="J20" s="21">
        <f t="shared" si="19"/>
        <v>75700353</v>
      </c>
      <c r="K20" s="21">
        <f t="shared" si="19"/>
        <v>73909488</v>
      </c>
      <c r="L20" s="21">
        <f t="shared" si="19"/>
        <v>64905042</v>
      </c>
      <c r="M20" s="21">
        <f t="shared" si="19"/>
        <v>60106428</v>
      </c>
      <c r="N20" s="21">
        <f t="shared" si="6"/>
        <v>61916841</v>
      </c>
      <c r="O20" s="21">
        <f t="shared" si="6"/>
        <v>70456537</v>
      </c>
      <c r="P20" s="21">
        <f t="shared" si="3"/>
        <v>68655908</v>
      </c>
      <c r="Q20" s="21">
        <v>66389497</v>
      </c>
      <c r="R20" s="21">
        <v>54111291</v>
      </c>
      <c r="S20" s="21">
        <f t="shared" si="4"/>
        <v>50286063</v>
      </c>
      <c r="U20" s="113"/>
      <c r="V20" s="251"/>
    </row>
    <row r="21" spans="1:22" x14ac:dyDescent="0.2">
      <c r="A21" s="99" t="s">
        <v>19</v>
      </c>
      <c r="B21" s="21">
        <f t="shared" si="0"/>
        <v>90914420</v>
      </c>
      <c r="C21" s="21">
        <f t="shared" ref="C21:M21" si="20">C80+C139</f>
        <v>40940651</v>
      </c>
      <c r="D21" s="21">
        <f t="shared" si="20"/>
        <v>45676752</v>
      </c>
      <c r="E21" s="21">
        <f t="shared" si="20"/>
        <v>42533502</v>
      </c>
      <c r="F21" s="21">
        <f t="shared" si="20"/>
        <v>56355733</v>
      </c>
      <c r="G21" s="21">
        <f t="shared" si="20"/>
        <v>50131364</v>
      </c>
      <c r="H21" s="21">
        <f t="shared" si="20"/>
        <v>55198828</v>
      </c>
      <c r="I21" s="21">
        <f t="shared" si="20"/>
        <v>60973716</v>
      </c>
      <c r="J21" s="21">
        <f t="shared" si="20"/>
        <v>65355979</v>
      </c>
      <c r="K21" s="21">
        <f t="shared" si="20"/>
        <v>62761619</v>
      </c>
      <c r="L21" s="21">
        <f t="shared" si="20"/>
        <v>54411558</v>
      </c>
      <c r="M21" s="21">
        <f t="shared" si="20"/>
        <v>46132310</v>
      </c>
      <c r="N21" s="21">
        <f t="shared" si="6"/>
        <v>46493291</v>
      </c>
      <c r="O21" s="21">
        <f t="shared" si="6"/>
        <v>50355327</v>
      </c>
      <c r="P21" s="21">
        <f t="shared" si="3"/>
        <v>56166968</v>
      </c>
      <c r="Q21" s="21">
        <v>33063717</v>
      </c>
      <c r="R21" s="21">
        <v>27456136</v>
      </c>
      <c r="S21" s="21">
        <f t="shared" si="4"/>
        <v>22787114</v>
      </c>
      <c r="U21" s="113"/>
      <c r="V21" s="251"/>
    </row>
    <row r="22" spans="1:22" x14ac:dyDescent="0.2">
      <c r="A22" s="99" t="s">
        <v>20</v>
      </c>
      <c r="B22" s="21">
        <f t="shared" si="0"/>
        <v>165601818</v>
      </c>
      <c r="C22" s="21">
        <f t="shared" ref="C22:M22" si="21">C81+C140</f>
        <v>146654310</v>
      </c>
      <c r="D22" s="21">
        <f t="shared" si="21"/>
        <v>120143386</v>
      </c>
      <c r="E22" s="21">
        <f t="shared" si="21"/>
        <v>104259210</v>
      </c>
      <c r="F22" s="21">
        <f t="shared" si="21"/>
        <v>113007306</v>
      </c>
      <c r="G22" s="21">
        <f t="shared" si="21"/>
        <v>100874988</v>
      </c>
      <c r="H22" s="21">
        <f t="shared" si="21"/>
        <v>102317235</v>
      </c>
      <c r="I22" s="21">
        <f t="shared" si="21"/>
        <v>106055259</v>
      </c>
      <c r="J22" s="21">
        <f t="shared" si="21"/>
        <v>104864090</v>
      </c>
      <c r="K22" s="21">
        <f t="shared" si="21"/>
        <v>100567247</v>
      </c>
      <c r="L22" s="21">
        <f t="shared" si="21"/>
        <v>121845321</v>
      </c>
      <c r="M22" s="21">
        <f t="shared" si="21"/>
        <v>106151412</v>
      </c>
      <c r="N22" s="21">
        <f t="shared" si="6"/>
        <v>117388418</v>
      </c>
      <c r="O22" s="21">
        <f t="shared" si="6"/>
        <v>122839214</v>
      </c>
      <c r="P22" s="21">
        <f t="shared" si="3"/>
        <v>105240855</v>
      </c>
      <c r="Q22" s="21">
        <v>112226057</v>
      </c>
      <c r="R22" s="21">
        <v>102073147</v>
      </c>
      <c r="S22" s="21">
        <f t="shared" si="4"/>
        <v>132069799</v>
      </c>
      <c r="U22" s="113"/>
      <c r="V22" s="251"/>
    </row>
    <row r="23" spans="1:22" x14ac:dyDescent="0.2">
      <c r="A23" s="99" t="s">
        <v>21</v>
      </c>
      <c r="B23" s="21">
        <f t="shared" si="0"/>
        <v>75115788</v>
      </c>
      <c r="C23" s="21">
        <f t="shared" ref="C23:M23" si="22">C82+C141</f>
        <v>92310771</v>
      </c>
      <c r="D23" s="21">
        <f t="shared" si="22"/>
        <v>74533107</v>
      </c>
      <c r="E23" s="21">
        <f t="shared" si="22"/>
        <v>57998810</v>
      </c>
      <c r="F23" s="21">
        <f t="shared" si="22"/>
        <v>65872704</v>
      </c>
      <c r="G23" s="21">
        <f t="shared" si="22"/>
        <v>66529076</v>
      </c>
      <c r="H23" s="21">
        <f t="shared" si="22"/>
        <v>66979067</v>
      </c>
      <c r="I23" s="21">
        <f t="shared" si="22"/>
        <v>64720343</v>
      </c>
      <c r="J23" s="21">
        <f t="shared" si="22"/>
        <v>51323617</v>
      </c>
      <c r="K23" s="21">
        <f t="shared" si="22"/>
        <v>44789652</v>
      </c>
      <c r="L23" s="21">
        <f t="shared" si="22"/>
        <v>41436442</v>
      </c>
      <c r="M23" s="21">
        <f t="shared" si="22"/>
        <v>37860309</v>
      </c>
      <c r="N23" s="21">
        <f t="shared" si="6"/>
        <v>42755955</v>
      </c>
      <c r="O23" s="21">
        <f t="shared" si="6"/>
        <v>40841357</v>
      </c>
      <c r="P23" s="21">
        <f t="shared" si="3"/>
        <v>82843626</v>
      </c>
      <c r="Q23" s="21">
        <v>17893726</v>
      </c>
      <c r="R23" s="21">
        <v>25701676</v>
      </c>
      <c r="S23" s="21">
        <f t="shared" si="4"/>
        <v>20348760</v>
      </c>
      <c r="U23" s="113"/>
      <c r="V23" s="251"/>
    </row>
    <row r="24" spans="1:22" x14ac:dyDescent="0.2">
      <c r="A24" s="99" t="s">
        <v>22</v>
      </c>
      <c r="B24" s="21">
        <f t="shared" si="0"/>
        <v>100643998</v>
      </c>
      <c r="C24" s="21">
        <f t="shared" ref="C24:M24" si="23">C83+C142</f>
        <v>79869173</v>
      </c>
      <c r="D24" s="21">
        <f t="shared" si="23"/>
        <v>74324688</v>
      </c>
      <c r="E24" s="21">
        <f t="shared" si="23"/>
        <v>72805886</v>
      </c>
      <c r="F24" s="21">
        <f t="shared" si="23"/>
        <v>67818834</v>
      </c>
      <c r="G24" s="21">
        <f t="shared" si="23"/>
        <v>66144914</v>
      </c>
      <c r="H24" s="21">
        <f t="shared" si="23"/>
        <v>66203115</v>
      </c>
      <c r="I24" s="21">
        <f t="shared" si="23"/>
        <v>76626351</v>
      </c>
      <c r="J24" s="21">
        <f t="shared" si="23"/>
        <v>90017113</v>
      </c>
      <c r="K24" s="21">
        <f t="shared" si="23"/>
        <v>65237115</v>
      </c>
      <c r="L24" s="21">
        <f t="shared" si="23"/>
        <v>61733186</v>
      </c>
      <c r="M24" s="21">
        <f t="shared" si="23"/>
        <v>70200037</v>
      </c>
      <c r="N24" s="21">
        <f t="shared" si="6"/>
        <v>74624936</v>
      </c>
      <c r="O24" s="21">
        <f t="shared" si="6"/>
        <v>77968137</v>
      </c>
      <c r="P24" s="21">
        <f t="shared" si="3"/>
        <v>80736558</v>
      </c>
      <c r="Q24" s="21">
        <v>69632935</v>
      </c>
      <c r="R24" s="21">
        <v>49822769</v>
      </c>
      <c r="S24" s="21">
        <f t="shared" si="4"/>
        <v>45252725</v>
      </c>
      <c r="U24" s="113"/>
      <c r="V24" s="251"/>
    </row>
    <row r="25" spans="1:22" x14ac:dyDescent="0.2">
      <c r="A25" s="99" t="s">
        <v>23</v>
      </c>
      <c r="B25" s="21">
        <f t="shared" si="0"/>
        <v>174638057</v>
      </c>
      <c r="C25" s="21">
        <f t="shared" ref="C25:I25" si="24">C84+C143</f>
        <v>185300907</v>
      </c>
      <c r="D25" s="21">
        <f t="shared" si="24"/>
        <v>204730106</v>
      </c>
      <c r="E25" s="21">
        <f t="shared" si="24"/>
        <v>195936929</v>
      </c>
      <c r="F25" s="21">
        <f t="shared" si="24"/>
        <v>224198072</v>
      </c>
      <c r="G25" s="21">
        <f t="shared" si="24"/>
        <v>226924694</v>
      </c>
      <c r="H25" s="21">
        <f t="shared" si="24"/>
        <v>32088461</v>
      </c>
      <c r="I25" s="21">
        <f t="shared" si="24"/>
        <v>109819074</v>
      </c>
      <c r="J25" s="21">
        <f t="shared" ref="C25:M40" si="25">J84+J143</f>
        <v>124291318</v>
      </c>
      <c r="K25" s="21">
        <f t="shared" si="25"/>
        <v>106319758</v>
      </c>
      <c r="L25" s="21">
        <f t="shared" si="25"/>
        <v>93962795</v>
      </c>
      <c r="M25" s="21">
        <f t="shared" si="25"/>
        <v>113031371</v>
      </c>
      <c r="N25" s="21">
        <f t="shared" si="6"/>
        <v>107147135</v>
      </c>
      <c r="O25" s="21">
        <f t="shared" si="6"/>
        <v>124415298</v>
      </c>
      <c r="P25" s="21">
        <f t="shared" si="3"/>
        <v>88468836</v>
      </c>
      <c r="Q25" s="21">
        <v>141676510</v>
      </c>
      <c r="R25" s="21">
        <v>139192074</v>
      </c>
      <c r="S25" s="21">
        <f t="shared" si="4"/>
        <v>116748570</v>
      </c>
      <c r="U25" s="113"/>
      <c r="V25" s="251"/>
    </row>
    <row r="26" spans="1:22" x14ac:dyDescent="0.2">
      <c r="A26" s="99" t="s">
        <v>24</v>
      </c>
      <c r="B26" s="21">
        <f t="shared" si="0"/>
        <v>472115572</v>
      </c>
      <c r="C26" s="21">
        <f t="shared" si="25"/>
        <v>415938190</v>
      </c>
      <c r="D26" s="21">
        <f t="shared" si="25"/>
        <v>384424606</v>
      </c>
      <c r="E26" s="21">
        <f t="shared" si="25"/>
        <v>335610328</v>
      </c>
      <c r="F26" s="21">
        <f t="shared" si="25"/>
        <v>285808216</v>
      </c>
      <c r="G26" s="21">
        <f t="shared" si="25"/>
        <v>279010153</v>
      </c>
      <c r="H26" s="21">
        <f t="shared" si="25"/>
        <v>338752552</v>
      </c>
      <c r="I26" s="21">
        <f t="shared" si="25"/>
        <v>340743596</v>
      </c>
      <c r="J26" s="21">
        <f t="shared" si="25"/>
        <v>331585188</v>
      </c>
      <c r="K26" s="21">
        <f t="shared" si="25"/>
        <v>320378316</v>
      </c>
      <c r="L26" s="21">
        <f t="shared" si="25"/>
        <v>295296614</v>
      </c>
      <c r="M26" s="21">
        <f t="shared" si="25"/>
        <v>293351120</v>
      </c>
      <c r="N26" s="21">
        <f t="shared" si="6"/>
        <v>324682619</v>
      </c>
      <c r="O26" s="21">
        <f t="shared" si="6"/>
        <v>336526231</v>
      </c>
      <c r="P26" s="21">
        <f t="shared" si="3"/>
        <v>337075697</v>
      </c>
      <c r="Q26" s="21">
        <v>360013452</v>
      </c>
      <c r="R26" s="21">
        <v>338713000</v>
      </c>
      <c r="S26" s="21">
        <f t="shared" si="4"/>
        <v>292700268</v>
      </c>
      <c r="U26" s="113"/>
      <c r="V26" s="251"/>
    </row>
    <row r="27" spans="1:22" x14ac:dyDescent="0.2">
      <c r="A27" s="99" t="s">
        <v>25</v>
      </c>
      <c r="B27" s="21">
        <f t="shared" si="0"/>
        <v>737231458</v>
      </c>
      <c r="C27" s="21">
        <f t="shared" si="25"/>
        <v>540149479</v>
      </c>
      <c r="D27" s="21">
        <f t="shared" si="25"/>
        <v>406415652</v>
      </c>
      <c r="E27" s="21">
        <f t="shared" si="25"/>
        <v>386442480</v>
      </c>
      <c r="F27" s="21">
        <f t="shared" si="25"/>
        <v>328517130</v>
      </c>
      <c r="G27" s="21">
        <f t="shared" si="25"/>
        <v>326021769</v>
      </c>
      <c r="H27" s="21">
        <f t="shared" si="25"/>
        <v>389604870</v>
      </c>
      <c r="I27" s="21">
        <f t="shared" si="25"/>
        <v>400785091</v>
      </c>
      <c r="J27" s="21">
        <f t="shared" si="25"/>
        <v>411966196</v>
      </c>
      <c r="K27" s="21">
        <f t="shared" si="25"/>
        <v>422333792</v>
      </c>
      <c r="L27" s="21">
        <f t="shared" si="25"/>
        <v>380935976</v>
      </c>
      <c r="M27" s="21">
        <f t="shared" si="25"/>
        <v>337949681</v>
      </c>
      <c r="N27" s="21">
        <f t="shared" si="6"/>
        <v>336428859</v>
      </c>
      <c r="O27" s="21">
        <f t="shared" si="6"/>
        <v>546268921</v>
      </c>
      <c r="P27" s="21">
        <f t="shared" si="3"/>
        <v>185519817</v>
      </c>
      <c r="Q27" s="21">
        <v>253078451</v>
      </c>
      <c r="R27" s="21">
        <v>206580424</v>
      </c>
      <c r="S27" s="21">
        <f t="shared" si="4"/>
        <v>167236026</v>
      </c>
      <c r="U27" s="113"/>
      <c r="V27" s="251"/>
    </row>
    <row r="28" spans="1:22" x14ac:dyDescent="0.2">
      <c r="A28" s="99" t="s">
        <v>26</v>
      </c>
      <c r="B28" s="21">
        <f t="shared" si="0"/>
        <v>77327485</v>
      </c>
      <c r="C28" s="21">
        <f t="shared" si="25"/>
        <v>264593985</v>
      </c>
      <c r="D28" s="21">
        <f t="shared" si="25"/>
        <v>229052335</v>
      </c>
      <c r="E28" s="21">
        <f t="shared" si="25"/>
        <v>192910265</v>
      </c>
      <c r="F28" s="21">
        <f t="shared" si="25"/>
        <v>183673209</v>
      </c>
      <c r="G28" s="21">
        <f t="shared" si="25"/>
        <v>184030236</v>
      </c>
      <c r="H28" s="21">
        <f t="shared" si="25"/>
        <v>192753041</v>
      </c>
      <c r="I28" s="21">
        <f t="shared" si="25"/>
        <v>167469728</v>
      </c>
      <c r="J28" s="21">
        <f t="shared" si="25"/>
        <v>137346821</v>
      </c>
      <c r="K28" s="21">
        <f t="shared" si="25"/>
        <v>129122511</v>
      </c>
      <c r="L28" s="21">
        <f t="shared" si="25"/>
        <v>106269806</v>
      </c>
      <c r="M28" s="21">
        <f t="shared" si="25"/>
        <v>70883104</v>
      </c>
      <c r="N28" s="21">
        <f t="shared" si="6"/>
        <v>90025750</v>
      </c>
      <c r="O28" s="21">
        <f t="shared" si="6"/>
        <v>95830668</v>
      </c>
      <c r="P28" s="21">
        <f t="shared" si="3"/>
        <v>94909659</v>
      </c>
      <c r="Q28" s="21">
        <v>86447282</v>
      </c>
      <c r="R28" s="21">
        <v>94097884</v>
      </c>
      <c r="S28" s="21">
        <f t="shared" si="4"/>
        <v>86037333</v>
      </c>
      <c r="U28" s="113"/>
      <c r="V28" s="251"/>
    </row>
    <row r="29" spans="1:22" x14ac:dyDescent="0.2">
      <c r="A29" s="99" t="s">
        <v>27</v>
      </c>
      <c r="B29" s="21">
        <f t="shared" si="0"/>
        <v>60278677</v>
      </c>
      <c r="C29" s="21">
        <f t="shared" si="25"/>
        <v>32906487</v>
      </c>
      <c r="D29" s="21">
        <f t="shared" si="25"/>
        <v>28896980</v>
      </c>
      <c r="E29" s="21">
        <f t="shared" si="25"/>
        <v>18028492</v>
      </c>
      <c r="F29" s="21">
        <f t="shared" si="25"/>
        <v>30981179</v>
      </c>
      <c r="G29" s="21">
        <f t="shared" si="25"/>
        <v>37468900</v>
      </c>
      <c r="H29" s="21">
        <f t="shared" si="25"/>
        <v>36433528</v>
      </c>
      <c r="I29" s="21">
        <f t="shared" si="25"/>
        <v>32101605</v>
      </c>
      <c r="J29" s="21">
        <f t="shared" si="25"/>
        <v>26862023</v>
      </c>
      <c r="K29" s="21">
        <f t="shared" si="25"/>
        <v>22325652</v>
      </c>
      <c r="L29" s="21">
        <f t="shared" si="25"/>
        <v>20441024</v>
      </c>
      <c r="M29" s="21">
        <f t="shared" si="25"/>
        <v>18481700</v>
      </c>
      <c r="N29" s="21">
        <f t="shared" si="6"/>
        <v>18870176</v>
      </c>
      <c r="O29" s="21">
        <f t="shared" si="6"/>
        <v>19859498</v>
      </c>
      <c r="P29" s="21">
        <f t="shared" si="3"/>
        <v>19882291</v>
      </c>
      <c r="Q29" s="21">
        <v>19045019</v>
      </c>
      <c r="R29" s="21">
        <v>16727155</v>
      </c>
      <c r="S29" s="21">
        <f t="shared" si="4"/>
        <v>14390219</v>
      </c>
      <c r="U29" s="113"/>
      <c r="V29" s="251"/>
    </row>
    <row r="30" spans="1:22" x14ac:dyDescent="0.2">
      <c r="A30" s="99" t="s">
        <v>28</v>
      </c>
      <c r="B30" s="21">
        <f t="shared" si="0"/>
        <v>180093132</v>
      </c>
      <c r="C30" s="21">
        <f t="shared" si="25"/>
        <v>179823854</v>
      </c>
      <c r="D30" s="21">
        <f t="shared" si="25"/>
        <v>165455875</v>
      </c>
      <c r="E30" s="21">
        <f t="shared" si="25"/>
        <v>138956361</v>
      </c>
      <c r="F30" s="21">
        <f t="shared" si="25"/>
        <v>148463493</v>
      </c>
      <c r="G30" s="21">
        <f t="shared" si="25"/>
        <v>147806007</v>
      </c>
      <c r="H30" s="21">
        <f t="shared" si="25"/>
        <v>130210035</v>
      </c>
      <c r="I30" s="21">
        <f t="shared" si="25"/>
        <v>137836944</v>
      </c>
      <c r="J30" s="21">
        <f t="shared" si="25"/>
        <v>124949019</v>
      </c>
      <c r="K30" s="21">
        <f t="shared" si="25"/>
        <v>122226617</v>
      </c>
      <c r="L30" s="21">
        <f t="shared" si="25"/>
        <v>115464712</v>
      </c>
      <c r="M30" s="21">
        <f t="shared" si="25"/>
        <v>113778808</v>
      </c>
      <c r="N30" s="21">
        <f t="shared" si="6"/>
        <v>104482914</v>
      </c>
      <c r="O30" s="21">
        <f t="shared" si="6"/>
        <v>105720630</v>
      </c>
      <c r="P30" s="21">
        <f t="shared" si="3"/>
        <v>91316362</v>
      </c>
      <c r="Q30" s="21">
        <v>91913487</v>
      </c>
      <c r="R30" s="21">
        <v>101324094</v>
      </c>
      <c r="S30" s="21">
        <f t="shared" si="4"/>
        <v>83789053</v>
      </c>
      <c r="U30" s="113"/>
      <c r="V30" s="251"/>
    </row>
    <row r="31" spans="1:22" x14ac:dyDescent="0.2">
      <c r="A31" s="99" t="s">
        <v>29</v>
      </c>
      <c r="B31" s="21">
        <f t="shared" si="0"/>
        <v>22918605</v>
      </c>
      <c r="C31" s="21">
        <f t="shared" si="25"/>
        <v>30171003</v>
      </c>
      <c r="D31" s="21">
        <f t="shared" si="25"/>
        <v>26178252</v>
      </c>
      <c r="E31" s="21">
        <f t="shared" si="25"/>
        <v>21452328</v>
      </c>
      <c r="F31" s="21">
        <f t="shared" si="25"/>
        <v>25576565</v>
      </c>
      <c r="G31" s="21">
        <f t="shared" si="25"/>
        <v>31464643</v>
      </c>
      <c r="H31" s="21">
        <f t="shared" si="25"/>
        <v>30540956</v>
      </c>
      <c r="I31" s="21">
        <f t="shared" si="25"/>
        <v>20956903</v>
      </c>
      <c r="J31" s="21">
        <f t="shared" si="25"/>
        <v>19790186</v>
      </c>
      <c r="K31" s="21">
        <f t="shared" si="25"/>
        <v>16510872</v>
      </c>
      <c r="L31" s="21">
        <f t="shared" si="25"/>
        <v>14530197</v>
      </c>
      <c r="M31" s="21">
        <f t="shared" si="25"/>
        <v>14226840</v>
      </c>
      <c r="N31" s="21">
        <f t="shared" si="6"/>
        <v>16437573</v>
      </c>
      <c r="O31" s="21">
        <f t="shared" si="6"/>
        <v>18413389</v>
      </c>
      <c r="P31" s="21">
        <f t="shared" si="3"/>
        <v>16709520</v>
      </c>
      <c r="Q31" s="21">
        <v>15617798</v>
      </c>
      <c r="R31" s="21">
        <v>15341135</v>
      </c>
      <c r="S31" s="21">
        <f t="shared" si="4"/>
        <v>15765956</v>
      </c>
      <c r="U31" s="113"/>
      <c r="V31" s="251"/>
    </row>
    <row r="32" spans="1:22" x14ac:dyDescent="0.2">
      <c r="A32" s="99" t="s">
        <v>30</v>
      </c>
      <c r="B32" s="21">
        <f t="shared" si="0"/>
        <v>36496267</v>
      </c>
      <c r="C32" s="21">
        <f t="shared" si="25"/>
        <v>37299439</v>
      </c>
      <c r="D32" s="21">
        <f t="shared" si="25"/>
        <v>80781659</v>
      </c>
      <c r="E32" s="21">
        <f t="shared" si="25"/>
        <v>41225565</v>
      </c>
      <c r="F32" s="21">
        <f t="shared" si="25"/>
        <v>39349872</v>
      </c>
      <c r="G32" s="21">
        <f t="shared" si="25"/>
        <v>52273408</v>
      </c>
      <c r="H32" s="21">
        <f t="shared" si="25"/>
        <v>58624970</v>
      </c>
      <c r="I32" s="21">
        <f t="shared" si="25"/>
        <v>64387452</v>
      </c>
      <c r="J32" s="21">
        <f t="shared" si="25"/>
        <v>53962664</v>
      </c>
      <c r="K32" s="21">
        <f t="shared" si="25"/>
        <v>63267151</v>
      </c>
      <c r="L32" s="21">
        <f t="shared" si="25"/>
        <v>43452662</v>
      </c>
      <c r="M32" s="21">
        <f t="shared" si="25"/>
        <v>23167357</v>
      </c>
      <c r="N32" s="21">
        <f t="shared" si="6"/>
        <v>26386782</v>
      </c>
      <c r="O32" s="21">
        <f t="shared" si="6"/>
        <v>31317664</v>
      </c>
      <c r="P32" s="21">
        <f t="shared" si="3"/>
        <v>28498774</v>
      </c>
      <c r="Q32" s="21">
        <v>25441826</v>
      </c>
      <c r="R32" s="21">
        <v>24242137</v>
      </c>
      <c r="S32" s="21">
        <f t="shared" si="4"/>
        <v>23412717</v>
      </c>
      <c r="U32" s="113"/>
      <c r="V32" s="251"/>
    </row>
    <row r="33" spans="1:22" x14ac:dyDescent="0.2">
      <c r="A33" s="99" t="s">
        <v>31</v>
      </c>
      <c r="B33" s="21">
        <f t="shared" si="0"/>
        <v>31209909</v>
      </c>
      <c r="C33" s="21">
        <f t="shared" si="25"/>
        <v>31059040</v>
      </c>
      <c r="D33" s="21">
        <f t="shared" si="25"/>
        <v>28863061</v>
      </c>
      <c r="E33" s="21">
        <f t="shared" si="25"/>
        <v>28271399</v>
      </c>
      <c r="F33" s="21">
        <f t="shared" si="25"/>
        <v>25256381</v>
      </c>
      <c r="G33" s="21">
        <f t="shared" si="25"/>
        <v>48115377</v>
      </c>
      <c r="H33" s="21">
        <f t="shared" si="25"/>
        <v>47830605</v>
      </c>
      <c r="I33" s="21">
        <f t="shared" si="25"/>
        <v>32377190</v>
      </c>
      <c r="J33" s="21">
        <f t="shared" si="25"/>
        <v>33145945</v>
      </c>
      <c r="K33" s="21">
        <f t="shared" si="25"/>
        <v>33028225</v>
      </c>
      <c r="L33" s="21">
        <f t="shared" si="25"/>
        <v>33811814</v>
      </c>
      <c r="M33" s="21">
        <f t="shared" si="25"/>
        <v>24292338</v>
      </c>
      <c r="N33" s="21">
        <f t="shared" si="6"/>
        <v>46748416</v>
      </c>
      <c r="O33" s="21">
        <f t="shared" si="6"/>
        <v>41596249</v>
      </c>
      <c r="P33" s="21">
        <f t="shared" si="3"/>
        <v>45377841</v>
      </c>
      <c r="Q33" s="21">
        <v>43743280</v>
      </c>
      <c r="R33" s="21">
        <v>43488242</v>
      </c>
      <c r="S33" s="21">
        <f t="shared" si="4"/>
        <v>50017036</v>
      </c>
      <c r="U33" s="113"/>
      <c r="V33" s="251"/>
    </row>
    <row r="34" spans="1:22" x14ac:dyDescent="0.2">
      <c r="A34" s="99" t="s">
        <v>32</v>
      </c>
      <c r="B34" s="21">
        <f t="shared" si="0"/>
        <v>43663523</v>
      </c>
      <c r="C34" s="21">
        <f t="shared" si="25"/>
        <v>39012620</v>
      </c>
      <c r="D34" s="21">
        <f t="shared" si="25"/>
        <v>40441825</v>
      </c>
      <c r="E34" s="21">
        <f t="shared" si="25"/>
        <v>32054643</v>
      </c>
      <c r="F34" s="21">
        <f t="shared" si="25"/>
        <v>26908051</v>
      </c>
      <c r="G34" s="21">
        <f t="shared" si="25"/>
        <v>29143046</v>
      </c>
      <c r="H34" s="21">
        <f t="shared" si="25"/>
        <v>38973119</v>
      </c>
      <c r="I34" s="21">
        <f t="shared" si="25"/>
        <v>34390222</v>
      </c>
      <c r="J34" s="21">
        <f t="shared" si="25"/>
        <v>35276842</v>
      </c>
      <c r="K34" s="21">
        <f t="shared" si="25"/>
        <v>34949364</v>
      </c>
      <c r="L34" s="21">
        <f t="shared" si="25"/>
        <v>28831205</v>
      </c>
      <c r="M34" s="21">
        <f t="shared" si="25"/>
        <v>23824195</v>
      </c>
      <c r="N34" s="21">
        <f t="shared" si="6"/>
        <v>33923569</v>
      </c>
      <c r="O34" s="21">
        <f t="shared" si="6"/>
        <v>37820100</v>
      </c>
      <c r="P34" s="21">
        <f t="shared" si="3"/>
        <v>36542655</v>
      </c>
      <c r="Q34" s="21">
        <v>29696161</v>
      </c>
      <c r="R34" s="21">
        <v>23875719</v>
      </c>
      <c r="S34" s="21">
        <f t="shared" si="4"/>
        <v>21591088</v>
      </c>
      <c r="U34" s="113"/>
      <c r="V34" s="251"/>
    </row>
    <row r="35" spans="1:22" x14ac:dyDescent="0.2">
      <c r="A35" s="99" t="s">
        <v>33</v>
      </c>
      <c r="B35" s="21">
        <f t="shared" si="0"/>
        <v>292653655</v>
      </c>
      <c r="C35" s="21">
        <f t="shared" si="25"/>
        <v>356791270</v>
      </c>
      <c r="D35" s="21">
        <f t="shared" si="25"/>
        <v>282753010</v>
      </c>
      <c r="E35" s="21">
        <f t="shared" si="25"/>
        <v>221595922</v>
      </c>
      <c r="F35" s="21">
        <f t="shared" si="25"/>
        <v>198796258</v>
      </c>
      <c r="G35" s="21">
        <f t="shared" si="25"/>
        <v>193771762</v>
      </c>
      <c r="H35" s="21">
        <f t="shared" si="25"/>
        <v>221872580</v>
      </c>
      <c r="I35" s="21">
        <f t="shared" si="25"/>
        <v>267422432</v>
      </c>
      <c r="J35" s="21">
        <f t="shared" si="25"/>
        <v>440937357</v>
      </c>
      <c r="K35" s="21">
        <f t="shared" si="25"/>
        <v>158620261</v>
      </c>
      <c r="L35" s="21">
        <f t="shared" si="25"/>
        <v>226651220</v>
      </c>
      <c r="M35" s="21">
        <f t="shared" si="25"/>
        <v>200065680</v>
      </c>
      <c r="N35" s="21">
        <f t="shared" si="6"/>
        <v>181775940</v>
      </c>
      <c r="O35" s="21">
        <f t="shared" si="6"/>
        <v>266016176</v>
      </c>
      <c r="P35" s="21">
        <f t="shared" si="3"/>
        <v>234832019</v>
      </c>
      <c r="Q35" s="21">
        <v>209878429</v>
      </c>
      <c r="R35" s="21">
        <v>304045430</v>
      </c>
      <c r="S35" s="21">
        <f t="shared" si="4"/>
        <v>218533329</v>
      </c>
      <c r="U35" s="113"/>
      <c r="V35" s="251"/>
    </row>
    <row r="36" spans="1:22" x14ac:dyDescent="0.2">
      <c r="A36" s="99" t="s">
        <v>34</v>
      </c>
      <c r="B36" s="21">
        <f t="shared" si="0"/>
        <v>80510472</v>
      </c>
      <c r="C36" s="21">
        <f t="shared" si="25"/>
        <v>89680767</v>
      </c>
      <c r="D36" s="21">
        <f t="shared" si="25"/>
        <v>144314258</v>
      </c>
      <c r="E36" s="21">
        <f t="shared" si="25"/>
        <v>112792121</v>
      </c>
      <c r="F36" s="21">
        <f t="shared" si="25"/>
        <v>105894440</v>
      </c>
      <c r="G36" s="21">
        <f t="shared" si="25"/>
        <v>82157029</v>
      </c>
      <c r="H36" s="21">
        <f t="shared" si="25"/>
        <v>77892582</v>
      </c>
      <c r="I36" s="21">
        <f t="shared" si="25"/>
        <v>73299739</v>
      </c>
      <c r="J36" s="21">
        <f t="shared" si="25"/>
        <v>74761924</v>
      </c>
      <c r="K36" s="21">
        <f t="shared" si="25"/>
        <v>73594819</v>
      </c>
      <c r="L36" s="21">
        <f t="shared" si="25"/>
        <v>58879549</v>
      </c>
      <c r="M36" s="21">
        <f t="shared" si="25"/>
        <v>55006875</v>
      </c>
      <c r="N36" s="21">
        <f t="shared" si="6"/>
        <v>60063794</v>
      </c>
      <c r="O36" s="21">
        <f t="shared" si="6"/>
        <v>95638252</v>
      </c>
      <c r="P36" s="21">
        <f t="shared" si="3"/>
        <v>80915527</v>
      </c>
      <c r="Q36" s="21">
        <v>63872250</v>
      </c>
      <c r="R36" s="21">
        <v>53060825</v>
      </c>
      <c r="S36" s="21">
        <f t="shared" si="4"/>
        <v>47164990</v>
      </c>
      <c r="U36" s="113"/>
      <c r="V36" s="251"/>
    </row>
    <row r="37" spans="1:22" x14ac:dyDescent="0.2">
      <c r="A37" s="99" t="s">
        <v>35</v>
      </c>
      <c r="B37" s="21">
        <f t="shared" ref="B37:B56" si="26">B96+B155</f>
        <v>2195745140</v>
      </c>
      <c r="C37" s="21">
        <f t="shared" si="25"/>
        <v>2204031003</v>
      </c>
      <c r="D37" s="21">
        <f t="shared" si="25"/>
        <v>2284889361</v>
      </c>
      <c r="E37" s="21">
        <f t="shared" si="25"/>
        <v>1554423956</v>
      </c>
      <c r="F37" s="21">
        <f t="shared" si="25"/>
        <v>1619616753</v>
      </c>
      <c r="G37" s="21">
        <f t="shared" si="25"/>
        <v>1464883655</v>
      </c>
      <c r="H37" s="21">
        <f t="shared" si="25"/>
        <v>1604839889</v>
      </c>
      <c r="I37" s="21">
        <f t="shared" si="25"/>
        <v>1585867556</v>
      </c>
      <c r="J37" s="21">
        <f t="shared" si="25"/>
        <v>1761846561</v>
      </c>
      <c r="K37" s="21">
        <f t="shared" si="25"/>
        <v>1623752053</v>
      </c>
      <c r="L37" s="21">
        <f t="shared" si="25"/>
        <v>1474079582</v>
      </c>
      <c r="M37" s="21">
        <f t="shared" si="25"/>
        <v>1428242373</v>
      </c>
      <c r="N37" s="21">
        <f t="shared" si="6"/>
        <v>1457970126</v>
      </c>
      <c r="O37" s="21">
        <f t="shared" si="6"/>
        <v>1667796093</v>
      </c>
      <c r="P37" s="21">
        <f t="shared" si="3"/>
        <v>1443553507</v>
      </c>
      <c r="Q37" s="21">
        <v>1470929069</v>
      </c>
      <c r="R37" s="21">
        <v>1606028384</v>
      </c>
      <c r="S37" s="21">
        <f t="shared" si="4"/>
        <v>1747501469</v>
      </c>
      <c r="U37" s="113"/>
      <c r="V37" s="251"/>
    </row>
    <row r="38" spans="1:22" x14ac:dyDescent="0.2">
      <c r="A38" s="99" t="s">
        <v>36</v>
      </c>
      <c r="B38" s="21">
        <f t="shared" si="26"/>
        <v>200668355</v>
      </c>
      <c r="C38" s="21">
        <f t="shared" si="25"/>
        <v>177867913</v>
      </c>
      <c r="D38" s="21">
        <f t="shared" si="25"/>
        <v>199963387</v>
      </c>
      <c r="E38" s="21">
        <f t="shared" si="25"/>
        <v>140129420</v>
      </c>
      <c r="F38" s="21">
        <f t="shared" si="25"/>
        <v>135038072</v>
      </c>
      <c r="G38" s="21">
        <f t="shared" si="25"/>
        <v>138661147</v>
      </c>
      <c r="H38" s="21">
        <f t="shared" si="25"/>
        <v>133365618</v>
      </c>
      <c r="I38" s="21">
        <f t="shared" si="25"/>
        <v>119077259</v>
      </c>
      <c r="J38" s="21">
        <f t="shared" si="25"/>
        <v>108391953</v>
      </c>
      <c r="K38" s="21">
        <f t="shared" si="25"/>
        <v>94433523</v>
      </c>
      <c r="L38" s="21">
        <f t="shared" si="25"/>
        <v>83736349</v>
      </c>
      <c r="M38" s="21">
        <f t="shared" si="25"/>
        <v>79891677</v>
      </c>
      <c r="N38" s="21">
        <f t="shared" si="6"/>
        <v>89261967</v>
      </c>
      <c r="O38" s="21">
        <f t="shared" si="6"/>
        <v>74949693</v>
      </c>
      <c r="P38" s="21">
        <f t="shared" si="3"/>
        <v>58364304</v>
      </c>
      <c r="Q38" s="21">
        <v>64193119</v>
      </c>
      <c r="R38" s="21">
        <v>59078538</v>
      </c>
      <c r="S38" s="21">
        <f t="shared" si="4"/>
        <v>54343050</v>
      </c>
      <c r="U38" s="113"/>
      <c r="V38" s="251"/>
    </row>
    <row r="39" spans="1:22" x14ac:dyDescent="0.2">
      <c r="A39" s="99" t="s">
        <v>37</v>
      </c>
      <c r="B39" s="21">
        <f t="shared" si="26"/>
        <v>5266146</v>
      </c>
      <c r="C39" s="21">
        <f t="shared" si="25"/>
        <v>21771032</v>
      </c>
      <c r="D39" s="21">
        <f t="shared" si="25"/>
        <v>21948832</v>
      </c>
      <c r="E39" s="21">
        <f t="shared" si="25"/>
        <v>11814347</v>
      </c>
      <c r="F39" s="21">
        <f t="shared" si="25"/>
        <v>12973067</v>
      </c>
      <c r="G39" s="21">
        <f t="shared" si="25"/>
        <v>10004956</v>
      </c>
      <c r="H39" s="21">
        <f t="shared" si="25"/>
        <v>17883596</v>
      </c>
      <c r="I39" s="21">
        <f t="shared" si="25"/>
        <v>12445395</v>
      </c>
      <c r="J39" s="21">
        <f t="shared" si="25"/>
        <v>11176558</v>
      </c>
      <c r="K39" s="21">
        <f t="shared" si="25"/>
        <v>10499701</v>
      </c>
      <c r="L39" s="21">
        <f t="shared" si="25"/>
        <v>8202930</v>
      </c>
      <c r="M39" s="21">
        <f t="shared" si="25"/>
        <v>7630285</v>
      </c>
      <c r="N39" s="21">
        <f t="shared" si="6"/>
        <v>8541136</v>
      </c>
      <c r="O39" s="21">
        <f t="shared" si="6"/>
        <v>7620852</v>
      </c>
      <c r="P39" s="21">
        <f t="shared" si="3"/>
        <v>6846126</v>
      </c>
      <c r="Q39" s="21">
        <v>5874751</v>
      </c>
      <c r="R39" s="21">
        <v>5092080</v>
      </c>
      <c r="S39" s="21">
        <f t="shared" si="4"/>
        <v>4632553</v>
      </c>
      <c r="U39" s="113"/>
      <c r="V39" s="251"/>
    </row>
    <row r="40" spans="1:22" x14ac:dyDescent="0.2">
      <c r="A40" s="99" t="s">
        <v>38</v>
      </c>
      <c r="B40" s="21">
        <f t="shared" si="26"/>
        <v>697067991</v>
      </c>
      <c r="C40" s="21">
        <f t="shared" si="25"/>
        <v>521898072</v>
      </c>
      <c r="D40" s="21">
        <f t="shared" si="25"/>
        <v>414976875</v>
      </c>
      <c r="E40" s="21">
        <f t="shared" si="25"/>
        <v>368213004</v>
      </c>
      <c r="F40" s="21">
        <f t="shared" si="25"/>
        <v>336126148</v>
      </c>
      <c r="G40" s="21">
        <f t="shared" si="25"/>
        <v>335981227</v>
      </c>
      <c r="H40" s="21">
        <f t="shared" si="25"/>
        <v>304004951</v>
      </c>
      <c r="I40" s="21">
        <f t="shared" si="25"/>
        <v>320454314</v>
      </c>
      <c r="J40" s="21">
        <f t="shared" si="25"/>
        <v>316362166</v>
      </c>
      <c r="K40" s="21">
        <f t="shared" si="25"/>
        <v>330576858</v>
      </c>
      <c r="L40" s="21">
        <f t="shared" si="25"/>
        <v>313901824</v>
      </c>
      <c r="M40" s="21">
        <f t="shared" si="25"/>
        <v>307203938</v>
      </c>
      <c r="N40" s="21">
        <f t="shared" si="6"/>
        <v>432029531</v>
      </c>
      <c r="O40" s="21">
        <f t="shared" si="6"/>
        <v>506398844</v>
      </c>
      <c r="P40" s="21">
        <f t="shared" si="3"/>
        <v>440118498</v>
      </c>
      <c r="Q40" s="21">
        <v>366041867</v>
      </c>
      <c r="R40" s="21">
        <v>301877426</v>
      </c>
      <c r="S40" s="21">
        <f t="shared" si="4"/>
        <v>282598948</v>
      </c>
      <c r="U40" s="113"/>
      <c r="V40" s="251"/>
    </row>
    <row r="41" spans="1:22" x14ac:dyDescent="0.2">
      <c r="A41" s="99" t="s">
        <v>39</v>
      </c>
      <c r="B41" s="21">
        <f t="shared" si="26"/>
        <v>95144635</v>
      </c>
      <c r="C41" s="21">
        <f t="shared" ref="C41:M56" si="27">C100+C159</f>
        <v>71768110</v>
      </c>
      <c r="D41" s="21">
        <f t="shared" si="27"/>
        <v>57316392</v>
      </c>
      <c r="E41" s="21">
        <f t="shared" si="27"/>
        <v>78319646</v>
      </c>
      <c r="F41" s="21">
        <f t="shared" si="27"/>
        <v>52750694</v>
      </c>
      <c r="G41" s="21">
        <f t="shared" si="27"/>
        <v>44802225</v>
      </c>
      <c r="H41" s="21">
        <f t="shared" si="27"/>
        <v>58449615</v>
      </c>
      <c r="I41" s="21">
        <f t="shared" si="27"/>
        <v>42515638</v>
      </c>
      <c r="J41" s="21">
        <f t="shared" si="27"/>
        <v>33200646</v>
      </c>
      <c r="K41" s="21">
        <f t="shared" si="27"/>
        <v>27657220</v>
      </c>
      <c r="L41" s="21">
        <f t="shared" si="27"/>
        <v>26279527</v>
      </c>
      <c r="M41" s="21">
        <f t="shared" si="27"/>
        <v>20707125</v>
      </c>
      <c r="N41" s="21">
        <f t="shared" si="6"/>
        <v>22004766</v>
      </c>
      <c r="O41" s="21">
        <f t="shared" si="6"/>
        <v>24446971</v>
      </c>
      <c r="P41" s="21">
        <f t="shared" si="3"/>
        <v>21651877</v>
      </c>
      <c r="Q41" s="21">
        <v>21759995</v>
      </c>
      <c r="R41" s="21">
        <v>19846311</v>
      </c>
      <c r="S41" s="21">
        <f t="shared" si="4"/>
        <v>18281041</v>
      </c>
      <c r="U41" s="113"/>
      <c r="V41" s="251"/>
    </row>
    <row r="42" spans="1:22" x14ac:dyDescent="0.2">
      <c r="A42" s="99" t="s">
        <v>40</v>
      </c>
      <c r="B42" s="21">
        <f t="shared" si="26"/>
        <v>196190107</v>
      </c>
      <c r="C42" s="21">
        <f t="shared" si="27"/>
        <v>107649823</v>
      </c>
      <c r="D42" s="21">
        <f t="shared" si="27"/>
        <v>241261266</v>
      </c>
      <c r="E42" s="21">
        <f t="shared" si="27"/>
        <v>33907454</v>
      </c>
      <c r="F42" s="21">
        <f t="shared" si="27"/>
        <v>72645771</v>
      </c>
      <c r="G42" s="21">
        <f t="shared" si="27"/>
        <v>68726216</v>
      </c>
      <c r="H42" s="21">
        <f t="shared" si="27"/>
        <v>82190274</v>
      </c>
      <c r="I42" s="21">
        <f t="shared" si="27"/>
        <v>84942710</v>
      </c>
      <c r="J42" s="21">
        <f t="shared" si="27"/>
        <v>105140667</v>
      </c>
      <c r="K42" s="21">
        <f t="shared" si="27"/>
        <v>88626854</v>
      </c>
      <c r="L42" s="21">
        <f t="shared" si="27"/>
        <v>83853054</v>
      </c>
      <c r="M42" s="21">
        <f t="shared" si="27"/>
        <v>91724605</v>
      </c>
      <c r="N42" s="21">
        <f t="shared" si="6"/>
        <v>115034542</v>
      </c>
      <c r="O42" s="21">
        <f t="shared" si="6"/>
        <v>200018047</v>
      </c>
      <c r="P42" s="21">
        <f t="shared" si="3"/>
        <v>162562874</v>
      </c>
      <c r="Q42" s="21">
        <v>152138206</v>
      </c>
      <c r="R42" s="21">
        <v>141759717</v>
      </c>
      <c r="S42" s="21">
        <f t="shared" si="4"/>
        <v>140199166</v>
      </c>
      <c r="U42" s="113"/>
      <c r="V42" s="251"/>
    </row>
    <row r="43" spans="1:22" x14ac:dyDescent="0.2">
      <c r="A43" s="99" t="s">
        <v>41</v>
      </c>
      <c r="B43" s="21">
        <f t="shared" si="26"/>
        <v>391362923</v>
      </c>
      <c r="C43" s="21">
        <f t="shared" si="27"/>
        <v>497954471</v>
      </c>
      <c r="D43" s="21">
        <f t="shared" si="27"/>
        <v>248973847</v>
      </c>
      <c r="E43" s="21">
        <f t="shared" si="27"/>
        <v>573399672</v>
      </c>
      <c r="F43" s="21">
        <f t="shared" si="27"/>
        <v>305121970</v>
      </c>
      <c r="G43" s="21">
        <f t="shared" si="27"/>
        <v>337548773</v>
      </c>
      <c r="H43" s="21">
        <f t="shared" si="27"/>
        <v>323619231</v>
      </c>
      <c r="I43" s="21">
        <f t="shared" si="27"/>
        <v>385049100</v>
      </c>
      <c r="J43" s="21">
        <f t="shared" si="27"/>
        <v>407136317</v>
      </c>
      <c r="K43" s="21">
        <f t="shared" si="27"/>
        <v>392857310</v>
      </c>
      <c r="L43" s="21">
        <f t="shared" si="27"/>
        <v>247294778</v>
      </c>
      <c r="M43" s="21">
        <f t="shared" si="27"/>
        <v>218530827</v>
      </c>
      <c r="N43" s="21">
        <f t="shared" si="6"/>
        <v>197746121</v>
      </c>
      <c r="O43" s="21">
        <f t="shared" si="6"/>
        <v>202162876</v>
      </c>
      <c r="P43" s="21">
        <f t="shared" si="3"/>
        <v>188670540</v>
      </c>
      <c r="Q43" s="21">
        <v>293663708</v>
      </c>
      <c r="R43" s="21">
        <v>271504540</v>
      </c>
      <c r="S43" s="21">
        <f t="shared" si="4"/>
        <v>256191450</v>
      </c>
      <c r="U43" s="113"/>
      <c r="V43" s="251"/>
    </row>
    <row r="44" spans="1:22" x14ac:dyDescent="0.2">
      <c r="A44" s="99" t="s">
        <v>42</v>
      </c>
      <c r="B44" s="21">
        <f t="shared" si="26"/>
        <v>50582113</v>
      </c>
      <c r="C44" s="21">
        <f t="shared" si="27"/>
        <v>117478120</v>
      </c>
      <c r="D44" s="21">
        <f t="shared" si="27"/>
        <v>116179002</v>
      </c>
      <c r="E44" s="21">
        <f t="shared" si="27"/>
        <v>105011360</v>
      </c>
      <c r="F44" s="21">
        <f t="shared" si="27"/>
        <v>88076328</v>
      </c>
      <c r="G44" s="21">
        <f t="shared" si="27"/>
        <v>88748617</v>
      </c>
      <c r="H44" s="21">
        <f t="shared" si="27"/>
        <v>82740122</v>
      </c>
      <c r="I44" s="21">
        <f t="shared" si="27"/>
        <v>78610574</v>
      </c>
      <c r="J44" s="21">
        <f t="shared" si="27"/>
        <v>72080115</v>
      </c>
      <c r="K44" s="21">
        <f t="shared" si="27"/>
        <v>64976630</v>
      </c>
      <c r="L44" s="21">
        <f t="shared" si="27"/>
        <v>57400534</v>
      </c>
      <c r="M44" s="21">
        <f t="shared" si="27"/>
        <v>40730642</v>
      </c>
      <c r="N44" s="21">
        <f t="shared" si="6"/>
        <v>45248157</v>
      </c>
      <c r="O44" s="21">
        <f t="shared" si="6"/>
        <v>40058464</v>
      </c>
      <c r="P44" s="21">
        <f t="shared" si="3"/>
        <v>35676224</v>
      </c>
      <c r="Q44" s="21">
        <v>36895270</v>
      </c>
      <c r="R44" s="21">
        <v>42359021</v>
      </c>
      <c r="S44" s="21">
        <f t="shared" si="4"/>
        <v>23294341</v>
      </c>
      <c r="U44" s="113"/>
      <c r="V44" s="251"/>
    </row>
    <row r="45" spans="1:22" x14ac:dyDescent="0.2">
      <c r="A45" s="99" t="s">
        <v>43</v>
      </c>
      <c r="B45" s="21">
        <f t="shared" si="26"/>
        <v>64184452</v>
      </c>
      <c r="C45" s="21">
        <f t="shared" si="27"/>
        <v>37286650</v>
      </c>
      <c r="D45" s="21">
        <f t="shared" si="27"/>
        <v>34363025</v>
      </c>
      <c r="E45" s="21">
        <f t="shared" si="27"/>
        <v>91019633</v>
      </c>
      <c r="F45" s="21">
        <f t="shared" si="27"/>
        <v>32718124</v>
      </c>
      <c r="G45" s="21">
        <f t="shared" si="27"/>
        <v>35371388</v>
      </c>
      <c r="H45" s="21">
        <f t="shared" si="27"/>
        <v>48696269</v>
      </c>
      <c r="I45" s="21">
        <f t="shared" si="27"/>
        <v>38907099</v>
      </c>
      <c r="J45" s="21">
        <f t="shared" si="27"/>
        <v>73380519</v>
      </c>
      <c r="K45" s="21">
        <f t="shared" si="27"/>
        <v>38531355</v>
      </c>
      <c r="L45" s="21">
        <f t="shared" si="27"/>
        <v>31635519</v>
      </c>
      <c r="M45" s="21">
        <f t="shared" si="27"/>
        <v>34628615</v>
      </c>
      <c r="N45" s="21">
        <f t="shared" si="6"/>
        <v>40460152</v>
      </c>
      <c r="O45" s="21">
        <f t="shared" si="6"/>
        <v>45743806</v>
      </c>
      <c r="P45" s="21">
        <f t="shared" si="3"/>
        <v>37380973</v>
      </c>
      <c r="Q45" s="21">
        <v>31438030</v>
      </c>
      <c r="R45" s="21">
        <v>34806837</v>
      </c>
      <c r="S45" s="21">
        <f t="shared" si="4"/>
        <v>21831317</v>
      </c>
      <c r="U45" s="113"/>
      <c r="V45" s="251"/>
    </row>
    <row r="46" spans="1:22" x14ac:dyDescent="0.2">
      <c r="A46" s="99" t="s">
        <v>44</v>
      </c>
      <c r="B46" s="21">
        <f t="shared" si="26"/>
        <v>13132666</v>
      </c>
      <c r="C46" s="21">
        <f t="shared" si="27"/>
        <v>13935122</v>
      </c>
      <c r="D46" s="21">
        <f t="shared" si="27"/>
        <v>11056218</v>
      </c>
      <c r="E46" s="21">
        <f t="shared" si="27"/>
        <v>10223868</v>
      </c>
      <c r="F46" s="21">
        <f t="shared" si="27"/>
        <v>9719525</v>
      </c>
      <c r="G46" s="21">
        <f t="shared" si="27"/>
        <v>11111100</v>
      </c>
      <c r="H46" s="21">
        <f t="shared" si="27"/>
        <v>11125550</v>
      </c>
      <c r="I46" s="21">
        <f t="shared" si="27"/>
        <v>11252265</v>
      </c>
      <c r="J46" s="21">
        <f t="shared" si="27"/>
        <v>11646469</v>
      </c>
      <c r="K46" s="21">
        <f t="shared" si="27"/>
        <v>12156628</v>
      </c>
      <c r="L46" s="21">
        <f t="shared" si="27"/>
        <v>12539309</v>
      </c>
      <c r="M46" s="21">
        <f t="shared" si="27"/>
        <v>12784415</v>
      </c>
      <c r="N46" s="21">
        <f t="shared" si="6"/>
        <v>13646526</v>
      </c>
      <c r="O46" s="21">
        <f t="shared" si="6"/>
        <v>15662935</v>
      </c>
      <c r="P46" s="21">
        <f t="shared" si="3"/>
        <v>15039373</v>
      </c>
      <c r="Q46" s="21">
        <v>14156411</v>
      </c>
      <c r="R46" s="21">
        <v>12609711</v>
      </c>
      <c r="S46" s="21">
        <f t="shared" si="4"/>
        <v>15528999</v>
      </c>
      <c r="U46" s="113"/>
      <c r="V46" s="251"/>
    </row>
    <row r="47" spans="1:22" x14ac:dyDescent="0.2">
      <c r="A47" s="99" t="s">
        <v>45</v>
      </c>
      <c r="B47" s="21">
        <f t="shared" si="26"/>
        <v>130185137</v>
      </c>
      <c r="C47" s="21">
        <f t="shared" si="27"/>
        <v>81104506</v>
      </c>
      <c r="D47" s="21">
        <f t="shared" si="27"/>
        <v>210743549</v>
      </c>
      <c r="E47" s="21">
        <f t="shared" si="27"/>
        <v>145841285</v>
      </c>
      <c r="F47" s="21">
        <f t="shared" si="27"/>
        <v>123423166</v>
      </c>
      <c r="G47" s="21">
        <f t="shared" si="27"/>
        <v>131746658</v>
      </c>
      <c r="H47" s="21">
        <f t="shared" si="27"/>
        <v>138424390</v>
      </c>
      <c r="I47" s="21">
        <f t="shared" si="27"/>
        <v>119673358</v>
      </c>
      <c r="J47" s="21">
        <f t="shared" si="27"/>
        <v>120840196</v>
      </c>
      <c r="K47" s="21">
        <f t="shared" si="27"/>
        <v>103705182</v>
      </c>
      <c r="L47" s="21">
        <f t="shared" si="27"/>
        <v>91282140</v>
      </c>
      <c r="M47" s="21">
        <f t="shared" si="27"/>
        <v>93722337</v>
      </c>
      <c r="N47" s="21">
        <f t="shared" si="6"/>
        <v>127826228</v>
      </c>
      <c r="O47" s="21">
        <f t="shared" si="6"/>
        <v>133943931</v>
      </c>
      <c r="P47" s="21">
        <f t="shared" si="3"/>
        <v>131357933</v>
      </c>
      <c r="Q47" s="21">
        <v>118479871</v>
      </c>
      <c r="R47" s="21">
        <v>108198368</v>
      </c>
      <c r="S47" s="21">
        <f t="shared" si="4"/>
        <v>81285876</v>
      </c>
      <c r="U47" s="113"/>
      <c r="V47" s="251"/>
    </row>
    <row r="48" spans="1:22" x14ac:dyDescent="0.2">
      <c r="A48" s="99" t="s">
        <v>46</v>
      </c>
      <c r="B48" s="21">
        <f t="shared" si="26"/>
        <v>354463148</v>
      </c>
      <c r="C48" s="21">
        <f t="shared" si="27"/>
        <v>292306804</v>
      </c>
      <c r="D48" s="21">
        <f t="shared" si="27"/>
        <v>227432998</v>
      </c>
      <c r="E48" s="21">
        <f t="shared" si="27"/>
        <v>247909122</v>
      </c>
      <c r="F48" s="21">
        <f t="shared" si="27"/>
        <v>241757314</v>
      </c>
      <c r="G48" s="21">
        <f t="shared" si="27"/>
        <v>202678682</v>
      </c>
      <c r="H48" s="21">
        <f t="shared" si="27"/>
        <v>323040758</v>
      </c>
      <c r="I48" s="21">
        <f t="shared" si="27"/>
        <v>213053902</v>
      </c>
      <c r="J48" s="21">
        <f t="shared" si="27"/>
        <v>181130450</v>
      </c>
      <c r="K48" s="21">
        <f t="shared" si="27"/>
        <v>138932208</v>
      </c>
      <c r="L48" s="21">
        <f t="shared" si="27"/>
        <v>109721758</v>
      </c>
      <c r="M48" s="21">
        <f t="shared" si="27"/>
        <v>98128017</v>
      </c>
      <c r="N48" s="21">
        <f t="shared" si="6"/>
        <v>84249270</v>
      </c>
      <c r="O48" s="21">
        <f t="shared" si="6"/>
        <v>107100969</v>
      </c>
      <c r="P48" s="21">
        <f t="shared" si="3"/>
        <v>104459713</v>
      </c>
      <c r="Q48" s="21">
        <v>92577343</v>
      </c>
      <c r="R48" s="21">
        <v>75417807</v>
      </c>
      <c r="S48" s="21">
        <f t="shared" si="4"/>
        <v>64367287</v>
      </c>
      <c r="U48" s="113"/>
      <c r="V48" s="251"/>
    </row>
    <row r="49" spans="1:33" x14ac:dyDescent="0.2">
      <c r="A49" s="99" t="s">
        <v>47</v>
      </c>
      <c r="B49" s="21">
        <f t="shared" si="26"/>
        <v>58340686</v>
      </c>
      <c r="C49" s="21">
        <f t="shared" si="27"/>
        <v>50383595</v>
      </c>
      <c r="D49" s="21">
        <f t="shared" si="27"/>
        <v>47459574</v>
      </c>
      <c r="E49" s="21">
        <f t="shared" si="27"/>
        <v>39521641</v>
      </c>
      <c r="F49" s="21">
        <f t="shared" si="27"/>
        <v>39085214</v>
      </c>
      <c r="G49" s="21">
        <f t="shared" si="27"/>
        <v>40744980</v>
      </c>
      <c r="H49" s="21">
        <f t="shared" si="27"/>
        <v>43531885</v>
      </c>
      <c r="I49" s="21">
        <f t="shared" si="27"/>
        <v>45457387</v>
      </c>
      <c r="J49" s="21">
        <f t="shared" si="27"/>
        <v>45178092</v>
      </c>
      <c r="K49" s="21">
        <f t="shared" si="27"/>
        <v>36925910</v>
      </c>
      <c r="L49" s="21">
        <f t="shared" si="27"/>
        <v>25245972</v>
      </c>
      <c r="M49" s="21">
        <f t="shared" si="27"/>
        <v>24891496</v>
      </c>
      <c r="N49" s="21">
        <f t="shared" si="6"/>
        <v>32780177</v>
      </c>
      <c r="O49" s="21">
        <f t="shared" si="6"/>
        <v>37050388</v>
      </c>
      <c r="P49" s="21">
        <f t="shared" si="3"/>
        <v>31408492</v>
      </c>
      <c r="Q49" s="21">
        <v>26593712</v>
      </c>
      <c r="R49" s="21">
        <v>23194191</v>
      </c>
      <c r="S49" s="21">
        <f t="shared" si="4"/>
        <v>24563514</v>
      </c>
      <c r="U49" s="113"/>
      <c r="V49" s="251"/>
    </row>
    <row r="50" spans="1:33" x14ac:dyDescent="0.2">
      <c r="A50" s="99" t="s">
        <v>48</v>
      </c>
      <c r="B50" s="21">
        <f t="shared" si="26"/>
        <v>53276870</v>
      </c>
      <c r="C50" s="21">
        <f t="shared" si="27"/>
        <v>49482712</v>
      </c>
      <c r="D50" s="21">
        <f t="shared" si="27"/>
        <v>52335688</v>
      </c>
      <c r="E50" s="21">
        <f t="shared" si="27"/>
        <v>38966893</v>
      </c>
      <c r="F50" s="21">
        <f t="shared" si="27"/>
        <v>34958731</v>
      </c>
      <c r="G50" s="21">
        <f t="shared" si="27"/>
        <v>38002751</v>
      </c>
      <c r="H50" s="21">
        <f t="shared" si="27"/>
        <v>34438835</v>
      </c>
      <c r="I50" s="21">
        <f t="shared" si="27"/>
        <v>35340553</v>
      </c>
      <c r="J50" s="21">
        <f t="shared" si="27"/>
        <v>36080714</v>
      </c>
      <c r="K50" s="21">
        <f t="shared" si="27"/>
        <v>34582138</v>
      </c>
      <c r="L50" s="21">
        <f t="shared" si="27"/>
        <v>30928941</v>
      </c>
      <c r="M50" s="21">
        <f t="shared" si="27"/>
        <v>26058457</v>
      </c>
      <c r="N50" s="21">
        <f t="shared" si="6"/>
        <v>16907256</v>
      </c>
      <c r="O50" s="21">
        <f t="shared" si="6"/>
        <v>16743055</v>
      </c>
      <c r="P50" s="21">
        <f t="shared" si="3"/>
        <v>16210063</v>
      </c>
      <c r="Q50" s="21">
        <v>18297146</v>
      </c>
      <c r="R50" s="21">
        <v>20038991</v>
      </c>
      <c r="S50" s="21">
        <f t="shared" si="4"/>
        <v>18498163</v>
      </c>
      <c r="U50" s="113"/>
      <c r="V50" s="251"/>
    </row>
    <row r="51" spans="1:33" x14ac:dyDescent="0.2">
      <c r="A51" s="99" t="s">
        <v>49</v>
      </c>
      <c r="B51" s="21">
        <f t="shared" si="26"/>
        <v>99590274</v>
      </c>
      <c r="C51" s="21">
        <f t="shared" si="27"/>
        <v>68195321</v>
      </c>
      <c r="D51" s="21">
        <f t="shared" si="27"/>
        <v>128026147</v>
      </c>
      <c r="E51" s="21">
        <f t="shared" si="27"/>
        <v>186469567</v>
      </c>
      <c r="F51" s="21">
        <f t="shared" si="27"/>
        <v>102801144</v>
      </c>
      <c r="G51" s="21">
        <f t="shared" si="27"/>
        <v>101178729</v>
      </c>
      <c r="H51" s="21">
        <f t="shared" si="27"/>
        <v>128988634</v>
      </c>
      <c r="I51" s="21">
        <f t="shared" si="27"/>
        <v>111839526</v>
      </c>
      <c r="J51" s="21">
        <f t="shared" si="27"/>
        <v>143118997</v>
      </c>
      <c r="K51" s="21">
        <f t="shared" si="27"/>
        <v>135734389</v>
      </c>
      <c r="L51" s="21">
        <f t="shared" si="27"/>
        <v>85513709</v>
      </c>
      <c r="M51" s="21">
        <f t="shared" si="27"/>
        <v>92994978</v>
      </c>
      <c r="N51" s="21">
        <f t="shared" si="6"/>
        <v>73838938</v>
      </c>
      <c r="O51" s="21">
        <f t="shared" si="6"/>
        <v>122517853</v>
      </c>
      <c r="P51" s="21">
        <f t="shared" si="3"/>
        <v>119658769</v>
      </c>
      <c r="Q51" s="21">
        <v>104052002</v>
      </c>
      <c r="R51" s="21">
        <v>100541744</v>
      </c>
      <c r="S51" s="21">
        <f t="shared" si="4"/>
        <v>99363339</v>
      </c>
      <c r="U51" s="113"/>
      <c r="V51" s="251"/>
    </row>
    <row r="52" spans="1:33" x14ac:dyDescent="0.2">
      <c r="A52" s="99" t="s">
        <v>50</v>
      </c>
      <c r="B52" s="21">
        <f t="shared" si="26"/>
        <v>365997782</v>
      </c>
      <c r="C52" s="21">
        <f t="shared" si="27"/>
        <v>442680712</v>
      </c>
      <c r="D52" s="21">
        <f t="shared" si="27"/>
        <v>330479805</v>
      </c>
      <c r="E52" s="21">
        <f t="shared" si="27"/>
        <v>312436398</v>
      </c>
      <c r="F52" s="21">
        <f t="shared" si="27"/>
        <v>288318333</v>
      </c>
      <c r="G52" s="21">
        <f t="shared" si="27"/>
        <v>294668318</v>
      </c>
      <c r="H52" s="21">
        <f t="shared" si="27"/>
        <v>269268706</v>
      </c>
      <c r="I52" s="21">
        <f t="shared" si="27"/>
        <v>321510334</v>
      </c>
      <c r="J52" s="21">
        <f t="shared" si="27"/>
        <v>261910028</v>
      </c>
      <c r="K52" s="21">
        <f t="shared" si="27"/>
        <v>284435431</v>
      </c>
      <c r="L52" s="21">
        <f t="shared" si="27"/>
        <v>265888337</v>
      </c>
      <c r="M52" s="21">
        <f t="shared" si="27"/>
        <v>267864015</v>
      </c>
      <c r="N52" s="21">
        <f t="shared" si="6"/>
        <v>318453140</v>
      </c>
      <c r="O52" s="21">
        <f t="shared" si="6"/>
        <v>368599838</v>
      </c>
      <c r="P52" s="21">
        <f t="shared" si="3"/>
        <v>305740849</v>
      </c>
      <c r="Q52" s="21">
        <v>242029894</v>
      </c>
      <c r="R52" s="21">
        <v>201701974</v>
      </c>
      <c r="S52" s="21">
        <f t="shared" si="4"/>
        <v>180941247</v>
      </c>
      <c r="U52" s="113"/>
      <c r="V52" s="251"/>
    </row>
    <row r="53" spans="1:33" x14ac:dyDescent="0.2">
      <c r="A53" s="99" t="s">
        <v>51</v>
      </c>
      <c r="B53" s="21">
        <f t="shared" si="26"/>
        <v>62791465</v>
      </c>
      <c r="C53" s="21">
        <f t="shared" si="27"/>
        <v>32045344</v>
      </c>
      <c r="D53" s="21">
        <f t="shared" si="27"/>
        <v>52620227</v>
      </c>
      <c r="E53" s="21">
        <f t="shared" si="27"/>
        <v>49223685</v>
      </c>
      <c r="F53" s="21">
        <f t="shared" si="27"/>
        <v>64447685</v>
      </c>
      <c r="G53" s="21">
        <f t="shared" si="27"/>
        <v>70996214</v>
      </c>
      <c r="H53" s="21">
        <f t="shared" si="27"/>
        <v>68432824</v>
      </c>
      <c r="I53" s="21">
        <f t="shared" si="27"/>
        <v>69012579</v>
      </c>
      <c r="J53" s="21">
        <f t="shared" si="27"/>
        <v>43002800</v>
      </c>
      <c r="K53" s="21">
        <f t="shared" si="27"/>
        <v>37252382</v>
      </c>
      <c r="L53" s="21">
        <f t="shared" si="27"/>
        <v>33185351</v>
      </c>
      <c r="M53" s="21">
        <f t="shared" si="27"/>
        <v>31148455</v>
      </c>
      <c r="N53" s="21">
        <f t="shared" si="6"/>
        <v>31784049</v>
      </c>
      <c r="O53" s="21">
        <f t="shared" si="6"/>
        <v>43275520</v>
      </c>
      <c r="P53" s="21">
        <f t="shared" si="3"/>
        <v>34249892</v>
      </c>
      <c r="Q53" s="21">
        <v>32971273</v>
      </c>
      <c r="R53" s="21">
        <v>30956799</v>
      </c>
      <c r="S53" s="21">
        <f t="shared" si="4"/>
        <v>30619758</v>
      </c>
      <c r="U53" s="113"/>
      <c r="V53" s="251"/>
    </row>
    <row r="54" spans="1:33" x14ac:dyDescent="0.2">
      <c r="A54" s="99" t="s">
        <v>52</v>
      </c>
      <c r="B54" s="21">
        <f t="shared" si="26"/>
        <v>206221364</v>
      </c>
      <c r="C54" s="21">
        <f t="shared" si="27"/>
        <v>145407120</v>
      </c>
      <c r="D54" s="21">
        <f t="shared" si="27"/>
        <v>94151128</v>
      </c>
      <c r="E54" s="21">
        <f t="shared" si="27"/>
        <v>6984532</v>
      </c>
      <c r="F54" s="21">
        <f t="shared" si="27"/>
        <v>80692323</v>
      </c>
      <c r="G54" s="21">
        <f t="shared" si="27"/>
        <v>126133787</v>
      </c>
      <c r="H54" s="21">
        <f t="shared" si="27"/>
        <v>108526014</v>
      </c>
      <c r="I54" s="21">
        <f t="shared" si="27"/>
        <v>135716584</v>
      </c>
      <c r="J54" s="21">
        <f t="shared" si="27"/>
        <v>115469434</v>
      </c>
      <c r="K54" s="21">
        <f t="shared" si="27"/>
        <v>110874726</v>
      </c>
      <c r="L54" s="21">
        <f t="shared" si="27"/>
        <v>89184956</v>
      </c>
      <c r="M54" s="21">
        <f t="shared" si="27"/>
        <v>89486194</v>
      </c>
      <c r="N54" s="21">
        <f t="shared" si="6"/>
        <v>113408555</v>
      </c>
      <c r="O54" s="21">
        <f t="shared" si="6"/>
        <v>130008982</v>
      </c>
      <c r="P54" s="21">
        <f t="shared" si="3"/>
        <v>127764803</v>
      </c>
      <c r="Q54" s="21">
        <v>137165025</v>
      </c>
      <c r="R54" s="21">
        <v>134203467</v>
      </c>
      <c r="S54" s="21">
        <f t="shared" si="4"/>
        <v>150729164</v>
      </c>
      <c r="U54" s="113"/>
      <c r="V54" s="251"/>
    </row>
    <row r="55" spans="1:33" x14ac:dyDescent="0.2">
      <c r="A55" s="99" t="s">
        <v>0</v>
      </c>
      <c r="B55" s="21">
        <f t="shared" si="26"/>
        <v>7523880</v>
      </c>
      <c r="C55" s="21">
        <f t="shared" si="27"/>
        <v>6573183</v>
      </c>
      <c r="D55" s="21">
        <f t="shared" si="27"/>
        <v>-979077</v>
      </c>
      <c r="E55" s="21">
        <f t="shared" si="27"/>
        <v>8806642</v>
      </c>
      <c r="F55" s="21">
        <f t="shared" si="27"/>
        <v>3882327</v>
      </c>
      <c r="G55" s="21">
        <f t="shared" si="27"/>
        <v>2022902</v>
      </c>
      <c r="H55" s="21">
        <f t="shared" si="27"/>
        <v>14791532</v>
      </c>
      <c r="I55" s="21">
        <f t="shared" si="27"/>
        <v>5280357</v>
      </c>
      <c r="J55" s="21">
        <f t="shared" si="27"/>
        <v>6644598</v>
      </c>
      <c r="K55" s="21">
        <f t="shared" si="27"/>
        <v>10459397</v>
      </c>
      <c r="L55" s="21">
        <f t="shared" si="27"/>
        <v>4534576</v>
      </c>
      <c r="M55" s="21">
        <f t="shared" si="27"/>
        <v>10886521</v>
      </c>
      <c r="N55" s="21">
        <f t="shared" si="6"/>
        <v>11305296</v>
      </c>
      <c r="O55" s="21">
        <f t="shared" si="6"/>
        <v>10744118</v>
      </c>
      <c r="P55" s="21">
        <f t="shared" si="3"/>
        <v>13733476</v>
      </c>
      <c r="Q55" s="21">
        <v>8662745</v>
      </c>
      <c r="R55" s="21">
        <v>2459191</v>
      </c>
      <c r="S55" s="21">
        <f t="shared" si="4"/>
        <v>3160814</v>
      </c>
      <c r="U55" s="113"/>
      <c r="V55" s="251"/>
    </row>
    <row r="56" spans="1:33" s="101" customFormat="1" x14ac:dyDescent="0.2">
      <c r="A56" s="100" t="s">
        <v>53</v>
      </c>
      <c r="B56" s="21">
        <f t="shared" si="26"/>
        <v>13901705312</v>
      </c>
      <c r="C56" s="21">
        <f>C115+C174</f>
        <v>13927623731</v>
      </c>
      <c r="D56" s="21">
        <f t="shared" si="27"/>
        <v>13165747213</v>
      </c>
      <c r="E56" s="21">
        <f t="shared" si="27"/>
        <v>11180400974</v>
      </c>
      <c r="F56" s="21">
        <f t="shared" si="27"/>
        <v>10143465544</v>
      </c>
      <c r="G56" s="21">
        <f t="shared" si="27"/>
        <v>9408233518</v>
      </c>
      <c r="H56" s="21">
        <f t="shared" si="27"/>
        <v>10218545347</v>
      </c>
      <c r="I56" s="21">
        <f>I115+I174</f>
        <v>10389421895</v>
      </c>
      <c r="J56" s="21">
        <f>J115+J174</f>
        <v>10739000687</v>
      </c>
      <c r="K56" s="21">
        <f t="shared" si="27"/>
        <v>9906038682</v>
      </c>
      <c r="L56" s="21">
        <f t="shared" si="27"/>
        <v>9068930860</v>
      </c>
      <c r="M56" s="21">
        <f t="shared" si="27"/>
        <v>8648970019</v>
      </c>
      <c r="N56" s="21">
        <f t="shared" si="6"/>
        <v>9323502540</v>
      </c>
      <c r="O56" s="21">
        <f t="shared" si="6"/>
        <v>10699142042</v>
      </c>
      <c r="P56" s="21">
        <f t="shared" si="3"/>
        <v>9604170791</v>
      </c>
      <c r="Q56" s="21">
        <v>8982230616</v>
      </c>
      <c r="R56" s="21">
        <v>8737929722</v>
      </c>
      <c r="S56" s="21">
        <f>S115+S174</f>
        <v>8443419131</v>
      </c>
      <c r="U56" s="114"/>
      <c r="V56" s="251"/>
      <c r="AB56" s="21"/>
      <c r="AC56" s="21"/>
    </row>
    <row r="57" spans="1:33" x14ac:dyDescent="0.2">
      <c r="A57" s="115"/>
      <c r="B57" s="115"/>
      <c r="C57" s="115"/>
      <c r="D57" s="115"/>
      <c r="E57" s="115"/>
      <c r="F57" s="115"/>
      <c r="G57" s="115"/>
      <c r="H57" s="115"/>
      <c r="I57" s="115"/>
      <c r="J57" s="115"/>
      <c r="K57" s="115"/>
      <c r="L57" s="115"/>
      <c r="M57" s="115"/>
      <c r="N57" s="115"/>
    </row>
    <row r="58" spans="1:33" x14ac:dyDescent="0.2">
      <c r="A58" s="116"/>
      <c r="B58" s="116"/>
      <c r="C58" s="116"/>
      <c r="D58" s="116"/>
      <c r="E58" s="116"/>
      <c r="F58" s="116"/>
      <c r="G58" s="116"/>
      <c r="H58" s="116"/>
      <c r="I58" s="116"/>
      <c r="J58" s="116"/>
      <c r="K58" s="116"/>
      <c r="L58" s="116"/>
      <c r="M58" s="116"/>
      <c r="N58" s="116"/>
    </row>
    <row r="59" spans="1:33" x14ac:dyDescent="0.2">
      <c r="A59" s="113"/>
      <c r="B59" s="113"/>
      <c r="C59" s="113"/>
      <c r="D59" s="113"/>
      <c r="E59" s="113"/>
      <c r="F59" s="113"/>
      <c r="G59" s="113"/>
      <c r="H59" s="113"/>
      <c r="I59" s="113"/>
      <c r="J59" s="113"/>
      <c r="K59" s="113"/>
      <c r="L59" s="113"/>
      <c r="M59" s="113"/>
      <c r="N59" s="113"/>
    </row>
    <row r="60" spans="1:33" x14ac:dyDescent="0.2">
      <c r="A60" s="117"/>
      <c r="B60" s="117"/>
      <c r="C60" s="117"/>
      <c r="D60" s="117"/>
      <c r="E60" s="117"/>
      <c r="F60" s="117"/>
      <c r="G60" s="117"/>
      <c r="H60" s="117"/>
      <c r="I60" s="117"/>
      <c r="J60" s="117"/>
      <c r="K60" s="117"/>
      <c r="L60" s="117"/>
      <c r="M60" s="117"/>
      <c r="N60" s="117"/>
    </row>
    <row r="61" spans="1:33" x14ac:dyDescent="0.2">
      <c r="A61" s="118"/>
      <c r="B61" s="118"/>
      <c r="C61" s="118"/>
      <c r="D61" s="118"/>
      <c r="E61" s="118"/>
      <c r="F61" s="118"/>
      <c r="G61" s="118"/>
      <c r="H61" s="118"/>
      <c r="I61" s="118"/>
      <c r="J61" s="118"/>
      <c r="K61" s="118"/>
      <c r="L61" s="118"/>
      <c r="M61" s="118"/>
      <c r="N61" s="118"/>
      <c r="AG61" s="102"/>
    </row>
    <row r="62" spans="1:33" ht="12.75" customHeight="1" x14ac:dyDescent="0.2">
      <c r="A62" s="380" t="s">
        <v>137</v>
      </c>
      <c r="B62" s="377" t="s">
        <v>1</v>
      </c>
      <c r="C62" s="377" t="s">
        <v>2</v>
      </c>
      <c r="D62" s="377" t="s">
        <v>3</v>
      </c>
      <c r="E62" s="377" t="s">
        <v>55</v>
      </c>
      <c r="F62" s="377" t="s">
        <v>56</v>
      </c>
      <c r="G62" s="377" t="s">
        <v>57</v>
      </c>
      <c r="H62" s="377" t="s">
        <v>58</v>
      </c>
      <c r="I62" s="377" t="s">
        <v>59</v>
      </c>
      <c r="J62" s="377" t="s">
        <v>60</v>
      </c>
      <c r="K62" s="377" t="s">
        <v>61</v>
      </c>
      <c r="L62" s="377" t="s">
        <v>62</v>
      </c>
      <c r="M62" s="377" t="s">
        <v>63</v>
      </c>
      <c r="N62" s="377" t="s">
        <v>64</v>
      </c>
      <c r="O62" s="377" t="s">
        <v>65</v>
      </c>
      <c r="P62" s="377" t="s">
        <v>66</v>
      </c>
      <c r="Q62" s="377" t="s">
        <v>67</v>
      </c>
      <c r="R62" s="377" t="s">
        <v>68</v>
      </c>
      <c r="S62" s="377" t="s">
        <v>69</v>
      </c>
      <c r="T62" s="377" t="s">
        <v>70</v>
      </c>
      <c r="U62" s="110"/>
      <c r="V62" s="386"/>
    </row>
    <row r="63" spans="1:33" x14ac:dyDescent="0.2">
      <c r="A63" s="380"/>
      <c r="B63" s="377"/>
      <c r="C63" s="377"/>
      <c r="D63" s="377"/>
      <c r="E63" s="377"/>
      <c r="F63" s="377"/>
      <c r="G63" s="377"/>
      <c r="H63" s="377"/>
      <c r="I63" s="377"/>
      <c r="J63" s="377"/>
      <c r="K63" s="377"/>
      <c r="L63" s="377"/>
      <c r="M63" s="377"/>
      <c r="N63" s="377"/>
      <c r="O63" s="377"/>
      <c r="P63" s="377"/>
      <c r="Q63" s="377"/>
      <c r="R63" s="377"/>
      <c r="S63" s="377"/>
      <c r="T63" s="377"/>
      <c r="U63" s="110"/>
      <c r="V63" s="386"/>
    </row>
    <row r="64" spans="1:33" x14ac:dyDescent="0.2">
      <c r="A64" s="99" t="s">
        <v>4</v>
      </c>
      <c r="B64" s="107">
        <v>34887661</v>
      </c>
      <c r="C64" s="107">
        <v>29539376</v>
      </c>
      <c r="D64" s="108">
        <v>24309263</v>
      </c>
      <c r="E64" s="107">
        <v>31009581</v>
      </c>
      <c r="F64" s="107">
        <v>31032902</v>
      </c>
      <c r="G64" s="107">
        <v>31981926</v>
      </c>
      <c r="H64" s="107">
        <v>44921372</v>
      </c>
      <c r="I64" s="21">
        <v>40932789</v>
      </c>
      <c r="J64" s="21">
        <v>46613654</v>
      </c>
      <c r="K64" s="21">
        <v>33751089</v>
      </c>
      <c r="L64" s="21">
        <v>45868772</v>
      </c>
      <c r="M64" s="21">
        <v>40713175</v>
      </c>
      <c r="N64" s="21">
        <v>42279821</v>
      </c>
      <c r="O64" s="21">
        <v>49093777</v>
      </c>
      <c r="P64" s="21">
        <v>53974713</v>
      </c>
      <c r="Q64" s="21">
        <v>49633048</v>
      </c>
      <c r="R64" s="21">
        <v>45889869</v>
      </c>
      <c r="S64" s="21">
        <v>39734089</v>
      </c>
      <c r="V64" s="251"/>
    </row>
    <row r="65" spans="1:22" x14ac:dyDescent="0.2">
      <c r="A65" s="99" t="s">
        <v>5</v>
      </c>
      <c r="B65" s="107">
        <v>11027089</v>
      </c>
      <c r="C65" s="107">
        <v>36874212</v>
      </c>
      <c r="D65" s="108">
        <v>26045590</v>
      </c>
      <c r="E65" s="107">
        <v>16366684</v>
      </c>
      <c r="F65" s="107">
        <v>14532669</v>
      </c>
      <c r="G65" s="107">
        <v>20639271</v>
      </c>
      <c r="H65" s="107">
        <v>17051867</v>
      </c>
      <c r="I65" s="21">
        <v>10200969</v>
      </c>
      <c r="J65" s="21">
        <v>9254600</v>
      </c>
      <c r="K65" s="21">
        <v>7945944</v>
      </c>
      <c r="L65" s="21">
        <v>7632663</v>
      </c>
      <c r="M65" s="21">
        <v>5978752</v>
      </c>
      <c r="N65" s="21">
        <v>5936549</v>
      </c>
      <c r="O65" s="21">
        <v>8984500</v>
      </c>
      <c r="P65" s="21">
        <v>9235413</v>
      </c>
      <c r="Q65" s="21">
        <v>11163448</v>
      </c>
      <c r="R65" s="21">
        <v>7000577</v>
      </c>
      <c r="S65" s="21">
        <v>8105336</v>
      </c>
      <c r="V65" s="251"/>
    </row>
    <row r="66" spans="1:22" x14ac:dyDescent="0.2">
      <c r="A66" s="99" t="s">
        <v>6</v>
      </c>
      <c r="B66" s="107">
        <v>145656733</v>
      </c>
      <c r="C66" s="107">
        <v>87569632</v>
      </c>
      <c r="D66" s="108">
        <v>88105783</v>
      </c>
      <c r="E66" s="107">
        <v>52650279</v>
      </c>
      <c r="F66" s="107">
        <v>37359129</v>
      </c>
      <c r="G66" s="107">
        <v>78531959</v>
      </c>
      <c r="H66" s="107">
        <v>126065473</v>
      </c>
      <c r="I66" s="21">
        <v>120228147</v>
      </c>
      <c r="J66" s="21">
        <v>96635371</v>
      </c>
      <c r="K66" s="21">
        <v>92511162</v>
      </c>
      <c r="L66" s="21">
        <v>87538639</v>
      </c>
      <c r="M66" s="21">
        <v>39827026</v>
      </c>
      <c r="N66" s="21">
        <v>79206975</v>
      </c>
      <c r="O66" s="21">
        <v>92796404</v>
      </c>
      <c r="P66" s="21">
        <v>87439348</v>
      </c>
      <c r="Q66" s="21">
        <v>49126948</v>
      </c>
      <c r="R66" s="21">
        <v>-23388098</v>
      </c>
      <c r="S66" s="21">
        <v>32050396</v>
      </c>
      <c r="V66" s="251"/>
    </row>
    <row r="67" spans="1:22" x14ac:dyDescent="0.2">
      <c r="A67" s="99" t="s">
        <v>7</v>
      </c>
      <c r="B67" s="107">
        <v>8724914</v>
      </c>
      <c r="C67" s="107">
        <v>18724347</v>
      </c>
      <c r="D67" s="108">
        <v>15672673</v>
      </c>
      <c r="E67" s="107">
        <v>25049936</v>
      </c>
      <c r="F67" s="107">
        <v>17356450</v>
      </c>
      <c r="G67" s="107">
        <v>19653034</v>
      </c>
      <c r="H67" s="107">
        <v>14116159</v>
      </c>
      <c r="I67" s="21">
        <v>8172841</v>
      </c>
      <c r="J67" s="21">
        <v>13217449</v>
      </c>
      <c r="K67" s="21">
        <v>13945617</v>
      </c>
      <c r="L67" s="21">
        <v>13407277</v>
      </c>
      <c r="M67" s="21">
        <v>13515457</v>
      </c>
      <c r="N67" s="21">
        <v>16536666</v>
      </c>
      <c r="O67" s="21">
        <v>16162976</v>
      </c>
      <c r="P67" s="21">
        <v>15706228</v>
      </c>
      <c r="Q67" s="21">
        <v>14576892</v>
      </c>
      <c r="R67" s="21">
        <v>13186751</v>
      </c>
      <c r="S67" s="21">
        <v>11104361</v>
      </c>
      <c r="V67" s="251"/>
    </row>
    <row r="68" spans="1:22" x14ac:dyDescent="0.2">
      <c r="A68" s="99" t="s">
        <v>8</v>
      </c>
      <c r="B68" s="107">
        <v>2074980903</v>
      </c>
      <c r="C68" s="107">
        <v>2156116237</v>
      </c>
      <c r="D68" s="108">
        <v>2164964061</v>
      </c>
      <c r="E68" s="107">
        <v>1829955443</v>
      </c>
      <c r="F68" s="107">
        <v>1270384643</v>
      </c>
      <c r="G68" s="107">
        <v>918534100</v>
      </c>
      <c r="H68" s="107">
        <v>1535349002</v>
      </c>
      <c r="I68" s="21">
        <v>1185011695</v>
      </c>
      <c r="J68" s="21">
        <v>1322971607</v>
      </c>
      <c r="K68" s="21">
        <v>1564319217</v>
      </c>
      <c r="L68" s="21">
        <v>1382060938</v>
      </c>
      <c r="M68" s="21">
        <v>1846030970</v>
      </c>
      <c r="N68" s="21">
        <v>1584246397</v>
      </c>
      <c r="O68" s="21">
        <v>2135058174</v>
      </c>
      <c r="P68" s="21">
        <v>1648397125</v>
      </c>
      <c r="Q68" s="21">
        <v>1482441239</v>
      </c>
      <c r="R68" s="21">
        <v>1124706003</v>
      </c>
      <c r="S68" s="21">
        <v>1053332545</v>
      </c>
      <c r="V68" s="251"/>
    </row>
    <row r="69" spans="1:22" x14ac:dyDescent="0.2">
      <c r="A69" s="99" t="s">
        <v>9</v>
      </c>
      <c r="B69" s="107">
        <v>17306270</v>
      </c>
      <c r="C69" s="107">
        <v>32891548</v>
      </c>
      <c r="D69" s="108">
        <v>47098886</v>
      </c>
      <c r="E69" s="107">
        <v>34186498</v>
      </c>
      <c r="F69" s="107">
        <v>36560898</v>
      </c>
      <c r="G69" s="107">
        <v>49004329</v>
      </c>
      <c r="H69" s="107">
        <v>41234221</v>
      </c>
      <c r="I69" s="21">
        <v>49406076</v>
      </c>
      <c r="J69" s="21">
        <v>58099066</v>
      </c>
      <c r="K69" s="21">
        <v>48592740</v>
      </c>
      <c r="L69" s="21">
        <v>35838327</v>
      </c>
      <c r="M69" s="21">
        <v>32706152</v>
      </c>
      <c r="N69" s="21">
        <v>49219122</v>
      </c>
      <c r="O69" s="21">
        <v>67346204</v>
      </c>
      <c r="P69" s="21">
        <v>74905399</v>
      </c>
      <c r="Q69" s="21">
        <v>62945487</v>
      </c>
      <c r="R69" s="21">
        <v>62280210</v>
      </c>
      <c r="S69" s="21">
        <v>70632359</v>
      </c>
      <c r="V69" s="251"/>
    </row>
    <row r="70" spans="1:22" x14ac:dyDescent="0.2">
      <c r="A70" s="99" t="s">
        <v>10</v>
      </c>
      <c r="B70" s="107">
        <v>219926488</v>
      </c>
      <c r="C70" s="107">
        <v>264145635</v>
      </c>
      <c r="D70" s="108">
        <v>135853546</v>
      </c>
      <c r="E70" s="107">
        <v>113485653</v>
      </c>
      <c r="F70" s="107">
        <v>104593161</v>
      </c>
      <c r="G70" s="107">
        <v>77275930</v>
      </c>
      <c r="H70" s="107">
        <v>44225255</v>
      </c>
      <c r="I70" s="21">
        <v>8110481</v>
      </c>
      <c r="J70" s="21">
        <v>7804430</v>
      </c>
      <c r="K70" s="21">
        <v>16184110</v>
      </c>
      <c r="L70" s="21">
        <v>4546511</v>
      </c>
      <c r="M70" s="21">
        <v>14234753</v>
      </c>
      <c r="N70" s="21">
        <v>9740531</v>
      </c>
      <c r="O70" s="21">
        <v>22143143</v>
      </c>
      <c r="P70" s="21">
        <v>3310740</v>
      </c>
      <c r="Q70" s="21">
        <v>7592156</v>
      </c>
      <c r="R70" s="21">
        <v>12779775</v>
      </c>
      <c r="S70" s="21">
        <v>20573812</v>
      </c>
      <c r="V70" s="251"/>
    </row>
    <row r="71" spans="1:22" x14ac:dyDescent="0.2">
      <c r="A71" s="99" t="s">
        <v>11</v>
      </c>
      <c r="B71" s="107">
        <v>7480507</v>
      </c>
      <c r="C71" s="107">
        <v>16813925</v>
      </c>
      <c r="D71" s="108">
        <v>16670379</v>
      </c>
      <c r="E71" s="107">
        <v>17414672</v>
      </c>
      <c r="F71" s="107">
        <v>16507806</v>
      </c>
      <c r="G71" s="107">
        <v>16477846</v>
      </c>
      <c r="H71" s="107">
        <v>17145224</v>
      </c>
      <c r="I71" s="21">
        <v>17509939</v>
      </c>
      <c r="J71" s="21">
        <v>15767224</v>
      </c>
      <c r="K71" s="21">
        <v>14872439</v>
      </c>
      <c r="L71" s="21">
        <v>12400826</v>
      </c>
      <c r="M71" s="21">
        <v>1406182</v>
      </c>
      <c r="N71" s="21">
        <v>4603872</v>
      </c>
      <c r="O71" s="21">
        <v>509138</v>
      </c>
      <c r="P71" s="21">
        <v>13375881</v>
      </c>
      <c r="Q71" s="21">
        <v>1830839</v>
      </c>
      <c r="R71" s="21">
        <v>-273538</v>
      </c>
      <c r="S71" s="21">
        <v>-1269104</v>
      </c>
      <c r="V71" s="251"/>
    </row>
    <row r="72" spans="1:22" x14ac:dyDescent="0.2">
      <c r="A72" s="99" t="s">
        <v>54</v>
      </c>
      <c r="B72" s="107">
        <v>29342949</v>
      </c>
      <c r="C72" s="107">
        <v>45261927</v>
      </c>
      <c r="D72" s="108">
        <v>29936042</v>
      </c>
      <c r="E72" s="107">
        <v>22540414</v>
      </c>
      <c r="F72" s="107">
        <v>17083208</v>
      </c>
      <c r="G72" s="107">
        <v>20561324</v>
      </c>
      <c r="H72" s="107">
        <v>17255243</v>
      </c>
      <c r="I72" s="21">
        <v>28858225</v>
      </c>
      <c r="J72" s="21">
        <v>16043395</v>
      </c>
      <c r="K72" s="21">
        <v>14536942</v>
      </c>
      <c r="L72" s="21">
        <v>5988690</v>
      </c>
      <c r="M72" s="21">
        <v>5694715</v>
      </c>
      <c r="N72" s="21">
        <v>12412082</v>
      </c>
      <c r="O72" s="21">
        <v>21239992</v>
      </c>
      <c r="P72" s="21">
        <v>23697533</v>
      </c>
      <c r="Q72" s="21">
        <v>14048659</v>
      </c>
      <c r="R72" s="21">
        <v>23826697</v>
      </c>
      <c r="S72" s="21">
        <v>18960579</v>
      </c>
      <c r="V72" s="251"/>
    </row>
    <row r="73" spans="1:22" x14ac:dyDescent="0.2">
      <c r="A73" s="99" t="s">
        <v>12</v>
      </c>
      <c r="B73" s="107">
        <v>258310420</v>
      </c>
      <c r="C73" s="107">
        <v>55226344</v>
      </c>
      <c r="D73" s="108">
        <v>51841075</v>
      </c>
      <c r="E73" s="107">
        <v>0</v>
      </c>
      <c r="F73" s="107">
        <v>30028362</v>
      </c>
      <c r="G73" s="107">
        <v>28333872</v>
      </c>
      <c r="H73" s="107">
        <v>43444074</v>
      </c>
      <c r="I73" s="21">
        <v>36150920</v>
      </c>
      <c r="J73" s="21">
        <v>-14462498</v>
      </c>
      <c r="K73" s="21">
        <v>5507522</v>
      </c>
      <c r="L73" s="21">
        <v>0</v>
      </c>
      <c r="M73" s="21">
        <v>31772672</v>
      </c>
      <c r="N73" s="21">
        <v>64579735</v>
      </c>
      <c r="O73" s="21">
        <v>54171225</v>
      </c>
      <c r="P73" s="21">
        <v>29365813</v>
      </c>
      <c r="Q73" s="21">
        <v>31977991</v>
      </c>
      <c r="R73" s="21">
        <v>43346065</v>
      </c>
      <c r="S73" s="21">
        <v>26242812</v>
      </c>
      <c r="V73" s="251"/>
    </row>
    <row r="74" spans="1:22" x14ac:dyDescent="0.2">
      <c r="A74" s="99" t="s">
        <v>13</v>
      </c>
      <c r="B74" s="107">
        <v>155056121</v>
      </c>
      <c r="C74" s="107">
        <v>165258543</v>
      </c>
      <c r="D74" s="108">
        <v>141980985</v>
      </c>
      <c r="E74" s="107">
        <v>53822376</v>
      </c>
      <c r="F74" s="107">
        <v>94963583</v>
      </c>
      <c r="G74" s="107">
        <v>33506979</v>
      </c>
      <c r="H74" s="107">
        <v>98807957</v>
      </c>
      <c r="I74" s="21">
        <v>94210611</v>
      </c>
      <c r="J74" s="21">
        <v>46344551</v>
      </c>
      <c r="K74" s="21">
        <v>73988933</v>
      </c>
      <c r="L74" s="21">
        <v>24535584</v>
      </c>
      <c r="M74" s="21">
        <v>70688403</v>
      </c>
      <c r="N74" s="21">
        <v>51742421</v>
      </c>
      <c r="O74" s="21">
        <v>46024930</v>
      </c>
      <c r="P74" s="21">
        <v>48354015</v>
      </c>
      <c r="Q74" s="21">
        <v>41558502</v>
      </c>
      <c r="R74" s="21">
        <v>45030424</v>
      </c>
      <c r="S74" s="21">
        <v>40383751</v>
      </c>
      <c r="V74" s="251"/>
    </row>
    <row r="75" spans="1:22" x14ac:dyDescent="0.2">
      <c r="A75" s="99" t="s">
        <v>14</v>
      </c>
      <c r="B75" s="107">
        <v>21477672</v>
      </c>
      <c r="C75" s="107">
        <v>75109925</v>
      </c>
      <c r="D75" s="108">
        <v>76745013</v>
      </c>
      <c r="E75" s="107">
        <v>71597245</v>
      </c>
      <c r="F75" s="107">
        <v>74631756</v>
      </c>
      <c r="G75" s="107">
        <v>33997146</v>
      </c>
      <c r="H75" s="107">
        <v>40916583</v>
      </c>
      <c r="I75" s="21">
        <v>34858763</v>
      </c>
      <c r="J75" s="21">
        <v>31734017</v>
      </c>
      <c r="K75" s="21">
        <v>40624185</v>
      </c>
      <c r="L75" s="21">
        <v>29600000</v>
      </c>
      <c r="M75" s="21">
        <v>38097839</v>
      </c>
      <c r="N75" s="21">
        <v>48828084</v>
      </c>
      <c r="O75" s="21">
        <v>56918230</v>
      </c>
      <c r="P75" s="21">
        <v>32974768</v>
      </c>
      <c r="Q75" s="21">
        <v>37449708</v>
      </c>
      <c r="R75" s="21">
        <v>45623500</v>
      </c>
      <c r="S75" s="21">
        <v>38489360</v>
      </c>
      <c r="V75" s="251"/>
    </row>
    <row r="76" spans="1:22" x14ac:dyDescent="0.2">
      <c r="A76" s="99" t="s">
        <v>15</v>
      </c>
      <c r="B76" s="107">
        <v>390525</v>
      </c>
      <c r="C76" s="107">
        <v>21675</v>
      </c>
      <c r="D76" s="108">
        <v>2725664</v>
      </c>
      <c r="E76" s="107">
        <v>3289730</v>
      </c>
      <c r="F76" s="107">
        <v>4570543</v>
      </c>
      <c r="G76" s="107">
        <v>4941417</v>
      </c>
      <c r="H76" s="107">
        <v>6345623</v>
      </c>
      <c r="I76" s="21">
        <v>7231018</v>
      </c>
      <c r="J76" s="21">
        <v>7294220</v>
      </c>
      <c r="K76" s="21">
        <v>7237698</v>
      </c>
      <c r="L76" s="21">
        <v>5953783</v>
      </c>
      <c r="M76" s="21">
        <v>5505784</v>
      </c>
      <c r="N76" s="21">
        <v>5901818</v>
      </c>
      <c r="O76" s="21">
        <v>6195466</v>
      </c>
      <c r="P76" s="21">
        <v>-428199</v>
      </c>
      <c r="Q76" s="21">
        <v>482039</v>
      </c>
      <c r="R76" s="21">
        <v>4243767</v>
      </c>
      <c r="S76" s="21">
        <v>2903606</v>
      </c>
      <c r="V76" s="251"/>
    </row>
    <row r="77" spans="1:22" x14ac:dyDescent="0.2">
      <c r="A77" s="99" t="s">
        <v>16</v>
      </c>
      <c r="B77" s="107">
        <v>122077008</v>
      </c>
      <c r="C77" s="107">
        <v>480588856</v>
      </c>
      <c r="D77" s="108">
        <v>323474397</v>
      </c>
      <c r="E77" s="107">
        <v>216748883</v>
      </c>
      <c r="F77" s="107">
        <v>112117712</v>
      </c>
      <c r="G77" s="107">
        <v>81912743</v>
      </c>
      <c r="H77" s="107">
        <v>59153847</v>
      </c>
      <c r="I77" s="21">
        <v>59971983</v>
      </c>
      <c r="J77" s="21">
        <v>71238915</v>
      </c>
      <c r="K77" s="21">
        <v>72897065</v>
      </c>
      <c r="L77" s="21">
        <v>54438676</v>
      </c>
      <c r="M77" s="21">
        <v>14395701</v>
      </c>
      <c r="N77" s="21">
        <v>16761725</v>
      </c>
      <c r="O77" s="21">
        <v>37462304</v>
      </c>
      <c r="P77" s="21">
        <v>68486978</v>
      </c>
      <c r="Q77" s="21">
        <v>89842598</v>
      </c>
      <c r="R77" s="21">
        <v>77013310</v>
      </c>
      <c r="S77" s="21">
        <v>72700401</v>
      </c>
      <c r="V77" s="251"/>
    </row>
    <row r="78" spans="1:22" x14ac:dyDescent="0.2">
      <c r="A78" s="99" t="s">
        <v>17</v>
      </c>
      <c r="B78" s="107">
        <v>57491025</v>
      </c>
      <c r="C78" s="107">
        <v>42797455</v>
      </c>
      <c r="D78" s="108">
        <v>44554232</v>
      </c>
      <c r="E78" s="107">
        <v>39258070</v>
      </c>
      <c r="F78" s="107">
        <v>86443899</v>
      </c>
      <c r="G78" s="107">
        <v>119497147</v>
      </c>
      <c r="H78" s="107">
        <v>114955215</v>
      </c>
      <c r="I78" s="21">
        <v>108578593</v>
      </c>
      <c r="J78" s="21">
        <v>102642389</v>
      </c>
      <c r="K78" s="21">
        <v>101549470</v>
      </c>
      <c r="L78" s="21">
        <v>85829781</v>
      </c>
      <c r="M78" s="21">
        <v>75022266</v>
      </c>
      <c r="N78" s="21">
        <v>82227454</v>
      </c>
      <c r="O78" s="21">
        <v>91937263</v>
      </c>
      <c r="P78" s="21">
        <v>71524114</v>
      </c>
      <c r="Q78" s="21">
        <v>32092095</v>
      </c>
      <c r="R78" s="21">
        <v>24248792</v>
      </c>
      <c r="S78" s="21">
        <v>16031969</v>
      </c>
      <c r="V78" s="251"/>
    </row>
    <row r="79" spans="1:22" x14ac:dyDescent="0.2">
      <c r="A79" s="99" t="s">
        <v>18</v>
      </c>
      <c r="B79" s="107">
        <v>66753680</v>
      </c>
      <c r="C79" s="107">
        <v>62423258</v>
      </c>
      <c r="D79" s="108">
        <v>60507203</v>
      </c>
      <c r="E79" s="107">
        <v>40706256</v>
      </c>
      <c r="F79" s="107">
        <v>39371248</v>
      </c>
      <c r="G79" s="107">
        <v>31791582</v>
      </c>
      <c r="H79" s="107">
        <v>38505453</v>
      </c>
      <c r="I79" s="21">
        <v>42140792</v>
      </c>
      <c r="J79" s="21">
        <v>37916615</v>
      </c>
      <c r="K79" s="21">
        <v>30791357</v>
      </c>
      <c r="L79" s="21">
        <v>25853714</v>
      </c>
      <c r="M79" s="21">
        <v>19180715</v>
      </c>
      <c r="N79" s="21">
        <v>19427300</v>
      </c>
      <c r="O79" s="21">
        <v>46289618</v>
      </c>
      <c r="P79" s="21">
        <v>36338488</v>
      </c>
      <c r="Q79" s="21">
        <v>15948053</v>
      </c>
      <c r="R79" s="21">
        <v>12757510</v>
      </c>
      <c r="S79" s="21">
        <v>5573995</v>
      </c>
      <c r="V79" s="251"/>
    </row>
    <row r="80" spans="1:22" x14ac:dyDescent="0.2">
      <c r="A80" s="99" t="s">
        <v>19</v>
      </c>
      <c r="B80" s="107">
        <v>53295269</v>
      </c>
      <c r="C80" s="107">
        <v>9377813</v>
      </c>
      <c r="D80" s="108">
        <v>13553723</v>
      </c>
      <c r="E80" s="107">
        <v>11330876</v>
      </c>
      <c r="F80" s="107">
        <v>14136960</v>
      </c>
      <c r="G80" s="107">
        <v>20738458</v>
      </c>
      <c r="H80" s="107">
        <v>29042335</v>
      </c>
      <c r="I80" s="21">
        <v>34766208</v>
      </c>
      <c r="J80" s="21">
        <v>32810597</v>
      </c>
      <c r="K80" s="21">
        <v>33997921</v>
      </c>
      <c r="L80" s="21">
        <v>21889302</v>
      </c>
      <c r="M80" s="21">
        <v>17036497</v>
      </c>
      <c r="N80" s="21">
        <v>16193207</v>
      </c>
      <c r="O80" s="21">
        <v>39174260</v>
      </c>
      <c r="P80" s="21">
        <v>21237805</v>
      </c>
      <c r="Q80" s="21">
        <v>17071684</v>
      </c>
      <c r="R80" s="21">
        <v>20220042</v>
      </c>
      <c r="S80" s="21">
        <v>21149943</v>
      </c>
      <c r="V80" s="251"/>
    </row>
    <row r="81" spans="1:22" x14ac:dyDescent="0.2">
      <c r="A81" s="99" t="s">
        <v>20</v>
      </c>
      <c r="B81" s="107">
        <v>115487348</v>
      </c>
      <c r="C81" s="107">
        <v>96000864</v>
      </c>
      <c r="D81" s="108">
        <v>73402458</v>
      </c>
      <c r="E81" s="107">
        <v>40446203</v>
      </c>
      <c r="F81" s="107">
        <v>46858983</v>
      </c>
      <c r="G81" s="107">
        <v>33361270</v>
      </c>
      <c r="H81" s="107">
        <v>43671510</v>
      </c>
      <c r="I81" s="21">
        <v>40657478</v>
      </c>
      <c r="J81" s="21">
        <v>33687413</v>
      </c>
      <c r="K81" s="21">
        <v>50997266</v>
      </c>
      <c r="L81" s="21">
        <v>63804501</v>
      </c>
      <c r="M81" s="21">
        <v>49248870</v>
      </c>
      <c r="N81" s="21">
        <v>70228720</v>
      </c>
      <c r="O81" s="21">
        <v>74637066</v>
      </c>
      <c r="P81" s="21">
        <v>73386390</v>
      </c>
      <c r="Q81" s="21">
        <v>72838379</v>
      </c>
      <c r="R81" s="21">
        <v>59869734</v>
      </c>
      <c r="S81" s="21">
        <v>81427215</v>
      </c>
      <c r="V81" s="251"/>
    </row>
    <row r="82" spans="1:22" x14ac:dyDescent="0.2">
      <c r="A82" s="99" t="s">
        <v>21</v>
      </c>
      <c r="B82" s="107">
        <v>32096444</v>
      </c>
      <c r="C82" s="107">
        <v>49571341</v>
      </c>
      <c r="D82" s="108">
        <v>21191651</v>
      </c>
      <c r="E82" s="107">
        <v>59416223</v>
      </c>
      <c r="F82" s="107">
        <v>61715891</v>
      </c>
      <c r="G82" s="107">
        <v>65948300</v>
      </c>
      <c r="H82" s="107">
        <v>59692754</v>
      </c>
      <c r="I82" s="21">
        <v>58996738</v>
      </c>
      <c r="J82" s="21">
        <v>40513751</v>
      </c>
      <c r="K82" s="21">
        <v>44488410</v>
      </c>
      <c r="L82" s="21">
        <v>31839328</v>
      </c>
      <c r="M82" s="21">
        <v>30965372</v>
      </c>
      <c r="N82" s="21">
        <v>39665955</v>
      </c>
      <c r="O82" s="21">
        <v>40841357</v>
      </c>
      <c r="P82" s="21">
        <v>82843626</v>
      </c>
      <c r="Q82" s="21">
        <v>14653328</v>
      </c>
      <c r="R82" s="21">
        <v>25701676</v>
      </c>
      <c r="S82" s="21">
        <v>20348760</v>
      </c>
      <c r="V82" s="251"/>
    </row>
    <row r="83" spans="1:22" x14ac:dyDescent="0.2">
      <c r="A83" s="99" t="s">
        <v>22</v>
      </c>
      <c r="B83" s="107">
        <v>55236440</v>
      </c>
      <c r="C83" s="107">
        <v>49533774</v>
      </c>
      <c r="D83" s="108">
        <v>46679217</v>
      </c>
      <c r="E83" s="107">
        <v>32706209</v>
      </c>
      <c r="F83" s="107">
        <v>29981283</v>
      </c>
      <c r="G83" s="107">
        <v>31089338</v>
      </c>
      <c r="H83" s="107">
        <v>28079126</v>
      </c>
      <c r="I83" s="21">
        <v>45757488</v>
      </c>
      <c r="J83" s="21">
        <v>60070407</v>
      </c>
      <c r="K83" s="21">
        <v>23709472</v>
      </c>
      <c r="L83" s="21">
        <v>23888020</v>
      </c>
      <c r="M83" s="21">
        <v>37613578</v>
      </c>
      <c r="N83" s="21">
        <v>29381429</v>
      </c>
      <c r="O83" s="21">
        <v>47995158</v>
      </c>
      <c r="P83" s="21">
        <v>45633194</v>
      </c>
      <c r="Q83" s="21">
        <v>41798058</v>
      </c>
      <c r="R83" s="21">
        <v>18959454</v>
      </c>
      <c r="S83" s="21">
        <v>15502966</v>
      </c>
      <c r="V83" s="251"/>
    </row>
    <row r="84" spans="1:22" x14ac:dyDescent="0.2">
      <c r="A84" s="99" t="s">
        <v>23</v>
      </c>
      <c r="B84" s="107">
        <v>76877956</v>
      </c>
      <c r="C84" s="107">
        <v>106572281</v>
      </c>
      <c r="D84" s="108">
        <v>84865937</v>
      </c>
      <c r="E84" s="107">
        <v>67842924</v>
      </c>
      <c r="F84" s="107">
        <v>96660678</v>
      </c>
      <c r="G84" s="107">
        <v>106993946</v>
      </c>
      <c r="H84" s="107">
        <v>69008738</v>
      </c>
      <c r="I84" s="21">
        <v>78706057</v>
      </c>
      <c r="J84" s="21">
        <v>91275338</v>
      </c>
      <c r="K84" s="21">
        <v>85671830</v>
      </c>
      <c r="L84" s="21">
        <v>80043152</v>
      </c>
      <c r="M84" s="21">
        <v>104724053</v>
      </c>
      <c r="N84" s="21">
        <v>77005060</v>
      </c>
      <c r="O84" s="21">
        <v>117179053</v>
      </c>
      <c r="P84" s="21">
        <v>81203652</v>
      </c>
      <c r="Q84" s="21">
        <v>90672279</v>
      </c>
      <c r="R84" s="21">
        <v>114017696</v>
      </c>
      <c r="S84" s="21">
        <v>97835859</v>
      </c>
      <c r="V84" s="251"/>
    </row>
    <row r="85" spans="1:22" x14ac:dyDescent="0.2">
      <c r="A85" s="99" t="s">
        <v>24</v>
      </c>
      <c r="B85" s="107">
        <v>211726199</v>
      </c>
      <c r="C85" s="107">
        <v>220103310</v>
      </c>
      <c r="D85" s="108">
        <v>201515603</v>
      </c>
      <c r="E85" s="107">
        <v>150003478</v>
      </c>
      <c r="F85" s="107">
        <v>80809966</v>
      </c>
      <c r="G85" s="107">
        <v>88767756</v>
      </c>
      <c r="H85" s="107">
        <v>144001809</v>
      </c>
      <c r="I85" s="21">
        <v>147061550</v>
      </c>
      <c r="J85" s="21">
        <v>133557236</v>
      </c>
      <c r="K85" s="21">
        <v>107477163</v>
      </c>
      <c r="L85" s="21">
        <v>89395442</v>
      </c>
      <c r="M85" s="21">
        <v>69323042</v>
      </c>
      <c r="N85" s="21">
        <v>41419577</v>
      </c>
      <c r="O85" s="21">
        <v>78838051</v>
      </c>
      <c r="P85" s="21">
        <v>9570141</v>
      </c>
      <c r="Q85" s="21">
        <v>14535192</v>
      </c>
      <c r="R85" s="21">
        <v>22801519</v>
      </c>
      <c r="S85" s="21">
        <v>44015175</v>
      </c>
      <c r="V85" s="251"/>
    </row>
    <row r="86" spans="1:22" x14ac:dyDescent="0.2">
      <c r="A86" s="99" t="s">
        <v>25</v>
      </c>
      <c r="B86" s="107">
        <v>450458299</v>
      </c>
      <c r="C86" s="107">
        <v>220062958</v>
      </c>
      <c r="D86" s="108">
        <v>114875052</v>
      </c>
      <c r="E86" s="107">
        <v>206923709</v>
      </c>
      <c r="F86" s="107">
        <v>122642858</v>
      </c>
      <c r="G86" s="107">
        <v>110097713</v>
      </c>
      <c r="H86" s="107">
        <v>206088132</v>
      </c>
      <c r="I86" s="21">
        <v>183555284</v>
      </c>
      <c r="J86" s="21">
        <v>197610284</v>
      </c>
      <c r="K86" s="21">
        <v>150775298</v>
      </c>
      <c r="L86" s="21">
        <v>126440535</v>
      </c>
      <c r="M86" s="21">
        <v>39432116</v>
      </c>
      <c r="N86" s="21">
        <v>33373962</v>
      </c>
      <c r="O86" s="21">
        <v>470611082</v>
      </c>
      <c r="P86" s="21">
        <v>92652098</v>
      </c>
      <c r="Q86" s="21">
        <v>201403852</v>
      </c>
      <c r="R86" s="21">
        <v>144460802</v>
      </c>
      <c r="S86" s="21">
        <v>130000115</v>
      </c>
      <c r="V86" s="251"/>
    </row>
    <row r="87" spans="1:22" x14ac:dyDescent="0.2">
      <c r="A87" s="99" t="s">
        <v>26</v>
      </c>
      <c r="B87" s="107">
        <v>41141292</v>
      </c>
      <c r="C87" s="107">
        <v>131903223</v>
      </c>
      <c r="D87" s="108">
        <v>119006336</v>
      </c>
      <c r="E87" s="107">
        <v>99632387</v>
      </c>
      <c r="F87" s="107">
        <v>93627851</v>
      </c>
      <c r="G87" s="107">
        <v>117222128</v>
      </c>
      <c r="H87" s="107">
        <v>134527503</v>
      </c>
      <c r="I87" s="21">
        <v>100359996</v>
      </c>
      <c r="J87" s="21">
        <v>61709089</v>
      </c>
      <c r="K87" s="21">
        <v>63184336</v>
      </c>
      <c r="L87" s="21">
        <v>48921958</v>
      </c>
      <c r="M87" s="21">
        <v>54682591</v>
      </c>
      <c r="N87" s="21">
        <v>83353671</v>
      </c>
      <c r="O87" s="21">
        <v>66779428</v>
      </c>
      <c r="P87" s="21">
        <v>42081521</v>
      </c>
      <c r="Q87" s="21">
        <v>49100172</v>
      </c>
      <c r="R87" s="21">
        <v>71162579</v>
      </c>
      <c r="S87" s="21">
        <v>75447174</v>
      </c>
      <c r="V87" s="251"/>
    </row>
    <row r="88" spans="1:22" x14ac:dyDescent="0.2">
      <c r="A88" s="99" t="s">
        <v>27</v>
      </c>
      <c r="B88" s="107">
        <v>45209008</v>
      </c>
      <c r="C88" s="107">
        <v>24708310</v>
      </c>
      <c r="D88" s="108">
        <v>11063460</v>
      </c>
      <c r="E88" s="107">
        <v>8776773</v>
      </c>
      <c r="F88" s="107">
        <v>32429466</v>
      </c>
      <c r="G88" s="107">
        <v>37453835</v>
      </c>
      <c r="H88" s="107">
        <v>34419238</v>
      </c>
      <c r="I88" s="21">
        <v>32093604</v>
      </c>
      <c r="J88" s="21">
        <v>26860863</v>
      </c>
      <c r="K88" s="21">
        <v>19235179</v>
      </c>
      <c r="L88" s="21">
        <v>18972248</v>
      </c>
      <c r="M88" s="21">
        <v>16307381</v>
      </c>
      <c r="N88" s="21">
        <v>16305142</v>
      </c>
      <c r="O88" s="21">
        <v>16988305</v>
      </c>
      <c r="P88" s="21">
        <v>12444223</v>
      </c>
      <c r="Q88" s="21">
        <v>12022394</v>
      </c>
      <c r="R88" s="21">
        <v>11301884</v>
      </c>
      <c r="S88" s="21">
        <v>10225335</v>
      </c>
      <c r="V88" s="251"/>
    </row>
    <row r="89" spans="1:22" x14ac:dyDescent="0.2">
      <c r="A89" s="99" t="s">
        <v>28</v>
      </c>
      <c r="B89" s="107">
        <v>58951977</v>
      </c>
      <c r="C89" s="107">
        <v>115990639</v>
      </c>
      <c r="D89" s="108">
        <v>92418790</v>
      </c>
      <c r="E89" s="107">
        <v>72667816</v>
      </c>
      <c r="F89" s="107">
        <v>70830425</v>
      </c>
      <c r="G89" s="107">
        <v>91090097</v>
      </c>
      <c r="H89" s="107">
        <v>68219965</v>
      </c>
      <c r="I89" s="21">
        <v>73298275</v>
      </c>
      <c r="J89" s="21">
        <v>78071588</v>
      </c>
      <c r="K89" s="21">
        <v>75146989</v>
      </c>
      <c r="L89" s="21">
        <v>47786217</v>
      </c>
      <c r="M89" s="21">
        <v>73370301</v>
      </c>
      <c r="N89" s="21">
        <v>77187561</v>
      </c>
      <c r="O89" s="21">
        <v>55542430</v>
      </c>
      <c r="P89" s="21">
        <v>34843543</v>
      </c>
      <c r="Q89" s="21">
        <v>1253790</v>
      </c>
      <c r="R89" s="21">
        <v>30409037</v>
      </c>
      <c r="S89" s="21">
        <v>21338825</v>
      </c>
      <c r="V89" s="251"/>
    </row>
    <row r="90" spans="1:22" x14ac:dyDescent="0.2">
      <c r="A90" s="99" t="s">
        <v>29</v>
      </c>
      <c r="B90" s="107">
        <v>16641692</v>
      </c>
      <c r="C90" s="107">
        <v>19767333</v>
      </c>
      <c r="D90" s="108">
        <v>18406998</v>
      </c>
      <c r="E90" s="107">
        <v>18205211</v>
      </c>
      <c r="F90" s="107">
        <v>25321490</v>
      </c>
      <c r="G90" s="107">
        <v>30150653</v>
      </c>
      <c r="H90" s="107">
        <v>31283345</v>
      </c>
      <c r="I90" s="21">
        <v>18506065</v>
      </c>
      <c r="J90" s="21">
        <v>18296042</v>
      </c>
      <c r="K90" s="21">
        <v>16510872</v>
      </c>
      <c r="L90" s="21">
        <v>13433171</v>
      </c>
      <c r="M90" s="21">
        <v>13788140</v>
      </c>
      <c r="N90" s="21">
        <v>15564621</v>
      </c>
      <c r="O90" s="21">
        <v>17902389</v>
      </c>
      <c r="P90" s="21">
        <v>16709520</v>
      </c>
      <c r="Q90" s="21">
        <v>15617798</v>
      </c>
      <c r="R90" s="21">
        <v>15341135</v>
      </c>
      <c r="S90" s="21">
        <v>14157139</v>
      </c>
      <c r="V90" s="251"/>
    </row>
    <row r="91" spans="1:22" x14ac:dyDescent="0.2">
      <c r="A91" s="99" t="s">
        <v>30</v>
      </c>
      <c r="B91" s="107">
        <v>20322000</v>
      </c>
      <c r="C91" s="107">
        <v>18246580</v>
      </c>
      <c r="D91" s="108">
        <v>55458667</v>
      </c>
      <c r="E91" s="107">
        <v>25103356</v>
      </c>
      <c r="F91" s="107">
        <v>19822240</v>
      </c>
      <c r="G91" s="107">
        <v>30661815</v>
      </c>
      <c r="H91" s="107">
        <v>36394529</v>
      </c>
      <c r="I91" s="21">
        <v>42257211</v>
      </c>
      <c r="J91" s="21">
        <v>29998428</v>
      </c>
      <c r="K91" s="21">
        <v>28890822</v>
      </c>
      <c r="L91" s="21">
        <v>13188343</v>
      </c>
      <c r="M91" s="21">
        <v>9628613</v>
      </c>
      <c r="N91" s="21">
        <v>10996891</v>
      </c>
      <c r="O91" s="21">
        <v>17344283</v>
      </c>
      <c r="P91" s="21">
        <v>19122747</v>
      </c>
      <c r="Q91" s="21">
        <v>17128825</v>
      </c>
      <c r="R91" s="21">
        <v>16229363</v>
      </c>
      <c r="S91" s="21">
        <v>13773027</v>
      </c>
      <c r="V91" s="251"/>
    </row>
    <row r="92" spans="1:22" x14ac:dyDescent="0.2">
      <c r="A92" s="99" t="s">
        <v>31</v>
      </c>
      <c r="B92" s="107">
        <v>19618431</v>
      </c>
      <c r="C92" s="107">
        <v>22484066</v>
      </c>
      <c r="D92" s="108">
        <v>22954197</v>
      </c>
      <c r="E92" s="107">
        <v>16457146</v>
      </c>
      <c r="F92" s="107">
        <v>9433420</v>
      </c>
      <c r="G92" s="107">
        <v>32513317</v>
      </c>
      <c r="H92" s="107">
        <v>27820235</v>
      </c>
      <c r="I92" s="21">
        <v>11847708</v>
      </c>
      <c r="J92" s="21">
        <v>14042967</v>
      </c>
      <c r="K92" s="21">
        <v>12948024</v>
      </c>
      <c r="L92" s="21">
        <v>23936856</v>
      </c>
      <c r="M92" s="21">
        <v>23527296</v>
      </c>
      <c r="N92" s="21">
        <v>24072414</v>
      </c>
      <c r="O92" s="21">
        <v>26815643</v>
      </c>
      <c r="P92" s="21">
        <v>24259246</v>
      </c>
      <c r="Q92" s="21">
        <v>21765697</v>
      </c>
      <c r="R92" s="21">
        <v>17806953</v>
      </c>
      <c r="S92" s="21">
        <v>39056542</v>
      </c>
      <c r="V92" s="251"/>
    </row>
    <row r="93" spans="1:22" x14ac:dyDescent="0.2">
      <c r="A93" s="99" t="s">
        <v>32</v>
      </c>
      <c r="B93" s="107">
        <v>25028575</v>
      </c>
      <c r="C93" s="107">
        <v>21620048</v>
      </c>
      <c r="D93" s="108">
        <v>21304635</v>
      </c>
      <c r="E93" s="107">
        <v>18617490</v>
      </c>
      <c r="F93" s="107">
        <v>10296106</v>
      </c>
      <c r="G93" s="107">
        <v>13767435</v>
      </c>
      <c r="H93" s="107">
        <v>22587096</v>
      </c>
      <c r="I93" s="21">
        <v>16283973</v>
      </c>
      <c r="J93" s="21">
        <v>17325241</v>
      </c>
      <c r="K93" s="21">
        <v>16229012</v>
      </c>
      <c r="L93" s="21">
        <v>13985719</v>
      </c>
      <c r="M93" s="21">
        <v>11356805</v>
      </c>
      <c r="N93" s="21">
        <v>21457939</v>
      </c>
      <c r="O93" s="21">
        <v>24273423</v>
      </c>
      <c r="P93" s="21">
        <v>17994992</v>
      </c>
      <c r="Q93" s="21">
        <v>10787736</v>
      </c>
      <c r="R93" s="21">
        <v>1734013</v>
      </c>
      <c r="S93" s="21">
        <v>5274309</v>
      </c>
      <c r="V93" s="251"/>
    </row>
    <row r="94" spans="1:22" x14ac:dyDescent="0.2">
      <c r="A94" s="99" t="s">
        <v>33</v>
      </c>
      <c r="B94" s="107">
        <v>155186358</v>
      </c>
      <c r="C94" s="107">
        <v>156817275</v>
      </c>
      <c r="D94" s="108">
        <v>94918828</v>
      </c>
      <c r="E94" s="107">
        <v>14209961</v>
      </c>
      <c r="F94" s="107">
        <v>133049243</v>
      </c>
      <c r="G94" s="107">
        <v>294842808</v>
      </c>
      <c r="H94" s="107">
        <v>166297462</v>
      </c>
      <c r="I94" s="21">
        <v>189597583</v>
      </c>
      <c r="J94" s="21">
        <v>366306040</v>
      </c>
      <c r="K94" s="59">
        <v>92859754</v>
      </c>
      <c r="L94" s="21">
        <v>179347905</v>
      </c>
      <c r="M94" s="21">
        <v>150316264</v>
      </c>
      <c r="N94" s="21">
        <v>128433767</v>
      </c>
      <c r="O94" s="21">
        <v>197693469</v>
      </c>
      <c r="P94" s="21">
        <v>128140998</v>
      </c>
      <c r="Q94" s="21">
        <v>128525935</v>
      </c>
      <c r="R94" s="21">
        <v>240613518</v>
      </c>
      <c r="S94" s="21">
        <v>159140343</v>
      </c>
      <c r="V94" s="251"/>
    </row>
    <row r="95" spans="1:22" x14ac:dyDescent="0.2">
      <c r="A95" s="99" t="s">
        <v>34</v>
      </c>
      <c r="B95" s="107">
        <v>36030241</v>
      </c>
      <c r="C95" s="107">
        <v>61209204</v>
      </c>
      <c r="D95" s="108">
        <v>116052583</v>
      </c>
      <c r="E95" s="107">
        <v>86063273</v>
      </c>
      <c r="F95" s="107">
        <v>89682811</v>
      </c>
      <c r="G95" s="107">
        <v>71185845</v>
      </c>
      <c r="H95" s="107">
        <v>62687660</v>
      </c>
      <c r="I95" s="21">
        <v>57384514</v>
      </c>
      <c r="J95" s="21">
        <v>51499664</v>
      </c>
      <c r="K95" s="21">
        <v>53607399</v>
      </c>
      <c r="L95" s="21">
        <v>40584089</v>
      </c>
      <c r="M95" s="21">
        <v>53150437</v>
      </c>
      <c r="N95" s="21">
        <v>58998045</v>
      </c>
      <c r="O95" s="21">
        <v>94297125</v>
      </c>
      <c r="P95" s="21">
        <v>80630886</v>
      </c>
      <c r="Q95" s="21">
        <v>63804831</v>
      </c>
      <c r="R95" s="21">
        <v>52134053</v>
      </c>
      <c r="S95" s="21">
        <v>46819525</v>
      </c>
      <c r="V95" s="251"/>
    </row>
    <row r="96" spans="1:22" x14ac:dyDescent="0.2">
      <c r="A96" s="99" t="s">
        <v>35</v>
      </c>
      <c r="B96" s="107">
        <v>1327422040</v>
      </c>
      <c r="C96" s="107">
        <v>1063040784</v>
      </c>
      <c r="D96" s="108">
        <v>986568268</v>
      </c>
      <c r="E96" s="107">
        <v>687727225</v>
      </c>
      <c r="F96" s="107">
        <v>896163001</v>
      </c>
      <c r="G96" s="107">
        <v>626282962</v>
      </c>
      <c r="H96" s="107">
        <v>1101636536</v>
      </c>
      <c r="I96" s="21">
        <v>490205674</v>
      </c>
      <c r="J96" s="21">
        <v>946204649</v>
      </c>
      <c r="K96" s="21">
        <v>786128462</v>
      </c>
      <c r="L96" s="21">
        <v>953303238</v>
      </c>
      <c r="M96" s="21">
        <v>749702316</v>
      </c>
      <c r="N96" s="21">
        <v>658279225</v>
      </c>
      <c r="O96" s="21">
        <v>1203746223</v>
      </c>
      <c r="P96" s="21">
        <v>1051427915</v>
      </c>
      <c r="Q96" s="21">
        <v>1068439252</v>
      </c>
      <c r="R96" s="21">
        <v>1152474723</v>
      </c>
      <c r="S96" s="21">
        <v>1312205244</v>
      </c>
      <c r="V96" s="251"/>
    </row>
    <row r="97" spans="1:22" x14ac:dyDescent="0.2">
      <c r="A97" s="99" t="s">
        <v>36</v>
      </c>
      <c r="B97" s="107">
        <v>127325159</v>
      </c>
      <c r="C97" s="107">
        <v>159335513</v>
      </c>
      <c r="D97" s="108">
        <v>187480179</v>
      </c>
      <c r="E97" s="107">
        <v>132714712</v>
      </c>
      <c r="F97" s="107">
        <v>122197379</v>
      </c>
      <c r="G97" s="107">
        <v>116091356</v>
      </c>
      <c r="H97" s="107">
        <v>110544210</v>
      </c>
      <c r="I97" s="21">
        <v>96255851</v>
      </c>
      <c r="J97" s="21">
        <v>89561271</v>
      </c>
      <c r="K97" s="21">
        <v>89166206</v>
      </c>
      <c r="L97" s="21">
        <v>67193060</v>
      </c>
      <c r="M97" s="21">
        <v>63360995</v>
      </c>
      <c r="N97" s="21">
        <v>89261967</v>
      </c>
      <c r="O97" s="21">
        <v>74949693</v>
      </c>
      <c r="P97" s="21">
        <v>58364304</v>
      </c>
      <c r="Q97" s="21">
        <v>64193119</v>
      </c>
      <c r="R97" s="21">
        <v>56549542</v>
      </c>
      <c r="S97" s="21">
        <v>54342903</v>
      </c>
      <c r="V97" s="251"/>
    </row>
    <row r="98" spans="1:22" x14ac:dyDescent="0.2">
      <c r="A98" s="99" t="s">
        <v>37</v>
      </c>
      <c r="B98" s="107">
        <v>3342326</v>
      </c>
      <c r="C98" s="107">
        <v>15181872</v>
      </c>
      <c r="D98" s="108">
        <v>14942124</v>
      </c>
      <c r="E98" s="107">
        <v>3702023</v>
      </c>
      <c r="F98" s="107">
        <v>4921460</v>
      </c>
      <c r="G98" s="107">
        <v>1951911</v>
      </c>
      <c r="H98" s="107">
        <v>9831272</v>
      </c>
      <c r="I98" s="21">
        <v>4393071</v>
      </c>
      <c r="J98" s="21">
        <v>4269680</v>
      </c>
      <c r="K98" s="21">
        <v>2447377</v>
      </c>
      <c r="L98" s="21">
        <v>2405181</v>
      </c>
      <c r="M98" s="21">
        <v>1788811</v>
      </c>
      <c r="N98" s="21">
        <v>2777680</v>
      </c>
      <c r="O98" s="21">
        <v>468451</v>
      </c>
      <c r="P98" s="21">
        <v>403513</v>
      </c>
      <c r="Q98" s="21">
        <v>276718</v>
      </c>
      <c r="R98" s="21">
        <v>146446</v>
      </c>
      <c r="S98" s="21">
        <v>257030</v>
      </c>
      <c r="V98" s="251"/>
    </row>
    <row r="99" spans="1:22" x14ac:dyDescent="0.2">
      <c r="A99" s="99" t="s">
        <v>38</v>
      </c>
      <c r="B99" s="107">
        <v>367487793</v>
      </c>
      <c r="C99" s="107">
        <v>232556313</v>
      </c>
      <c r="D99" s="108">
        <v>99589403</v>
      </c>
      <c r="E99" s="107">
        <v>81719006</v>
      </c>
      <c r="F99" s="107">
        <v>60309863</v>
      </c>
      <c r="G99" s="107">
        <v>141824804</v>
      </c>
      <c r="H99" s="107">
        <v>137924864</v>
      </c>
      <c r="I99" s="21">
        <v>140557840</v>
      </c>
      <c r="J99" s="21">
        <v>138404184</v>
      </c>
      <c r="K99" s="21">
        <v>213425338</v>
      </c>
      <c r="L99" s="21">
        <v>220253999</v>
      </c>
      <c r="M99" s="21">
        <v>215496470</v>
      </c>
      <c r="N99" s="21">
        <v>148157897</v>
      </c>
      <c r="O99" s="21">
        <v>388830101</v>
      </c>
      <c r="P99" s="21">
        <v>301325624</v>
      </c>
      <c r="Q99" s="21">
        <v>221290156</v>
      </c>
      <c r="R99" s="21">
        <v>150115772</v>
      </c>
      <c r="S99" s="21">
        <v>130445225</v>
      </c>
      <c r="V99" s="251"/>
    </row>
    <row r="100" spans="1:22" x14ac:dyDescent="0.2">
      <c r="A100" s="99" t="s">
        <v>39</v>
      </c>
      <c r="B100" s="107">
        <v>59990302</v>
      </c>
      <c r="C100" s="107">
        <v>39365602</v>
      </c>
      <c r="D100" s="108">
        <v>35315913</v>
      </c>
      <c r="E100" s="107">
        <v>63869867</v>
      </c>
      <c r="F100" s="107">
        <v>29873184</v>
      </c>
      <c r="G100" s="107">
        <v>28879356</v>
      </c>
      <c r="H100" s="107">
        <v>45669703</v>
      </c>
      <c r="I100" s="21">
        <v>29647631</v>
      </c>
      <c r="J100" s="21">
        <v>21666837</v>
      </c>
      <c r="K100" s="21">
        <v>16817308</v>
      </c>
      <c r="L100" s="21">
        <v>14491251</v>
      </c>
      <c r="M100" s="21">
        <v>8134919</v>
      </c>
      <c r="N100" s="21">
        <v>10890609</v>
      </c>
      <c r="O100" s="21">
        <v>14461143</v>
      </c>
      <c r="P100" s="21">
        <v>10834254</v>
      </c>
      <c r="Q100" s="21">
        <v>10363425</v>
      </c>
      <c r="R100" s="21">
        <v>7934825</v>
      </c>
      <c r="S100" s="21">
        <v>8416105</v>
      </c>
      <c r="V100" s="251"/>
    </row>
    <row r="101" spans="1:22" x14ac:dyDescent="0.2">
      <c r="A101" s="99" t="s">
        <v>40</v>
      </c>
      <c r="B101" s="107">
        <v>130062064</v>
      </c>
      <c r="C101" s="107">
        <v>61993607</v>
      </c>
      <c r="D101" s="108">
        <v>209738603</v>
      </c>
      <c r="E101" s="107">
        <v>62670998</v>
      </c>
      <c r="F101" s="107">
        <v>55131622</v>
      </c>
      <c r="G101" s="107">
        <v>53477655</v>
      </c>
      <c r="H101" s="107">
        <v>63047478</v>
      </c>
      <c r="I101" s="21">
        <v>62706363</v>
      </c>
      <c r="J101" s="21">
        <v>77984748</v>
      </c>
      <c r="K101" s="21">
        <v>67988364</v>
      </c>
      <c r="L101" s="21">
        <v>52054386</v>
      </c>
      <c r="M101" s="21">
        <v>84919531</v>
      </c>
      <c r="N101" s="21">
        <v>54688770</v>
      </c>
      <c r="O101" s="21">
        <v>128972192</v>
      </c>
      <c r="P101" s="21">
        <v>81859293</v>
      </c>
      <c r="Q101" s="21">
        <v>84543932</v>
      </c>
      <c r="R101" s="21">
        <v>66825349</v>
      </c>
      <c r="S101" s="21">
        <v>105769586</v>
      </c>
      <c r="V101" s="251"/>
    </row>
    <row r="102" spans="1:22" x14ac:dyDescent="0.2">
      <c r="A102" s="99" t="s">
        <v>41</v>
      </c>
      <c r="B102" s="107">
        <v>229421794</v>
      </c>
      <c r="C102" s="103">
        <v>265082420</v>
      </c>
      <c r="D102" s="108">
        <v>350455830</v>
      </c>
      <c r="E102" s="107">
        <v>254990232</v>
      </c>
      <c r="F102" s="107">
        <v>118411999</v>
      </c>
      <c r="G102" s="107">
        <v>149788662</v>
      </c>
      <c r="H102" s="107">
        <v>146881618</v>
      </c>
      <c r="I102" s="21">
        <v>168676264</v>
      </c>
      <c r="J102" s="21">
        <v>191711751</v>
      </c>
      <c r="K102" s="21">
        <v>212587804</v>
      </c>
      <c r="L102" s="21">
        <v>87511552</v>
      </c>
      <c r="M102" s="21">
        <v>177523242</v>
      </c>
      <c r="N102" s="21">
        <v>179078669</v>
      </c>
      <c r="O102" s="21">
        <v>179756941</v>
      </c>
      <c r="P102" s="21">
        <v>158280767</v>
      </c>
      <c r="Q102" s="21">
        <v>245945087</v>
      </c>
      <c r="R102" s="21">
        <v>220317375</v>
      </c>
      <c r="S102" s="21">
        <v>225315522</v>
      </c>
      <c r="V102" s="251"/>
    </row>
    <row r="103" spans="1:22" x14ac:dyDescent="0.2">
      <c r="A103" s="99" t="s">
        <v>42</v>
      </c>
      <c r="B103" s="107">
        <v>31804223</v>
      </c>
      <c r="C103" s="103">
        <v>74532577</v>
      </c>
      <c r="D103" s="108">
        <v>78364906</v>
      </c>
      <c r="E103" s="107">
        <v>67368177</v>
      </c>
      <c r="F103" s="107">
        <v>67451334</v>
      </c>
      <c r="G103" s="107">
        <v>72335697</v>
      </c>
      <c r="H103" s="107">
        <v>59818483</v>
      </c>
      <c r="I103" s="21">
        <v>58086852</v>
      </c>
      <c r="J103" s="21">
        <v>56034626</v>
      </c>
      <c r="K103" s="21">
        <v>48723907</v>
      </c>
      <c r="L103" s="21">
        <v>44240280</v>
      </c>
      <c r="M103" s="21">
        <v>38014632</v>
      </c>
      <c r="N103" s="21">
        <v>44217957</v>
      </c>
      <c r="O103" s="21">
        <v>39497327</v>
      </c>
      <c r="P103" s="21">
        <v>35216417</v>
      </c>
      <c r="Q103" s="21">
        <v>36380456</v>
      </c>
      <c r="R103" s="21">
        <v>41867792</v>
      </c>
      <c r="S103" s="21">
        <v>22766288</v>
      </c>
      <c r="V103" s="251"/>
    </row>
    <row r="104" spans="1:22" x14ac:dyDescent="0.2">
      <c r="A104" s="99" t="s">
        <v>43</v>
      </c>
      <c r="B104" s="107">
        <v>49441887</v>
      </c>
      <c r="C104" s="103">
        <v>40107788</v>
      </c>
      <c r="D104" s="108">
        <v>26476475</v>
      </c>
      <c r="E104" s="107">
        <v>67228149</v>
      </c>
      <c r="F104" s="107">
        <v>18677110</v>
      </c>
      <c r="G104" s="107">
        <v>21043864</v>
      </c>
      <c r="H104" s="107">
        <v>34497529</v>
      </c>
      <c r="I104" s="21">
        <v>24532319</v>
      </c>
      <c r="J104" s="21">
        <v>29208057</v>
      </c>
      <c r="K104" s="21">
        <v>27562382</v>
      </c>
      <c r="L104" s="21">
        <v>30382891</v>
      </c>
      <c r="M104" s="21">
        <v>34214114</v>
      </c>
      <c r="N104" s="21">
        <v>39436395</v>
      </c>
      <c r="O104" s="21">
        <v>44583761</v>
      </c>
      <c r="P104" s="21">
        <v>36140779</v>
      </c>
      <c r="Q104" s="21">
        <v>30315212</v>
      </c>
      <c r="R104" s="21">
        <v>33908031</v>
      </c>
      <c r="S104" s="21">
        <v>20970454</v>
      </c>
      <c r="V104" s="251"/>
    </row>
    <row r="105" spans="1:22" x14ac:dyDescent="0.2">
      <c r="A105" s="99" t="s">
        <v>44</v>
      </c>
      <c r="B105" s="107">
        <v>6175286</v>
      </c>
      <c r="C105" s="103">
        <v>8306089</v>
      </c>
      <c r="D105" s="108">
        <v>5704480</v>
      </c>
      <c r="E105" s="107">
        <v>4269138</v>
      </c>
      <c r="F105" s="107">
        <v>3637030</v>
      </c>
      <c r="G105" s="107">
        <v>5140510</v>
      </c>
      <c r="H105" s="107">
        <v>5714560</v>
      </c>
      <c r="I105" s="21">
        <v>5949239</v>
      </c>
      <c r="J105" s="21">
        <v>6406540</v>
      </c>
      <c r="K105" s="21">
        <v>7151397</v>
      </c>
      <c r="L105" s="21">
        <v>7487852</v>
      </c>
      <c r="M105" s="21">
        <v>7788646</v>
      </c>
      <c r="N105" s="21">
        <v>8176805</v>
      </c>
      <c r="O105" s="21">
        <v>10714082</v>
      </c>
      <c r="P105" s="21">
        <v>9826534</v>
      </c>
      <c r="Q105" s="21">
        <v>8675813</v>
      </c>
      <c r="R105" s="21">
        <v>7352038</v>
      </c>
      <c r="S105" s="21">
        <v>10049202</v>
      </c>
      <c r="V105" s="251"/>
    </row>
    <row r="106" spans="1:22" x14ac:dyDescent="0.2">
      <c r="A106" s="99" t="s">
        <v>45</v>
      </c>
      <c r="B106" s="107">
        <v>103060508</v>
      </c>
      <c r="C106" s="103">
        <v>78969068</v>
      </c>
      <c r="D106" s="108">
        <v>158494482</v>
      </c>
      <c r="E106" s="107">
        <v>132691024</v>
      </c>
      <c r="F106" s="107">
        <v>116529202</v>
      </c>
      <c r="G106" s="107">
        <v>124989881</v>
      </c>
      <c r="H106" s="107">
        <v>119789642</v>
      </c>
      <c r="I106" s="21">
        <v>114026971</v>
      </c>
      <c r="J106" s="21">
        <v>58429173</v>
      </c>
      <c r="K106" s="21">
        <v>74360388</v>
      </c>
      <c r="L106" s="21">
        <v>57352538</v>
      </c>
      <c r="M106" s="21">
        <v>64730206</v>
      </c>
      <c r="N106" s="21">
        <v>114594577</v>
      </c>
      <c r="O106" s="21">
        <v>132997201</v>
      </c>
      <c r="P106" s="21">
        <v>124130958</v>
      </c>
      <c r="Q106" s="21">
        <v>118403257</v>
      </c>
      <c r="R106" s="21">
        <v>92096149</v>
      </c>
      <c r="S106" s="21">
        <v>62436865</v>
      </c>
      <c r="V106" s="251"/>
    </row>
    <row r="107" spans="1:22" x14ac:dyDescent="0.2">
      <c r="A107" s="99" t="s">
        <v>46</v>
      </c>
      <c r="B107" s="107">
        <v>221754008</v>
      </c>
      <c r="C107" s="103">
        <v>168564251</v>
      </c>
      <c r="D107" s="108">
        <v>99432358</v>
      </c>
      <c r="E107" s="107">
        <v>136159654</v>
      </c>
      <c r="F107" s="107">
        <v>147973547</v>
      </c>
      <c r="G107" s="107">
        <v>91934912</v>
      </c>
      <c r="H107" s="107">
        <v>210241163</v>
      </c>
      <c r="I107" s="21">
        <v>127724118</v>
      </c>
      <c r="J107" s="21">
        <v>96453760</v>
      </c>
      <c r="K107" s="21">
        <v>73191900</v>
      </c>
      <c r="L107" s="21">
        <v>37473227</v>
      </c>
      <c r="M107" s="21">
        <v>38063369</v>
      </c>
      <c r="N107" s="21">
        <v>19875108</v>
      </c>
      <c r="O107" s="21">
        <v>43210652</v>
      </c>
      <c r="P107" s="21">
        <v>41607782</v>
      </c>
      <c r="Q107" s="21">
        <v>29714525</v>
      </c>
      <c r="R107" s="21">
        <v>12565876</v>
      </c>
      <c r="S107" s="21">
        <v>1515356</v>
      </c>
      <c r="V107" s="251"/>
    </row>
    <row r="108" spans="1:22" x14ac:dyDescent="0.2">
      <c r="A108" s="99" t="s">
        <v>47</v>
      </c>
      <c r="B108" s="107">
        <v>45743099</v>
      </c>
      <c r="C108" s="103">
        <v>36984567</v>
      </c>
      <c r="D108" s="108">
        <v>36812623</v>
      </c>
      <c r="E108" s="107">
        <v>32254875</v>
      </c>
      <c r="F108" s="107">
        <v>38081693</v>
      </c>
      <c r="G108" s="107">
        <v>40132372</v>
      </c>
      <c r="H108" s="107">
        <v>41857536</v>
      </c>
      <c r="I108" s="21">
        <v>40696544</v>
      </c>
      <c r="J108" s="21">
        <v>42917153</v>
      </c>
      <c r="K108" s="21">
        <v>36394575</v>
      </c>
      <c r="L108" s="21">
        <v>19917483</v>
      </c>
      <c r="M108" s="21">
        <v>23906859</v>
      </c>
      <c r="N108" s="21">
        <v>31774470</v>
      </c>
      <c r="O108" s="21">
        <v>36162937</v>
      </c>
      <c r="P108" s="21">
        <v>29995618</v>
      </c>
      <c r="Q108" s="21">
        <v>25311705</v>
      </c>
      <c r="R108" s="21">
        <v>21365095</v>
      </c>
      <c r="S108" s="21">
        <v>18360212</v>
      </c>
      <c r="V108" s="251"/>
    </row>
    <row r="109" spans="1:22" x14ac:dyDescent="0.2">
      <c r="A109" s="99" t="s">
        <v>48</v>
      </c>
      <c r="B109" s="107">
        <v>30732585</v>
      </c>
      <c r="C109" s="103">
        <v>27494012</v>
      </c>
      <c r="D109" s="108">
        <v>31282256</v>
      </c>
      <c r="E109" s="107">
        <v>23914364</v>
      </c>
      <c r="F109" s="107">
        <v>22024421</v>
      </c>
      <c r="G109" s="107">
        <v>27556994</v>
      </c>
      <c r="H109" s="107">
        <v>21475277</v>
      </c>
      <c r="I109" s="21">
        <v>22005117</v>
      </c>
      <c r="J109" s="21">
        <v>23888738</v>
      </c>
      <c r="K109" s="21">
        <v>21811403</v>
      </c>
      <c r="L109" s="21">
        <v>20354196</v>
      </c>
      <c r="M109" s="21">
        <v>7610918</v>
      </c>
      <c r="N109" s="21">
        <v>2789072</v>
      </c>
      <c r="O109" s="21">
        <v>4244969</v>
      </c>
      <c r="P109" s="21">
        <v>-767202</v>
      </c>
      <c r="Q109" s="21">
        <v>3588074</v>
      </c>
      <c r="R109" s="21">
        <v>2477973</v>
      </c>
      <c r="S109" s="21">
        <v>2805771</v>
      </c>
      <c r="V109" s="251"/>
    </row>
    <row r="110" spans="1:22" x14ac:dyDescent="0.2">
      <c r="A110" s="99" t="s">
        <v>49</v>
      </c>
      <c r="B110" s="107">
        <v>54846575</v>
      </c>
      <c r="C110" s="103">
        <v>32918848</v>
      </c>
      <c r="D110" s="108">
        <v>137720786</v>
      </c>
      <c r="E110" s="107">
        <v>34389219</v>
      </c>
      <c r="F110" s="107">
        <v>44809906</v>
      </c>
      <c r="G110" s="107">
        <v>48429585</v>
      </c>
      <c r="H110" s="107">
        <v>66084470</v>
      </c>
      <c r="I110" s="21">
        <v>69623469</v>
      </c>
      <c r="J110" s="21">
        <v>67756851</v>
      </c>
      <c r="K110" s="21">
        <v>78564405</v>
      </c>
      <c r="L110" s="21">
        <v>42038879</v>
      </c>
      <c r="M110" s="21">
        <v>56075459</v>
      </c>
      <c r="N110" s="21">
        <v>25098417</v>
      </c>
      <c r="O110" s="21">
        <v>71186658</v>
      </c>
      <c r="P110" s="21">
        <v>71840255</v>
      </c>
      <c r="Q110" s="21">
        <v>46307310</v>
      </c>
      <c r="R110" s="21">
        <v>47729969</v>
      </c>
      <c r="S110" s="21">
        <v>45933983</v>
      </c>
      <c r="V110" s="251"/>
    </row>
    <row r="111" spans="1:22" x14ac:dyDescent="0.2">
      <c r="A111" s="99" t="s">
        <v>50</v>
      </c>
      <c r="B111" s="107">
        <v>192311142</v>
      </c>
      <c r="C111" s="107">
        <v>214524756</v>
      </c>
      <c r="D111" s="108">
        <v>104083939</v>
      </c>
      <c r="E111" s="107">
        <v>128270188</v>
      </c>
      <c r="F111" s="107">
        <v>97845264</v>
      </c>
      <c r="G111" s="107">
        <v>114411112</v>
      </c>
      <c r="H111" s="107">
        <v>102296180</v>
      </c>
      <c r="I111" s="21">
        <v>157012911</v>
      </c>
      <c r="J111" s="21">
        <v>118421429</v>
      </c>
      <c r="K111" s="21">
        <v>127624700</v>
      </c>
      <c r="L111" s="21">
        <v>92578553</v>
      </c>
      <c r="M111" s="21">
        <v>104625985</v>
      </c>
      <c r="N111" s="21">
        <v>183788621</v>
      </c>
      <c r="O111" s="21">
        <v>246071183</v>
      </c>
      <c r="P111" s="21">
        <v>207792044</v>
      </c>
      <c r="Q111" s="21">
        <v>209596889</v>
      </c>
      <c r="R111" s="21">
        <v>128169303</v>
      </c>
      <c r="S111" s="21">
        <v>174061390</v>
      </c>
      <c r="V111" s="251"/>
    </row>
    <row r="112" spans="1:22" x14ac:dyDescent="0.2">
      <c r="A112" s="99" t="s">
        <v>51</v>
      </c>
      <c r="B112" s="107">
        <v>41826433</v>
      </c>
      <c r="C112" s="107">
        <v>2911635</v>
      </c>
      <c r="D112" s="108">
        <v>30811034</v>
      </c>
      <c r="E112" s="107">
        <v>17748636</v>
      </c>
      <c r="F112" s="107">
        <v>44803443</v>
      </c>
      <c r="G112" s="107">
        <v>46450303</v>
      </c>
      <c r="H112" s="107">
        <v>43446368</v>
      </c>
      <c r="I112" s="21">
        <v>42978530</v>
      </c>
      <c r="J112" s="21">
        <v>17527863</v>
      </c>
      <c r="K112" s="21">
        <v>13295697</v>
      </c>
      <c r="L112" s="21">
        <v>6877267</v>
      </c>
      <c r="M112" s="21">
        <v>4840371</v>
      </c>
      <c r="N112" s="21">
        <v>5475963</v>
      </c>
      <c r="O112" s="21">
        <v>16967434</v>
      </c>
      <c r="P112" s="21">
        <v>7941805</v>
      </c>
      <c r="Q112" s="21">
        <v>12649035</v>
      </c>
      <c r="R112" s="21">
        <v>9391989</v>
      </c>
      <c r="S112" s="21">
        <v>4311670</v>
      </c>
      <c r="V112" s="251"/>
    </row>
    <row r="113" spans="1:22" x14ac:dyDescent="0.2">
      <c r="A113" s="99" t="s">
        <v>52</v>
      </c>
      <c r="B113" s="103">
        <v>90045752</v>
      </c>
      <c r="C113" s="103">
        <v>45220245</v>
      </c>
      <c r="D113" s="109">
        <v>33916753</v>
      </c>
      <c r="E113" s="103">
        <v>15561398</v>
      </c>
      <c r="F113" s="103">
        <v>44402619</v>
      </c>
      <c r="G113" s="103">
        <v>102024251</v>
      </c>
      <c r="H113" s="103">
        <v>68684893</v>
      </c>
      <c r="I113" s="59">
        <v>98602060</v>
      </c>
      <c r="J113" s="59">
        <v>80849408</v>
      </c>
      <c r="K113" s="21">
        <v>87269243</v>
      </c>
      <c r="L113" s="21">
        <v>71446388</v>
      </c>
      <c r="M113" s="21">
        <v>59504472</v>
      </c>
      <c r="N113" s="21">
        <v>43358989</v>
      </c>
      <c r="O113" s="21">
        <v>105424033</v>
      </c>
      <c r="P113" s="21">
        <v>21321972</v>
      </c>
      <c r="Q113" s="21">
        <v>69454804</v>
      </c>
      <c r="R113" s="21">
        <v>52432443</v>
      </c>
      <c r="S113" s="21">
        <v>33287614</v>
      </c>
      <c r="V113" s="251"/>
    </row>
    <row r="114" spans="1:22" x14ac:dyDescent="0.2">
      <c r="A114" s="99" t="s">
        <v>0</v>
      </c>
      <c r="B114" s="103">
        <v>2255864</v>
      </c>
      <c r="C114" s="103">
        <v>356182</v>
      </c>
      <c r="D114" s="109">
        <v>2849433</v>
      </c>
      <c r="E114" s="103">
        <v>272901</v>
      </c>
      <c r="F114" s="103">
        <v>2171612</v>
      </c>
      <c r="G114" s="103">
        <v>-1009188</v>
      </c>
      <c r="H114" s="103">
        <v>7487128</v>
      </c>
      <c r="I114" s="59">
        <v>1250443</v>
      </c>
      <c r="J114" s="59">
        <v>3016185</v>
      </c>
      <c r="K114" s="21">
        <v>7211346</v>
      </c>
      <c r="L114" s="21">
        <v>1819576</v>
      </c>
      <c r="M114" s="21">
        <v>5708755</v>
      </c>
      <c r="N114" s="21">
        <v>4557831</v>
      </c>
      <c r="O114" s="21">
        <v>7408171</v>
      </c>
      <c r="P114" s="21">
        <v>7697247</v>
      </c>
      <c r="Q114" s="21">
        <v>2221277</v>
      </c>
      <c r="R114" s="21">
        <v>523853</v>
      </c>
      <c r="S114" s="21">
        <v>1625509</v>
      </c>
      <c r="V114" s="251"/>
    </row>
    <row r="115" spans="1:22" x14ac:dyDescent="0.2">
      <c r="A115" s="100" t="s">
        <v>53</v>
      </c>
      <c r="B115" s="103">
        <v>7759246334</v>
      </c>
      <c r="C115" s="103">
        <v>7253429073</v>
      </c>
      <c r="D115" s="109">
        <v>6988192772</v>
      </c>
      <c r="E115" s="103">
        <v>5444006541</v>
      </c>
      <c r="F115" s="103">
        <v>4860253329</v>
      </c>
      <c r="G115" s="103">
        <v>4554262318</v>
      </c>
      <c r="H115" s="103">
        <v>5820242915</v>
      </c>
      <c r="I115" s="59">
        <v>4737634841</v>
      </c>
      <c r="J115" s="59">
        <v>5193462856</v>
      </c>
      <c r="K115" s="21">
        <v>4925829574</v>
      </c>
      <c r="L115" s="21">
        <v>4488132764</v>
      </c>
      <c r="M115" s="21">
        <v>4755251988</v>
      </c>
      <c r="N115" s="21">
        <v>4503567535</v>
      </c>
      <c r="O115" s="21">
        <v>6888899018</v>
      </c>
      <c r="P115" s="21">
        <v>5254652818</v>
      </c>
      <c r="Q115" s="21">
        <v>5003359698</v>
      </c>
      <c r="R115" s="21">
        <v>4485279615</v>
      </c>
      <c r="S115" s="21">
        <v>4485938448</v>
      </c>
      <c r="V115" s="251"/>
    </row>
    <row r="116" spans="1:22" x14ac:dyDescent="0.2">
      <c r="A116" s="115"/>
      <c r="B116" s="119"/>
      <c r="C116" s="119"/>
      <c r="D116" s="119"/>
      <c r="E116" s="119"/>
      <c r="F116" s="119"/>
      <c r="G116" s="119"/>
      <c r="H116" s="119"/>
      <c r="I116" s="119"/>
      <c r="J116" s="119"/>
      <c r="K116" s="115"/>
      <c r="L116" s="115"/>
      <c r="M116" s="115"/>
      <c r="N116" s="115"/>
    </row>
    <row r="117" spans="1:22" x14ac:dyDescent="0.2">
      <c r="B117" s="59"/>
      <c r="C117" s="59"/>
      <c r="D117" s="59"/>
      <c r="E117" s="59"/>
      <c r="F117" s="59"/>
      <c r="G117" s="59"/>
      <c r="H117" s="59"/>
      <c r="I117" s="59"/>
      <c r="J117" s="59"/>
    </row>
    <row r="118" spans="1:22" x14ac:dyDescent="0.2">
      <c r="B118" s="59"/>
      <c r="C118" s="59"/>
      <c r="D118" s="59"/>
      <c r="E118" s="59"/>
      <c r="F118" s="59"/>
      <c r="G118" s="59"/>
      <c r="H118" s="59"/>
      <c r="I118" s="59"/>
      <c r="J118" s="59"/>
    </row>
    <row r="119" spans="1:22" x14ac:dyDescent="0.2">
      <c r="B119" s="59"/>
      <c r="C119" s="59"/>
      <c r="D119" s="59"/>
      <c r="E119" s="59"/>
      <c r="F119" s="59"/>
      <c r="G119" s="59"/>
      <c r="H119" s="59"/>
      <c r="I119" s="59"/>
      <c r="J119" s="59"/>
    </row>
    <row r="121" spans="1:22" x14ac:dyDescent="0.2">
      <c r="A121" s="384" t="s">
        <v>73</v>
      </c>
      <c r="B121" s="377" t="s">
        <v>1</v>
      </c>
      <c r="C121" s="377" t="s">
        <v>2</v>
      </c>
      <c r="D121" s="377" t="s">
        <v>3</v>
      </c>
      <c r="E121" s="377" t="s">
        <v>55</v>
      </c>
      <c r="F121" s="377" t="s">
        <v>56</v>
      </c>
      <c r="G121" s="377" t="s">
        <v>57</v>
      </c>
      <c r="H121" s="377" t="s">
        <v>58</v>
      </c>
      <c r="I121" s="377" t="s">
        <v>59</v>
      </c>
      <c r="J121" s="377" t="s">
        <v>60</v>
      </c>
      <c r="K121" s="377" t="s">
        <v>61</v>
      </c>
      <c r="L121" s="377" t="s">
        <v>62</v>
      </c>
      <c r="M121" s="377" t="s">
        <v>63</v>
      </c>
      <c r="N121" s="377" t="s">
        <v>64</v>
      </c>
      <c r="O121" s="377" t="s">
        <v>65</v>
      </c>
      <c r="P121" s="377" t="s">
        <v>66</v>
      </c>
      <c r="Q121" s="377" t="s">
        <v>67</v>
      </c>
      <c r="R121" s="377" t="s">
        <v>68</v>
      </c>
      <c r="S121" s="377" t="s">
        <v>69</v>
      </c>
      <c r="T121" s="377" t="s">
        <v>70</v>
      </c>
      <c r="U121" s="110"/>
      <c r="V121" s="386"/>
    </row>
    <row r="122" spans="1:22" x14ac:dyDescent="0.2">
      <c r="A122" s="384"/>
      <c r="B122" s="377"/>
      <c r="C122" s="377"/>
      <c r="D122" s="377"/>
      <c r="E122" s="377"/>
      <c r="F122" s="377"/>
      <c r="G122" s="377"/>
      <c r="H122" s="377"/>
      <c r="I122" s="377"/>
      <c r="J122" s="377"/>
      <c r="K122" s="377"/>
      <c r="L122" s="377"/>
      <c r="M122" s="377"/>
      <c r="N122" s="377"/>
      <c r="O122" s="377"/>
      <c r="P122" s="377"/>
      <c r="Q122" s="377"/>
      <c r="R122" s="377"/>
      <c r="S122" s="377"/>
      <c r="T122" s="377"/>
      <c r="U122" s="110"/>
      <c r="V122" s="386"/>
    </row>
    <row r="123" spans="1:22" x14ac:dyDescent="0.2">
      <c r="A123" s="99" t="s">
        <v>4</v>
      </c>
      <c r="B123" s="21">
        <v>17792240</v>
      </c>
      <c r="C123" s="126">
        <v>15048795</v>
      </c>
      <c r="D123" s="126">
        <v>14146078</v>
      </c>
      <c r="E123" s="21">
        <v>5336452</v>
      </c>
      <c r="F123" s="21">
        <v>828257</v>
      </c>
      <c r="G123" s="21">
        <v>902739</v>
      </c>
      <c r="H123" s="21">
        <v>1222480</v>
      </c>
      <c r="I123" s="21">
        <v>3922172</v>
      </c>
      <c r="J123" s="21">
        <v>776677</v>
      </c>
      <c r="K123" s="21">
        <v>827735</v>
      </c>
      <c r="L123" s="21">
        <v>0</v>
      </c>
      <c r="M123" s="21">
        <v>0</v>
      </c>
      <c r="N123" s="21">
        <v>4</v>
      </c>
      <c r="O123" s="21">
        <v>0</v>
      </c>
      <c r="P123" s="21">
        <v>0</v>
      </c>
      <c r="Q123" s="21">
        <v>0</v>
      </c>
      <c r="R123" s="21">
        <v>0</v>
      </c>
      <c r="S123" s="21">
        <v>0</v>
      </c>
      <c r="V123" s="251"/>
    </row>
    <row r="124" spans="1:22" x14ac:dyDescent="0.2">
      <c r="A124" s="99" t="s">
        <v>5</v>
      </c>
      <c r="B124" s="21">
        <v>11021658</v>
      </c>
      <c r="C124" s="126">
        <v>39289721</v>
      </c>
      <c r="D124" s="126">
        <v>38240793</v>
      </c>
      <c r="E124" s="21">
        <v>38998675</v>
      </c>
      <c r="F124" s="21">
        <v>36684929</v>
      </c>
      <c r="G124" s="21">
        <v>34391005</v>
      </c>
      <c r="H124" s="21">
        <v>33131256</v>
      </c>
      <c r="I124" s="21">
        <v>33148899</v>
      </c>
      <c r="J124" s="21">
        <v>31863080</v>
      </c>
      <c r="K124" s="21">
        <v>28455584</v>
      </c>
      <c r="L124" s="21">
        <v>29662015</v>
      </c>
      <c r="M124" s="21">
        <v>27529133</v>
      </c>
      <c r="N124" s="21">
        <v>25982996</v>
      </c>
      <c r="O124" s="120">
        <v>30676488</v>
      </c>
      <c r="P124" s="21">
        <v>31586896</v>
      </c>
      <c r="Q124" s="21">
        <v>30186207</v>
      </c>
      <c r="R124" s="21">
        <v>31660692</v>
      </c>
      <c r="S124" s="21">
        <v>31682624</v>
      </c>
      <c r="V124" s="251"/>
    </row>
    <row r="125" spans="1:22" x14ac:dyDescent="0.2">
      <c r="A125" s="99" t="s">
        <v>6</v>
      </c>
      <c r="B125" s="21">
        <v>49625410</v>
      </c>
      <c r="C125" s="126">
        <v>48986878</v>
      </c>
      <c r="D125" s="126">
        <v>26713183</v>
      </c>
      <c r="E125" s="21">
        <v>54734287</v>
      </c>
      <c r="F125" s="21">
        <v>53917820</v>
      </c>
      <c r="G125" s="21">
        <v>51232956</v>
      </c>
      <c r="H125" s="21">
        <v>49296907</v>
      </c>
      <c r="I125" s="21">
        <v>62283625</v>
      </c>
      <c r="J125" s="21">
        <v>63432084</v>
      </c>
      <c r="K125" s="21">
        <v>44603039</v>
      </c>
      <c r="L125" s="21">
        <v>43981687</v>
      </c>
      <c r="M125" s="21">
        <v>81940035</v>
      </c>
      <c r="N125" s="21">
        <v>58767639</v>
      </c>
      <c r="O125" s="21">
        <v>12098460</v>
      </c>
      <c r="P125" s="21">
        <v>0</v>
      </c>
      <c r="Q125" s="21">
        <v>164729</v>
      </c>
      <c r="R125" s="21">
        <v>1567603</v>
      </c>
      <c r="S125" s="21">
        <v>0</v>
      </c>
      <c r="V125" s="251"/>
    </row>
    <row r="126" spans="1:22" x14ac:dyDescent="0.2">
      <c r="A126" s="99" t="s">
        <v>7</v>
      </c>
      <c r="B126" s="21">
        <v>3750608</v>
      </c>
      <c r="C126" s="126">
        <v>8772135</v>
      </c>
      <c r="D126" s="126">
        <v>0</v>
      </c>
      <c r="E126" s="21">
        <v>8931663</v>
      </c>
      <c r="F126" s="21">
        <v>7246494</v>
      </c>
      <c r="G126" s="21">
        <v>6551011</v>
      </c>
      <c r="H126" s="21">
        <v>7911925</v>
      </c>
      <c r="I126" s="21">
        <v>8670185</v>
      </c>
      <c r="J126" s="21">
        <v>5281570</v>
      </c>
      <c r="K126" s="21">
        <v>1356306</v>
      </c>
      <c r="L126" s="21">
        <v>2882535</v>
      </c>
      <c r="M126" s="21">
        <v>0</v>
      </c>
      <c r="N126" s="21">
        <v>0</v>
      </c>
      <c r="O126" s="21">
        <v>0</v>
      </c>
      <c r="P126" s="21">
        <v>0</v>
      </c>
      <c r="Q126" s="21">
        <v>0</v>
      </c>
      <c r="R126" s="21">
        <v>0</v>
      </c>
      <c r="S126" s="21">
        <v>0</v>
      </c>
      <c r="V126" s="251"/>
    </row>
    <row r="127" spans="1:22" x14ac:dyDescent="0.2">
      <c r="A127" s="99" t="s">
        <v>8</v>
      </c>
      <c r="B127" s="21">
        <v>2027650655</v>
      </c>
      <c r="C127" s="126">
        <v>1925099314</v>
      </c>
      <c r="D127" s="126">
        <v>1962642222</v>
      </c>
      <c r="E127" s="21">
        <v>1812666970</v>
      </c>
      <c r="F127" s="21">
        <v>1867134199</v>
      </c>
      <c r="G127" s="21">
        <v>1689681607</v>
      </c>
      <c r="H127" s="21">
        <v>1583966875</v>
      </c>
      <c r="I127" s="21">
        <v>2100646917</v>
      </c>
      <c r="J127" s="21">
        <v>2180683688</v>
      </c>
      <c r="K127" s="21">
        <v>1915398805</v>
      </c>
      <c r="L127" s="21">
        <v>1907699482</v>
      </c>
      <c r="M127" s="21">
        <v>1405976980</v>
      </c>
      <c r="N127" s="21">
        <v>1925256749</v>
      </c>
      <c r="O127" s="21">
        <v>1813334239</v>
      </c>
      <c r="P127" s="21">
        <v>2071303266</v>
      </c>
      <c r="Q127" s="21">
        <v>1802716940</v>
      </c>
      <c r="R127" s="21">
        <v>2100544914</v>
      </c>
      <c r="S127" s="21">
        <v>2022682599</v>
      </c>
      <c r="V127" s="251"/>
    </row>
    <row r="128" spans="1:22" x14ac:dyDescent="0.2">
      <c r="A128" s="99" t="s">
        <v>9</v>
      </c>
      <c r="B128" s="21">
        <v>7061078</v>
      </c>
      <c r="C128" s="126">
        <v>42222920</v>
      </c>
      <c r="D128" s="126">
        <v>15153871</v>
      </c>
      <c r="E128" s="21">
        <v>13621686</v>
      </c>
      <c r="F128" s="21">
        <v>18612781</v>
      </c>
      <c r="G128" s="21">
        <v>3741535</v>
      </c>
      <c r="H128" s="21">
        <v>9488630</v>
      </c>
      <c r="I128" s="21">
        <v>15971524</v>
      </c>
      <c r="J128" s="21">
        <v>17032587</v>
      </c>
      <c r="K128" s="21">
        <v>14384339</v>
      </c>
      <c r="L128" s="21">
        <v>12342360</v>
      </c>
      <c r="M128" s="21">
        <v>9933739</v>
      </c>
      <c r="N128" s="21">
        <v>2552540</v>
      </c>
      <c r="O128" s="21">
        <v>3847636</v>
      </c>
      <c r="P128" s="21">
        <v>3314370</v>
      </c>
      <c r="Q128" s="21">
        <v>7773519</v>
      </c>
      <c r="R128" s="21">
        <v>8385173</v>
      </c>
      <c r="S128" s="21">
        <v>8663022</v>
      </c>
      <c r="V128" s="251"/>
    </row>
    <row r="129" spans="1:22" x14ac:dyDescent="0.2">
      <c r="A129" s="99" t="s">
        <v>10</v>
      </c>
      <c r="B129" s="21">
        <v>101000707</v>
      </c>
      <c r="C129" s="126">
        <v>15459069</v>
      </c>
      <c r="D129" s="126">
        <v>66483281</v>
      </c>
      <c r="E129" s="21">
        <v>52624238</v>
      </c>
      <c r="F129" s="21">
        <v>46488361</v>
      </c>
      <c r="G129" s="21">
        <v>50525011</v>
      </c>
      <c r="H129" s="21">
        <v>89208272</v>
      </c>
      <c r="I129" s="21">
        <v>118083522</v>
      </c>
      <c r="J129" s="21">
        <v>117934671</v>
      </c>
      <c r="K129" s="21">
        <v>107964218</v>
      </c>
      <c r="L129" s="21">
        <v>102297559</v>
      </c>
      <c r="M129" s="21">
        <v>86248142</v>
      </c>
      <c r="N129" s="21">
        <v>79546782</v>
      </c>
      <c r="O129" s="21">
        <v>70727296</v>
      </c>
      <c r="P129" s="21">
        <v>86577814</v>
      </c>
      <c r="Q129" s="21">
        <v>73523867</v>
      </c>
      <c r="R129" s="21">
        <v>68539083</v>
      </c>
      <c r="S129" s="21">
        <v>62841626</v>
      </c>
      <c r="V129" s="251"/>
    </row>
    <row r="130" spans="1:22" x14ac:dyDescent="0.2">
      <c r="A130" s="99" t="s">
        <v>11</v>
      </c>
      <c r="B130" s="21">
        <v>7480507</v>
      </c>
      <c r="C130" s="126">
        <v>7552133</v>
      </c>
      <c r="D130" s="126">
        <v>8281811</v>
      </c>
      <c r="E130" s="21">
        <v>2344969</v>
      </c>
      <c r="F130" s="21">
        <v>4070909</v>
      </c>
      <c r="G130" s="21">
        <v>2784534</v>
      </c>
      <c r="H130" s="21">
        <v>2919566</v>
      </c>
      <c r="I130" s="21">
        <v>2912317</v>
      </c>
      <c r="J130" s="21">
        <v>3546862</v>
      </c>
      <c r="K130" s="21">
        <v>3462814</v>
      </c>
      <c r="L130" s="21">
        <v>1673995</v>
      </c>
      <c r="M130" s="21">
        <v>12069703</v>
      </c>
      <c r="N130" s="21">
        <v>13558307</v>
      </c>
      <c r="O130" s="21">
        <v>10269964</v>
      </c>
      <c r="P130" s="21">
        <v>12352144</v>
      </c>
      <c r="Q130" s="21">
        <v>17303827</v>
      </c>
      <c r="R130" s="21">
        <v>13190378</v>
      </c>
      <c r="S130" s="21">
        <v>22586046</v>
      </c>
      <c r="V130" s="251"/>
    </row>
    <row r="131" spans="1:22" x14ac:dyDescent="0.2">
      <c r="A131" s="99" t="s">
        <v>54</v>
      </c>
      <c r="B131" s="21">
        <v>30350815</v>
      </c>
      <c r="C131" s="126">
        <v>49793273</v>
      </c>
      <c r="D131" s="126">
        <v>50425912</v>
      </c>
      <c r="E131" s="21">
        <v>49613280</v>
      </c>
      <c r="F131" s="21">
        <v>50309999</v>
      </c>
      <c r="G131" s="21">
        <v>46310000</v>
      </c>
      <c r="H131" s="21">
        <v>50309999</v>
      </c>
      <c r="I131" s="21">
        <v>40804160</v>
      </c>
      <c r="J131" s="21">
        <v>50223177</v>
      </c>
      <c r="K131" s="21">
        <v>47600276</v>
      </c>
      <c r="L131" s="21">
        <v>12688744</v>
      </c>
      <c r="M131" s="21">
        <v>15720246</v>
      </c>
      <c r="N131" s="21">
        <v>10290246</v>
      </c>
      <c r="O131" s="21">
        <v>31910620</v>
      </c>
      <c r="P131" s="21">
        <v>43514825</v>
      </c>
      <c r="Q131" s="21">
        <v>21723802</v>
      </c>
      <c r="R131" s="21">
        <v>35202942</v>
      </c>
      <c r="S131" s="21">
        <v>41373212</v>
      </c>
      <c r="V131" s="251"/>
    </row>
    <row r="132" spans="1:22" x14ac:dyDescent="0.2">
      <c r="A132" s="99" t="s">
        <v>12</v>
      </c>
      <c r="B132" s="21">
        <v>272324692</v>
      </c>
      <c r="C132" s="126">
        <v>309221234</v>
      </c>
      <c r="D132" s="126">
        <v>230833406</v>
      </c>
      <c r="E132" s="21">
        <v>234307415</v>
      </c>
      <c r="F132" s="21">
        <v>221404741</v>
      </c>
      <c r="G132" s="21">
        <v>227531553</v>
      </c>
      <c r="H132" s="21">
        <v>207122550</v>
      </c>
      <c r="I132" s="21">
        <v>203304824</v>
      </c>
      <c r="J132" s="21">
        <v>198656519</v>
      </c>
      <c r="K132" s="21">
        <v>164018241</v>
      </c>
      <c r="L132" s="21">
        <v>153010752</v>
      </c>
      <c r="M132" s="21">
        <v>127141061</v>
      </c>
      <c r="N132" s="21">
        <v>115376101</v>
      </c>
      <c r="O132" s="21">
        <v>133185586</v>
      </c>
      <c r="P132" s="21">
        <v>142309328</v>
      </c>
      <c r="Q132" s="21">
        <v>137480914</v>
      </c>
      <c r="R132" s="21">
        <v>129900296</v>
      </c>
      <c r="S132" s="21">
        <v>139301139</v>
      </c>
      <c r="V132" s="251"/>
    </row>
    <row r="133" spans="1:22" x14ac:dyDescent="0.2">
      <c r="A133" s="99" t="s">
        <v>13</v>
      </c>
      <c r="B133" s="21">
        <v>78172618</v>
      </c>
      <c r="C133" s="126">
        <v>136129362</v>
      </c>
      <c r="D133" s="126">
        <v>-2801587</v>
      </c>
      <c r="E133" s="21">
        <v>126218496</v>
      </c>
      <c r="F133" s="21">
        <v>77471245</v>
      </c>
      <c r="G133" s="21">
        <v>75687519</v>
      </c>
      <c r="H133" s="21">
        <v>69716990</v>
      </c>
      <c r="I133" s="21">
        <v>68211413</v>
      </c>
      <c r="J133" s="21">
        <v>70980170</v>
      </c>
      <c r="K133" s="21">
        <v>21727888</v>
      </c>
      <c r="L133" s="21">
        <v>26729755</v>
      </c>
      <c r="M133" s="21">
        <v>3385317</v>
      </c>
      <c r="N133" s="21">
        <v>3267206</v>
      </c>
      <c r="O133" s="21">
        <v>2290684</v>
      </c>
      <c r="P133" s="21">
        <v>2804767</v>
      </c>
      <c r="Q133" s="21">
        <v>2329497</v>
      </c>
      <c r="R133" s="21">
        <v>2491329</v>
      </c>
      <c r="S133" s="21">
        <v>2200261</v>
      </c>
      <c r="V133" s="251"/>
    </row>
    <row r="134" spans="1:22" x14ac:dyDescent="0.2">
      <c r="A134" s="99" t="s">
        <v>14</v>
      </c>
      <c r="B134" s="21">
        <v>17818499</v>
      </c>
      <c r="C134" s="126">
        <v>78134381</v>
      </c>
      <c r="D134" s="126">
        <v>73702576</v>
      </c>
      <c r="E134" s="21">
        <v>69373729</v>
      </c>
      <c r="F134" s="21">
        <v>51070046</v>
      </c>
      <c r="G134" s="21">
        <v>50986656</v>
      </c>
      <c r="H134" s="21">
        <v>50229553</v>
      </c>
      <c r="I134" s="21">
        <v>52411325</v>
      </c>
      <c r="J134" s="21">
        <v>49996801</v>
      </c>
      <c r="K134" s="21">
        <v>44032767</v>
      </c>
      <c r="L134" s="21">
        <v>85399367</v>
      </c>
      <c r="M134" s="21">
        <v>10584636</v>
      </c>
      <c r="N134" s="21">
        <v>21320616</v>
      </c>
      <c r="O134" s="21">
        <v>13222829</v>
      </c>
      <c r="P134" s="21">
        <v>38942381</v>
      </c>
      <c r="Q134" s="21">
        <v>31788520</v>
      </c>
      <c r="R134" s="21">
        <v>18436610</v>
      </c>
      <c r="S134" s="21">
        <v>20161798</v>
      </c>
      <c r="V134" s="251"/>
    </row>
    <row r="135" spans="1:22" x14ac:dyDescent="0.2">
      <c r="A135" s="99" t="s">
        <v>15</v>
      </c>
      <c r="B135" s="21">
        <v>1672833</v>
      </c>
      <c r="C135" s="126">
        <v>5985433</v>
      </c>
      <c r="D135" s="126">
        <v>2416378</v>
      </c>
      <c r="E135" s="21">
        <v>0</v>
      </c>
      <c r="F135" s="21">
        <v>0</v>
      </c>
      <c r="G135" s="21">
        <v>0</v>
      </c>
      <c r="H135" s="21">
        <v>0</v>
      </c>
      <c r="I135" s="21">
        <v>0</v>
      </c>
      <c r="J135" s="21">
        <v>0</v>
      </c>
      <c r="K135" s="21">
        <v>0</v>
      </c>
      <c r="L135" s="21">
        <v>0</v>
      </c>
      <c r="M135" s="21">
        <v>0</v>
      </c>
      <c r="N135" s="21">
        <v>0</v>
      </c>
      <c r="O135" s="21">
        <v>0</v>
      </c>
      <c r="P135" s="21">
        <v>5045438</v>
      </c>
      <c r="Q135" s="21">
        <v>6739443</v>
      </c>
      <c r="R135" s="21">
        <v>2305171</v>
      </c>
      <c r="S135" s="21">
        <v>3760941</v>
      </c>
      <c r="V135" s="251"/>
    </row>
    <row r="136" spans="1:22" x14ac:dyDescent="0.2">
      <c r="A136" s="99" t="s">
        <v>16</v>
      </c>
      <c r="B136" s="21">
        <v>67087303</v>
      </c>
      <c r="C136" s="126">
        <v>281328988</v>
      </c>
      <c r="D136" s="126">
        <v>251808931</v>
      </c>
      <c r="E136" s="21">
        <v>52642323</v>
      </c>
      <c r="F136" s="21">
        <v>78472839</v>
      </c>
      <c r="G136" s="21">
        <v>64477285</v>
      </c>
      <c r="H136" s="21">
        <v>55402202</v>
      </c>
      <c r="I136" s="21">
        <v>50466577</v>
      </c>
      <c r="J136" s="21">
        <v>50940937</v>
      </c>
      <c r="K136" s="21">
        <v>50605369</v>
      </c>
      <c r="L136" s="21">
        <v>41208279</v>
      </c>
      <c r="M136" s="21">
        <v>46090822</v>
      </c>
      <c r="N136" s="21">
        <v>44329805</v>
      </c>
      <c r="O136" s="21">
        <v>34807631</v>
      </c>
      <c r="P136" s="21">
        <v>37958494</v>
      </c>
      <c r="Q136" s="21">
        <v>37586538</v>
      </c>
      <c r="R136" s="21">
        <v>3994697</v>
      </c>
      <c r="S136" s="21">
        <v>4717211</v>
      </c>
      <c r="V136" s="251"/>
    </row>
    <row r="137" spans="1:22" x14ac:dyDescent="0.2">
      <c r="A137" s="99" t="s">
        <v>17</v>
      </c>
      <c r="B137" s="21">
        <v>68280034</v>
      </c>
      <c r="C137" s="126">
        <v>61584554</v>
      </c>
      <c r="D137" s="126">
        <v>35676093</v>
      </c>
      <c r="E137" s="21">
        <v>47303445</v>
      </c>
      <c r="F137" s="21">
        <v>33188355</v>
      </c>
      <c r="G137" s="21">
        <v>26401939</v>
      </c>
      <c r="H137" s="21">
        <v>24097784</v>
      </c>
      <c r="I137" s="21">
        <v>13342097</v>
      </c>
      <c r="J137" s="21">
        <v>10579559</v>
      </c>
      <c r="K137" s="21">
        <v>7102679</v>
      </c>
      <c r="L137" s="21">
        <v>16445594</v>
      </c>
      <c r="M137" s="21">
        <v>995821</v>
      </c>
      <c r="N137" s="21">
        <v>26381396</v>
      </c>
      <c r="O137" s="21">
        <v>0</v>
      </c>
      <c r="P137" s="21">
        <v>0</v>
      </c>
      <c r="Q137" s="21">
        <v>8601850</v>
      </c>
      <c r="R137" s="21">
        <v>4668495</v>
      </c>
      <c r="S137" s="21">
        <v>7409838</v>
      </c>
      <c r="V137" s="251"/>
    </row>
    <row r="138" spans="1:22" x14ac:dyDescent="0.2">
      <c r="A138" s="99" t="s">
        <v>18</v>
      </c>
      <c r="B138" s="21">
        <v>20577720</v>
      </c>
      <c r="C138" s="126">
        <v>38680057</v>
      </c>
      <c r="D138" s="126">
        <v>31355677</v>
      </c>
      <c r="E138" s="21">
        <v>38105260</v>
      </c>
      <c r="F138" s="21">
        <v>38396468</v>
      </c>
      <c r="G138" s="21">
        <v>44507872</v>
      </c>
      <c r="H138" s="21">
        <v>42393553</v>
      </c>
      <c r="I138" s="21">
        <v>37696361</v>
      </c>
      <c r="J138" s="21">
        <v>37783738</v>
      </c>
      <c r="K138" s="21">
        <v>43118131</v>
      </c>
      <c r="L138" s="21">
        <v>39051328</v>
      </c>
      <c r="M138" s="21">
        <v>40925713</v>
      </c>
      <c r="N138" s="21">
        <v>42489541</v>
      </c>
      <c r="O138" s="21">
        <v>24166919</v>
      </c>
      <c r="P138" s="21">
        <v>32317420</v>
      </c>
      <c r="Q138" s="21">
        <v>50441444</v>
      </c>
      <c r="R138" s="21">
        <v>41353781</v>
      </c>
      <c r="S138" s="21">
        <v>44712068</v>
      </c>
      <c r="V138" s="251"/>
    </row>
    <row r="139" spans="1:22" x14ac:dyDescent="0.2">
      <c r="A139" s="99" t="s">
        <v>19</v>
      </c>
      <c r="B139" s="21">
        <v>37619151</v>
      </c>
      <c r="C139" s="126">
        <v>31562838</v>
      </c>
      <c r="D139" s="126">
        <v>32123029</v>
      </c>
      <c r="E139" s="21">
        <v>31202626</v>
      </c>
      <c r="F139" s="21">
        <v>42218773</v>
      </c>
      <c r="G139" s="21">
        <v>29392906</v>
      </c>
      <c r="H139" s="21">
        <v>26156493</v>
      </c>
      <c r="I139" s="21">
        <v>26207508</v>
      </c>
      <c r="J139" s="21">
        <v>32545382</v>
      </c>
      <c r="K139" s="21">
        <v>28763698</v>
      </c>
      <c r="L139" s="21">
        <v>32522256</v>
      </c>
      <c r="M139" s="21">
        <v>29095813</v>
      </c>
      <c r="N139" s="21">
        <v>30300084</v>
      </c>
      <c r="O139" s="21">
        <v>11181067</v>
      </c>
      <c r="P139" s="21">
        <v>34929163</v>
      </c>
      <c r="Q139" s="21">
        <v>15992033</v>
      </c>
      <c r="R139" s="21">
        <v>7236094</v>
      </c>
      <c r="S139" s="21">
        <v>1637171</v>
      </c>
      <c r="V139" s="251"/>
    </row>
    <row r="140" spans="1:22" x14ac:dyDescent="0.2">
      <c r="A140" s="99" t="s">
        <v>20</v>
      </c>
      <c r="B140" s="21">
        <v>50114470</v>
      </c>
      <c r="C140" s="126">
        <v>50653446</v>
      </c>
      <c r="D140" s="126">
        <v>46740928</v>
      </c>
      <c r="E140" s="21">
        <v>63813007</v>
      </c>
      <c r="F140" s="21">
        <v>66148323</v>
      </c>
      <c r="G140" s="21">
        <v>67513718</v>
      </c>
      <c r="H140" s="21">
        <v>58645725</v>
      </c>
      <c r="I140" s="21">
        <v>65397781</v>
      </c>
      <c r="J140" s="21">
        <v>71176677</v>
      </c>
      <c r="K140" s="21">
        <v>49569981</v>
      </c>
      <c r="L140" s="21">
        <v>58040820</v>
      </c>
      <c r="M140" s="21">
        <v>56902542</v>
      </c>
      <c r="N140" s="21">
        <v>47159698</v>
      </c>
      <c r="O140" s="21">
        <v>48202148</v>
      </c>
      <c r="P140" s="21">
        <v>31854465</v>
      </c>
      <c r="Q140" s="21">
        <v>39387678</v>
      </c>
      <c r="R140" s="21">
        <v>42203413</v>
      </c>
      <c r="S140" s="21">
        <v>50642584</v>
      </c>
      <c r="V140" s="251"/>
    </row>
    <row r="141" spans="1:22" x14ac:dyDescent="0.2">
      <c r="A141" s="99" t="s">
        <v>21</v>
      </c>
      <c r="B141" s="21">
        <v>43019344</v>
      </c>
      <c r="C141" s="126">
        <v>42739430</v>
      </c>
      <c r="D141" s="126">
        <v>53341456</v>
      </c>
      <c r="E141" s="21">
        <v>-1417413</v>
      </c>
      <c r="F141" s="21">
        <v>4156813</v>
      </c>
      <c r="G141" s="21">
        <v>580776</v>
      </c>
      <c r="H141" s="21">
        <v>7286313</v>
      </c>
      <c r="I141" s="21">
        <v>5723605</v>
      </c>
      <c r="J141" s="21">
        <v>10809866</v>
      </c>
      <c r="K141" s="21">
        <v>301242</v>
      </c>
      <c r="L141" s="21">
        <v>9597114</v>
      </c>
      <c r="M141" s="21">
        <v>6894937</v>
      </c>
      <c r="N141" s="21">
        <v>3090000</v>
      </c>
      <c r="O141" s="21">
        <v>0</v>
      </c>
      <c r="P141" s="21">
        <v>0</v>
      </c>
      <c r="Q141" s="21">
        <v>3240398</v>
      </c>
      <c r="R141" s="21">
        <v>0</v>
      </c>
      <c r="S141" s="21">
        <v>0</v>
      </c>
      <c r="V141" s="251"/>
    </row>
    <row r="142" spans="1:22" x14ac:dyDescent="0.2">
      <c r="A142" s="99" t="s">
        <v>22</v>
      </c>
      <c r="B142" s="21">
        <v>45407558</v>
      </c>
      <c r="C142" s="126">
        <v>30335399</v>
      </c>
      <c r="D142" s="126">
        <v>27645471</v>
      </c>
      <c r="E142" s="21">
        <v>40099677</v>
      </c>
      <c r="F142" s="21">
        <v>37837551</v>
      </c>
      <c r="G142" s="21">
        <v>35055576</v>
      </c>
      <c r="H142" s="21">
        <v>38123989</v>
      </c>
      <c r="I142" s="21">
        <v>30868863</v>
      </c>
      <c r="J142" s="21">
        <v>29946706</v>
      </c>
      <c r="K142" s="21">
        <v>41527643</v>
      </c>
      <c r="L142" s="21">
        <v>37845166</v>
      </c>
      <c r="M142" s="21">
        <v>32586459</v>
      </c>
      <c r="N142" s="21">
        <v>45243507</v>
      </c>
      <c r="O142" s="21">
        <v>29972979</v>
      </c>
      <c r="P142" s="21">
        <v>35103364</v>
      </c>
      <c r="Q142" s="21">
        <v>27834877</v>
      </c>
      <c r="R142" s="21">
        <v>30863315</v>
      </c>
      <c r="S142" s="21">
        <v>29749759</v>
      </c>
      <c r="V142" s="251"/>
    </row>
    <row r="143" spans="1:22" x14ac:dyDescent="0.2">
      <c r="A143" s="99" t="s">
        <v>23</v>
      </c>
      <c r="B143" s="21">
        <v>97760101</v>
      </c>
      <c r="C143" s="126">
        <v>78728626</v>
      </c>
      <c r="D143" s="126">
        <v>119864169</v>
      </c>
      <c r="E143" s="21">
        <v>128094005</v>
      </c>
      <c r="F143" s="21">
        <v>127537394</v>
      </c>
      <c r="G143" s="21">
        <v>119930748</v>
      </c>
      <c r="H143" s="21">
        <v>-36920277</v>
      </c>
      <c r="I143" s="21">
        <v>31113017</v>
      </c>
      <c r="J143" s="21">
        <v>33015980</v>
      </c>
      <c r="K143" s="21">
        <v>20647928</v>
      </c>
      <c r="L143" s="21">
        <v>13919643</v>
      </c>
      <c r="M143" s="21">
        <v>8307318</v>
      </c>
      <c r="N143" s="21">
        <v>30142075</v>
      </c>
      <c r="O143" s="21">
        <v>7236245</v>
      </c>
      <c r="P143" s="21">
        <v>7265184</v>
      </c>
      <c r="Q143" s="21">
        <v>51004231</v>
      </c>
      <c r="R143" s="21">
        <v>25174378</v>
      </c>
      <c r="S143" s="21">
        <v>18912711</v>
      </c>
      <c r="V143" s="251"/>
    </row>
    <row r="144" spans="1:22" x14ac:dyDescent="0.2">
      <c r="A144" s="99" t="s">
        <v>24</v>
      </c>
      <c r="B144" s="21">
        <v>260389373</v>
      </c>
      <c r="C144" s="126">
        <v>195834880</v>
      </c>
      <c r="D144" s="126">
        <v>182909003</v>
      </c>
      <c r="E144" s="21">
        <v>185606850</v>
      </c>
      <c r="F144" s="21">
        <v>204998250</v>
      </c>
      <c r="G144" s="21">
        <v>190242397</v>
      </c>
      <c r="H144" s="21">
        <v>194750743</v>
      </c>
      <c r="I144" s="21">
        <v>193682046</v>
      </c>
      <c r="J144" s="21">
        <v>198027952</v>
      </c>
      <c r="K144" s="21">
        <v>212901153</v>
      </c>
      <c r="L144" s="21">
        <v>205901172</v>
      </c>
      <c r="M144" s="21">
        <v>224028078</v>
      </c>
      <c r="N144" s="21">
        <v>283263042</v>
      </c>
      <c r="O144" s="21">
        <v>257688180</v>
      </c>
      <c r="P144" s="21">
        <v>327505556</v>
      </c>
      <c r="Q144" s="21">
        <v>345478260</v>
      </c>
      <c r="R144" s="21">
        <v>315911481</v>
      </c>
      <c r="S144" s="21">
        <v>248685093</v>
      </c>
      <c r="V144" s="251"/>
    </row>
    <row r="145" spans="1:22" x14ac:dyDescent="0.2">
      <c r="A145" s="99" t="s">
        <v>25</v>
      </c>
      <c r="B145" s="21">
        <v>286773159</v>
      </c>
      <c r="C145" s="126">
        <v>320086521</v>
      </c>
      <c r="D145" s="126">
        <v>291540600</v>
      </c>
      <c r="E145" s="21">
        <v>179518771</v>
      </c>
      <c r="F145" s="21">
        <v>205874272</v>
      </c>
      <c r="G145" s="21">
        <v>215924056</v>
      </c>
      <c r="H145" s="21">
        <v>183516738</v>
      </c>
      <c r="I145" s="21">
        <v>217229807</v>
      </c>
      <c r="J145" s="21">
        <v>214355912</v>
      </c>
      <c r="K145" s="21">
        <v>271558494</v>
      </c>
      <c r="L145" s="21">
        <v>254495441</v>
      </c>
      <c r="M145" s="21">
        <v>298517565</v>
      </c>
      <c r="N145" s="21">
        <v>303054897</v>
      </c>
      <c r="O145" s="21">
        <v>75657839</v>
      </c>
      <c r="P145" s="21">
        <v>92867719</v>
      </c>
      <c r="Q145" s="21">
        <v>51674599</v>
      </c>
      <c r="R145" s="21">
        <v>62119622</v>
      </c>
      <c r="S145" s="21">
        <v>37235911</v>
      </c>
      <c r="V145" s="251"/>
    </row>
    <row r="146" spans="1:22" x14ac:dyDescent="0.2">
      <c r="A146" s="99" t="s">
        <v>26</v>
      </c>
      <c r="B146" s="21">
        <v>36186193</v>
      </c>
      <c r="C146" s="126">
        <v>132690762</v>
      </c>
      <c r="D146" s="126">
        <v>110045999</v>
      </c>
      <c r="E146" s="21">
        <v>93277878</v>
      </c>
      <c r="F146" s="21">
        <v>90045358</v>
      </c>
      <c r="G146" s="21">
        <v>66808108</v>
      </c>
      <c r="H146" s="21">
        <v>58225538</v>
      </c>
      <c r="I146" s="21">
        <v>67109732</v>
      </c>
      <c r="J146" s="21">
        <v>75637732</v>
      </c>
      <c r="K146" s="21">
        <v>65938175</v>
      </c>
      <c r="L146" s="21">
        <v>57347848</v>
      </c>
      <c r="M146" s="21">
        <v>16200513</v>
      </c>
      <c r="N146" s="21">
        <v>6672079</v>
      </c>
      <c r="O146" s="21">
        <v>29051240</v>
      </c>
      <c r="P146" s="21">
        <v>52828138</v>
      </c>
      <c r="Q146" s="21">
        <v>37347110</v>
      </c>
      <c r="R146" s="21">
        <v>22935305</v>
      </c>
      <c r="S146" s="21">
        <v>10590159</v>
      </c>
      <c r="V146" s="251"/>
    </row>
    <row r="147" spans="1:22" x14ac:dyDescent="0.2">
      <c r="A147" s="99" t="s">
        <v>27</v>
      </c>
      <c r="B147" s="21">
        <v>15069669</v>
      </c>
      <c r="C147" s="126">
        <v>8198177</v>
      </c>
      <c r="D147" s="126">
        <v>17833520</v>
      </c>
      <c r="E147" s="21">
        <v>9251719</v>
      </c>
      <c r="F147" s="21">
        <v>-1448287</v>
      </c>
      <c r="G147" s="21">
        <v>15065</v>
      </c>
      <c r="H147" s="21">
        <v>2014290</v>
      </c>
      <c r="I147" s="21">
        <v>8001</v>
      </c>
      <c r="J147" s="21">
        <v>1160</v>
      </c>
      <c r="K147" s="21">
        <v>3090473</v>
      </c>
      <c r="L147" s="21">
        <v>1468776</v>
      </c>
      <c r="M147" s="21">
        <v>2174319</v>
      </c>
      <c r="N147" s="21">
        <v>2565034</v>
      </c>
      <c r="O147" s="21">
        <v>2871193</v>
      </c>
      <c r="P147" s="21">
        <v>7438068</v>
      </c>
      <c r="Q147" s="21">
        <v>7022625</v>
      </c>
      <c r="R147" s="21">
        <v>5425271</v>
      </c>
      <c r="S147" s="21">
        <v>4164884</v>
      </c>
      <c r="V147" s="251"/>
    </row>
    <row r="148" spans="1:22" x14ac:dyDescent="0.2">
      <c r="A148" s="99" t="s">
        <v>28</v>
      </c>
      <c r="B148" s="21">
        <v>121141155</v>
      </c>
      <c r="C148" s="126">
        <v>63833215</v>
      </c>
      <c r="D148" s="126">
        <v>73037085</v>
      </c>
      <c r="E148" s="21">
        <v>66288545</v>
      </c>
      <c r="F148" s="21">
        <v>77633068</v>
      </c>
      <c r="G148" s="21">
        <v>56715910</v>
      </c>
      <c r="H148" s="21">
        <v>61990070</v>
      </c>
      <c r="I148" s="21">
        <v>64538669</v>
      </c>
      <c r="J148" s="21">
        <v>46877431</v>
      </c>
      <c r="K148" s="21">
        <v>47079628</v>
      </c>
      <c r="L148" s="21">
        <v>67678495</v>
      </c>
      <c r="M148" s="21">
        <v>40408507</v>
      </c>
      <c r="N148" s="21">
        <v>27295353</v>
      </c>
      <c r="O148" s="21">
        <v>50178200</v>
      </c>
      <c r="P148" s="21">
        <v>56472819</v>
      </c>
      <c r="Q148" s="21">
        <v>90659697</v>
      </c>
      <c r="R148" s="21">
        <v>70915057</v>
      </c>
      <c r="S148" s="21">
        <v>62450228</v>
      </c>
      <c r="V148" s="251"/>
    </row>
    <row r="149" spans="1:22" x14ac:dyDescent="0.2">
      <c r="A149" s="99" t="s">
        <v>29</v>
      </c>
      <c r="B149" s="21">
        <v>6276913</v>
      </c>
      <c r="C149" s="126">
        <v>10403670</v>
      </c>
      <c r="D149" s="126">
        <v>7771254</v>
      </c>
      <c r="E149" s="21">
        <v>3247117</v>
      </c>
      <c r="F149" s="21">
        <v>255075</v>
      </c>
      <c r="G149" s="21">
        <v>1313990</v>
      </c>
      <c r="H149" s="21">
        <v>-742389</v>
      </c>
      <c r="I149" s="21">
        <v>2450838</v>
      </c>
      <c r="J149" s="21">
        <v>1494144</v>
      </c>
      <c r="K149" s="21">
        <v>0</v>
      </c>
      <c r="L149" s="21">
        <v>1097026</v>
      </c>
      <c r="M149" s="21">
        <v>438700</v>
      </c>
      <c r="N149" s="21">
        <v>872952</v>
      </c>
      <c r="O149" s="21">
        <v>511000</v>
      </c>
      <c r="P149" s="21">
        <v>0</v>
      </c>
      <c r="Q149" s="21">
        <v>0</v>
      </c>
      <c r="R149" s="21">
        <v>0</v>
      </c>
      <c r="S149" s="21">
        <v>1608817</v>
      </c>
      <c r="V149" s="251"/>
    </row>
    <row r="150" spans="1:22" x14ac:dyDescent="0.2">
      <c r="A150" s="99" t="s">
        <v>30</v>
      </c>
      <c r="B150" s="21">
        <v>16174267</v>
      </c>
      <c r="C150" s="126">
        <v>19052859</v>
      </c>
      <c r="D150" s="126">
        <v>25322992</v>
      </c>
      <c r="E150" s="21">
        <v>16122209</v>
      </c>
      <c r="F150" s="21">
        <v>19527632</v>
      </c>
      <c r="G150" s="21">
        <v>21611593</v>
      </c>
      <c r="H150" s="21">
        <v>22230441</v>
      </c>
      <c r="I150" s="21">
        <v>22130241</v>
      </c>
      <c r="J150" s="21">
        <v>23964236</v>
      </c>
      <c r="K150" s="21">
        <v>34376329</v>
      </c>
      <c r="L150" s="21">
        <v>30264319</v>
      </c>
      <c r="M150" s="21">
        <v>13538744</v>
      </c>
      <c r="N150" s="21">
        <v>15389891</v>
      </c>
      <c r="O150" s="21">
        <v>13973381</v>
      </c>
      <c r="P150" s="21">
        <v>9376027</v>
      </c>
      <c r="Q150" s="21">
        <v>8313001</v>
      </c>
      <c r="R150" s="21">
        <v>8012774</v>
      </c>
      <c r="S150" s="21">
        <v>9639690</v>
      </c>
      <c r="V150" s="251"/>
    </row>
    <row r="151" spans="1:22" x14ac:dyDescent="0.2">
      <c r="A151" s="99" t="s">
        <v>31</v>
      </c>
      <c r="B151" s="21">
        <v>11591478</v>
      </c>
      <c r="C151" s="126">
        <v>8574974</v>
      </c>
      <c r="D151" s="126">
        <v>5908864</v>
      </c>
      <c r="E151" s="21">
        <v>11814253</v>
      </c>
      <c r="F151" s="21">
        <v>15822961</v>
      </c>
      <c r="G151" s="21">
        <v>15602060</v>
      </c>
      <c r="H151" s="21">
        <v>20010370</v>
      </c>
      <c r="I151" s="21">
        <v>20529482</v>
      </c>
      <c r="J151" s="21">
        <v>19102978</v>
      </c>
      <c r="K151" s="21">
        <v>20080201</v>
      </c>
      <c r="L151" s="21">
        <v>9874958</v>
      </c>
      <c r="M151" s="21">
        <v>765042</v>
      </c>
      <c r="N151" s="21">
        <v>22676002</v>
      </c>
      <c r="O151" s="21">
        <v>14780606</v>
      </c>
      <c r="P151" s="21">
        <v>21118595</v>
      </c>
      <c r="Q151" s="21">
        <v>21977583</v>
      </c>
      <c r="R151" s="21">
        <v>25681289</v>
      </c>
      <c r="S151" s="21">
        <v>10960494</v>
      </c>
      <c r="V151" s="251"/>
    </row>
    <row r="152" spans="1:22" x14ac:dyDescent="0.2">
      <c r="A152" s="99" t="s">
        <v>32</v>
      </c>
      <c r="B152" s="21">
        <v>18634948</v>
      </c>
      <c r="C152" s="126">
        <v>17392572</v>
      </c>
      <c r="D152" s="126">
        <v>19137190</v>
      </c>
      <c r="E152" s="21">
        <v>13437153</v>
      </c>
      <c r="F152" s="21">
        <v>16611945</v>
      </c>
      <c r="G152" s="21">
        <v>15375611</v>
      </c>
      <c r="H152" s="21">
        <v>16386023</v>
      </c>
      <c r="I152" s="21">
        <v>18106249</v>
      </c>
      <c r="J152" s="21">
        <v>17951601</v>
      </c>
      <c r="K152" s="21">
        <v>18720352</v>
      </c>
      <c r="L152" s="21">
        <v>14845486</v>
      </c>
      <c r="M152" s="21">
        <v>12467390</v>
      </c>
      <c r="N152" s="21">
        <v>12465630</v>
      </c>
      <c r="O152" s="21">
        <v>13546677</v>
      </c>
      <c r="P152" s="21">
        <v>18547663</v>
      </c>
      <c r="Q152" s="21">
        <v>18908425</v>
      </c>
      <c r="R152" s="21">
        <v>22141706</v>
      </c>
      <c r="S152" s="21">
        <v>16316779</v>
      </c>
      <c r="V152" s="251"/>
    </row>
    <row r="153" spans="1:22" x14ac:dyDescent="0.2">
      <c r="A153" s="99" t="s">
        <v>33</v>
      </c>
      <c r="B153" s="21">
        <v>137467297</v>
      </c>
      <c r="C153" s="126">
        <v>199973995</v>
      </c>
      <c r="D153" s="126">
        <v>187834182</v>
      </c>
      <c r="E153" s="21">
        <v>207385961</v>
      </c>
      <c r="F153" s="21">
        <v>65747015</v>
      </c>
      <c r="G153" s="21">
        <v>-101071046</v>
      </c>
      <c r="H153" s="21">
        <v>55575118</v>
      </c>
      <c r="I153" s="21">
        <v>77824849</v>
      </c>
      <c r="J153" s="21">
        <v>74631317</v>
      </c>
      <c r="K153" s="21">
        <v>65760507</v>
      </c>
      <c r="L153" s="21">
        <v>47303315</v>
      </c>
      <c r="M153" s="21">
        <v>49749416</v>
      </c>
      <c r="N153" s="21">
        <v>53342173</v>
      </c>
      <c r="O153" s="21">
        <v>68322707</v>
      </c>
      <c r="P153" s="21">
        <v>106691021</v>
      </c>
      <c r="Q153" s="21">
        <v>81352494</v>
      </c>
      <c r="R153" s="21">
        <v>63431912</v>
      </c>
      <c r="S153" s="21">
        <v>59392986</v>
      </c>
      <c r="V153" s="251"/>
    </row>
    <row r="154" spans="1:22" x14ac:dyDescent="0.2">
      <c r="A154" s="99" t="s">
        <v>34</v>
      </c>
      <c r="B154" s="21">
        <v>44480231</v>
      </c>
      <c r="C154" s="126">
        <v>28471563</v>
      </c>
      <c r="D154" s="126">
        <v>28261675</v>
      </c>
      <c r="E154" s="21">
        <v>26728848</v>
      </c>
      <c r="F154" s="21">
        <v>16211629</v>
      </c>
      <c r="G154" s="21">
        <v>10971184</v>
      </c>
      <c r="H154" s="21">
        <v>15204922</v>
      </c>
      <c r="I154" s="21">
        <v>15915225</v>
      </c>
      <c r="J154" s="21">
        <v>23262260</v>
      </c>
      <c r="K154" s="21">
        <v>19987420</v>
      </c>
      <c r="L154" s="21">
        <v>18295460</v>
      </c>
      <c r="M154" s="21">
        <v>1856438</v>
      </c>
      <c r="N154" s="21">
        <v>1065749</v>
      </c>
      <c r="O154" s="21">
        <v>1341127</v>
      </c>
      <c r="P154" s="21">
        <v>284641</v>
      </c>
      <c r="Q154" s="21">
        <v>67419</v>
      </c>
      <c r="R154" s="21">
        <v>926772</v>
      </c>
      <c r="S154" s="21">
        <v>345465</v>
      </c>
      <c r="V154" s="251"/>
    </row>
    <row r="155" spans="1:22" x14ac:dyDescent="0.2">
      <c r="A155" s="99" t="s">
        <v>35</v>
      </c>
      <c r="B155" s="21">
        <v>868323100</v>
      </c>
      <c r="C155" s="126">
        <v>1140990219</v>
      </c>
      <c r="D155" s="126">
        <v>1298321093</v>
      </c>
      <c r="E155" s="21">
        <v>866696731</v>
      </c>
      <c r="F155" s="21">
        <v>723453752</v>
      </c>
      <c r="G155" s="21">
        <v>838600693</v>
      </c>
      <c r="H155" s="21">
        <v>503203353</v>
      </c>
      <c r="I155" s="21">
        <v>1095661882</v>
      </c>
      <c r="J155" s="21">
        <v>815641912</v>
      </c>
      <c r="K155" s="21">
        <v>837623591</v>
      </c>
      <c r="L155" s="21">
        <v>520776344</v>
      </c>
      <c r="M155" s="21">
        <v>678540057</v>
      </c>
      <c r="N155" s="21">
        <v>799690901</v>
      </c>
      <c r="O155" s="21">
        <v>464049870</v>
      </c>
      <c r="P155" s="21">
        <v>392125592</v>
      </c>
      <c r="Q155" s="21">
        <v>402489817</v>
      </c>
      <c r="R155" s="21">
        <v>453553661</v>
      </c>
      <c r="S155" s="21">
        <v>435296225</v>
      </c>
      <c r="V155" s="251"/>
    </row>
    <row r="156" spans="1:22" x14ac:dyDescent="0.2">
      <c r="A156" s="99" t="s">
        <v>36</v>
      </c>
      <c r="B156" s="21">
        <v>73343196</v>
      </c>
      <c r="C156" s="126">
        <v>18532400</v>
      </c>
      <c r="D156" s="126">
        <v>12483208</v>
      </c>
      <c r="E156" s="21">
        <v>7414708</v>
      </c>
      <c r="F156" s="21">
        <v>12840693</v>
      </c>
      <c r="G156" s="21">
        <v>22569791</v>
      </c>
      <c r="H156" s="21">
        <v>22821408</v>
      </c>
      <c r="I156" s="21">
        <v>22821408</v>
      </c>
      <c r="J156" s="21">
        <v>18830682</v>
      </c>
      <c r="K156" s="21">
        <v>5267317</v>
      </c>
      <c r="L156" s="21">
        <v>16543289</v>
      </c>
      <c r="M156" s="21">
        <v>16530682</v>
      </c>
      <c r="N156" s="21">
        <v>0</v>
      </c>
      <c r="O156" s="21">
        <v>0</v>
      </c>
      <c r="P156" s="21">
        <v>0</v>
      </c>
      <c r="Q156" s="21">
        <v>0</v>
      </c>
      <c r="R156" s="21">
        <v>2528996</v>
      </c>
      <c r="S156" s="21">
        <v>147</v>
      </c>
      <c r="V156" s="251"/>
    </row>
    <row r="157" spans="1:22" x14ac:dyDescent="0.2">
      <c r="A157" s="99" t="s">
        <v>37</v>
      </c>
      <c r="B157" s="21">
        <v>1923820</v>
      </c>
      <c r="C157" s="126">
        <v>6589160</v>
      </c>
      <c r="D157" s="126">
        <v>7006708</v>
      </c>
      <c r="E157" s="21">
        <v>8112324</v>
      </c>
      <c r="F157" s="21">
        <v>8051607</v>
      </c>
      <c r="G157" s="21">
        <v>8053045</v>
      </c>
      <c r="H157" s="21">
        <v>8052324</v>
      </c>
      <c r="I157" s="21">
        <v>8052324</v>
      </c>
      <c r="J157" s="21">
        <v>6906878</v>
      </c>
      <c r="K157" s="21">
        <v>8052324</v>
      </c>
      <c r="L157" s="21">
        <v>5797749</v>
      </c>
      <c r="M157" s="21">
        <v>5841474</v>
      </c>
      <c r="N157" s="21">
        <v>5763456</v>
      </c>
      <c r="O157" s="21">
        <v>7152401</v>
      </c>
      <c r="P157" s="21">
        <v>6442613</v>
      </c>
      <c r="Q157" s="21">
        <v>5598033</v>
      </c>
      <c r="R157" s="21">
        <v>4945634</v>
      </c>
      <c r="S157" s="21">
        <v>4375523</v>
      </c>
      <c r="V157" s="251"/>
    </row>
    <row r="158" spans="1:22" x14ac:dyDescent="0.2">
      <c r="A158" s="99" t="s">
        <v>38</v>
      </c>
      <c r="B158" s="21">
        <v>329580198</v>
      </c>
      <c r="C158" s="126">
        <v>289341759</v>
      </c>
      <c r="D158" s="126">
        <v>315387472</v>
      </c>
      <c r="E158" s="21">
        <v>286493998</v>
      </c>
      <c r="F158" s="21">
        <v>275816285</v>
      </c>
      <c r="G158" s="21">
        <v>194156423</v>
      </c>
      <c r="H158" s="21">
        <v>166080087</v>
      </c>
      <c r="I158" s="21">
        <v>179896474</v>
      </c>
      <c r="J158" s="21">
        <v>177957982</v>
      </c>
      <c r="K158" s="21">
        <v>117151520</v>
      </c>
      <c r="L158" s="21">
        <v>93647825</v>
      </c>
      <c r="M158" s="21">
        <v>91707468</v>
      </c>
      <c r="N158" s="21">
        <v>283871634</v>
      </c>
      <c r="O158" s="21">
        <v>117568743</v>
      </c>
      <c r="P158" s="21">
        <v>138792874</v>
      </c>
      <c r="Q158" s="21">
        <v>144751711</v>
      </c>
      <c r="R158" s="21">
        <v>151761654</v>
      </c>
      <c r="S158" s="21">
        <v>152153723</v>
      </c>
      <c r="V158" s="251"/>
    </row>
    <row r="159" spans="1:22" x14ac:dyDescent="0.2">
      <c r="A159" s="99" t="s">
        <v>39</v>
      </c>
      <c r="B159" s="21">
        <v>35154333</v>
      </c>
      <c r="C159" s="126">
        <v>32402508</v>
      </c>
      <c r="D159" s="126">
        <v>22000479</v>
      </c>
      <c r="E159" s="21">
        <v>14449779</v>
      </c>
      <c r="F159" s="21">
        <v>22877510</v>
      </c>
      <c r="G159" s="21">
        <v>15922869</v>
      </c>
      <c r="H159" s="21">
        <v>12779912</v>
      </c>
      <c r="I159" s="21">
        <v>12868007</v>
      </c>
      <c r="J159" s="21">
        <v>11533809</v>
      </c>
      <c r="K159" s="21">
        <v>10839912</v>
      </c>
      <c r="L159" s="21">
        <v>11788276</v>
      </c>
      <c r="M159" s="21">
        <v>12572206</v>
      </c>
      <c r="N159" s="21">
        <v>11114157</v>
      </c>
      <c r="O159" s="21">
        <v>9985828</v>
      </c>
      <c r="P159" s="21">
        <v>10817623</v>
      </c>
      <c r="Q159" s="21">
        <v>11396570</v>
      </c>
      <c r="R159" s="21">
        <v>11911486</v>
      </c>
      <c r="S159" s="21">
        <v>9864936</v>
      </c>
      <c r="V159" s="251"/>
    </row>
    <row r="160" spans="1:22" x14ac:dyDescent="0.2">
      <c r="A160" s="99" t="s">
        <v>40</v>
      </c>
      <c r="B160" s="21">
        <v>66128043</v>
      </c>
      <c r="C160" s="126">
        <v>45656216</v>
      </c>
      <c r="D160" s="126">
        <v>31522663</v>
      </c>
      <c r="E160" s="21">
        <v>-28763544</v>
      </c>
      <c r="F160" s="21">
        <v>17514149</v>
      </c>
      <c r="G160" s="21">
        <v>15248561</v>
      </c>
      <c r="H160" s="21">
        <v>19142796</v>
      </c>
      <c r="I160" s="21">
        <v>22236347</v>
      </c>
      <c r="J160" s="21">
        <v>27155919</v>
      </c>
      <c r="K160" s="21">
        <v>20638490</v>
      </c>
      <c r="L160" s="21">
        <v>31798668</v>
      </c>
      <c r="M160" s="21">
        <v>6805074</v>
      </c>
      <c r="N160" s="21">
        <v>60345772</v>
      </c>
      <c r="O160" s="21">
        <v>71045855</v>
      </c>
      <c r="P160" s="21">
        <v>80703581</v>
      </c>
      <c r="Q160" s="21">
        <v>67594274</v>
      </c>
      <c r="R160" s="21">
        <v>74934368</v>
      </c>
      <c r="S160" s="21">
        <v>34429580</v>
      </c>
      <c r="V160" s="251"/>
    </row>
    <row r="161" spans="1:22" x14ac:dyDescent="0.2">
      <c r="A161" s="99" t="s">
        <v>41</v>
      </c>
      <c r="B161" s="21">
        <v>161941129</v>
      </c>
      <c r="C161" s="126">
        <v>232872051</v>
      </c>
      <c r="D161" s="128">
        <v>-101481983</v>
      </c>
      <c r="E161" s="21">
        <v>318409440</v>
      </c>
      <c r="F161" s="21">
        <v>186709971</v>
      </c>
      <c r="G161" s="21">
        <v>187760111</v>
      </c>
      <c r="H161" s="21">
        <v>176737613</v>
      </c>
      <c r="I161" s="21">
        <v>216372836</v>
      </c>
      <c r="J161" s="21">
        <v>215424566</v>
      </c>
      <c r="K161" s="21">
        <v>180269506</v>
      </c>
      <c r="L161" s="21">
        <v>159783226</v>
      </c>
      <c r="M161" s="21">
        <v>41007585</v>
      </c>
      <c r="N161" s="21">
        <v>18667452</v>
      </c>
      <c r="O161" s="21">
        <v>22405935</v>
      </c>
      <c r="P161" s="21">
        <v>30389773</v>
      </c>
      <c r="Q161" s="21">
        <v>47718621</v>
      </c>
      <c r="R161" s="21">
        <v>51187165</v>
      </c>
      <c r="S161" s="21">
        <v>30875928</v>
      </c>
      <c r="V161" s="251"/>
    </row>
    <row r="162" spans="1:22" x14ac:dyDescent="0.2">
      <c r="A162" s="99" t="s">
        <v>42</v>
      </c>
      <c r="B162" s="21">
        <v>18777890</v>
      </c>
      <c r="C162" s="126">
        <v>42945543</v>
      </c>
      <c r="D162" s="126">
        <v>37814096</v>
      </c>
      <c r="E162" s="21">
        <v>37643183</v>
      </c>
      <c r="F162" s="21">
        <v>20624994</v>
      </c>
      <c r="G162" s="21">
        <v>16412920</v>
      </c>
      <c r="H162" s="21">
        <v>22921639</v>
      </c>
      <c r="I162" s="21">
        <v>20523722</v>
      </c>
      <c r="J162" s="21">
        <v>16045489</v>
      </c>
      <c r="K162" s="21">
        <v>16252723</v>
      </c>
      <c r="L162" s="21">
        <v>13160254</v>
      </c>
      <c r="M162" s="21">
        <v>2716010</v>
      </c>
      <c r="N162" s="21">
        <v>1030200</v>
      </c>
      <c r="O162" s="21">
        <v>561137</v>
      </c>
      <c r="P162" s="21">
        <v>459807</v>
      </c>
      <c r="Q162" s="21">
        <v>514814</v>
      </c>
      <c r="R162" s="21">
        <v>491229</v>
      </c>
      <c r="S162" s="21">
        <v>528053</v>
      </c>
      <c r="V162" s="251"/>
    </row>
    <row r="163" spans="1:22" x14ac:dyDescent="0.2">
      <c r="A163" s="99" t="s">
        <v>43</v>
      </c>
      <c r="B163" s="21">
        <v>14742565</v>
      </c>
      <c r="C163" s="128">
        <v>-2821138</v>
      </c>
      <c r="D163" s="126">
        <v>7886550</v>
      </c>
      <c r="E163" s="21">
        <v>23791484</v>
      </c>
      <c r="F163" s="21">
        <v>14041014</v>
      </c>
      <c r="G163" s="21">
        <v>14327524</v>
      </c>
      <c r="H163" s="21">
        <v>14198740</v>
      </c>
      <c r="I163" s="21">
        <v>14374780</v>
      </c>
      <c r="J163" s="21">
        <v>44172462</v>
      </c>
      <c r="K163" s="21">
        <v>10968973</v>
      </c>
      <c r="L163" s="21">
        <v>1252628</v>
      </c>
      <c r="M163" s="21">
        <v>414501</v>
      </c>
      <c r="N163" s="21">
        <v>1023757</v>
      </c>
      <c r="O163" s="21">
        <v>1160045</v>
      </c>
      <c r="P163" s="21">
        <v>1240194</v>
      </c>
      <c r="Q163" s="21">
        <v>1122818</v>
      </c>
      <c r="R163" s="21">
        <v>898806</v>
      </c>
      <c r="S163" s="21">
        <v>860863</v>
      </c>
      <c r="V163" s="251"/>
    </row>
    <row r="164" spans="1:22" x14ac:dyDescent="0.2">
      <c r="A164" s="99" t="s">
        <v>44</v>
      </c>
      <c r="B164" s="21">
        <v>6957380</v>
      </c>
      <c r="C164" s="126">
        <v>5629033</v>
      </c>
      <c r="D164" s="126">
        <v>5351738</v>
      </c>
      <c r="E164" s="21">
        <v>5954730</v>
      </c>
      <c r="F164" s="21">
        <v>6082495</v>
      </c>
      <c r="G164" s="21">
        <v>5970590</v>
      </c>
      <c r="H164" s="21">
        <v>5410990</v>
      </c>
      <c r="I164" s="21">
        <v>5303026</v>
      </c>
      <c r="J164" s="21">
        <v>5239929</v>
      </c>
      <c r="K164" s="21">
        <v>5005231</v>
      </c>
      <c r="L164" s="21">
        <v>5051457</v>
      </c>
      <c r="M164" s="21">
        <v>4995769</v>
      </c>
      <c r="N164" s="21">
        <v>5469721</v>
      </c>
      <c r="O164" s="21">
        <v>4948853</v>
      </c>
      <c r="P164" s="21">
        <v>5212839</v>
      </c>
      <c r="Q164" s="21">
        <v>5480598</v>
      </c>
      <c r="R164" s="21">
        <v>5257673</v>
      </c>
      <c r="S164" s="21">
        <v>5479797</v>
      </c>
      <c r="V164" s="251"/>
    </row>
    <row r="165" spans="1:22" x14ac:dyDescent="0.2">
      <c r="A165" s="99" t="s">
        <v>45</v>
      </c>
      <c r="B165" s="21">
        <v>27124629</v>
      </c>
      <c r="C165" s="126">
        <v>2135438</v>
      </c>
      <c r="D165" s="126">
        <v>52249067</v>
      </c>
      <c r="E165" s="21">
        <v>13150261</v>
      </c>
      <c r="F165" s="21">
        <v>6893964</v>
      </c>
      <c r="G165" s="21">
        <v>6756777</v>
      </c>
      <c r="H165" s="21">
        <v>18634748</v>
      </c>
      <c r="I165" s="21">
        <v>5646387</v>
      </c>
      <c r="J165" s="21">
        <v>62411023</v>
      </c>
      <c r="K165" s="21">
        <v>29344794</v>
      </c>
      <c r="L165" s="21">
        <v>33929602</v>
      </c>
      <c r="M165" s="21">
        <v>28992131</v>
      </c>
      <c r="N165" s="21">
        <v>13231651</v>
      </c>
      <c r="O165" s="21">
        <v>946730</v>
      </c>
      <c r="P165" s="21">
        <v>7226975</v>
      </c>
      <c r="Q165" s="21">
        <v>76614</v>
      </c>
      <c r="R165" s="21">
        <v>16102219</v>
      </c>
      <c r="S165" s="21">
        <v>18849011</v>
      </c>
      <c r="V165" s="251"/>
    </row>
    <row r="166" spans="1:22" x14ac:dyDescent="0.2">
      <c r="A166" s="99" t="s">
        <v>46</v>
      </c>
      <c r="B166" s="21">
        <v>132709140</v>
      </c>
      <c r="C166" s="126">
        <v>123742553</v>
      </c>
      <c r="D166" s="126">
        <v>128000640</v>
      </c>
      <c r="E166" s="21">
        <v>111749468</v>
      </c>
      <c r="F166" s="21">
        <v>93783767</v>
      </c>
      <c r="G166" s="21">
        <v>110743770</v>
      </c>
      <c r="H166" s="21">
        <v>112799595</v>
      </c>
      <c r="I166" s="21">
        <v>85329784</v>
      </c>
      <c r="J166" s="21">
        <v>84676690</v>
      </c>
      <c r="K166" s="21">
        <v>65740308</v>
      </c>
      <c r="L166" s="21">
        <v>72248531</v>
      </c>
      <c r="M166" s="21">
        <v>60064648</v>
      </c>
      <c r="N166" s="21">
        <v>64374162</v>
      </c>
      <c r="O166" s="21">
        <v>63890317</v>
      </c>
      <c r="P166" s="21">
        <v>62851931</v>
      </c>
      <c r="Q166" s="21">
        <v>62862818</v>
      </c>
      <c r="R166" s="21">
        <v>62851931</v>
      </c>
      <c r="S166" s="21">
        <v>62851931</v>
      </c>
      <c r="V166" s="251"/>
    </row>
    <row r="167" spans="1:22" x14ac:dyDescent="0.2">
      <c r="A167" s="99" t="s">
        <v>47</v>
      </c>
      <c r="B167" s="21">
        <v>12597587</v>
      </c>
      <c r="C167" s="126">
        <v>13399028</v>
      </c>
      <c r="D167" s="126">
        <v>10646951</v>
      </c>
      <c r="E167" s="21">
        <v>7266766</v>
      </c>
      <c r="F167" s="21">
        <v>1003521</v>
      </c>
      <c r="G167" s="21">
        <v>612608</v>
      </c>
      <c r="H167" s="21">
        <v>1674349</v>
      </c>
      <c r="I167" s="21">
        <v>4760843</v>
      </c>
      <c r="J167" s="21">
        <v>2260939</v>
      </c>
      <c r="K167" s="21">
        <v>531335</v>
      </c>
      <c r="L167" s="21">
        <v>5328489</v>
      </c>
      <c r="M167" s="21">
        <v>984637</v>
      </c>
      <c r="N167" s="21">
        <v>1005707</v>
      </c>
      <c r="O167" s="21">
        <v>887451</v>
      </c>
      <c r="P167" s="21">
        <v>1412874</v>
      </c>
      <c r="Q167" s="21">
        <v>1282007</v>
      </c>
      <c r="R167" s="21">
        <v>1829096</v>
      </c>
      <c r="S167" s="21">
        <v>6203302</v>
      </c>
      <c r="V167" s="251"/>
    </row>
    <row r="168" spans="1:22" x14ac:dyDescent="0.2">
      <c r="A168" s="99" t="s">
        <v>48</v>
      </c>
      <c r="B168" s="21">
        <v>22544285</v>
      </c>
      <c r="C168" s="126">
        <v>21988700</v>
      </c>
      <c r="D168" s="126">
        <v>21053432</v>
      </c>
      <c r="E168" s="21">
        <v>15052529</v>
      </c>
      <c r="F168" s="21">
        <v>12934310</v>
      </c>
      <c r="G168" s="21">
        <v>10445757</v>
      </c>
      <c r="H168" s="21">
        <v>12963558</v>
      </c>
      <c r="I168" s="21">
        <v>13335436</v>
      </c>
      <c r="J168" s="21">
        <v>12191976</v>
      </c>
      <c r="K168" s="21">
        <v>12770735</v>
      </c>
      <c r="L168" s="21">
        <v>10574745</v>
      </c>
      <c r="M168" s="21">
        <v>18447539</v>
      </c>
      <c r="N168" s="21">
        <v>14118184</v>
      </c>
      <c r="O168" s="21">
        <v>12498086</v>
      </c>
      <c r="P168" s="21">
        <v>16977265</v>
      </c>
      <c r="Q168" s="21">
        <v>14709072</v>
      </c>
      <c r="R168" s="21">
        <v>17561018</v>
      </c>
      <c r="S168" s="21">
        <v>15692392</v>
      </c>
      <c r="V168" s="251"/>
    </row>
    <row r="169" spans="1:22" x14ac:dyDescent="0.2">
      <c r="A169" s="99" t="s">
        <v>49</v>
      </c>
      <c r="B169" s="21">
        <v>44743699</v>
      </c>
      <c r="C169" s="126">
        <v>35276473</v>
      </c>
      <c r="D169" s="128">
        <v>-9694639</v>
      </c>
      <c r="E169" s="21">
        <v>152080348</v>
      </c>
      <c r="F169" s="21">
        <v>57991238</v>
      </c>
      <c r="G169" s="21">
        <v>52749144</v>
      </c>
      <c r="H169" s="21">
        <v>62904164</v>
      </c>
      <c r="I169" s="21">
        <v>42216057</v>
      </c>
      <c r="J169" s="21">
        <v>75362146</v>
      </c>
      <c r="K169" s="21">
        <v>57169984</v>
      </c>
      <c r="L169" s="21">
        <v>43474830</v>
      </c>
      <c r="M169" s="21">
        <v>36919519</v>
      </c>
      <c r="N169" s="21">
        <v>48740521</v>
      </c>
      <c r="O169" s="21">
        <v>51331195</v>
      </c>
      <c r="P169" s="21">
        <v>47818514</v>
      </c>
      <c r="Q169" s="21">
        <v>57744692</v>
      </c>
      <c r="R169" s="21">
        <v>52811775</v>
      </c>
      <c r="S169" s="21">
        <v>53429356</v>
      </c>
      <c r="V169" s="251"/>
    </row>
    <row r="170" spans="1:22" x14ac:dyDescent="0.2">
      <c r="A170" s="99" t="s">
        <v>50</v>
      </c>
      <c r="B170" s="21">
        <v>173686640</v>
      </c>
      <c r="C170" s="126">
        <v>228155956</v>
      </c>
      <c r="D170" s="126">
        <v>226395866</v>
      </c>
      <c r="E170" s="21">
        <v>184166210</v>
      </c>
      <c r="F170" s="21">
        <v>190473069</v>
      </c>
      <c r="G170" s="21">
        <v>180257206</v>
      </c>
      <c r="H170" s="21">
        <v>166972526</v>
      </c>
      <c r="I170" s="21">
        <v>164497423</v>
      </c>
      <c r="J170" s="21">
        <v>143488599</v>
      </c>
      <c r="K170" s="21">
        <v>156810731</v>
      </c>
      <c r="L170" s="21">
        <v>173309784</v>
      </c>
      <c r="M170" s="21">
        <v>163238030</v>
      </c>
      <c r="N170" s="21">
        <v>134664519</v>
      </c>
      <c r="O170" s="21">
        <v>122528655</v>
      </c>
      <c r="P170" s="21">
        <v>97948805</v>
      </c>
      <c r="Q170" s="21">
        <v>32433005</v>
      </c>
      <c r="R170" s="21">
        <v>73532671</v>
      </c>
      <c r="S170" s="21">
        <v>6879857</v>
      </c>
      <c r="V170" s="251"/>
    </row>
    <row r="171" spans="1:22" x14ac:dyDescent="0.2">
      <c r="A171" s="99" t="s">
        <v>51</v>
      </c>
      <c r="B171" s="21">
        <v>20965032</v>
      </c>
      <c r="C171" s="126">
        <v>29133709</v>
      </c>
      <c r="D171" s="126">
        <v>21809193</v>
      </c>
      <c r="E171" s="21">
        <v>31475049</v>
      </c>
      <c r="F171" s="21">
        <v>19644242</v>
      </c>
      <c r="G171" s="21">
        <v>24545911</v>
      </c>
      <c r="H171" s="21">
        <v>24986456</v>
      </c>
      <c r="I171" s="21">
        <v>26034049</v>
      </c>
      <c r="J171" s="21">
        <v>25474937</v>
      </c>
      <c r="K171" s="21">
        <v>23956685</v>
      </c>
      <c r="L171" s="21">
        <v>26308084</v>
      </c>
      <c r="M171" s="21">
        <v>26308084</v>
      </c>
      <c r="N171" s="21">
        <v>26308086</v>
      </c>
      <c r="O171" s="21">
        <v>26308086</v>
      </c>
      <c r="P171" s="21">
        <v>26308087</v>
      </c>
      <c r="Q171" s="21">
        <v>20322238</v>
      </c>
      <c r="R171" s="21">
        <v>21564810</v>
      </c>
      <c r="S171" s="21">
        <v>26308088</v>
      </c>
      <c r="V171" s="251"/>
    </row>
    <row r="172" spans="1:22" x14ac:dyDescent="0.2">
      <c r="A172" s="99" t="s">
        <v>52</v>
      </c>
      <c r="B172" s="21">
        <v>116175612</v>
      </c>
      <c r="C172" s="126">
        <v>100186875</v>
      </c>
      <c r="D172" s="126">
        <v>60234375</v>
      </c>
      <c r="E172" s="21">
        <v>-8576866</v>
      </c>
      <c r="F172" s="21">
        <v>36289704</v>
      </c>
      <c r="G172" s="21">
        <v>24109536</v>
      </c>
      <c r="H172" s="21">
        <v>39841121</v>
      </c>
      <c r="I172" s="21">
        <v>37114524</v>
      </c>
      <c r="J172" s="21">
        <v>34620026</v>
      </c>
      <c r="K172" s="21">
        <v>23605483</v>
      </c>
      <c r="L172" s="21">
        <v>17738568</v>
      </c>
      <c r="M172" s="21">
        <v>29981722</v>
      </c>
      <c r="N172" s="21">
        <v>70049566</v>
      </c>
      <c r="O172" s="21">
        <v>24584949</v>
      </c>
      <c r="P172" s="21">
        <v>106442831</v>
      </c>
      <c r="Q172" s="21">
        <v>67710221</v>
      </c>
      <c r="R172" s="21">
        <v>81771024</v>
      </c>
      <c r="S172" s="21">
        <v>117441550</v>
      </c>
      <c r="V172" s="251"/>
    </row>
    <row r="173" spans="1:22" x14ac:dyDescent="0.2">
      <c r="A173" s="99" t="s">
        <v>0</v>
      </c>
      <c r="B173" s="21">
        <v>5268016</v>
      </c>
      <c r="C173" s="126">
        <v>6217001</v>
      </c>
      <c r="D173" s="128">
        <v>-3828510</v>
      </c>
      <c r="E173" s="21">
        <v>8533741</v>
      </c>
      <c r="F173" s="21">
        <v>1710715</v>
      </c>
      <c r="G173" s="21">
        <v>3032090</v>
      </c>
      <c r="H173" s="21">
        <v>7304404</v>
      </c>
      <c r="I173" s="21">
        <v>4029914</v>
      </c>
      <c r="J173" s="21">
        <v>3628413</v>
      </c>
      <c r="K173" s="21">
        <v>3248051</v>
      </c>
      <c r="L173" s="21">
        <v>2715000</v>
      </c>
      <c r="M173" s="21">
        <v>5177766</v>
      </c>
      <c r="N173" s="21">
        <v>6747465</v>
      </c>
      <c r="O173" s="21">
        <v>3335947</v>
      </c>
      <c r="P173" s="21">
        <v>6036229</v>
      </c>
      <c r="Q173" s="21">
        <v>6441468</v>
      </c>
      <c r="R173" s="21">
        <v>1935338</v>
      </c>
      <c r="S173" s="21">
        <v>1535305</v>
      </c>
      <c r="V173" s="251"/>
    </row>
    <row r="174" spans="1:22" x14ac:dyDescent="0.2">
      <c r="A174" s="100" t="s">
        <v>53</v>
      </c>
      <c r="B174" s="21">
        <v>6142458978</v>
      </c>
      <c r="C174" s="127">
        <v>6674194658</v>
      </c>
      <c r="D174" s="127">
        <v>6177554441</v>
      </c>
      <c r="E174" s="21">
        <v>5736394433</v>
      </c>
      <c r="F174" s="21">
        <v>5283212215</v>
      </c>
      <c r="G174" s="21">
        <v>4853971200</v>
      </c>
      <c r="H174" s="21">
        <v>4398302432</v>
      </c>
      <c r="I174" s="21">
        <v>5651787054</v>
      </c>
      <c r="J174" s="21">
        <v>5545537831</v>
      </c>
      <c r="K174" s="21">
        <v>4980209108</v>
      </c>
      <c r="L174" s="21">
        <v>4580798096</v>
      </c>
      <c r="M174" s="21">
        <v>3893718031</v>
      </c>
      <c r="N174" s="21">
        <v>4819935005</v>
      </c>
      <c r="O174" s="21">
        <v>3810243024</v>
      </c>
      <c r="P174" s="21">
        <v>4349517973</v>
      </c>
      <c r="Q174" s="21">
        <v>3978870918</v>
      </c>
      <c r="R174" s="21">
        <v>4252650107</v>
      </c>
      <c r="S174" s="21">
        <v>3957480683</v>
      </c>
      <c r="V174" s="251"/>
    </row>
    <row r="175" spans="1:22" x14ac:dyDescent="0.2">
      <c r="A175" s="115"/>
      <c r="B175" s="115"/>
      <c r="C175" s="115"/>
      <c r="D175" s="115"/>
      <c r="E175" s="115"/>
      <c r="F175" s="115"/>
      <c r="G175" s="115"/>
      <c r="H175" s="115"/>
      <c r="I175" s="115"/>
      <c r="J175" s="115"/>
      <c r="K175" s="115"/>
      <c r="L175" s="115"/>
      <c r="M175" s="115"/>
      <c r="N175" s="115"/>
    </row>
    <row r="180" spans="1:31" ht="12.75" customHeight="1" x14ac:dyDescent="0.2">
      <c r="A180" s="380" t="s">
        <v>93</v>
      </c>
      <c r="B180" s="377" t="s">
        <v>1</v>
      </c>
      <c r="C180" s="377" t="s">
        <v>2</v>
      </c>
      <c r="D180" s="377" t="s">
        <v>3</v>
      </c>
      <c r="E180" s="377" t="s">
        <v>55</v>
      </c>
      <c r="F180" s="377" t="s">
        <v>56</v>
      </c>
      <c r="G180" s="377" t="s">
        <v>57</v>
      </c>
      <c r="H180" s="377" t="s">
        <v>58</v>
      </c>
      <c r="I180" s="377" t="s">
        <v>59</v>
      </c>
      <c r="J180" s="377" t="s">
        <v>60</v>
      </c>
      <c r="K180" s="377" t="s">
        <v>61</v>
      </c>
      <c r="L180" s="377" t="s">
        <v>62</v>
      </c>
      <c r="M180" s="377" t="s">
        <v>63</v>
      </c>
      <c r="N180" s="377" t="s">
        <v>64</v>
      </c>
      <c r="O180" s="377" t="s">
        <v>65</v>
      </c>
      <c r="P180" s="377" t="s">
        <v>66</v>
      </c>
      <c r="Q180" s="377" t="s">
        <v>67</v>
      </c>
      <c r="R180" s="377" t="s">
        <v>68</v>
      </c>
      <c r="S180" s="377" t="s">
        <v>69</v>
      </c>
      <c r="T180" s="377" t="s">
        <v>70</v>
      </c>
      <c r="U180" s="121"/>
    </row>
    <row r="181" spans="1:31" ht="24" customHeight="1" x14ac:dyDescent="0.2">
      <c r="A181" s="380"/>
      <c r="B181" s="377"/>
      <c r="C181" s="377"/>
      <c r="D181" s="377"/>
      <c r="E181" s="377"/>
      <c r="F181" s="377"/>
      <c r="G181" s="377"/>
      <c r="H181" s="377"/>
      <c r="I181" s="377"/>
      <c r="J181" s="377"/>
      <c r="K181" s="377"/>
      <c r="L181" s="377"/>
      <c r="M181" s="377"/>
      <c r="N181" s="377"/>
      <c r="O181" s="377"/>
      <c r="P181" s="377"/>
      <c r="Q181" s="377"/>
      <c r="R181" s="377"/>
      <c r="S181" s="377"/>
      <c r="T181" s="377"/>
      <c r="U181" s="122" t="s">
        <v>188</v>
      </c>
      <c r="V181" s="98"/>
      <c r="W181" s="98"/>
      <c r="X181" s="98"/>
      <c r="Y181" s="98"/>
      <c r="Z181" s="98"/>
      <c r="AA181" s="98"/>
      <c r="AB181" s="98"/>
      <c r="AD181" s="98"/>
      <c r="AE181" s="98"/>
    </row>
    <row r="182" spans="1:31" x14ac:dyDescent="0.2">
      <c r="A182" s="99" t="s">
        <v>4</v>
      </c>
      <c r="B182" s="140">
        <f>B5/'Total Funds Spent &amp; Transferred'!B5</f>
        <v>0.54650796728780571</v>
      </c>
      <c r="C182" s="140">
        <f>C5/'Total Funds Spent &amp; Transferred'!C5</f>
        <v>0.37339098333572013</v>
      </c>
      <c r="D182" s="140">
        <f>D5/'Total Funds Spent &amp; Transferred'!D5</f>
        <v>0.24150899005553866</v>
      </c>
      <c r="E182" s="140">
        <f>E5/'Total Funds Spent &amp; Transferred'!E5</f>
        <v>0.28249228855666486</v>
      </c>
      <c r="F182" s="140">
        <f>F5/'Total Funds Spent &amp; Transferred'!F5</f>
        <v>0.21947730879714961</v>
      </c>
      <c r="G182" s="140">
        <f>G5/'Total Funds Spent &amp; Transferred'!G5</f>
        <v>0.19136929034725794</v>
      </c>
      <c r="H182" s="140">
        <f>H5/'Total Funds Spent &amp; Transferred'!H5</f>
        <v>0.22875354306014953</v>
      </c>
      <c r="I182" s="140">
        <f>I5/'Total Funds Spent &amp; Transferred'!I5</f>
        <v>0.30987310383125488</v>
      </c>
      <c r="J182" s="140">
        <f>J5/'Total Funds Spent &amp; Transferred'!J5</f>
        <v>0.34367765138294698</v>
      </c>
      <c r="K182" s="140">
        <f>K5/'Total Funds Spent &amp; Transferred'!K5</f>
        <v>0.27353819673153296</v>
      </c>
      <c r="L182" s="140">
        <f>L5/'Total Funds Spent &amp; Transferred'!L5</f>
        <v>0.25146445509589971</v>
      </c>
      <c r="M182" s="140">
        <f>M5/'Total Funds Spent &amp; Transferred'!M5</f>
        <v>0.23627710525721698</v>
      </c>
      <c r="N182" s="140">
        <f>N5/'Total Funds Spent &amp; Transferred'!N5</f>
        <v>0.26474637461589229</v>
      </c>
      <c r="O182" s="140">
        <f>O5/'Total Funds Spent &amp; Transferred'!O5</f>
        <v>0.24360757090356494</v>
      </c>
      <c r="P182" s="140">
        <f>P5/'Total Funds Spent &amp; Transferred'!P5</f>
        <v>0.27436261755782676</v>
      </c>
      <c r="Q182" s="140">
        <f>Q5/'Total Funds Spent &amp; Transferred'!Q5</f>
        <v>0.29043251230164796</v>
      </c>
      <c r="R182" s="140">
        <f>R5/'Total Funds Spent &amp; Transferred'!R5</f>
        <v>0.26853988508075216</v>
      </c>
      <c r="S182" s="140">
        <f>S5/'Total Funds Spent &amp; Transferred'!S5</f>
        <v>0.21039360173595989</v>
      </c>
      <c r="U182" s="113">
        <f>RANK(S182,S$182:S$232,0)</f>
        <v>25</v>
      </c>
    </row>
    <row r="183" spans="1:31" x14ac:dyDescent="0.2">
      <c r="A183" s="99" t="s">
        <v>5</v>
      </c>
      <c r="B183" s="140">
        <f>B6/'Total Funds Spent &amp; Transferred'!B6</f>
        <v>0.81194134202418944</v>
      </c>
      <c r="C183" s="140">
        <f>C6/'Total Funds Spent &amp; Transferred'!C6</f>
        <v>0.72055875499855915</v>
      </c>
      <c r="D183" s="140">
        <f>D6/'Total Funds Spent &amp; Transferred'!D6</f>
        <v>0.51534275074927705</v>
      </c>
      <c r="E183" s="140">
        <f>E6/'Total Funds Spent &amp; Transferred'!E6</f>
        <v>0.48958812036034477</v>
      </c>
      <c r="F183" s="140">
        <f>F6/'Total Funds Spent &amp; Transferred'!F6</f>
        <v>0.49487897023243588</v>
      </c>
      <c r="G183" s="140">
        <f>G6/'Total Funds Spent &amp; Transferred'!G6</f>
        <v>0.49706971959943663</v>
      </c>
      <c r="H183" s="140">
        <f>H6/'Total Funds Spent &amp; Transferred'!H6</f>
        <v>0.46475410490419911</v>
      </c>
      <c r="I183" s="140">
        <f>I6/'Total Funds Spent &amp; Transferred'!I6</f>
        <v>0.45575502547142166</v>
      </c>
      <c r="J183" s="140">
        <f>J6/'Total Funds Spent &amp; Transferred'!J6</f>
        <v>0.44440371954908897</v>
      </c>
      <c r="K183" s="140">
        <f>K6/'Total Funds Spent &amp; Transferred'!K6</f>
        <v>0.4218151359435155</v>
      </c>
      <c r="L183" s="140">
        <f>L6/'Total Funds Spent &amp; Transferred'!L6</f>
        <v>0.4022798912153297</v>
      </c>
      <c r="M183" s="140">
        <f>M6/'Total Funds Spent &amp; Transferred'!M6</f>
        <v>0.42047293881313463</v>
      </c>
      <c r="N183" s="140">
        <f>N6/'Total Funds Spent &amp; Transferred'!N6</f>
        <v>0.37316401593101045</v>
      </c>
      <c r="O183" s="140">
        <f>O6/'Total Funds Spent &amp; Transferred'!O6</f>
        <v>0.52224016117989314</v>
      </c>
      <c r="P183" s="140">
        <f>P6/'Total Funds Spent &amp; Transferred'!P6</f>
        <v>0.50247038478807593</v>
      </c>
      <c r="Q183" s="140">
        <f>Q6/'Total Funds Spent &amp; Transferred'!Q6</f>
        <v>0.48361958042429148</v>
      </c>
      <c r="R183" s="140">
        <f>R6/'Total Funds Spent &amp; Transferred'!R6</f>
        <v>0.43332617460743322</v>
      </c>
      <c r="S183" s="140">
        <f>S6/'Total Funds Spent &amp; Transferred'!S6</f>
        <v>0.46024360755191251</v>
      </c>
      <c r="U183" s="113">
        <f t="shared" ref="U183:U232" si="28">RANK(S183,S$182:S$232,0)</f>
        <v>5</v>
      </c>
    </row>
    <row r="184" spans="1:31" x14ac:dyDescent="0.2">
      <c r="A184" s="99" t="s">
        <v>6</v>
      </c>
      <c r="B184" s="140">
        <f>B7/'Total Funds Spent &amp; Transferred'!B7</f>
        <v>0.6702375794881188</v>
      </c>
      <c r="C184" s="140">
        <f>C7/'Total Funds Spent &amp; Transferred'!C7</f>
        <v>0.51966279050828557</v>
      </c>
      <c r="D184" s="140">
        <f>D7/'Total Funds Spent &amp; Transferred'!D7</f>
        <v>0.35641992535825323</v>
      </c>
      <c r="E184" s="140">
        <f>E7/'Total Funds Spent &amp; Transferred'!E7</f>
        <v>0.31739094690721242</v>
      </c>
      <c r="F184" s="140">
        <f>F7/'Total Funds Spent &amp; Transferred'!F7</f>
        <v>0.30644459174882915</v>
      </c>
      <c r="G184" s="140">
        <f>G7/'Total Funds Spent &amp; Transferred'!G7</f>
        <v>0.3900495556383865</v>
      </c>
      <c r="H184" s="140">
        <f>H7/'Total Funds Spent &amp; Transferred'!H7</f>
        <v>0.48121029244025298</v>
      </c>
      <c r="I184" s="140">
        <f>I7/'Total Funds Spent &amp; Transferred'!I7</f>
        <v>0.55700202550716738</v>
      </c>
      <c r="J184" s="140">
        <f>J7/'Total Funds Spent &amp; Transferred'!J7</f>
        <v>0.49768002241949366</v>
      </c>
      <c r="K184" s="140">
        <f>K7/'Total Funds Spent &amp; Transferred'!K7</f>
        <v>0.41315191753987468</v>
      </c>
      <c r="L184" s="140">
        <f>L7/'Total Funds Spent &amp; Transferred'!L7</f>
        <v>0.37823601432809228</v>
      </c>
      <c r="M184" s="140">
        <f>M7/'Total Funds Spent &amp; Transferred'!M7</f>
        <v>0.32805463788786726</v>
      </c>
      <c r="N184" s="140">
        <f>N7/'Total Funds Spent &amp; Transferred'!N7</f>
        <v>0.33694348581716099</v>
      </c>
      <c r="O184" s="140">
        <f>O7/'Total Funds Spent &amp; Transferred'!O7</f>
        <v>0.28162317795883646</v>
      </c>
      <c r="P184" s="140">
        <f>P7/'Total Funds Spent &amp; Transferred'!P7</f>
        <v>0.23001050267247286</v>
      </c>
      <c r="Q184" s="140">
        <f>Q7/'Total Funds Spent &amp; Transferred'!Q7</f>
        <v>0.142499387113035</v>
      </c>
      <c r="R184" s="140">
        <f>R7/'Total Funds Spent &amp; Transferred'!R7</f>
        <v>-5.7506515746286714E-2</v>
      </c>
      <c r="S184" s="140">
        <f>S7/'Total Funds Spent &amp; Transferred'!S7</f>
        <v>9.0054870414890451E-2</v>
      </c>
      <c r="U184" s="113">
        <f t="shared" si="28"/>
        <v>44</v>
      </c>
    </row>
    <row r="185" spans="1:31" x14ac:dyDescent="0.2">
      <c r="A185" s="99" t="s">
        <v>7</v>
      </c>
      <c r="B185" s="140">
        <f>B8/'Total Funds Spent &amp; Transferred'!B8</f>
        <v>0.59333905261296538</v>
      </c>
      <c r="C185" s="140">
        <f>C8/'Total Funds Spent &amp; Transferred'!C8</f>
        <v>0.43005894813641937</v>
      </c>
      <c r="D185" s="140">
        <f>D8/'Total Funds Spent &amp; Transferred'!D8</f>
        <v>0.52616177739162606</v>
      </c>
      <c r="E185" s="140">
        <f>E8/'Total Funds Spent &amp; Transferred'!E8</f>
        <v>0.22693627083236875</v>
      </c>
      <c r="F185" s="140">
        <f>F8/'Total Funds Spent &amp; Transferred'!F8</f>
        <v>0.23427502560362473</v>
      </c>
      <c r="G185" s="140">
        <f>G8/'Total Funds Spent &amp; Transferred'!G8</f>
        <v>0.41101905304691821</v>
      </c>
      <c r="H185" s="140">
        <f>H8/'Total Funds Spent &amp; Transferred'!H8</f>
        <v>0.36570415354030666</v>
      </c>
      <c r="I185" s="140">
        <f>I8/'Total Funds Spent &amp; Transferred'!I8</f>
        <v>0.27886979213164209</v>
      </c>
      <c r="J185" s="140">
        <f>J8/'Total Funds Spent &amp; Transferred'!J8</f>
        <v>0.24163696170471508</v>
      </c>
      <c r="K185" s="140">
        <f>K8/'Total Funds Spent &amp; Transferred'!K8</f>
        <v>0.19087611805668722</v>
      </c>
      <c r="L185" s="140">
        <f>L8/'Total Funds Spent &amp; Transferred'!L8</f>
        <v>0.14186835393195904</v>
      </c>
      <c r="M185" s="140">
        <f>M8/'Total Funds Spent &amp; Transferred'!M8</f>
        <v>8.5040817394135687E-2</v>
      </c>
      <c r="N185" s="140">
        <f>N8/'Total Funds Spent &amp; Transferred'!N8</f>
        <v>0.11734916277802962</v>
      </c>
      <c r="O185" s="140">
        <f>O8/'Total Funds Spent &amp; Transferred'!O8</f>
        <v>6.9434810670562341E-2</v>
      </c>
      <c r="P185" s="140">
        <f>P8/'Total Funds Spent &amp; Transferred'!P8</f>
        <v>8.4060988749895732E-2</v>
      </c>
      <c r="Q185" s="140">
        <f>Q8/'Total Funds Spent &amp; Transferred'!Q8</f>
        <v>8.3489515785228327E-2</v>
      </c>
      <c r="R185" s="140">
        <f>R8/'Total Funds Spent &amp; Transferred'!R8</f>
        <v>8.4185419567158748E-2</v>
      </c>
      <c r="S185" s="140">
        <f>S8/'Total Funds Spent &amp; Transferred'!S8</f>
        <v>7.8810567747592319E-2</v>
      </c>
      <c r="U185" s="113">
        <f t="shared" si="28"/>
        <v>49</v>
      </c>
    </row>
    <row r="186" spans="1:31" x14ac:dyDescent="0.2">
      <c r="A186" s="99" t="s">
        <v>8</v>
      </c>
      <c r="B186" s="140">
        <f>B9/'Total Funds Spent &amp; Transferred'!B9</f>
        <v>0.84550722920679044</v>
      </c>
      <c r="C186" s="140">
        <f>C9/'Total Funds Spent &amp; Transferred'!C9</f>
        <v>0.64767782010745678</v>
      </c>
      <c r="D186" s="140">
        <f>D9/'Total Funds Spent &amp; Transferred'!D9</f>
        <v>0.63012064439480575</v>
      </c>
      <c r="E186" s="140">
        <f>E9/'Total Funds Spent &amp; Transferred'!E9</f>
        <v>0.52325964265120073</v>
      </c>
      <c r="F186" s="140">
        <f>F9/'Total Funds Spent &amp; Transferred'!F9</f>
        <v>0.46459545608488817</v>
      </c>
      <c r="G186" s="140">
        <f>G9/'Total Funds Spent &amp; Transferred'!G9</f>
        <v>0.43678944850911672</v>
      </c>
      <c r="H186" s="140">
        <f>H9/'Total Funds Spent &amp; Transferred'!H9</f>
        <v>0.47948830032090378</v>
      </c>
      <c r="I186" s="140">
        <f>I9/'Total Funds Spent &amp; Transferred'!I9</f>
        <v>0.50197793324172801</v>
      </c>
      <c r="J186" s="140">
        <f>J9/'Total Funds Spent &amp; Transferred'!J9</f>
        <v>0.54546601680897622</v>
      </c>
      <c r="K186" s="140">
        <f>K9/'Total Funds Spent &amp; Transferred'!K9</f>
        <v>0.5311289694335819</v>
      </c>
      <c r="L186" s="140">
        <f>L9/'Total Funds Spent &amp; Transferred'!L9</f>
        <v>0.45600622072934743</v>
      </c>
      <c r="M186" s="140">
        <f>M9/'Total Funds Spent &amp; Transferred'!M9</f>
        <v>0.46235690475321123</v>
      </c>
      <c r="N186" s="140">
        <f>N9/'Total Funds Spent &amp; Transferred'!N9</f>
        <v>0.5098420388429199</v>
      </c>
      <c r="O186" s="140">
        <f>O9/'Total Funds Spent &amp; Transferred'!O9</f>
        <v>0.51985682992683546</v>
      </c>
      <c r="P186" s="140">
        <f>P9/'Total Funds Spent &amp; Transferred'!P9</f>
        <v>0.53023909091626586</v>
      </c>
      <c r="Q186" s="140">
        <f>Q9/'Total Funds Spent &amp; Transferred'!Q9</f>
        <v>0.50676152722538759</v>
      </c>
      <c r="R186" s="140">
        <f>R9/'Total Funds Spent &amp; Transferred'!R9</f>
        <v>0.45866531316136738</v>
      </c>
      <c r="S186" s="140">
        <f>S9/'Total Funds Spent &amp; Transferred'!S9</f>
        <v>0.45876026572456902</v>
      </c>
      <c r="U186" s="113">
        <f t="shared" si="28"/>
        <v>6</v>
      </c>
    </row>
    <row r="187" spans="1:31" x14ac:dyDescent="0.2">
      <c r="A187" s="99" t="s">
        <v>9</v>
      </c>
      <c r="B187" s="140">
        <f>B10/'Total Funds Spent &amp; Transferred'!B10</f>
        <v>0.32236714623634688</v>
      </c>
      <c r="C187" s="140">
        <f>C10/'Total Funds Spent &amp; Transferred'!C10</f>
        <v>0.41656947013241463</v>
      </c>
      <c r="D187" s="140">
        <f>D10/'Total Funds Spent &amp; Transferred'!D10</f>
        <v>0.26907486084485949</v>
      </c>
      <c r="E187" s="140">
        <f>E10/'Total Funds Spent &amp; Transferred'!E10</f>
        <v>0.19242083536925408</v>
      </c>
      <c r="F187" s="140">
        <f>F10/'Total Funds Spent &amp; Transferred'!F10</f>
        <v>0.23884798031978854</v>
      </c>
      <c r="G187" s="140">
        <f>G10/'Total Funds Spent &amp; Transferred'!G10</f>
        <v>0.1856795249382773</v>
      </c>
      <c r="H187" s="140">
        <f>H10/'Total Funds Spent &amp; Transferred'!H10</f>
        <v>0.18553101531675451</v>
      </c>
      <c r="I187" s="140">
        <f>I10/'Total Funds Spent &amp; Transferred'!I10</f>
        <v>0.25649857180605279</v>
      </c>
      <c r="J187" s="140">
        <f>J10/'Total Funds Spent &amp; Transferred'!J10</f>
        <v>0.32461118285937196</v>
      </c>
      <c r="K187" s="140">
        <f>K10/'Total Funds Spent &amp; Transferred'!K10</f>
        <v>0.26662659235808339</v>
      </c>
      <c r="L187" s="140">
        <f>L10/'Total Funds Spent &amp; Transferred'!L10</f>
        <v>0.22716209330703169</v>
      </c>
      <c r="M187" s="140">
        <f>M10/'Total Funds Spent &amp; Transferred'!M10</f>
        <v>0.15482290728556455</v>
      </c>
      <c r="N187" s="140">
        <f>N10/'Total Funds Spent &amp; Transferred'!N10</f>
        <v>0.1385419557993792</v>
      </c>
      <c r="O187" s="140">
        <f>O10/'Total Funds Spent &amp; Transferred'!O10</f>
        <v>0.21528287928196027</v>
      </c>
      <c r="P187" s="140">
        <f>P10/'Total Funds Spent &amp; Transferred'!P10</f>
        <v>0.22674136213591389</v>
      </c>
      <c r="Q187" s="140">
        <f>Q10/'Total Funds Spent &amp; Transferred'!Q10</f>
        <v>0.2660926945500286</v>
      </c>
      <c r="R187" s="140">
        <f>R10/'Total Funds Spent &amp; Transferred'!R10</f>
        <v>0.22387111396867362</v>
      </c>
      <c r="S187" s="140">
        <f>S10/'Total Funds Spent &amp; Transferred'!S10</f>
        <v>0.25086330317860928</v>
      </c>
      <c r="U187" s="113">
        <f t="shared" si="28"/>
        <v>16</v>
      </c>
    </row>
    <row r="188" spans="1:31" x14ac:dyDescent="0.2">
      <c r="A188" s="99" t="s">
        <v>10</v>
      </c>
      <c r="B188" s="140">
        <f>B11/'Total Funds Spent &amp; Transferred'!B11</f>
        <v>0.74050778252839122</v>
      </c>
      <c r="C188" s="140">
        <f>C11/'Total Funds Spent &amp; Transferred'!C11</f>
        <v>0.5881146292102396</v>
      </c>
      <c r="D188" s="140">
        <f>D11/'Total Funds Spent &amp; Transferred'!D11</f>
        <v>0.44938417633491512</v>
      </c>
      <c r="E188" s="140">
        <f>E11/'Total Funds Spent &amp; Transferred'!E11</f>
        <v>0.36087559744030645</v>
      </c>
      <c r="F188" s="140">
        <f>F11/'Total Funds Spent &amp; Transferred'!F11</f>
        <v>0.34382716511420713</v>
      </c>
      <c r="G188" s="140">
        <f>G11/'Total Funds Spent &amp; Transferred'!G11</f>
        <v>0.27636832208739154</v>
      </c>
      <c r="H188" s="140">
        <f>H11/'Total Funds Spent &amp; Transferred'!H11</f>
        <v>0.27996219437417674</v>
      </c>
      <c r="I188" s="140">
        <f>I11/'Total Funds Spent &amp; Transferred'!I11</f>
        <v>0.27341013507345185</v>
      </c>
      <c r="J188" s="140">
        <f>J11/'Total Funds Spent &amp; Transferred'!J11</f>
        <v>0.25900572421368084</v>
      </c>
      <c r="K188" s="140">
        <f>K11/'Total Funds Spent &amp; Transferred'!K11</f>
        <v>0.25051784238738667</v>
      </c>
      <c r="L188" s="140">
        <f>L11/'Total Funds Spent &amp; Transferred'!L11</f>
        <v>0.20896923885985305</v>
      </c>
      <c r="M188" s="140">
        <f>M11/'Total Funds Spent &amp; Transferred'!M11</f>
        <v>0.19208661246269138</v>
      </c>
      <c r="N188" s="140">
        <f>N11/'Total Funds Spent &amp; Transferred'!N11</f>
        <v>0.17708649486980019</v>
      </c>
      <c r="O188" s="140">
        <f>O11/'Total Funds Spent &amp; Transferred'!O11</f>
        <v>0.176257073235318</v>
      </c>
      <c r="P188" s="140">
        <f>P11/'Total Funds Spent &amp; Transferred'!P11</f>
        <v>0.176512001008167</v>
      </c>
      <c r="Q188" s="140">
        <f>Q11/'Total Funds Spent &amp; Transferred'!Q11</f>
        <v>0.16431335129787111</v>
      </c>
      <c r="R188" s="140">
        <f>R11/'Total Funds Spent &amp; Transferred'!R11</f>
        <v>0.16759163317151837</v>
      </c>
      <c r="S188" s="140">
        <f>S11/'Total Funds Spent &amp; Transferred'!S11</f>
        <v>0.1678461234902329</v>
      </c>
      <c r="U188" s="113">
        <f t="shared" si="28"/>
        <v>32</v>
      </c>
    </row>
    <row r="189" spans="1:31" x14ac:dyDescent="0.2">
      <c r="A189" s="99" t="s">
        <v>11</v>
      </c>
      <c r="B189" s="140">
        <f>B12/'Total Funds Spent &amp; Transferred'!B12</f>
        <v>0.44803412447023783</v>
      </c>
      <c r="C189" s="140">
        <f>C12/'Total Funds Spent &amp; Transferred'!C12</f>
        <v>0.40790403848478224</v>
      </c>
      <c r="D189" s="140">
        <f>D12/'Total Funds Spent &amp; Transferred'!D12</f>
        <v>0.40095678693495024</v>
      </c>
      <c r="E189" s="140">
        <f>E12/'Total Funds Spent &amp; Transferred'!E12</f>
        <v>0.3283988351335434</v>
      </c>
      <c r="F189" s="140">
        <f>F12/'Total Funds Spent &amp; Transferred'!F12</f>
        <v>0.3515605874264312</v>
      </c>
      <c r="G189" s="140">
        <f>G12/'Total Funds Spent &amp; Transferred'!G12</f>
        <v>0.33348683489650832</v>
      </c>
      <c r="H189" s="140">
        <f>H12/'Total Funds Spent &amp; Transferred'!H12</f>
        <v>0.33976152842912588</v>
      </c>
      <c r="I189" s="140">
        <f>I12/'Total Funds Spent &amp; Transferred'!I12</f>
        <v>0.34034105706087436</v>
      </c>
      <c r="J189" s="140">
        <f>J12/'Total Funds Spent &amp; Transferred'!J12</f>
        <v>0.32506365254529396</v>
      </c>
      <c r="K189" s="140">
        <f>K12/'Total Funds Spent &amp; Transferred'!K12</f>
        <v>0.23093081568185383</v>
      </c>
      <c r="L189" s="140">
        <f>L12/'Total Funds Spent &amp; Transferred'!L12</f>
        <v>0.21085775599071357</v>
      </c>
      <c r="M189" s="140">
        <f>M12/'Total Funds Spent &amp; Transferred'!M12</f>
        <v>0.17376709991298933</v>
      </c>
      <c r="N189" s="140">
        <f>N12/'Total Funds Spent &amp; Transferred'!N12</f>
        <v>0.29067909117345841</v>
      </c>
      <c r="O189" s="140">
        <f>O12/'Total Funds Spent &amp; Transferred'!O12</f>
        <v>0.13556929111816743</v>
      </c>
      <c r="P189" s="140">
        <f>P12/'Total Funds Spent &amp; Transferred'!P12</f>
        <v>0.34860985451677229</v>
      </c>
      <c r="Q189" s="140">
        <f>Q12/'Total Funds Spent &amp; Transferred'!Q12</f>
        <v>0.2172745317816758</v>
      </c>
      <c r="R189" s="140">
        <f>R12/'Total Funds Spent &amp; Transferred'!R12</f>
        <v>0.15528223150627865</v>
      </c>
      <c r="S189" s="140">
        <f>S12/'Total Funds Spent &amp; Transferred'!S12</f>
        <v>0.20078091811089782</v>
      </c>
      <c r="U189" s="113">
        <f t="shared" si="28"/>
        <v>27</v>
      </c>
    </row>
    <row r="190" spans="1:31" x14ac:dyDescent="0.2">
      <c r="A190" s="99" t="s">
        <v>54</v>
      </c>
      <c r="B190" s="140">
        <f>B13/'Total Funds Spent &amp; Transferred'!B13</f>
        <v>0.72982997097614133</v>
      </c>
      <c r="C190" s="140">
        <f>C13/'Total Funds Spent &amp; Transferred'!C13</f>
        <v>0.61166307600508552</v>
      </c>
      <c r="D190" s="140">
        <f>D13/'Total Funds Spent &amp; Transferred'!D13</f>
        <v>0.49674490410596289</v>
      </c>
      <c r="E190" s="140">
        <f>E13/'Total Funds Spent &amp; Transferred'!E13</f>
        <v>0.39008373677000613</v>
      </c>
      <c r="F190" s="140">
        <f>F13/'Total Funds Spent &amp; Transferred'!F13</f>
        <v>0.35498470543826438</v>
      </c>
      <c r="G190" s="140">
        <f>G13/'Total Funds Spent &amp; Transferred'!G13</f>
        <v>0.28873985231423843</v>
      </c>
      <c r="H190" s="140">
        <f>H13/'Total Funds Spent &amp; Transferred'!H13</f>
        <v>0.35785624722664389</v>
      </c>
      <c r="I190" s="140">
        <f>I13/'Total Funds Spent &amp; Transferred'!I13</f>
        <v>0.36460646502278155</v>
      </c>
      <c r="J190" s="140">
        <f>J13/'Total Funds Spent &amp; Transferred'!J13</f>
        <v>0.37151987093874611</v>
      </c>
      <c r="K190" s="140">
        <f>K13/'Total Funds Spent &amp; Transferred'!K13</f>
        <v>0.28783873631154705</v>
      </c>
      <c r="L190" s="140">
        <f>L13/'Total Funds Spent &amp; Transferred'!L13</f>
        <v>0.1086915556922107</v>
      </c>
      <c r="M190" s="140">
        <f>M13/'Total Funds Spent &amp; Transferred'!M13</f>
        <v>0.12997297048900522</v>
      </c>
      <c r="N190" s="140">
        <f>N13/'Total Funds Spent &amp; Transferred'!N13</f>
        <v>0.12881033386427632</v>
      </c>
      <c r="O190" s="140">
        <f>O13/'Total Funds Spent &amp; Transferred'!O13</f>
        <v>0.20829485213528373</v>
      </c>
      <c r="P190" s="140">
        <f>P13/'Total Funds Spent &amp; Transferred'!P13</f>
        <v>0.26481505618210299</v>
      </c>
      <c r="Q190" s="140">
        <f>Q13/'Total Funds Spent &amp; Transferred'!Q13</f>
        <v>0.20518343861066288</v>
      </c>
      <c r="R190" s="140">
        <f>R13/'Total Funds Spent &amp; Transferred'!R13</f>
        <v>0.23264398092189456</v>
      </c>
      <c r="S190" s="140">
        <f>S13/'Total Funds Spent &amp; Transferred'!S13</f>
        <v>0.22813613872156102</v>
      </c>
      <c r="U190" s="113">
        <f t="shared" si="28"/>
        <v>19</v>
      </c>
    </row>
    <row r="191" spans="1:31" x14ac:dyDescent="0.2">
      <c r="A191" s="99" t="s">
        <v>12</v>
      </c>
      <c r="B191" s="140">
        <f>B14/'Total Funds Spent &amp; Transferred'!B14</f>
        <v>0.70994031233958166</v>
      </c>
      <c r="C191" s="140">
        <f>C14/'Total Funds Spent &amp; Transferred'!C14</f>
        <v>0.46670565190511293</v>
      </c>
      <c r="D191" s="140">
        <f>D14/'Total Funds Spent &amp; Transferred'!D14</f>
        <v>0.31176554023652014</v>
      </c>
      <c r="E191" s="140">
        <f>E14/'Total Funds Spent &amp; Transferred'!E14</f>
        <v>0.2443540962207654</v>
      </c>
      <c r="F191" s="140">
        <f>F14/'Total Funds Spent &amp; Transferred'!F14</f>
        <v>0.22611600525208936</v>
      </c>
      <c r="G191" s="140">
        <f>G14/'Total Funds Spent &amp; Transferred'!G14</f>
        <v>0.21732340971732486</v>
      </c>
      <c r="H191" s="140">
        <f>H14/'Total Funds Spent &amp; Transferred'!H14</f>
        <v>0.24401560489180779</v>
      </c>
      <c r="I191" s="140">
        <f>I14/'Total Funds Spent &amp; Transferred'!I14</f>
        <v>0.22549968677295723</v>
      </c>
      <c r="J191" s="140">
        <f>J14/'Total Funds Spent &amp; Transferred'!J14</f>
        <v>0.174898123971858</v>
      </c>
      <c r="K191" s="140">
        <f>K14/'Total Funds Spent &amp; Transferred'!K14</f>
        <v>0.17067933512913061</v>
      </c>
      <c r="L191" s="140">
        <f>L14/'Total Funds Spent &amp; Transferred'!L14</f>
        <v>0.15016797846287913</v>
      </c>
      <c r="M191" s="140">
        <f>M14/'Total Funds Spent &amp; Transferred'!M14</f>
        <v>0.14024053669010619</v>
      </c>
      <c r="N191" s="140">
        <f>N14/'Total Funds Spent &amp; Transferred'!N14</f>
        <v>0.17291152026157894</v>
      </c>
      <c r="O191" s="140">
        <f>O14/'Total Funds Spent &amp; Transferred'!O14</f>
        <v>0.17256624415174365</v>
      </c>
      <c r="P191" s="140">
        <f>P14/'Total Funds Spent &amp; Transferred'!P14</f>
        <v>0.16950065539903392</v>
      </c>
      <c r="Q191" s="140">
        <f>Q14/'Total Funds Spent &amp; Transferred'!Q14</f>
        <v>0.17366817292685632</v>
      </c>
      <c r="R191" s="140">
        <f>R14/'Total Funds Spent &amp; Transferred'!R14</f>
        <v>0.17367565369653667</v>
      </c>
      <c r="S191" s="140">
        <f>S14/'Total Funds Spent &amp; Transferred'!S14</f>
        <v>0.16566636386425568</v>
      </c>
      <c r="U191" s="113">
        <f t="shared" si="28"/>
        <v>33</v>
      </c>
    </row>
    <row r="192" spans="1:31" x14ac:dyDescent="0.2">
      <c r="A192" s="99" t="s">
        <v>13</v>
      </c>
      <c r="B192" s="140">
        <f>B15/'Total Funds Spent &amp; Transferred'!B15</f>
        <v>0.64923927065619857</v>
      </c>
      <c r="C192" s="140">
        <f>C15/'Total Funds Spent &amp; Transferred'!C15</f>
        <v>0.60251975717879169</v>
      </c>
      <c r="D192" s="140">
        <f>D15/'Total Funds Spent &amp; Transferred'!D15</f>
        <v>0.29192141716644043</v>
      </c>
      <c r="E192" s="140">
        <f>E15/'Total Funds Spent &amp; Transferred'!E15</f>
        <v>0.37996871131945853</v>
      </c>
      <c r="F192" s="140">
        <f>F15/'Total Funds Spent &amp; Transferred'!F15</f>
        <v>0.32630121393823475</v>
      </c>
      <c r="G192" s="140">
        <f>G15/'Total Funds Spent &amp; Transferred'!G15</f>
        <v>0.19132111533558635</v>
      </c>
      <c r="H192" s="140">
        <f>H15/'Total Funds Spent &amp; Transferred'!H15</f>
        <v>0.30551147515420551</v>
      </c>
      <c r="I192" s="140">
        <f>I15/'Total Funds Spent &amp; Transferred'!I15</f>
        <v>0.2961238303906244</v>
      </c>
      <c r="J192" s="140">
        <f>J15/'Total Funds Spent &amp; Transferred'!J15</f>
        <v>0.21964064264228578</v>
      </c>
      <c r="K192" s="140">
        <f>K15/'Total Funds Spent &amp; Transferred'!K15</f>
        <v>0.16731489942026853</v>
      </c>
      <c r="L192" s="140">
        <f>L15/'Total Funds Spent &amp; Transferred'!L15</f>
        <v>9.2958202602035647E-2</v>
      </c>
      <c r="M192" s="140">
        <f>M15/'Total Funds Spent &amp; Transferred'!M15</f>
        <v>0.11909516012749195</v>
      </c>
      <c r="N192" s="140">
        <f>N15/'Total Funds Spent &amp; Transferred'!N15</f>
        <v>0.10548599788238827</v>
      </c>
      <c r="O192" s="140">
        <f>O15/'Total Funds Spent &amp; Transferred'!O15</f>
        <v>8.3727415585650555E-2</v>
      </c>
      <c r="P192" s="140">
        <f>P15/'Total Funds Spent &amp; Transferred'!P15</f>
        <v>9.1110471767274478E-2</v>
      </c>
      <c r="Q192" s="140">
        <f>Q15/'Total Funds Spent &amp; Transferred'!Q15</f>
        <v>8.3967335871438453E-2</v>
      </c>
      <c r="R192" s="140">
        <f>R15/'Total Funds Spent &amp; Transferred'!R15</f>
        <v>9.6208271839174603E-2</v>
      </c>
      <c r="S192" s="140">
        <f>S15/'Total Funds Spent &amp; Transferred'!S15</f>
        <v>8.3679248170699425E-2</v>
      </c>
      <c r="U192" s="113">
        <f t="shared" si="28"/>
        <v>47</v>
      </c>
    </row>
    <row r="193" spans="1:21" x14ac:dyDescent="0.2">
      <c r="A193" s="99" t="s">
        <v>14</v>
      </c>
      <c r="B193" s="140">
        <f>B16/'Total Funds Spent &amp; Transferred'!B16</f>
        <v>1.1270110970359617</v>
      </c>
      <c r="C193" s="140">
        <f>C16/'Total Funds Spent &amp; Transferred'!C16</f>
        <v>0.85596624861956006</v>
      </c>
      <c r="D193" s="140">
        <f>D16/'Total Funds Spent &amp; Transferred'!D16</f>
        <v>0.8265909680712763</v>
      </c>
      <c r="E193" s="140">
        <f>E16/'Total Funds Spent &amp; Transferred'!E16</f>
        <v>0.85843024743117269</v>
      </c>
      <c r="F193" s="140">
        <f>F16/'Total Funds Spent &amp; Transferred'!F16</f>
        <v>0.80065712051622673</v>
      </c>
      <c r="G193" s="140">
        <f>G16/'Total Funds Spent &amp; Transferred'!G16</f>
        <v>0.57093854752341522</v>
      </c>
      <c r="H193" s="140">
        <f>H16/'Total Funds Spent &amp; Transferred'!H16</f>
        <v>0.58800097629718229</v>
      </c>
      <c r="I193" s="140">
        <f>I16/'Total Funds Spent &amp; Transferred'!I16</f>
        <v>0.60111783282823161</v>
      </c>
      <c r="J193" s="140">
        <f>J16/'Total Funds Spent &amp; Transferred'!J16</f>
        <v>0.54975687106139604</v>
      </c>
      <c r="K193" s="140">
        <f>K16/'Total Funds Spent &amp; Transferred'!K16</f>
        <v>0.4943750058543443</v>
      </c>
      <c r="L193" s="140">
        <f>L16/'Total Funds Spent &amp; Transferred'!L16</f>
        <v>0.51786602824872063</v>
      </c>
      <c r="M193" s="140">
        <f>M16/'Total Funds Spent &amp; Transferred'!M16</f>
        <v>0.18799877094907691</v>
      </c>
      <c r="N193" s="140">
        <f>N16/'Total Funds Spent &amp; Transferred'!N16</f>
        <v>0.19207338455308509</v>
      </c>
      <c r="O193" s="140">
        <f>O16/'Total Funds Spent &amp; Transferred'!O16</f>
        <v>0.17425647408056066</v>
      </c>
      <c r="P193" s="140">
        <f>P16/'Total Funds Spent &amp; Transferred'!P16</f>
        <v>0.2101440968326283</v>
      </c>
      <c r="Q193" s="140">
        <f>Q16/'Total Funds Spent &amp; Transferred'!Q16</f>
        <v>0.25930922987112648</v>
      </c>
      <c r="R193" s="140">
        <f>R16/'Total Funds Spent &amp; Transferred'!R16</f>
        <v>0.2620181380292575</v>
      </c>
      <c r="S193" s="140">
        <f>S16/'Total Funds Spent &amp; Transferred'!S16</f>
        <v>0.22206939303204076</v>
      </c>
      <c r="U193" s="113">
        <f t="shared" si="28"/>
        <v>21</v>
      </c>
    </row>
    <row r="194" spans="1:21" x14ac:dyDescent="0.2">
      <c r="A194" s="99" t="s">
        <v>15</v>
      </c>
      <c r="B194" s="140">
        <f>B17/'Total Funds Spent &amp; Transferred'!B17</f>
        <v>0.34089674487702754</v>
      </c>
      <c r="C194" s="140">
        <f>C17/'Total Funds Spent &amp; Transferred'!C17</f>
        <v>0.24541045355383245</v>
      </c>
      <c r="D194" s="140">
        <f>D17/'Total Funds Spent &amp; Transferred'!D17</f>
        <v>0.11642114541215115</v>
      </c>
      <c r="E194" s="140">
        <f>E17/'Total Funds Spent &amp; Transferred'!E17</f>
        <v>6.1616600162726125E-2</v>
      </c>
      <c r="F194" s="140">
        <f>F17/'Total Funds Spent &amp; Transferred'!F17</f>
        <v>8.1230322204004141E-2</v>
      </c>
      <c r="G194" s="140">
        <f>G17/'Total Funds Spent &amp; Transferred'!G17</f>
        <v>9.9091306527436376E-2</v>
      </c>
      <c r="H194" s="140">
        <f>H17/'Total Funds Spent &amp; Transferred'!H17</f>
        <v>0.11902256598224875</v>
      </c>
      <c r="I194" s="140">
        <f>I17/'Total Funds Spent &amp; Transferred'!I17</f>
        <v>0.13958806777681662</v>
      </c>
      <c r="J194" s="140">
        <f>J17/'Total Funds Spent &amp; Transferred'!J17</f>
        <v>0.14600714236429999</v>
      </c>
      <c r="K194" s="140">
        <f>K17/'Total Funds Spent &amp; Transferred'!K17</f>
        <v>0.14741056369683156</v>
      </c>
      <c r="L194" s="140">
        <f>L17/'Total Funds Spent &amp; Transferred'!L17</f>
        <v>0.12531939033788489</v>
      </c>
      <c r="M194" s="140">
        <f>M17/'Total Funds Spent &amp; Transferred'!M17</f>
        <v>0.1225954943030048</v>
      </c>
      <c r="N194" s="140">
        <f>N17/'Total Funds Spent &amp; Transferred'!N17</f>
        <v>0.13845590303902952</v>
      </c>
      <c r="O194" s="140">
        <f>O17/'Total Funds Spent &amp; Transferred'!O17</f>
        <v>0.17179069553416884</v>
      </c>
      <c r="P194" s="140">
        <f>P17/'Total Funds Spent &amp; Transferred'!P17</f>
        <v>0.12931255492418398</v>
      </c>
      <c r="Q194" s="140">
        <f>Q17/'Total Funds Spent &amp; Transferred'!Q17</f>
        <v>0.16787401896959059</v>
      </c>
      <c r="R194" s="140">
        <f>R17/'Total Funds Spent &amp; Transferred'!R17</f>
        <v>0.1415088434140882</v>
      </c>
      <c r="S194" s="140">
        <f>S17/'Total Funds Spent &amp; Transferred'!S17</f>
        <v>0.14386303135801254</v>
      </c>
      <c r="U194" s="113">
        <f t="shared" si="28"/>
        <v>36</v>
      </c>
    </row>
    <row r="195" spans="1:21" x14ac:dyDescent="0.2">
      <c r="A195" s="99" t="s">
        <v>16</v>
      </c>
      <c r="B195" s="140">
        <f>B18/'Total Funds Spent &amp; Transferred'!B18</f>
        <v>0.90320072747541369</v>
      </c>
      <c r="C195" s="140">
        <f>C18/'Total Funds Spent &amp; Transferred'!C18</f>
        <v>0.70474379335119763</v>
      </c>
      <c r="D195" s="140">
        <f>D18/'Total Funds Spent &amp; Transferred'!D18</f>
        <v>0.56601998529364062</v>
      </c>
      <c r="E195" s="140">
        <f>E18/'Total Funds Spent &amp; Transferred'!E18</f>
        <v>0.25242603534704666</v>
      </c>
      <c r="F195" s="140">
        <f>F18/'Total Funds Spent &amp; Transferred'!F18</f>
        <v>0.1821460937958479</v>
      </c>
      <c r="G195" s="140">
        <f>G18/'Total Funds Spent &amp; Transferred'!G18</f>
        <v>0.14420600597597494</v>
      </c>
      <c r="H195" s="140">
        <f>H18/'Total Funds Spent &amp; Transferred'!H18</f>
        <v>0.11343139790147826</v>
      </c>
      <c r="I195" s="140">
        <f>I18/'Total Funds Spent &amp; Transferred'!I18</f>
        <v>0.10879090509729301</v>
      </c>
      <c r="J195" s="140">
        <f>J18/'Total Funds Spent &amp; Transferred'!J18</f>
        <v>0.12026790844013317</v>
      </c>
      <c r="K195" s="140">
        <f>K18/'Total Funds Spent &amp; Transferred'!K18</f>
        <v>0.12165987655560426</v>
      </c>
      <c r="L195" s="140">
        <f>L18/'Total Funds Spent &amp; Transferred'!L18</f>
        <v>8.9866253345283822E-2</v>
      </c>
      <c r="M195" s="140">
        <f>M18/'Total Funds Spent &amp; Transferred'!M18</f>
        <v>5.7340109873511361E-2</v>
      </c>
      <c r="N195" s="140">
        <f>N18/'Total Funds Spent &amp; Transferred'!N18</f>
        <v>5.4042047438968163E-2</v>
      </c>
      <c r="O195" s="140">
        <f>O18/'Total Funds Spent &amp; Transferred'!O18</f>
        <v>5.6344940364584664E-2</v>
      </c>
      <c r="P195" s="140">
        <f>P18/'Total Funds Spent &amp; Transferred'!P18</f>
        <v>8.0703720463379577E-2</v>
      </c>
      <c r="Q195" s="140">
        <f>Q18/'Total Funds Spent &amp; Transferred'!Q18</f>
        <v>0.10747057126415448</v>
      </c>
      <c r="R195" s="140">
        <f>R18/'Total Funds Spent &amp; Transferred'!R18</f>
        <v>6.9778968915868406E-2</v>
      </c>
      <c r="S195" s="140">
        <f>S18/'Total Funds Spent &amp; Transferred'!S18</f>
        <v>6.3470574502958177E-2</v>
      </c>
      <c r="U195" s="113">
        <f t="shared" si="28"/>
        <v>51</v>
      </c>
    </row>
    <row r="196" spans="1:21" x14ac:dyDescent="0.2">
      <c r="A196" s="99" t="s">
        <v>17</v>
      </c>
      <c r="B196" s="140">
        <f>B19/'Total Funds Spent &amp; Transferred'!B19</f>
        <v>0.65084563111762961</v>
      </c>
      <c r="C196" s="140">
        <f>C19/'Total Funds Spent &amp; Transferred'!C19</f>
        <v>0.40071274130586981</v>
      </c>
      <c r="D196" s="140">
        <f>D19/'Total Funds Spent &amp; Transferred'!D19</f>
        <v>0.18440520822555051</v>
      </c>
      <c r="E196" s="140">
        <f>E19/'Total Funds Spent &amp; Transferred'!E19</f>
        <v>0.21415916971567026</v>
      </c>
      <c r="F196" s="140">
        <f>F19/'Total Funds Spent &amp; Transferred'!F19</f>
        <v>0.28902960518944654</v>
      </c>
      <c r="G196" s="140">
        <f>G19/'Total Funds Spent &amp; Transferred'!G19</f>
        <v>0.40792880214924299</v>
      </c>
      <c r="H196" s="140">
        <f>H19/'Total Funds Spent &amp; Transferred'!H19</f>
        <v>0.41671714139704819</v>
      </c>
      <c r="I196" s="140">
        <f>I19/'Total Funds Spent &amp; Transferred'!I19</f>
        <v>0.38095461787562185</v>
      </c>
      <c r="J196" s="140">
        <f>J19/'Total Funds Spent &amp; Transferred'!J19</f>
        <v>0.36088746163254087</v>
      </c>
      <c r="K196" s="140">
        <f>K19/'Total Funds Spent &amp; Transferred'!K19</f>
        <v>0.3302831600295012</v>
      </c>
      <c r="L196" s="140">
        <f>L19/'Total Funds Spent &amp; Transferred'!L19</f>
        <v>0.32092119605985964</v>
      </c>
      <c r="M196" s="140">
        <f>M19/'Total Funds Spent &amp; Transferred'!M19</f>
        <v>0.21902629878242805</v>
      </c>
      <c r="N196" s="140">
        <f>N19/'Total Funds Spent &amp; Transferred'!N19</f>
        <v>0.30762670039053114</v>
      </c>
      <c r="O196" s="140">
        <f>O19/'Total Funds Spent &amp; Transferred'!O19</f>
        <v>0.25137977673869222</v>
      </c>
      <c r="P196" s="140">
        <f>P19/'Total Funds Spent &amp; Transferred'!P19</f>
        <v>0.22394055892386019</v>
      </c>
      <c r="Q196" s="140">
        <f>Q19/'Total Funds Spent &amp; Transferred'!Q19</f>
        <v>0.16432164242396918</v>
      </c>
      <c r="R196" s="140">
        <f>R19/'Total Funds Spent &amp; Transferred'!R19</f>
        <v>0.10352965861314854</v>
      </c>
      <c r="S196" s="140">
        <f>S19/'Total Funds Spent &amp; Transferred'!S19</f>
        <v>8.7650848044827825E-2</v>
      </c>
      <c r="U196" s="113">
        <f t="shared" si="28"/>
        <v>46</v>
      </c>
    </row>
    <row r="197" spans="1:21" x14ac:dyDescent="0.2">
      <c r="A197" s="99" t="s">
        <v>18</v>
      </c>
      <c r="B197" s="140">
        <f>B20/'Total Funds Spent &amp; Transferred'!B20</f>
        <v>0.72626597031852702</v>
      </c>
      <c r="C197" s="140">
        <f>C20/'Total Funds Spent &amp; Transferred'!C20</f>
        <v>0.55976955502586567</v>
      </c>
      <c r="D197" s="140">
        <f>D20/'Total Funds Spent &amp; Transferred'!D20</f>
        <v>0.45375122171501686</v>
      </c>
      <c r="E197" s="140">
        <f>E20/'Total Funds Spent &amp; Transferred'!E20</f>
        <v>0.38976657545928378</v>
      </c>
      <c r="F197" s="140">
        <f>F20/'Total Funds Spent &amp; Transferred'!F20</f>
        <v>0.39282512254538837</v>
      </c>
      <c r="G197" s="140">
        <f>G20/'Total Funds Spent &amp; Transferred'!G20</f>
        <v>0.40301238649739118</v>
      </c>
      <c r="H197" s="140">
        <f>H20/'Total Funds Spent &amp; Transferred'!H20</f>
        <v>0.41368679481003545</v>
      </c>
      <c r="I197" s="140">
        <f>I20/'Total Funds Spent &amp; Transferred'!I20</f>
        <v>0.39390781778398148</v>
      </c>
      <c r="J197" s="140">
        <f>J20/'Total Funds Spent &amp; Transferred'!J20</f>
        <v>0.3791145050276058</v>
      </c>
      <c r="K197" s="140">
        <f>K20/'Total Funds Spent &amp; Transferred'!K20</f>
        <v>0.36869151527346233</v>
      </c>
      <c r="L197" s="140">
        <f>L20/'Total Funds Spent &amp; Transferred'!L20</f>
        <v>0.3191076978712396</v>
      </c>
      <c r="M197" s="140">
        <f>M20/'Total Funds Spent &amp; Transferred'!M20</f>
        <v>0.28387202577618603</v>
      </c>
      <c r="N197" s="140">
        <f>N20/'Total Funds Spent &amp; Transferred'!N20</f>
        <v>0.28294744612300887</v>
      </c>
      <c r="O197" s="140">
        <f>O20/'Total Funds Spent &amp; Transferred'!O20</f>
        <v>0.303091312087716</v>
      </c>
      <c r="P197" s="140">
        <f>P20/'Total Funds Spent &amp; Transferred'!P20</f>
        <v>0.29670476624416259</v>
      </c>
      <c r="Q197" s="140">
        <f>Q20/'Total Funds Spent &amp; Transferred'!Q20</f>
        <v>0.29308571695114766</v>
      </c>
      <c r="R197" s="140">
        <f>R20/'Total Funds Spent &amp; Transferred'!R20</f>
        <v>0.25677507116820386</v>
      </c>
      <c r="S197" s="140">
        <f>S20/'Total Funds Spent &amp; Transferred'!S20</f>
        <v>0.22796465679122074</v>
      </c>
      <c r="U197" s="113">
        <f t="shared" si="28"/>
        <v>20</v>
      </c>
    </row>
    <row r="198" spans="1:21" x14ac:dyDescent="0.2">
      <c r="A198" s="99" t="s">
        <v>19</v>
      </c>
      <c r="B198" s="140">
        <f>B21/'Total Funds Spent &amp; Transferred'!B21</f>
        <v>0.52306004141046425</v>
      </c>
      <c r="C198" s="140">
        <f>C21/'Total Funds Spent &amp; Transferred'!C21</f>
        <v>0.24648023364413371</v>
      </c>
      <c r="D198" s="140">
        <f>D21/'Total Funds Spent &amp; Transferred'!D21</f>
        <v>0.26825080421795189</v>
      </c>
      <c r="E198" s="140">
        <f>E21/'Total Funds Spent &amp; Transferred'!E21</f>
        <v>0.24069122957326852</v>
      </c>
      <c r="F198" s="140">
        <f>F21/'Total Funds Spent &amp; Transferred'!F21</f>
        <v>0.32960036555892636</v>
      </c>
      <c r="G198" s="140">
        <f>G21/'Total Funds Spent &amp; Transferred'!G21</f>
        <v>0.30869598166663004</v>
      </c>
      <c r="H198" s="140">
        <f>H21/'Total Funds Spent &amp; Transferred'!H21</f>
        <v>0.33026571990956488</v>
      </c>
      <c r="I198" s="140">
        <f>I21/'Total Funds Spent &amp; Transferred'!I21</f>
        <v>0.33528680294735924</v>
      </c>
      <c r="J198" s="140">
        <f>J21/'Total Funds Spent &amp; Transferred'!J21</f>
        <v>0.36298551695875092</v>
      </c>
      <c r="K198" s="140">
        <f>K21/'Total Funds Spent &amp; Transferred'!K21</f>
        <v>0.34697485015244356</v>
      </c>
      <c r="L198" s="140">
        <f>L21/'Total Funds Spent &amp; Transferred'!L21</f>
        <v>0.27476997018783211</v>
      </c>
      <c r="M198" s="140">
        <f>M21/'Total Funds Spent &amp; Transferred'!M21</f>
        <v>0.22444011490291421</v>
      </c>
      <c r="N198" s="140">
        <f>N21/'Total Funds Spent &amp; Transferred'!N21</f>
        <v>0.2348715870254581</v>
      </c>
      <c r="O198" s="140">
        <f>O21/'Total Funds Spent &amp; Transferred'!O21</f>
        <v>0.22010311065503518</v>
      </c>
      <c r="P198" s="140">
        <f>P21/'Total Funds Spent &amp; Transferred'!P21</f>
        <v>0.23220898991330488</v>
      </c>
      <c r="Q198" s="140">
        <f>Q21/'Total Funds Spent &amp; Transferred'!Q21</f>
        <v>0.18067019961238959</v>
      </c>
      <c r="R198" s="140">
        <f>R21/'Total Funds Spent &amp; Transferred'!R21</f>
        <v>0.15817981106962367</v>
      </c>
      <c r="S198" s="140">
        <f>S21/'Total Funds Spent &amp; Transferred'!S21</f>
        <v>0.14334243277808542</v>
      </c>
      <c r="U198" s="113">
        <f t="shared" si="28"/>
        <v>37</v>
      </c>
    </row>
    <row r="199" spans="1:21" x14ac:dyDescent="0.2">
      <c r="A199" s="99" t="s">
        <v>20</v>
      </c>
      <c r="B199" s="140">
        <f>B22/'Total Funds Spent &amp; Transferred'!B22</f>
        <v>0.75335737466244124</v>
      </c>
      <c r="C199" s="140">
        <f>C22/'Total Funds Spent &amp; Transferred'!C22</f>
        <v>0.66097404979919239</v>
      </c>
      <c r="D199" s="140">
        <f>D22/'Total Funds Spent &amp; Transferred'!D22</f>
        <v>0.40244758547633258</v>
      </c>
      <c r="E199" s="140">
        <f>E22/'Total Funds Spent &amp; Transferred'!E22</f>
        <v>0.40446964770581922</v>
      </c>
      <c r="F199" s="140">
        <f>F22/'Total Funds Spent &amp; Transferred'!F22</f>
        <v>0.44392496709049317</v>
      </c>
      <c r="G199" s="140">
        <f>G22/'Total Funds Spent &amp; Transferred'!G22</f>
        <v>0.41703842554682075</v>
      </c>
      <c r="H199" s="140">
        <f>H22/'Total Funds Spent &amp; Transferred'!H22</f>
        <v>0.42956161452240965</v>
      </c>
      <c r="I199" s="140">
        <f>I22/'Total Funds Spent &amp; Transferred'!I22</f>
        <v>0.43688396751019826</v>
      </c>
      <c r="J199" s="140">
        <f>J22/'Total Funds Spent &amp; Transferred'!J22</f>
        <v>0.38743305453219379</v>
      </c>
      <c r="K199" s="140">
        <f>K22/'Total Funds Spent &amp; Transferred'!K22</f>
        <v>0.41149187724631736</v>
      </c>
      <c r="L199" s="140">
        <f>L22/'Total Funds Spent &amp; Transferred'!L22</f>
        <v>0.48030890823741107</v>
      </c>
      <c r="M199" s="140">
        <f>M22/'Total Funds Spent &amp; Transferred'!M22</f>
        <v>0.42883180083517547</v>
      </c>
      <c r="N199" s="140">
        <f>N22/'Total Funds Spent &amp; Transferred'!N22</f>
        <v>0.42614887495035636</v>
      </c>
      <c r="O199" s="140">
        <f>O22/'Total Funds Spent &amp; Transferred'!O22</f>
        <v>0.36645910342742527</v>
      </c>
      <c r="P199" s="140">
        <f>P22/'Total Funds Spent &amp; Transferred'!P22</f>
        <v>0.40393912445808344</v>
      </c>
      <c r="Q199" s="140">
        <f>Q22/'Total Funds Spent &amp; Transferred'!Q22</f>
        <v>0.3650554006566375</v>
      </c>
      <c r="R199" s="140">
        <f>R22/'Total Funds Spent &amp; Transferred'!R22</f>
        <v>0.36755344492447695</v>
      </c>
      <c r="S199" s="140">
        <f>S22/'Total Funds Spent &amp; Transferred'!S22</f>
        <v>0.51086738466717041</v>
      </c>
      <c r="U199" s="113">
        <f t="shared" si="28"/>
        <v>3</v>
      </c>
    </row>
    <row r="200" spans="1:21" x14ac:dyDescent="0.2">
      <c r="A200" s="99" t="s">
        <v>21</v>
      </c>
      <c r="B200" s="140">
        <f>B23/'Total Funds Spent &amp; Transferred'!B23</f>
        <v>0.64499288342849015</v>
      </c>
      <c r="C200" s="140">
        <f>C23/'Total Funds Spent &amp; Transferred'!C23</f>
        <v>0.55967661353841391</v>
      </c>
      <c r="D200" s="140">
        <f>D23/'Total Funds Spent &amp; Transferred'!D23</f>
        <v>0.30776812605194459</v>
      </c>
      <c r="E200" s="140">
        <f>E23/'Total Funds Spent &amp; Transferred'!E23</f>
        <v>0.33681830119579453</v>
      </c>
      <c r="F200" s="140">
        <f>F23/'Total Funds Spent &amp; Transferred'!F23</f>
        <v>0.3615584367682646</v>
      </c>
      <c r="G200" s="140">
        <f>G23/'Total Funds Spent &amp; Transferred'!G23</f>
        <v>0.22404665041362387</v>
      </c>
      <c r="H200" s="140">
        <f>H23/'Total Funds Spent &amp; Transferred'!H23</f>
        <v>0.20756041567300923</v>
      </c>
      <c r="I200" s="140">
        <f>I23/'Total Funds Spent &amp; Transferred'!I23</f>
        <v>0.22279993954139493</v>
      </c>
      <c r="J200" s="140">
        <f>J23/'Total Funds Spent &amp; Transferred'!J23</f>
        <v>0.2307532684276849</v>
      </c>
      <c r="K200" s="140">
        <f>K23/'Total Funds Spent &amp; Transferred'!K23</f>
        <v>0.18842690302228038</v>
      </c>
      <c r="L200" s="140">
        <f>L23/'Total Funds Spent &amp; Transferred'!L23</f>
        <v>0.16246547503351697</v>
      </c>
      <c r="M200" s="140">
        <f>M23/'Total Funds Spent &amp; Transferred'!M23</f>
        <v>0.16700434778993539</v>
      </c>
      <c r="N200" s="140">
        <f>N23/'Total Funds Spent &amp; Transferred'!N23</f>
        <v>0.16985552448742527</v>
      </c>
      <c r="O200" s="140">
        <f>O23/'Total Funds Spent &amp; Transferred'!O23</f>
        <v>0.13873788463014913</v>
      </c>
      <c r="P200" s="140">
        <f>P23/'Total Funds Spent &amp; Transferred'!P23</f>
        <v>0.27854408287156268</v>
      </c>
      <c r="Q200" s="140">
        <f>Q23/'Total Funds Spent &amp; Transferred'!Q23</f>
        <v>6.8545345326866E-2</v>
      </c>
      <c r="R200" s="140">
        <f>R23/'Total Funds Spent &amp; Transferred'!R23</f>
        <v>0.11593804029185936</v>
      </c>
      <c r="S200" s="140">
        <f>S23/'Total Funds Spent &amp; Transferred'!S23</f>
        <v>9.2923782598125268E-2</v>
      </c>
      <c r="U200" s="113">
        <f t="shared" si="28"/>
        <v>42</v>
      </c>
    </row>
    <row r="201" spans="1:21" x14ac:dyDescent="0.2">
      <c r="A201" s="99" t="s">
        <v>22</v>
      </c>
      <c r="B201" s="140">
        <f>B24/'Total Funds Spent &amp; Transferred'!B24</f>
        <v>0.89497272068955835</v>
      </c>
      <c r="C201" s="140">
        <f>C24/'Total Funds Spent &amp; Transferred'!C24</f>
        <v>0.6719186990651097</v>
      </c>
      <c r="D201" s="140">
        <f>D24/'Total Funds Spent &amp; Transferred'!D24</f>
        <v>0.61867596162563099</v>
      </c>
      <c r="E201" s="140">
        <f>E24/'Total Funds Spent &amp; Transferred'!E24</f>
        <v>0.61635565261732639</v>
      </c>
      <c r="F201" s="140">
        <f>F24/'Total Funds Spent &amp; Transferred'!F24</f>
        <v>0.63425173697201198</v>
      </c>
      <c r="G201" s="140">
        <f>G24/'Total Funds Spent &amp; Transferred'!G24</f>
        <v>0.58658662603633727</v>
      </c>
      <c r="H201" s="140">
        <f>H24/'Total Funds Spent &amp; Transferred'!H24</f>
        <v>0.56019036268292322</v>
      </c>
      <c r="I201" s="140">
        <f>I24/'Total Funds Spent &amp; Transferred'!I24</f>
        <v>0.56314582224822218</v>
      </c>
      <c r="J201" s="140">
        <f>J24/'Total Funds Spent &amp; Transferred'!J24</f>
        <v>0.63969138768484946</v>
      </c>
      <c r="K201" s="140">
        <f>K24/'Total Funds Spent &amp; Transferred'!K24</f>
        <v>0.51586108530791042</v>
      </c>
      <c r="L201" s="140">
        <f>L24/'Total Funds Spent &amp; Transferred'!L24</f>
        <v>0.4995938712957872</v>
      </c>
      <c r="M201" s="140">
        <f>M24/'Total Funds Spent &amp; Transferred'!M24</f>
        <v>0.54082558862382135</v>
      </c>
      <c r="N201" s="140">
        <f>N24/'Total Funds Spent &amp; Transferred'!N24</f>
        <v>0.55453857572791976</v>
      </c>
      <c r="O201" s="140">
        <f>O24/'Total Funds Spent &amp; Transferred'!O24</f>
        <v>0.54377989579346453</v>
      </c>
      <c r="P201" s="140">
        <f>P24/'Total Funds Spent &amp; Transferred'!P24</f>
        <v>0.62314782271520663</v>
      </c>
      <c r="Q201" s="140">
        <f>Q24/'Total Funds Spent &amp; Transferred'!Q24</f>
        <v>0.60550951652055207</v>
      </c>
      <c r="R201" s="140">
        <f>R24/'Total Funds Spent &amp; Transferred'!R24</f>
        <v>0.51933405977688551</v>
      </c>
      <c r="S201" s="140">
        <f>S24/'Total Funds Spent &amp; Transferred'!S24</f>
        <v>0.52927962304928344</v>
      </c>
      <c r="U201" s="113">
        <f t="shared" si="28"/>
        <v>2</v>
      </c>
    </row>
    <row r="202" spans="1:21" x14ac:dyDescent="0.2">
      <c r="A202" s="99" t="s">
        <v>23</v>
      </c>
      <c r="B202" s="140">
        <f>B25/'Total Funds Spent &amp; Transferred'!B25</f>
        <v>0.70214700157821597</v>
      </c>
      <c r="C202" s="140">
        <f>C25/'Total Funds Spent &amp; Transferred'!C25</f>
        <v>0.54991046815868827</v>
      </c>
      <c r="D202" s="140">
        <f>D25/'Total Funds Spent &amp; Transferred'!D25</f>
        <v>0.44683822798346384</v>
      </c>
      <c r="E202" s="140">
        <f>E25/'Total Funds Spent &amp; Transferred'!E25</f>
        <v>0.4843191158224186</v>
      </c>
      <c r="F202" s="140">
        <f>F25/'Total Funds Spent &amp; Transferred'!F25</f>
        <v>0.53589775057566302</v>
      </c>
      <c r="G202" s="140">
        <f>G25/'Total Funds Spent &amp; Transferred'!G25</f>
        <v>0.5307226091172067</v>
      </c>
      <c r="H202" s="140">
        <f>H25/'Total Funds Spent &amp; Transferred'!H25</f>
        <v>7.3308714710076009E-2</v>
      </c>
      <c r="I202" s="140">
        <f>I25/'Total Funds Spent &amp; Transferred'!I25</f>
        <v>0.28032081867642611</v>
      </c>
      <c r="J202" s="140">
        <f>J25/'Total Funds Spent &amp; Transferred'!J25</f>
        <v>0.33425210766591296</v>
      </c>
      <c r="K202" s="140">
        <f>K25/'Total Funds Spent &amp; Transferred'!K25</f>
        <v>0.27253696248671411</v>
      </c>
      <c r="L202" s="140">
        <f>L25/'Total Funds Spent &amp; Transferred'!L25</f>
        <v>0.22496020554143342</v>
      </c>
      <c r="M202" s="140">
        <f>M25/'Total Funds Spent &amp; Transferred'!M25</f>
        <v>0.25786047484721347</v>
      </c>
      <c r="N202" s="140">
        <f>N25/'Total Funds Spent &amp; Transferred'!N25</f>
        <v>0.19662671257958636</v>
      </c>
      <c r="O202" s="140">
        <f>O25/'Total Funds Spent &amp; Transferred'!O25</f>
        <v>0.20937811370627904</v>
      </c>
      <c r="P202" s="140">
        <f>P25/'Total Funds Spent &amp; Transferred'!P25</f>
        <v>0.1813777161457652</v>
      </c>
      <c r="Q202" s="140">
        <f>Q25/'Total Funds Spent &amp; Transferred'!Q25</f>
        <v>0.24871328519746666</v>
      </c>
      <c r="R202" s="140">
        <f>R25/'Total Funds Spent &amp; Transferred'!R25</f>
        <v>0.23825761405273307</v>
      </c>
      <c r="S202" s="140">
        <f>S25/'Total Funds Spent &amp; Transferred'!S25</f>
        <v>0.19576656747353624</v>
      </c>
      <c r="U202" s="113">
        <f t="shared" si="28"/>
        <v>29</v>
      </c>
    </row>
    <row r="203" spans="1:21" x14ac:dyDescent="0.2">
      <c r="A203" s="99" t="s">
        <v>24</v>
      </c>
      <c r="B203" s="140">
        <f>B26/'Total Funds Spent &amp; Transferred'!B26</f>
        <v>0.57693366556691617</v>
      </c>
      <c r="C203" s="140">
        <f>C26/'Total Funds Spent &amp; Transferred'!C26</f>
        <v>0.50828390088765896</v>
      </c>
      <c r="D203" s="140">
        <f>D26/'Total Funds Spent &amp; Transferred'!D26</f>
        <v>0.45856621589443153</v>
      </c>
      <c r="E203" s="140">
        <f>E26/'Total Funds Spent &amp; Transferred'!E26</f>
        <v>0.40472568443241813</v>
      </c>
      <c r="F203" s="140">
        <f>F26/'Total Funds Spent &amp; Transferred'!F26</f>
        <v>0.34926274727074863</v>
      </c>
      <c r="G203" s="140">
        <f>G26/'Total Funds Spent &amp; Transferred'!G26</f>
        <v>0.34523158577664859</v>
      </c>
      <c r="H203" s="140">
        <f>H26/'Total Funds Spent &amp; Transferred'!H26</f>
        <v>0.40781749881731105</v>
      </c>
      <c r="I203" s="140">
        <f>I26/'Total Funds Spent &amp; Transferred'!I26</f>
        <v>0.41603547861935974</v>
      </c>
      <c r="J203" s="140">
        <f>J26/'Total Funds Spent &amp; Transferred'!J26</f>
        <v>0.40127375643274893</v>
      </c>
      <c r="K203" s="140">
        <f>K26/'Total Funds Spent &amp; Transferred'!K26</f>
        <v>0.34376737613434777</v>
      </c>
      <c r="L203" s="140">
        <f>L26/'Total Funds Spent &amp; Transferred'!L26</f>
        <v>0.29342053882465752</v>
      </c>
      <c r="M203" s="140">
        <f>M26/'Total Funds Spent &amp; Transferred'!M26</f>
        <v>0.27862839372516363</v>
      </c>
      <c r="N203" s="140">
        <f>N26/'Total Funds Spent &amp; Transferred'!N26</f>
        <v>0.27193387222590565</v>
      </c>
      <c r="O203" s="140">
        <f>O26/'Total Funds Spent &amp; Transferred'!O26</f>
        <v>0.29023661250929789</v>
      </c>
      <c r="P203" s="140">
        <f>P26/'Total Funds Spent &amp; Transferred'!P26</f>
        <v>0.29061584382815608</v>
      </c>
      <c r="Q203" s="140">
        <f>Q26/'Total Funds Spent &amp; Transferred'!Q26</f>
        <v>0.30841829300871282</v>
      </c>
      <c r="R203" s="140">
        <f>R26/'Total Funds Spent &amp; Transferred'!R26</f>
        <v>0.29754167441139151</v>
      </c>
      <c r="S203" s="140">
        <f>S26/'Total Funds Spent &amp; Transferred'!S26</f>
        <v>0.26610905460912826</v>
      </c>
      <c r="U203" s="113">
        <f t="shared" si="28"/>
        <v>13</v>
      </c>
    </row>
    <row r="204" spans="1:21" x14ac:dyDescent="0.2">
      <c r="A204" s="99" t="s">
        <v>25</v>
      </c>
      <c r="B204" s="140">
        <f>B27/'Total Funds Spent &amp; Transferred'!B27</f>
        <v>0.62193401428051409</v>
      </c>
      <c r="C204" s="140">
        <f>C27/'Total Funds Spent &amp; Transferred'!C27</f>
        <v>0.45456004724029209</v>
      </c>
      <c r="D204" s="140">
        <f>D27/'Total Funds Spent &amp; Transferred'!D27</f>
        <v>0.33592615188670755</v>
      </c>
      <c r="E204" s="140">
        <f>E27/'Total Funds Spent &amp; Transferred'!E27</f>
        <v>0.28556196262808281</v>
      </c>
      <c r="F204" s="140">
        <f>F27/'Total Funds Spent &amp; Transferred'!F27</f>
        <v>0.25614256834650528</v>
      </c>
      <c r="G204" s="140">
        <f>G27/'Total Funds Spent &amp; Transferred'!G27</f>
        <v>0.25193796930142226</v>
      </c>
      <c r="H204" s="140">
        <f>H27/'Total Funds Spent &amp; Transferred'!H27</f>
        <v>0.31807782856845895</v>
      </c>
      <c r="I204" s="140">
        <f>I27/'Total Funds Spent &amp; Transferred'!I27</f>
        <v>0.30640902473588805</v>
      </c>
      <c r="J204" s="140">
        <f>J27/'Total Funds Spent &amp; Transferred'!J27</f>
        <v>0.30512899400113391</v>
      </c>
      <c r="K204" s="140">
        <f>K27/'Total Funds Spent &amp; Transferred'!K27</f>
        <v>0.30407872584766354</v>
      </c>
      <c r="L204" s="140">
        <f>L27/'Total Funds Spent &amp; Transferred'!L27</f>
        <v>0.28946600177385096</v>
      </c>
      <c r="M204" s="140">
        <f>M27/'Total Funds Spent &amp; Transferred'!M27</f>
        <v>0.24132041036073595</v>
      </c>
      <c r="N204" s="140">
        <f>N27/'Total Funds Spent &amp; Transferred'!N27</f>
        <v>0.21005816067720448</v>
      </c>
      <c r="O204" s="140">
        <f>O27/'Total Funds Spent &amp; Transferred'!O27</f>
        <v>0.30679927271776508</v>
      </c>
      <c r="P204" s="140">
        <f>P27/'Total Funds Spent &amp; Transferred'!P27</f>
        <v>0.12757824246818492</v>
      </c>
      <c r="Q204" s="140">
        <f>Q27/'Total Funds Spent &amp; Transferred'!Q27</f>
        <v>0.15977647800600533</v>
      </c>
      <c r="R204" s="140">
        <f>R27/'Total Funds Spent &amp; Transferred'!R27</f>
        <v>0.14450730929313421</v>
      </c>
      <c r="S204" s="140">
        <f>S27/'Total Funds Spent &amp; Transferred'!S27</f>
        <v>0.11982545163962285</v>
      </c>
      <c r="U204" s="113">
        <f t="shared" si="28"/>
        <v>40</v>
      </c>
    </row>
    <row r="205" spans="1:21" x14ac:dyDescent="0.2">
      <c r="A205" s="99" t="s">
        <v>26</v>
      </c>
      <c r="B205" s="140">
        <f>B28/'Total Funds Spent &amp; Transferred'!B28</f>
        <v>0.8029353709248549</v>
      </c>
      <c r="C205" s="140">
        <f>C28/'Total Funds Spent &amp; Transferred'!C28</f>
        <v>0.69934045357038999</v>
      </c>
      <c r="D205" s="140">
        <f>D28/'Total Funds Spent &amp; Transferred'!D28</f>
        <v>0.47901284992564541</v>
      </c>
      <c r="E205" s="140">
        <f>E28/'Total Funds Spent &amp; Transferred'!E28</f>
        <v>0.46543579964829501</v>
      </c>
      <c r="F205" s="140">
        <f>F28/'Total Funds Spent &amp; Transferred'!F28</f>
        <v>0.38504001148202921</v>
      </c>
      <c r="G205" s="140">
        <f>G28/'Total Funds Spent &amp; Transferred'!G28</f>
        <v>0.36436504455290986</v>
      </c>
      <c r="H205" s="140">
        <f>H28/'Total Funds Spent &amp; Transferred'!H28</f>
        <v>0.3653770648880853</v>
      </c>
      <c r="I205" s="140">
        <f>I28/'Total Funds Spent &amp; Transferred'!I28</f>
        <v>0.38803156167238545</v>
      </c>
      <c r="J205" s="140">
        <f>J28/'Total Funds Spent &amp; Transferred'!J28</f>
        <v>0.33097794641333139</v>
      </c>
      <c r="K205" s="140">
        <f>K28/'Total Funds Spent &amp; Transferred'!K28</f>
        <v>0.268019737750402</v>
      </c>
      <c r="L205" s="140">
        <f>L28/'Total Funds Spent &amp; Transferred'!L28</f>
        <v>0.24118891614006083</v>
      </c>
      <c r="M205" s="140">
        <f>M28/'Total Funds Spent &amp; Transferred'!M28</f>
        <v>0.14920158263194838</v>
      </c>
      <c r="N205" s="140">
        <f>N28/'Total Funds Spent &amp; Transferred'!N28</f>
        <v>0.17033832849576194</v>
      </c>
      <c r="O205" s="140">
        <f>O28/'Total Funds Spent &amp; Transferred'!O28</f>
        <v>0.18163030612997574</v>
      </c>
      <c r="P205" s="140">
        <f>P28/'Total Funds Spent &amp; Transferred'!P28</f>
        <v>0.1964690011323805</v>
      </c>
      <c r="Q205" s="140">
        <f>Q28/'Total Funds Spent &amp; Transferred'!Q28</f>
        <v>0.17110050810116015</v>
      </c>
      <c r="R205" s="140">
        <f>R28/'Total Funds Spent &amp; Transferred'!R28</f>
        <v>0.21533975399838848</v>
      </c>
      <c r="S205" s="140">
        <f>S28/'Total Funds Spent &amp; Transferred'!S28</f>
        <v>0.15603942633507706</v>
      </c>
      <c r="U205" s="113">
        <f t="shared" si="28"/>
        <v>34</v>
      </c>
    </row>
    <row r="206" spans="1:21" x14ac:dyDescent="0.2">
      <c r="A206" s="99" t="s">
        <v>27</v>
      </c>
      <c r="B206" s="140">
        <f>B29/'Total Funds Spent &amp; Transferred'!B29</f>
        <v>0.6406734629214903</v>
      </c>
      <c r="C206" s="140">
        <f>C29/'Total Funds Spent &amp; Transferred'!C29</f>
        <v>0.50977382262324034</v>
      </c>
      <c r="D206" s="140">
        <f>D29/'Total Funds Spent &amp; Transferred'!D29</f>
        <v>0.34686275879371281</v>
      </c>
      <c r="E206" s="140">
        <f>E29/'Total Funds Spent &amp; Transferred'!E29</f>
        <v>0.20080146870214485</v>
      </c>
      <c r="F206" s="140">
        <f>F29/'Total Funds Spent &amp; Transferred'!F29</f>
        <v>0.1933882994206855</v>
      </c>
      <c r="G206" s="140">
        <f>G29/'Total Funds Spent &amp; Transferred'!G29</f>
        <v>0.21719859451051449</v>
      </c>
      <c r="H206" s="140">
        <f>H29/'Total Funds Spent &amp; Transferred'!H29</f>
        <v>0.26148095995774223</v>
      </c>
      <c r="I206" s="140">
        <f>I29/'Total Funds Spent &amp; Transferred'!I29</f>
        <v>0.27817854330726571</v>
      </c>
      <c r="J206" s="140">
        <f>J29/'Total Funds Spent &amp; Transferred'!J29</f>
        <v>0.2483620847966346</v>
      </c>
      <c r="K206" s="140">
        <f>K29/'Total Funds Spent &amp; Transferred'!K29</f>
        <v>0.21852122621388839</v>
      </c>
      <c r="L206" s="140">
        <f>L29/'Total Funds Spent &amp; Transferred'!L29</f>
        <v>0.18445986688710864</v>
      </c>
      <c r="M206" s="140">
        <f>M29/'Total Funds Spent &amp; Transferred'!M29</f>
        <v>0.15454664037352092</v>
      </c>
      <c r="N206" s="140">
        <f>N29/'Total Funds Spent &amp; Transferred'!N29</f>
        <v>0.14619941356684898</v>
      </c>
      <c r="O206" s="140">
        <f>O29/'Total Funds Spent &amp; Transferred'!O29</f>
        <v>0.14775648244199041</v>
      </c>
      <c r="P206" s="140">
        <f>P29/'Total Funds Spent &amp; Transferred'!P29</f>
        <v>0.14442516664892674</v>
      </c>
      <c r="Q206" s="140">
        <f>Q29/'Total Funds Spent &amp; Transferred'!Q29</f>
        <v>0.17871749208775894</v>
      </c>
      <c r="R206" s="140">
        <f>R29/'Total Funds Spent &amp; Transferred'!R29</f>
        <v>0.15724235136606352</v>
      </c>
      <c r="S206" s="140">
        <f>S29/'Total Funds Spent &amp; Transferred'!S29</f>
        <v>0.14503746934089112</v>
      </c>
      <c r="U206" s="113">
        <f t="shared" si="28"/>
        <v>35</v>
      </c>
    </row>
    <row r="207" spans="1:21" x14ac:dyDescent="0.2">
      <c r="A207" s="99" t="s">
        <v>28</v>
      </c>
      <c r="B207" s="140">
        <f>B30/'Total Funds Spent &amp; Transferred'!B30</f>
        <v>0.66053392967970026</v>
      </c>
      <c r="C207" s="140">
        <f>C30/'Total Funds Spent &amp; Transferred'!C30</f>
        <v>0.53679369846242053</v>
      </c>
      <c r="D207" s="140">
        <f>D30/'Total Funds Spent &amp; Transferred'!D30</f>
        <v>0.433535400908376</v>
      </c>
      <c r="E207" s="140">
        <f>E30/'Total Funds Spent &amp; Transferred'!E30</f>
        <v>0.382869537902086</v>
      </c>
      <c r="F207" s="140">
        <f>F30/'Total Funds Spent &amp; Transferred'!F30</f>
        <v>0.39926973760963053</v>
      </c>
      <c r="G207" s="140">
        <f>G30/'Total Funds Spent &amp; Transferred'!G30</f>
        <v>0.40952787392079071</v>
      </c>
      <c r="H207" s="140">
        <f>H30/'Total Funds Spent &amp; Transferred'!H30</f>
        <v>0.37722295936781403</v>
      </c>
      <c r="I207" s="140">
        <f>I30/'Total Funds Spent &amp; Transferred'!I30</f>
        <v>0.39716152644533614</v>
      </c>
      <c r="J207" s="140">
        <f>J30/'Total Funds Spent &amp; Transferred'!J30</f>
        <v>0.35905123900546732</v>
      </c>
      <c r="K207" s="140">
        <f>K30/'Total Funds Spent &amp; Transferred'!K30</f>
        <v>0.33197714800856692</v>
      </c>
      <c r="L207" s="140">
        <f>L30/'Total Funds Spent &amp; Transferred'!L30</f>
        <v>0.29902521344209598</v>
      </c>
      <c r="M207" s="140">
        <f>M30/'Total Funds Spent &amp; Transferred'!M30</f>
        <v>0.30165469327841454</v>
      </c>
      <c r="N207" s="140">
        <f>N30/'Total Funds Spent &amp; Transferred'!N30</f>
        <v>0.29088933858361699</v>
      </c>
      <c r="O207" s="140">
        <f>O30/'Total Funds Spent &amp; Transferred'!O30</f>
        <v>0.24470723022529403</v>
      </c>
      <c r="P207" s="140">
        <f>P30/'Total Funds Spent &amp; Transferred'!P30</f>
        <v>0.24813133385421252</v>
      </c>
      <c r="Q207" s="140">
        <f>Q30/'Total Funds Spent &amp; Transferred'!Q30</f>
        <v>0.22252828458770799</v>
      </c>
      <c r="R207" s="140">
        <f>R30/'Total Funds Spent &amp; Transferred'!R30</f>
        <v>0.25133268908245388</v>
      </c>
      <c r="S207" s="140">
        <f>S30/'Total Funds Spent &amp; Transferred'!S30</f>
        <v>0.21202241458789001</v>
      </c>
      <c r="U207" s="113">
        <f t="shared" si="28"/>
        <v>24</v>
      </c>
    </row>
    <row r="208" spans="1:21" x14ac:dyDescent="0.2">
      <c r="A208" s="99" t="s">
        <v>29</v>
      </c>
      <c r="B208" s="140">
        <f>B31/'Total Funds Spent &amp; Transferred'!B31</f>
        <v>0.6763611068573645</v>
      </c>
      <c r="C208" s="140">
        <f>C31/'Total Funds Spent &amp; Transferred'!C31</f>
        <v>0.67568530621210288</v>
      </c>
      <c r="D208" s="140">
        <f>D31/'Total Funds Spent &amp; Transferred'!D31</f>
        <v>0.40169889776467105</v>
      </c>
      <c r="E208" s="140">
        <f>E31/'Total Funds Spent &amp; Transferred'!E31</f>
        <v>0.38217352721674536</v>
      </c>
      <c r="F208" s="140">
        <f>F31/'Total Funds Spent &amp; Transferred'!F31</f>
        <v>0.40719636166561474</v>
      </c>
      <c r="G208" s="140">
        <f>G31/'Total Funds Spent &amp; Transferred'!G31</f>
        <v>0.42354404191891143</v>
      </c>
      <c r="H208" s="140">
        <f>H31/'Total Funds Spent &amp; Transferred'!H31</f>
        <v>0.44789238107725948</v>
      </c>
      <c r="I208" s="140">
        <f>I31/'Total Funds Spent &amp; Transferred'!I31</f>
        <v>0.43763704804269227</v>
      </c>
      <c r="J208" s="140">
        <f>J31/'Total Funds Spent &amp; Transferred'!J31</f>
        <v>0.41616136866049619</v>
      </c>
      <c r="K208" s="140">
        <f>K31/'Total Funds Spent &amp; Transferred'!K31</f>
        <v>0.3313523150520068</v>
      </c>
      <c r="L208" s="140">
        <f>L31/'Total Funds Spent &amp; Transferred'!L31</f>
        <v>0.28773655886989385</v>
      </c>
      <c r="M208" s="140">
        <f>M31/'Total Funds Spent &amp; Transferred'!M31</f>
        <v>0.29144586224163821</v>
      </c>
      <c r="N208" s="140">
        <f>N31/'Total Funds Spent &amp; Transferred'!N31</f>
        <v>0.31821968054583583</v>
      </c>
      <c r="O208" s="140">
        <f>O31/'Total Funds Spent &amp; Transferred'!O31</f>
        <v>0.32323734044256724</v>
      </c>
      <c r="P208" s="140">
        <f>P31/'Total Funds Spent &amp; Transferred'!P31</f>
        <v>0.30283891089764775</v>
      </c>
      <c r="Q208" s="140">
        <f>Q31/'Total Funds Spent &amp; Transferred'!Q31</f>
        <v>0.27631452657047645</v>
      </c>
      <c r="R208" s="140">
        <f>R31/'Total Funds Spent &amp; Transferred'!R31</f>
        <v>0.28598605889419165</v>
      </c>
      <c r="S208" s="140">
        <f>S31/'Total Funds Spent &amp; Transferred'!S31</f>
        <v>0.29935700912234453</v>
      </c>
      <c r="U208" s="113">
        <f t="shared" si="28"/>
        <v>12</v>
      </c>
    </row>
    <row r="209" spans="1:21" x14ac:dyDescent="0.2">
      <c r="A209" s="99" t="s">
        <v>30</v>
      </c>
      <c r="B209" s="140">
        <f>B32/'Total Funds Spent &amp; Transferred'!B32</f>
        <v>0.6621744211200743</v>
      </c>
      <c r="C209" s="140">
        <f>C32/'Total Funds Spent &amp; Transferred'!C32</f>
        <v>0.60649077161631881</v>
      </c>
      <c r="D209" s="140">
        <f>D32/'Total Funds Spent &amp; Transferred'!D32</f>
        <v>0.60931854603861468</v>
      </c>
      <c r="E209" s="140">
        <f>E32/'Total Funds Spent &amp; Transferred'!E32</f>
        <v>0.46666243761397347</v>
      </c>
      <c r="F209" s="140">
        <f>F32/'Total Funds Spent &amp; Transferred'!F32</f>
        <v>0.54848974564768138</v>
      </c>
      <c r="G209" s="140">
        <f>G32/'Total Funds Spent &amp; Transferred'!G32</f>
        <v>0.57980682566387576</v>
      </c>
      <c r="H209" s="140">
        <f>H32/'Total Funds Spent &amp; Transferred'!H32</f>
        <v>0.66690495140635109</v>
      </c>
      <c r="I209" s="140">
        <f>I32/'Total Funds Spent &amp; Transferred'!I32</f>
        <v>0.65738595765576713</v>
      </c>
      <c r="J209" s="140">
        <f>J32/'Total Funds Spent &amp; Transferred'!J32</f>
        <v>0.61980282054708935</v>
      </c>
      <c r="K209" s="140">
        <f>K32/'Total Funds Spent &amp; Transferred'!K32</f>
        <v>0.62400267144742427</v>
      </c>
      <c r="L209" s="140">
        <f>L32/'Total Funds Spent &amp; Transferred'!L32</f>
        <v>0.34646642362771879</v>
      </c>
      <c r="M209" s="140">
        <f>M32/'Total Funds Spent &amp; Transferred'!M32</f>
        <v>0.21232453881666163</v>
      </c>
      <c r="N209" s="140">
        <f>N32/'Total Funds Spent &amp; Transferred'!N32</f>
        <v>0.24960056674089759</v>
      </c>
      <c r="O209" s="140">
        <f>O32/'Total Funds Spent &amp; Transferred'!O32</f>
        <v>0.27125182971143991</v>
      </c>
      <c r="P209" s="140">
        <f>P32/'Total Funds Spent &amp; Transferred'!P32</f>
        <v>0.22152813134195279</v>
      </c>
      <c r="Q209" s="140">
        <f>Q32/'Total Funds Spent &amp; Transferred'!Q32</f>
        <v>0.23045831553765445</v>
      </c>
      <c r="R209" s="140">
        <f>R32/'Total Funds Spent &amp; Transferred'!R32</f>
        <v>0.22258114144054561</v>
      </c>
      <c r="S209" s="140">
        <f>S32/'Total Funds Spent &amp; Transferred'!S32</f>
        <v>0.20125645096699465</v>
      </c>
      <c r="U209" s="113">
        <f t="shared" si="28"/>
        <v>26</v>
      </c>
    </row>
    <row r="210" spans="1:21" x14ac:dyDescent="0.2">
      <c r="A210" s="99" t="s">
        <v>31</v>
      </c>
      <c r="B210" s="140">
        <f>B33/'Total Funds Spent &amp; Transferred'!B33</f>
        <v>0.605100576501028</v>
      </c>
      <c r="C210" s="140">
        <f>C33/'Total Funds Spent &amp; Transferred'!C33</f>
        <v>0.49019599023384508</v>
      </c>
      <c r="D210" s="140">
        <f>D33/'Total Funds Spent &amp; Transferred'!D33</f>
        <v>0.41449310277495816</v>
      </c>
      <c r="E210" s="140">
        <f>E33/'Total Funds Spent &amp; Transferred'!E33</f>
        <v>0.40023075197697411</v>
      </c>
      <c r="F210" s="140">
        <f>F33/'Total Funds Spent &amp; Transferred'!F33</f>
        <v>0.4039637335736862</v>
      </c>
      <c r="G210" s="140">
        <f>G33/'Total Funds Spent &amp; Transferred'!G33</f>
        <v>0.53110502624189071</v>
      </c>
      <c r="H210" s="140">
        <f>H33/'Total Funds Spent &amp; Transferred'!H33</f>
        <v>0.55767253258151528</v>
      </c>
      <c r="I210" s="140">
        <f>I33/'Total Funds Spent &amp; Transferred'!I33</f>
        <v>0.46854806537325083</v>
      </c>
      <c r="J210" s="140">
        <f>J33/'Total Funds Spent &amp; Transferred'!J33</f>
        <v>0.46553432153477758</v>
      </c>
      <c r="K210" s="140">
        <f>K33/'Total Funds Spent &amp; Transferred'!K33</f>
        <v>0.48726176480264394</v>
      </c>
      <c r="L210" s="140">
        <f>L33/'Total Funds Spent &amp; Transferred'!L33</f>
        <v>0.48596773384735165</v>
      </c>
      <c r="M210" s="140">
        <f>M33/'Total Funds Spent &amp; Transferred'!M33</f>
        <v>0.27823054706245681</v>
      </c>
      <c r="N210" s="140">
        <f>N33/'Total Funds Spent &amp; Transferred'!N33</f>
        <v>0.361108296602483</v>
      </c>
      <c r="O210" s="140">
        <f>O33/'Total Funds Spent &amp; Transferred'!O33</f>
        <v>0.38158923681875589</v>
      </c>
      <c r="P210" s="140">
        <f>P33/'Total Funds Spent &amp; Transferred'!P33</f>
        <v>0.37931299520442974</v>
      </c>
      <c r="Q210" s="140">
        <f>Q33/'Total Funds Spent &amp; Transferred'!Q33</f>
        <v>0.44164486423205118</v>
      </c>
      <c r="R210" s="140">
        <f>R33/'Total Funds Spent &amp; Transferred'!R33</f>
        <v>0.48246259127387475</v>
      </c>
      <c r="S210" s="140">
        <f>S33/'Total Funds Spent &amp; Transferred'!S33</f>
        <v>0.50886134539925054</v>
      </c>
      <c r="U210" s="113">
        <f t="shared" si="28"/>
        <v>4</v>
      </c>
    </row>
    <row r="211" spans="1:21" x14ac:dyDescent="0.2">
      <c r="A211" s="99" t="s">
        <v>32</v>
      </c>
      <c r="B211" s="140">
        <f>B34/'Total Funds Spent &amp; Transferred'!B34</f>
        <v>0.63400545072916215</v>
      </c>
      <c r="C211" s="140">
        <f>C34/'Total Funds Spent &amp; Transferred'!C34</f>
        <v>0.58585674315320468</v>
      </c>
      <c r="D211" s="140">
        <f>D34/'Total Funds Spent &amp; Transferred'!D34</f>
        <v>0.61262692234455862</v>
      </c>
      <c r="E211" s="140">
        <f>E34/'Total Funds Spent &amp; Transferred'!E34</f>
        <v>0.43778896886253932</v>
      </c>
      <c r="F211" s="140">
        <f>F34/'Total Funds Spent &amp; Transferred'!F34</f>
        <v>0.4230874989139024</v>
      </c>
      <c r="G211" s="140">
        <f>G34/'Total Funds Spent &amp; Transferred'!G34</f>
        <v>0.40365734054348262</v>
      </c>
      <c r="H211" s="140">
        <f>H34/'Total Funds Spent &amp; Transferred'!H34</f>
        <v>0.50876691101754856</v>
      </c>
      <c r="I211" s="140">
        <f>I34/'Total Funds Spent &amp; Transferred'!I34</f>
        <v>0.57125834594085778</v>
      </c>
      <c r="J211" s="140">
        <f>J34/'Total Funds Spent &amp; Transferred'!J34</f>
        <v>0.48912137852955095</v>
      </c>
      <c r="K211" s="140">
        <f>K34/'Total Funds Spent &amp; Transferred'!K34</f>
        <v>0.46196971025604905</v>
      </c>
      <c r="L211" s="140">
        <f>L34/'Total Funds Spent &amp; Transferred'!L34</f>
        <v>0.2954491803969474</v>
      </c>
      <c r="M211" s="140">
        <f>M34/'Total Funds Spent &amp; Transferred'!M34</f>
        <v>0.25744900789415576</v>
      </c>
      <c r="N211" s="140">
        <f>N34/'Total Funds Spent &amp; Transferred'!N34</f>
        <v>0.38503535693034707</v>
      </c>
      <c r="O211" s="140">
        <f>O34/'Total Funds Spent &amp; Transferred'!O34</f>
        <v>0.41487802640214472</v>
      </c>
      <c r="P211" s="140">
        <f>P34/'Total Funds Spent &amp; Transferred'!P34</f>
        <v>0.45061336119518053</v>
      </c>
      <c r="Q211" s="140">
        <f>Q34/'Total Funds Spent &amp; Transferred'!Q34</f>
        <v>0.38699749925594346</v>
      </c>
      <c r="R211" s="140">
        <f>R34/'Total Funds Spent &amp; Transferred'!R34</f>
        <v>0.3271613132811983</v>
      </c>
      <c r="S211" s="140">
        <f>S34/'Total Funds Spent &amp; Transferred'!S34</f>
        <v>0.35062847677548487</v>
      </c>
      <c r="U211" s="113">
        <f t="shared" si="28"/>
        <v>8</v>
      </c>
    </row>
    <row r="212" spans="1:21" x14ac:dyDescent="0.2">
      <c r="A212" s="99" t="s">
        <v>33</v>
      </c>
      <c r="B212" s="140">
        <f>B35/'Total Funds Spent &amp; Transferred'!B35</f>
        <v>0.56882131760878563</v>
      </c>
      <c r="C212" s="140">
        <f>C35/'Total Funds Spent &amp; Transferred'!C35</f>
        <v>0.50666556299483201</v>
      </c>
      <c r="D212" s="140">
        <f>D35/'Total Funds Spent &amp; Transferred'!D35</f>
        <v>0.48184393300965206</v>
      </c>
      <c r="E212" s="140">
        <f>E35/'Total Funds Spent &amp; Transferred'!E35</f>
        <v>0.5025785635130402</v>
      </c>
      <c r="F212" s="140">
        <f>F35/'Total Funds Spent &amp; Transferred'!F35</f>
        <v>0.33388513705462725</v>
      </c>
      <c r="G212" s="140">
        <f>G35/'Total Funds Spent &amp; Transferred'!G35</f>
        <v>0.19521425990197924</v>
      </c>
      <c r="H212" s="140">
        <f>H35/'Total Funds Spent &amp; Transferred'!H35</f>
        <v>0.25135953685381734</v>
      </c>
      <c r="I212" s="140">
        <f>I35/'Total Funds Spent &amp; Transferred'!I35</f>
        <v>0.28416701574357556</v>
      </c>
      <c r="J212" s="140">
        <f>J35/'Total Funds Spent &amp; Transferred'!J35</f>
        <v>0.43691947911287787</v>
      </c>
      <c r="K212" s="140">
        <f>K35/'Total Funds Spent &amp; Transferred'!K35</f>
        <v>0.24177692971625114</v>
      </c>
      <c r="L212" s="140">
        <f>L35/'Total Funds Spent &amp; Transferred'!L35</f>
        <v>0.24748757080759817</v>
      </c>
      <c r="M212" s="140">
        <f>M35/'Total Funds Spent &amp; Transferred'!M35</f>
        <v>0.19104316230614388</v>
      </c>
      <c r="N212" s="140">
        <f>N35/'Total Funds Spent &amp; Transferred'!N35</f>
        <v>0.15049098930888813</v>
      </c>
      <c r="O212" s="140">
        <f>O35/'Total Funds Spent &amp; Transferred'!O35</f>
        <v>0.17290741676362867</v>
      </c>
      <c r="P212" s="140">
        <f>P35/'Total Funds Spent &amp; Transferred'!P35</f>
        <v>0.18436980296530955</v>
      </c>
      <c r="Q212" s="140">
        <f>Q35/'Total Funds Spent &amp; Transferred'!Q35</f>
        <v>0.18955596662930918</v>
      </c>
      <c r="R212" s="140">
        <f>R35/'Total Funds Spent &amp; Transferred'!R35</f>
        <v>0.23478158236460853</v>
      </c>
      <c r="S212" s="140">
        <f>S35/'Total Funds Spent &amp; Transferred'!S35</f>
        <v>0.16896408537550564</v>
      </c>
      <c r="U212" s="113">
        <f t="shared" si="28"/>
        <v>31</v>
      </c>
    </row>
    <row r="213" spans="1:21" x14ac:dyDescent="0.2">
      <c r="A213" s="99" t="s">
        <v>34</v>
      </c>
      <c r="B213" s="140">
        <f>B36/'Total Funds Spent &amp; Transferred'!B36</f>
        <v>0.78018503271806094</v>
      </c>
      <c r="C213" s="140">
        <f>C36/'Total Funds Spent &amp; Transferred'!C36</f>
        <v>0.81264924305288255</v>
      </c>
      <c r="D213" s="140">
        <f>D36/'Total Funds Spent &amp; Transferred'!D36</f>
        <v>0.76925050969538067</v>
      </c>
      <c r="E213" s="140">
        <f>E36/'Total Funds Spent &amp; Transferred'!E36</f>
        <v>0.66892015792457815</v>
      </c>
      <c r="F213" s="140">
        <f>F36/'Total Funds Spent &amp; Transferred'!F36</f>
        <v>0.57487657880987486</v>
      </c>
      <c r="G213" s="140">
        <f>G36/'Total Funds Spent &amp; Transferred'!G36</f>
        <v>0.53183878425439779</v>
      </c>
      <c r="H213" s="140">
        <f>H36/'Total Funds Spent &amp; Transferred'!H36</f>
        <v>0.50309654410095705</v>
      </c>
      <c r="I213" s="140">
        <f>I36/'Total Funds Spent &amp; Transferred'!I36</f>
        <v>0.43724892471874566</v>
      </c>
      <c r="J213" s="140">
        <f>J36/'Total Funds Spent &amp; Transferred'!J36</f>
        <v>0.47025859802096043</v>
      </c>
      <c r="K213" s="140">
        <f>K36/'Total Funds Spent &amp; Transferred'!K36</f>
        <v>0.51666220943936136</v>
      </c>
      <c r="L213" s="140">
        <f>L36/'Total Funds Spent &amp; Transferred'!L36</f>
        <v>0.46038264048590444</v>
      </c>
      <c r="M213" s="140">
        <f>M36/'Total Funds Spent &amp; Transferred'!M36</f>
        <v>0.3417187041795019</v>
      </c>
      <c r="N213" s="140">
        <f>N36/'Total Funds Spent &amp; Transferred'!N36</f>
        <v>0.29911840593207062</v>
      </c>
      <c r="O213" s="140">
        <f>O36/'Total Funds Spent &amp; Transferred'!O36</f>
        <v>0.35714210174693928</v>
      </c>
      <c r="P213" s="140">
        <f>P36/'Total Funds Spent &amp; Transferred'!P36</f>
        <v>0.37317400333016715</v>
      </c>
      <c r="Q213" s="140">
        <f>Q36/'Total Funds Spent &amp; Transferred'!Q36</f>
        <v>0.31004828320997935</v>
      </c>
      <c r="R213" s="140">
        <f>R36/'Total Funds Spent &amp; Transferred'!R36</f>
        <v>0.2485545473211668</v>
      </c>
      <c r="S213" s="140">
        <f>S36/'Total Funds Spent &amp; Transferred'!S36</f>
        <v>0.2195828041296623</v>
      </c>
      <c r="U213" s="113">
        <f t="shared" si="28"/>
        <v>22</v>
      </c>
    </row>
    <row r="214" spans="1:21" x14ac:dyDescent="0.2">
      <c r="A214" s="99" t="s">
        <v>35</v>
      </c>
      <c r="B214" s="140">
        <f>B37/'Total Funds Spent &amp; Transferred'!B37</f>
        <v>0.65823319828785398</v>
      </c>
      <c r="C214" s="140">
        <f>C37/'Total Funds Spent &amp; Transferred'!C37</f>
        <v>0.61976541057965451</v>
      </c>
      <c r="D214" s="140">
        <f>D37/'Total Funds Spent &amp; Transferred'!D37</f>
        <v>0.54518364898679061</v>
      </c>
      <c r="E214" s="140">
        <f>E37/'Total Funds Spent &amp; Transferred'!E37</f>
        <v>0.3706767621308461</v>
      </c>
      <c r="F214" s="140">
        <f>F37/'Total Funds Spent &amp; Transferred'!F37</f>
        <v>0.36611457724625546</v>
      </c>
      <c r="G214" s="140">
        <f>G37/'Total Funds Spent &amp; Transferred'!G37</f>
        <v>0.32626491168333693</v>
      </c>
      <c r="H214" s="140">
        <f>H37/'Total Funds Spent &amp; Transferred'!H37</f>
        <v>0.33806121772897174</v>
      </c>
      <c r="I214" s="140">
        <f>I37/'Total Funds Spent &amp; Transferred'!I37</f>
        <v>0.33556949110487783</v>
      </c>
      <c r="J214" s="140">
        <f>J37/'Total Funds Spent &amp; Transferred'!J37</f>
        <v>0.39401704621728806</v>
      </c>
      <c r="K214" s="140">
        <f>K37/'Total Funds Spent &amp; Transferred'!K37</f>
        <v>0.33049826395267073</v>
      </c>
      <c r="L214" s="140">
        <f>L37/'Total Funds Spent &amp; Transferred'!L37</f>
        <v>0.30170058984485765</v>
      </c>
      <c r="M214" s="140">
        <f>M37/'Total Funds Spent &amp; Transferred'!M37</f>
        <v>0.2903070594459774</v>
      </c>
      <c r="N214" s="140">
        <f>N37/'Total Funds Spent &amp; Transferred'!N37</f>
        <v>0.25547384011789059</v>
      </c>
      <c r="O214" s="140">
        <f>O37/'Total Funds Spent &amp; Transferred'!O37</f>
        <v>0.28571049317551445</v>
      </c>
      <c r="P214" s="140">
        <f>P37/'Total Funds Spent &amp; Transferred'!P37</f>
        <v>0.25717822275613977</v>
      </c>
      <c r="Q214" s="140">
        <f>Q37/'Total Funds Spent &amp; Transferred'!Q37</f>
        <v>0.27243013509317088</v>
      </c>
      <c r="R214" s="140">
        <f>R37/'Total Funds Spent &amp; Transferred'!R37</f>
        <v>0.28624548704447272</v>
      </c>
      <c r="S214" s="140">
        <f>S37/'Total Funds Spent &amp; Transferred'!S37</f>
        <v>0.30500429278738256</v>
      </c>
      <c r="U214" s="113">
        <f t="shared" si="28"/>
        <v>10</v>
      </c>
    </row>
    <row r="215" spans="1:21" x14ac:dyDescent="0.2">
      <c r="A215" s="99" t="s">
        <v>36</v>
      </c>
      <c r="B215" s="140">
        <f>B38/'Total Funds Spent &amp; Transferred'!B38</f>
        <v>0.67171094243334128</v>
      </c>
      <c r="C215" s="140">
        <f>C38/'Total Funds Spent &amp; Transferred'!C38</f>
        <v>0.45870355871126034</v>
      </c>
      <c r="D215" s="140">
        <f>D38/'Total Funds Spent &amp; Transferred'!D38</f>
        <v>0.37583051338356666</v>
      </c>
      <c r="E215" s="140">
        <f>E38/'Total Funds Spent &amp; Transferred'!E38</f>
        <v>0.26478216216355022</v>
      </c>
      <c r="F215" s="140">
        <f>F38/'Total Funds Spent &amp; Transferred'!F38</f>
        <v>0.24367077595821743</v>
      </c>
      <c r="G215" s="140">
        <f>G38/'Total Funds Spent &amp; Transferred'!G38</f>
        <v>0.25058026806152711</v>
      </c>
      <c r="H215" s="140">
        <f>H38/'Total Funds Spent &amp; Transferred'!H38</f>
        <v>0.24889010531851757</v>
      </c>
      <c r="I215" s="140">
        <f>I38/'Total Funds Spent &amp; Transferred'!I38</f>
        <v>0.22551541671506814</v>
      </c>
      <c r="J215" s="140">
        <f>J38/'Total Funds Spent &amp; Transferred'!J38</f>
        <v>0.20090556491474085</v>
      </c>
      <c r="K215" s="140">
        <f>K38/'Total Funds Spent &amp; Transferred'!K38</f>
        <v>0.28874917703592129</v>
      </c>
      <c r="L215" s="140">
        <f>L38/'Total Funds Spent &amp; Transferred'!L38</f>
        <v>0.15639062965250425</v>
      </c>
      <c r="M215" s="140">
        <f>M38/'Total Funds Spent &amp; Transferred'!M38</f>
        <v>0.14829811878865815</v>
      </c>
      <c r="N215" s="140">
        <f>N38/'Total Funds Spent &amp; Transferred'!N38</f>
        <v>0.12129790337430069</v>
      </c>
      <c r="O215" s="140">
        <f>O38/'Total Funds Spent &amp; Transferred'!O38</f>
        <v>0.11402920904461543</v>
      </c>
      <c r="P215" s="140">
        <f>P38/'Total Funds Spent &amp; Transferred'!P38</f>
        <v>8.0528418982142719E-2</v>
      </c>
      <c r="Q215" s="140">
        <f>Q38/'Total Funds Spent &amp; Transferred'!Q38</f>
        <v>0.10304228189730422</v>
      </c>
      <c r="R215" s="140">
        <f>R38/'Total Funds Spent &amp; Transferred'!R38</f>
        <v>9.4834380850044003E-2</v>
      </c>
      <c r="S215" s="140">
        <f>S38/'Total Funds Spent &amp; Transferred'!S38</f>
        <v>8.8732608594938908E-2</v>
      </c>
      <c r="U215" s="113">
        <f t="shared" si="28"/>
        <v>45</v>
      </c>
    </row>
    <row r="216" spans="1:21" x14ac:dyDescent="0.2">
      <c r="A216" s="99" t="s">
        <v>37</v>
      </c>
      <c r="B216" s="140">
        <f>B39/'Total Funds Spent &amp; Transferred'!B39</f>
        <v>4.0741829503296211E-2</v>
      </c>
      <c r="C216" s="140">
        <f>C39/'Total Funds Spent &amp; Transferred'!C39</f>
        <v>0.62039315445561227</v>
      </c>
      <c r="D216" s="140">
        <f>D39/'Total Funds Spent &amp; Transferred'!D39</f>
        <v>0.66698205403723387</v>
      </c>
      <c r="E216" s="140">
        <f>E39/'Total Funds Spent &amp; Transferred'!E39</f>
        <v>0.35670749509986943</v>
      </c>
      <c r="F216" s="140">
        <f>F39/'Total Funds Spent &amp; Transferred'!F39</f>
        <v>0.35060861211163941</v>
      </c>
      <c r="G216" s="140">
        <f>G39/'Total Funds Spent &amp; Transferred'!G39</f>
        <v>0.30408354848491415</v>
      </c>
      <c r="H216" s="140">
        <f>H39/'Total Funds Spent &amp; Transferred'!H39</f>
        <v>0.42666212797080116</v>
      </c>
      <c r="I216" s="140">
        <f>I39/'Total Funds Spent &amp; Transferred'!I39</f>
        <v>0.36101574335481618</v>
      </c>
      <c r="J216" s="140">
        <f>J39/'Total Funds Spent &amp; Transferred'!J39</f>
        <v>0.33231874532031092</v>
      </c>
      <c r="K216" s="140">
        <f>K39/'Total Funds Spent &amp; Transferred'!K39</f>
        <v>0.33071647259986392</v>
      </c>
      <c r="L216" s="140">
        <f>L39/'Total Funds Spent &amp; Transferred'!L39</f>
        <v>0.22956230213970236</v>
      </c>
      <c r="M216" s="140">
        <f>M39/'Total Funds Spent &amp; Transferred'!M39</f>
        <v>0.20447980017361642</v>
      </c>
      <c r="N216" s="140">
        <f>N39/'Total Funds Spent &amp; Transferred'!N39</f>
        <v>0.23516214117763667</v>
      </c>
      <c r="O216" s="140">
        <f>O39/'Total Funds Spent &amp; Transferred'!O39</f>
        <v>0.20296525721811709</v>
      </c>
      <c r="P216" s="140">
        <f>P39/'Total Funds Spent &amp; Transferred'!P39</f>
        <v>0.19599144466997964</v>
      </c>
      <c r="Q216" s="140">
        <f>Q39/'Total Funds Spent &amp; Transferred'!Q39</f>
        <v>0.15733681833311139</v>
      </c>
      <c r="R216" s="140">
        <f>R39/'Total Funds Spent &amp; Transferred'!R39</f>
        <v>0.15011231272773518</v>
      </c>
      <c r="S216" s="140">
        <f>S39/'Total Funds Spent &amp; Transferred'!S39</f>
        <v>0.12462235084697841</v>
      </c>
      <c r="U216" s="113">
        <f t="shared" si="28"/>
        <v>39</v>
      </c>
    </row>
    <row r="217" spans="1:21" x14ac:dyDescent="0.2">
      <c r="A217" s="99" t="s">
        <v>38</v>
      </c>
      <c r="B217" s="140">
        <f>B40/'Total Funds Spent &amp; Transferred'!B40</f>
        <v>0.7781976066253582</v>
      </c>
      <c r="C217" s="140">
        <f>C40/'Total Funds Spent &amp; Transferred'!C40</f>
        <v>0.61662214671402715</v>
      </c>
      <c r="D217" s="140">
        <f>D40/'Total Funds Spent &amp; Transferred'!D40</f>
        <v>0.43455395069236119</v>
      </c>
      <c r="E217" s="140">
        <f>E40/'Total Funds Spent &amp; Transferred'!E40</f>
        <v>0.32140878947484386</v>
      </c>
      <c r="F217" s="140">
        <f>F40/'Total Funds Spent &amp; Transferred'!F40</f>
        <v>0.24574888938349876</v>
      </c>
      <c r="G217" s="140">
        <f>G40/'Total Funds Spent &amp; Transferred'!G40</f>
        <v>0.30011656571309764</v>
      </c>
      <c r="H217" s="140">
        <f>H40/'Total Funds Spent &amp; Transferred'!H40</f>
        <v>0.28106503448301162</v>
      </c>
      <c r="I217" s="140">
        <f>I40/'Total Funds Spent &amp; Transferred'!I40</f>
        <v>0.35231658044901348</v>
      </c>
      <c r="J217" s="140">
        <f>J40/'Total Funds Spent &amp; Transferred'!J40</f>
        <v>0.2972389587372275</v>
      </c>
      <c r="K217" s="140">
        <f>K40/'Total Funds Spent &amp; Transferred'!K40</f>
        <v>0.27713164687999609</v>
      </c>
      <c r="L217" s="140">
        <f>L40/'Total Funds Spent &amp; Transferred'!L40</f>
        <v>0.22424366515969893</v>
      </c>
      <c r="M217" s="140">
        <f>M40/'Total Funds Spent &amp; Transferred'!M40</f>
        <v>0.19713657937669227</v>
      </c>
      <c r="N217" s="140">
        <f>N40/'Total Funds Spent &amp; Transferred'!N40</f>
        <v>0.31489529038366437</v>
      </c>
      <c r="O217" s="140">
        <f>O40/'Total Funds Spent &amp; Transferred'!O40</f>
        <v>0.3560312430671651</v>
      </c>
      <c r="P217" s="140">
        <f>P40/'Total Funds Spent &amp; Transferred'!P40</f>
        <v>0.3576023239088793</v>
      </c>
      <c r="Q217" s="140">
        <f>Q40/'Total Funds Spent &amp; Transferred'!Q40</f>
        <v>0.33386407758407766</v>
      </c>
      <c r="R217" s="140">
        <f>R40/'Total Funds Spent &amp; Transferred'!R40</f>
        <v>0.30117818302190352</v>
      </c>
      <c r="S217" s="140">
        <f>S40/'Total Funds Spent &amp; Transferred'!S40</f>
        <v>0.25113517721596151</v>
      </c>
      <c r="U217" s="113">
        <f t="shared" si="28"/>
        <v>15</v>
      </c>
    </row>
    <row r="218" spans="1:21" x14ac:dyDescent="0.2">
      <c r="A218" s="99" t="s">
        <v>39</v>
      </c>
      <c r="B218" s="140">
        <f>B41/'Total Funds Spent &amp; Transferred'!B41</f>
        <v>0.62301844489376623</v>
      </c>
      <c r="C218" s="140">
        <f>C41/'Total Funds Spent &amp; Transferred'!C41</f>
        <v>0.44999785246867346</v>
      </c>
      <c r="D218" s="140">
        <f>D41/'Total Funds Spent &amp; Transferred'!D41</f>
        <v>0.2189310896724663</v>
      </c>
      <c r="E218" s="140">
        <f>E41/'Total Funds Spent &amp; Transferred'!E41</f>
        <v>0.44801447775167608</v>
      </c>
      <c r="F218" s="140">
        <f>F41/'Total Funds Spent &amp; Transferred'!F41</f>
        <v>0.31034864808553647</v>
      </c>
      <c r="G218" s="140">
        <f>G41/'Total Funds Spent &amp; Transferred'!G41</f>
        <v>0.2334914706075443</v>
      </c>
      <c r="H218" s="140">
        <f>H41/'Total Funds Spent &amp; Transferred'!H41</f>
        <v>0.23435585571693085</v>
      </c>
      <c r="I218" s="140">
        <f>I41/'Total Funds Spent &amp; Transferred'!I41</f>
        <v>0.17798248272581699</v>
      </c>
      <c r="J218" s="140">
        <f>J41/'Total Funds Spent &amp; Transferred'!J41</f>
        <v>0.15055634133805115</v>
      </c>
      <c r="K218" s="140">
        <f>K41/'Total Funds Spent &amp; Transferred'!K41</f>
        <v>0.14164964809302713</v>
      </c>
      <c r="L218" s="140">
        <f>L41/'Total Funds Spent &amp; Transferred'!L41</f>
        <v>0.13316198941370491</v>
      </c>
      <c r="M218" s="140">
        <f>M41/'Total Funds Spent &amp; Transferred'!M41</f>
        <v>9.4262132006456584E-2</v>
      </c>
      <c r="N218" s="140">
        <f>N41/'Total Funds Spent &amp; Transferred'!N41</f>
        <v>8.3997599624254751E-2</v>
      </c>
      <c r="O218" s="140">
        <f>O41/'Total Funds Spent &amp; Transferred'!O41</f>
        <v>0.10983296572694337</v>
      </c>
      <c r="P218" s="140">
        <f>P41/'Total Funds Spent &amp; Transferred'!P41</f>
        <v>0.10013931524317643</v>
      </c>
      <c r="Q218" s="140">
        <f>Q41/'Total Funds Spent &amp; Transferred'!Q41</f>
        <v>0.11324850068006365</v>
      </c>
      <c r="R218" s="140">
        <f>R41/'Total Funds Spent &amp; Transferred'!R41</f>
        <v>9.9726609357410262E-2</v>
      </c>
      <c r="S218" s="140">
        <f>S41/'Total Funds Spent &amp; Transferred'!S41</f>
        <v>9.2842792076796327E-2</v>
      </c>
      <c r="U218" s="113">
        <f t="shared" si="28"/>
        <v>43</v>
      </c>
    </row>
    <row r="219" spans="1:21" x14ac:dyDescent="0.2">
      <c r="A219" s="99" t="s">
        <v>40</v>
      </c>
      <c r="B219" s="140">
        <f>B42/'Total Funds Spent &amp; Transferred'!B42</f>
        <v>0.53721581106732363</v>
      </c>
      <c r="C219" s="140">
        <f>C42/'Total Funds Spent &amp; Transferred'!C42</f>
        <v>0.47951280937391044</v>
      </c>
      <c r="D219" s="140">
        <f>D42/'Total Funds Spent &amp; Transferred'!D42</f>
        <v>0.60097507058337452</v>
      </c>
      <c r="E219" s="140">
        <f>E42/'Total Funds Spent &amp; Transferred'!E42</f>
        <v>0.20023133149956243</v>
      </c>
      <c r="F219" s="140">
        <f>F42/'Total Funds Spent &amp; Transferred'!F42</f>
        <v>0.24996171388984981</v>
      </c>
      <c r="G219" s="140">
        <f>G42/'Total Funds Spent &amp; Transferred'!G42</f>
        <v>0.26613831681361</v>
      </c>
      <c r="H219" s="140">
        <f>H42/'Total Funds Spent &amp; Transferred'!H42</f>
        <v>0.36446860900072342</v>
      </c>
      <c r="I219" s="140">
        <f>I42/'Total Funds Spent &amp; Transferred'!I42</f>
        <v>0.34956852566317598</v>
      </c>
      <c r="J219" s="140">
        <f>J42/'Total Funds Spent &amp; Transferred'!J42</f>
        <v>0.39111504667251817</v>
      </c>
      <c r="K219" s="140">
        <f>K42/'Total Funds Spent &amp; Transferred'!K42</f>
        <v>0.35250687883144838</v>
      </c>
      <c r="L219" s="140">
        <f>L42/'Total Funds Spent &amp; Transferred'!L42</f>
        <v>0.32570802548944394</v>
      </c>
      <c r="M219" s="140">
        <f>M42/'Total Funds Spent &amp; Transferred'!M42</f>
        <v>0.29667381502970863</v>
      </c>
      <c r="N219" s="140">
        <f>N42/'Total Funds Spent &amp; Transferred'!N42</f>
        <v>0.36745716029311148</v>
      </c>
      <c r="O219" s="140">
        <f>O42/'Total Funds Spent &amp; Transferred'!O42</f>
        <v>0.51072545155457261</v>
      </c>
      <c r="P219" s="140">
        <f>P42/'Total Funds Spent &amp; Transferred'!P42</f>
        <v>0.47451273991495019</v>
      </c>
      <c r="Q219" s="140">
        <f>Q42/'Total Funds Spent &amp; Transferred'!Q42</f>
        <v>0.44130049441901736</v>
      </c>
      <c r="R219" s="140">
        <f>R42/'Total Funds Spent &amp; Transferred'!R42</f>
        <v>0.43758288154570091</v>
      </c>
      <c r="S219" s="140">
        <f>S42/'Total Funds Spent &amp; Transferred'!S42</f>
        <v>0.41085759246210973</v>
      </c>
      <c r="U219" s="113">
        <f t="shared" si="28"/>
        <v>7</v>
      </c>
    </row>
    <row r="220" spans="1:21" x14ac:dyDescent="0.2">
      <c r="A220" s="99" t="s">
        <v>41</v>
      </c>
      <c r="B220" s="140">
        <f>B43/'Total Funds Spent &amp; Transferred'!B43</f>
        <v>0.71705160045506056</v>
      </c>
      <c r="C220" s="140">
        <f>C43/'Total Funds Spent &amp; Transferred'!C43</f>
        <v>0.5001436527834604</v>
      </c>
      <c r="D220" s="140">
        <f>D43/'Total Funds Spent &amp; Transferred'!D43</f>
        <v>0.35438887261470525</v>
      </c>
      <c r="E220" s="140">
        <f>E43/'Total Funds Spent &amp; Transferred'!E43</f>
        <v>0.3956205063635726</v>
      </c>
      <c r="F220" s="140">
        <f>F43/'Total Funds Spent &amp; Transferred'!F43</f>
        <v>0.29698424500868381</v>
      </c>
      <c r="G220" s="140">
        <f>G43/'Total Funds Spent &amp; Transferred'!G43</f>
        <v>0.29999218737695849</v>
      </c>
      <c r="H220" s="140">
        <f>H43/'Total Funds Spent &amp; Transferred'!H43</f>
        <v>0.25611523000590042</v>
      </c>
      <c r="I220" s="140">
        <f>I43/'Total Funds Spent &amp; Transferred'!I43</f>
        <v>0.28357176130492806</v>
      </c>
      <c r="J220" s="140">
        <f>J43/'Total Funds Spent &amp; Transferred'!J43</f>
        <v>0.30463067415135603</v>
      </c>
      <c r="K220" s="140">
        <f>K43/'Total Funds Spent &amp; Transferred'!K43</f>
        <v>0.35663791577944215</v>
      </c>
      <c r="L220" s="140">
        <f>L43/'Total Funds Spent &amp; Transferred'!L43</f>
        <v>0.22441177744991772</v>
      </c>
      <c r="M220" s="140">
        <f>M43/'Total Funds Spent &amp; Transferred'!M43</f>
        <v>0.1925007551527724</v>
      </c>
      <c r="N220" s="140">
        <f>N43/'Total Funds Spent &amp; Transferred'!N43</f>
        <v>0.1737866113483057</v>
      </c>
      <c r="O220" s="140">
        <f>O43/'Total Funds Spent &amp; Transferred'!O43</f>
        <v>0.17330002033588859</v>
      </c>
      <c r="P220" s="140">
        <f>P43/'Total Funds Spent &amp; Transferred'!P43</f>
        <v>0.16660862756452405</v>
      </c>
      <c r="Q220" s="140">
        <f>Q43/'Total Funds Spent &amp; Transferred'!Q43</f>
        <v>0.27021566851488105</v>
      </c>
      <c r="R220" s="140">
        <f>R43/'Total Funds Spent &amp; Transferred'!R43</f>
        <v>0.26036257211234592</v>
      </c>
      <c r="S220" s="140">
        <f>S43/'Total Funds Spent &amp; Transferred'!S43</f>
        <v>0.24196974204910596</v>
      </c>
      <c r="U220" s="113">
        <f t="shared" si="28"/>
        <v>17</v>
      </c>
    </row>
    <row r="221" spans="1:21" x14ac:dyDescent="0.2">
      <c r="A221" s="99" t="s">
        <v>42</v>
      </c>
      <c r="B221" s="140">
        <f>B44/'Total Funds Spent &amp; Transferred'!B44</f>
        <v>0.77821072980070571</v>
      </c>
      <c r="C221" s="140">
        <f>C44/'Total Funds Spent &amp; Transferred'!C44</f>
        <v>0.71789715197307058</v>
      </c>
      <c r="D221" s="140">
        <f>D44/'Total Funds Spent &amp; Transferred'!D44</f>
        <v>0.64053676890994171</v>
      </c>
      <c r="E221" s="140">
        <f>E44/'Total Funds Spent &amp; Transferred'!E44</f>
        <v>0.58477732462375931</v>
      </c>
      <c r="F221" s="140">
        <f>F44/'Total Funds Spent &amp; Transferred'!F44</f>
        <v>0.54199624171965155</v>
      </c>
      <c r="G221" s="140">
        <f>G44/'Total Funds Spent &amp; Transferred'!G44</f>
        <v>0.50914695174964897</v>
      </c>
      <c r="H221" s="140">
        <f>H44/'Total Funds Spent &amp; Transferred'!H44</f>
        <v>0.48272494551105816</v>
      </c>
      <c r="I221" s="140">
        <f>I44/'Total Funds Spent &amp; Transferred'!I44</f>
        <v>0.46602250626247627</v>
      </c>
      <c r="J221" s="140">
        <f>J44/'Total Funds Spent &amp; Transferred'!J44</f>
        <v>0.40520529101923497</v>
      </c>
      <c r="K221" s="140">
        <f>K44/'Total Funds Spent &amp; Transferred'!K44</f>
        <v>0.38612269382455522</v>
      </c>
      <c r="L221" s="140">
        <f>L44/'Total Funds Spent &amp; Transferred'!L44</f>
        <v>0.33681377845641408</v>
      </c>
      <c r="M221" s="140">
        <f>M44/'Total Funds Spent &amp; Transferred'!M44</f>
        <v>0.31862097134558398</v>
      </c>
      <c r="N221" s="140">
        <f>N44/'Total Funds Spent &amp; Transferred'!N44</f>
        <v>0.35991177260578211</v>
      </c>
      <c r="O221" s="140">
        <f>O44/'Total Funds Spent &amp; Transferred'!O44</f>
        <v>0.2452888648595373</v>
      </c>
      <c r="P221" s="140">
        <f>P44/'Total Funds Spent &amp; Transferred'!P44</f>
        <v>0.22403199254226067</v>
      </c>
      <c r="Q221" s="140">
        <f>Q44/'Total Funds Spent &amp; Transferred'!Q44</f>
        <v>0.22731698667431305</v>
      </c>
      <c r="R221" s="140">
        <f>R44/'Total Funds Spent &amp; Transferred'!R44</f>
        <v>0.22730321946820872</v>
      </c>
      <c r="S221" s="140">
        <f>S44/'Total Funds Spent &amp; Transferred'!S44</f>
        <v>0.13229423358413686</v>
      </c>
      <c r="U221" s="113">
        <f t="shared" si="28"/>
        <v>38</v>
      </c>
    </row>
    <row r="222" spans="1:21" x14ac:dyDescent="0.2">
      <c r="A222" s="99" t="s">
        <v>43</v>
      </c>
      <c r="B222" s="140">
        <f>B45/'Total Funds Spent &amp; Transferred'!B45</f>
        <v>0.49492122133982813</v>
      </c>
      <c r="C222" s="140">
        <f>C45/'Total Funds Spent &amp; Transferred'!C45</f>
        <v>0.45616608570101214</v>
      </c>
      <c r="D222" s="140">
        <f>D45/'Total Funds Spent &amp; Transferred'!D45</f>
        <v>0.30658716265890096</v>
      </c>
      <c r="E222" s="140">
        <f>E45/'Total Funds Spent &amp; Transferred'!E45</f>
        <v>0.34244484338647835</v>
      </c>
      <c r="F222" s="140">
        <f>F45/'Total Funds Spent &amp; Transferred'!F45</f>
        <v>0.235131675395161</v>
      </c>
      <c r="G222" s="140">
        <f>G45/'Total Funds Spent &amp; Transferred'!G45</f>
        <v>0.24314531546069318</v>
      </c>
      <c r="H222" s="140">
        <f>H45/'Total Funds Spent &amp; Transferred'!H45</f>
        <v>0.31416029583135407</v>
      </c>
      <c r="I222" s="140">
        <f>I45/'Total Funds Spent &amp; Transferred'!I45</f>
        <v>0.28164460398304697</v>
      </c>
      <c r="J222" s="140">
        <f>J45/'Total Funds Spent &amp; Transferred'!J45</f>
        <v>0.29231370027177811</v>
      </c>
      <c r="K222" s="140">
        <f>K45/'Total Funds Spent &amp; Transferred'!K45</f>
        <v>0.24815422704621598</v>
      </c>
      <c r="L222" s="140">
        <f>L45/'Total Funds Spent &amp; Transferred'!L45</f>
        <v>0.20431843221182147</v>
      </c>
      <c r="M222" s="140">
        <f>M45/'Total Funds Spent &amp; Transferred'!M45</f>
        <v>0.19746904021514916</v>
      </c>
      <c r="N222" s="140">
        <f>N45/'Total Funds Spent &amp; Transferred'!N45</f>
        <v>0.21323615169999222</v>
      </c>
      <c r="O222" s="140">
        <f>O45/'Total Funds Spent &amp; Transferred'!O45</f>
        <v>0.25424728126305363</v>
      </c>
      <c r="P222" s="140">
        <f>P45/'Total Funds Spent &amp; Transferred'!P45</f>
        <v>0.15740106878186189</v>
      </c>
      <c r="Q222" s="140">
        <f>Q45/'Total Funds Spent &amp; Transferred'!Q45</f>
        <v>0.21164936147431904</v>
      </c>
      <c r="R222" s="140">
        <f>R45/'Total Funds Spent &amp; Transferred'!R45</f>
        <v>0.15118518477110024</v>
      </c>
      <c r="S222" s="140">
        <f>S45/'Total Funds Spent &amp; Transferred'!S45</f>
        <v>8.0510333027220757E-2</v>
      </c>
      <c r="U222" s="113">
        <f t="shared" si="28"/>
        <v>48</v>
      </c>
    </row>
    <row r="223" spans="1:21" x14ac:dyDescent="0.2">
      <c r="A223" s="99" t="s">
        <v>44</v>
      </c>
      <c r="B223" s="140">
        <f>B46/'Total Funds Spent &amp; Transferred'!B46</f>
        <v>0.60955872544262479</v>
      </c>
      <c r="C223" s="140">
        <f>C46/'Total Funds Spent &amp; Transferred'!C46</f>
        <v>0.53340831223929586</v>
      </c>
      <c r="D223" s="140">
        <f>D46/'Total Funds Spent &amp; Transferred'!D46</f>
        <v>0.4135949758777806</v>
      </c>
      <c r="E223" s="140">
        <f>E46/'Total Funds Spent &amp; Transferred'!E46</f>
        <v>0.36468014366956641</v>
      </c>
      <c r="F223" s="140">
        <f>F46/'Total Funds Spent &amp; Transferred'!F46</f>
        <v>0.35553184658402243</v>
      </c>
      <c r="G223" s="140">
        <f>G46/'Total Funds Spent &amp; Transferred'!G46</f>
        <v>0.4064659662535684</v>
      </c>
      <c r="H223" s="140">
        <f>H46/'Total Funds Spent &amp; Transferred'!H46</f>
        <v>0.36502361446592696</v>
      </c>
      <c r="I223" s="140">
        <f>I46/'Total Funds Spent &amp; Transferred'!I46</f>
        <v>0.36083636770373789</v>
      </c>
      <c r="J223" s="140">
        <f>J46/'Total Funds Spent &amp; Transferred'!J46</f>
        <v>0.35757618182903933</v>
      </c>
      <c r="K223" s="140">
        <f>K46/'Total Funds Spent &amp; Transferred'!K46</f>
        <v>0.39176512039049194</v>
      </c>
      <c r="L223" s="140">
        <f>L46/'Total Funds Spent &amp; Transferred'!L46</f>
        <v>0.40813933928819962</v>
      </c>
      <c r="M223" s="140">
        <f>M46/'Total Funds Spent &amp; Transferred'!M46</f>
        <v>0.41679373181354618</v>
      </c>
      <c r="N223" s="140">
        <f>N46/'Total Funds Spent &amp; Transferred'!N46</f>
        <v>0.48944449581233718</v>
      </c>
      <c r="O223" s="140">
        <f>O46/'Total Funds Spent &amp; Transferred'!O46</f>
        <v>0.42063027235164502</v>
      </c>
      <c r="P223" s="140">
        <f>P46/'Total Funds Spent &amp; Transferred'!P46</f>
        <v>0.45282533085252591</v>
      </c>
      <c r="Q223" s="140">
        <f>Q46/'Total Funds Spent &amp; Transferred'!Q46</f>
        <v>0.48053122617207467</v>
      </c>
      <c r="R223" s="140">
        <f>R46/'Total Funds Spent &amp; Transferred'!R46</f>
        <v>0.45695396780846775</v>
      </c>
      <c r="S223" s="140">
        <f>S46/'Total Funds Spent &amp; Transferred'!S46</f>
        <v>0.61222944258849477</v>
      </c>
      <c r="U223" s="113">
        <f t="shared" si="28"/>
        <v>1</v>
      </c>
    </row>
    <row r="224" spans="1:21" x14ac:dyDescent="0.2">
      <c r="A224" s="99" t="s">
        <v>45</v>
      </c>
      <c r="B224" s="140">
        <f>B47/'Total Funds Spent &amp; Transferred'!B47</f>
        <v>0.52157555081711637</v>
      </c>
      <c r="C224" s="140">
        <f>C47/'Total Funds Spent &amp; Transferred'!C47</f>
        <v>0.64061001578632881</v>
      </c>
      <c r="D224" s="140">
        <f>D47/'Total Funds Spent &amp; Transferred'!D47</f>
        <v>0.50388293917156057</v>
      </c>
      <c r="E224" s="140">
        <f>E47/'Total Funds Spent &amp; Transferred'!E47</f>
        <v>0.40569307830421908</v>
      </c>
      <c r="F224" s="140">
        <f>F47/'Total Funds Spent &amp; Transferred'!F47</f>
        <v>0.34607446326466978</v>
      </c>
      <c r="G224" s="140">
        <f>G47/'Total Funds Spent &amp; Transferred'!G47</f>
        <v>0.36160521237644405</v>
      </c>
      <c r="H224" s="140">
        <f>H47/'Total Funds Spent &amp; Transferred'!H47</f>
        <v>0.4174148605326749</v>
      </c>
      <c r="I224" s="140">
        <f>I47/'Total Funds Spent &amp; Transferred'!I47</f>
        <v>0.41224641816847651</v>
      </c>
      <c r="J224" s="140">
        <f>J47/'Total Funds Spent &amp; Transferred'!J47</f>
        <v>0.40277212229876341</v>
      </c>
      <c r="K224" s="140">
        <f>K47/'Total Funds Spent &amp; Transferred'!K47</f>
        <v>0.31393856064988102</v>
      </c>
      <c r="L224" s="140">
        <f>L47/'Total Funds Spent &amp; Transferred'!L47</f>
        <v>0.27276701491237415</v>
      </c>
      <c r="M224" s="140">
        <f>M47/'Total Funds Spent &amp; Transferred'!M47</f>
        <v>0.26801205726781846</v>
      </c>
      <c r="N224" s="140">
        <f>N47/'Total Funds Spent &amp; Transferred'!N47</f>
        <v>0.31492148660858427</v>
      </c>
      <c r="O224" s="140">
        <f>O47/'Total Funds Spent &amp; Transferred'!O47</f>
        <v>0.33297940456289116</v>
      </c>
      <c r="P224" s="140">
        <f>P47/'Total Funds Spent &amp; Transferred'!P47</f>
        <v>0.3107502948075721</v>
      </c>
      <c r="Q224" s="140">
        <f>Q47/'Total Funds Spent &amp; Transferred'!Q47</f>
        <v>0.31800993919567117</v>
      </c>
      <c r="R224" s="140">
        <f>R47/'Total Funds Spent &amp; Transferred'!R47</f>
        <v>0.3401385981324544</v>
      </c>
      <c r="S224" s="140">
        <f>S47/'Total Funds Spent &amp; Transferred'!S47</f>
        <v>0.3047845735470846</v>
      </c>
      <c r="U224" s="113">
        <f t="shared" si="28"/>
        <v>11</v>
      </c>
    </row>
    <row r="225" spans="1:21" x14ac:dyDescent="0.2">
      <c r="A225" s="99" t="s">
        <v>46</v>
      </c>
      <c r="B225" s="140">
        <f>B48/'Total Funds Spent &amp; Transferred'!B48</f>
        <v>0.59051177222975415</v>
      </c>
      <c r="C225" s="140">
        <f>C48/'Total Funds Spent &amp; Transferred'!C48</f>
        <v>0.48906927668515027</v>
      </c>
      <c r="D225" s="140">
        <f>D48/'Total Funds Spent &amp; Transferred'!D48</f>
        <v>0.27704056503407548</v>
      </c>
      <c r="E225" s="140">
        <f>E48/'Total Funds Spent &amp; Transferred'!E48</f>
        <v>0.3219194217238272</v>
      </c>
      <c r="F225" s="140">
        <f>F48/'Total Funds Spent &amp; Transferred'!F48</f>
        <v>0.31488112767374232</v>
      </c>
      <c r="G225" s="140">
        <f>G48/'Total Funds Spent &amp; Transferred'!G48</f>
        <v>0.26181130711407113</v>
      </c>
      <c r="H225" s="140">
        <f>H48/'Total Funds Spent &amp; Transferred'!H48</f>
        <v>0.34534682807962502</v>
      </c>
      <c r="I225" s="140">
        <f>I48/'Total Funds Spent &amp; Transferred'!I48</f>
        <v>0.27744074585916073</v>
      </c>
      <c r="J225" s="140">
        <f>J48/'Total Funds Spent &amp; Transferred'!J48</f>
        <v>0.19868417369893693</v>
      </c>
      <c r="K225" s="140">
        <f>K48/'Total Funds Spent &amp; Transferred'!K48</f>
        <v>0.18226121205358553</v>
      </c>
      <c r="L225" s="140">
        <f>L48/'Total Funds Spent &amp; Transferred'!L48</f>
        <v>0.13365785831436419</v>
      </c>
      <c r="M225" s="140">
        <f>M48/'Total Funds Spent &amp; Transferred'!M48</f>
        <v>0.1150912218404556</v>
      </c>
      <c r="N225" s="140">
        <f>N48/'Total Funds Spent &amp; Transferred'!N48</f>
        <v>0.10136828335078657</v>
      </c>
      <c r="O225" s="140">
        <f>O48/'Total Funds Spent &amp; Transferred'!O48</f>
        <v>0.11469637883569171</v>
      </c>
      <c r="P225" s="140">
        <f>P48/'Total Funds Spent &amp; Transferred'!P48</f>
        <v>0.12392861396103877</v>
      </c>
      <c r="Q225" s="140">
        <f>Q48/'Total Funds Spent &amp; Transferred'!Q48</f>
        <v>0.10123526423107621</v>
      </c>
      <c r="R225" s="140">
        <f>R48/'Total Funds Spent &amp; Transferred'!R48</f>
        <v>8.8221645148178915E-2</v>
      </c>
      <c r="S225" s="140">
        <f>S48/'Total Funds Spent &amp; Transferred'!S48</f>
        <v>7.2477326710580436E-2</v>
      </c>
      <c r="U225" s="113">
        <f t="shared" si="28"/>
        <v>50</v>
      </c>
    </row>
    <row r="226" spans="1:21" x14ac:dyDescent="0.2">
      <c r="A226" s="99" t="s">
        <v>47</v>
      </c>
      <c r="B226" s="140">
        <f>B49/'Total Funds Spent &amp; Transferred'!B49</f>
        <v>0.58807185169724019</v>
      </c>
      <c r="C226" s="140">
        <f>C49/'Total Funds Spent &amp; Transferred'!C49</f>
        <v>0.5384857642346218</v>
      </c>
      <c r="D226" s="140">
        <f>D49/'Total Funds Spent &amp; Transferred'!D49</f>
        <v>0.46495236752422181</v>
      </c>
      <c r="E226" s="140">
        <f>E49/'Total Funds Spent &amp; Transferred'!E49</f>
        <v>0.3764942148664438</v>
      </c>
      <c r="F226" s="140">
        <f>F49/'Total Funds Spent &amp; Transferred'!F49</f>
        <v>0.46365182921715337</v>
      </c>
      <c r="G226" s="140">
        <f>G49/'Total Funds Spent &amp; Transferred'!G49</f>
        <v>0.35342863284412984</v>
      </c>
      <c r="H226" s="140">
        <f>H49/'Total Funds Spent &amp; Transferred'!H49</f>
        <v>0.30377612826504286</v>
      </c>
      <c r="I226" s="140">
        <f>I49/'Total Funds Spent &amp; Transferred'!I49</f>
        <v>0.39450004602620459</v>
      </c>
      <c r="J226" s="140">
        <f>J49/'Total Funds Spent &amp; Transferred'!J49</f>
        <v>0.40759136054951484</v>
      </c>
      <c r="K226" s="140">
        <f>K49/'Total Funds Spent &amp; Transferred'!K49</f>
        <v>0.36522813550493372</v>
      </c>
      <c r="L226" s="140">
        <f>L49/'Total Funds Spent &amp; Transferred'!L49</f>
        <v>0.27025089011028475</v>
      </c>
      <c r="M226" s="140">
        <f>M49/'Total Funds Spent &amp; Transferred'!M49</f>
        <v>0.26731897597747994</v>
      </c>
      <c r="N226" s="140">
        <f>N49/'Total Funds Spent &amp; Transferred'!N49</f>
        <v>0.24183594870343433</v>
      </c>
      <c r="O226" s="140">
        <f>O49/'Total Funds Spent &amp; Transferred'!O49</f>
        <v>0.26624722544372403</v>
      </c>
      <c r="P226" s="140">
        <f>P49/'Total Funds Spent &amp; Transferred'!P49</f>
        <v>0.26437130516312995</v>
      </c>
      <c r="Q226" s="140">
        <f>Q49/'Total Funds Spent &amp; Transferred'!Q49</f>
        <v>0.25559624544136988</v>
      </c>
      <c r="R226" s="140">
        <f>R49/'Total Funds Spent &amp; Transferred'!R49</f>
        <v>0.29907327633365643</v>
      </c>
      <c r="S226" s="140">
        <f>S49/'Total Funds Spent &amp; Transferred'!S49</f>
        <v>0.2616505699134643</v>
      </c>
      <c r="U226" s="113">
        <f t="shared" si="28"/>
        <v>14</v>
      </c>
    </row>
    <row r="227" spans="1:21" x14ac:dyDescent="0.2">
      <c r="A227" s="99" t="s">
        <v>48</v>
      </c>
      <c r="B227" s="140">
        <f>B50/'Total Funds Spent &amp; Transferred'!B50</f>
        <v>0.54877833098093975</v>
      </c>
      <c r="C227" s="140">
        <f>C50/'Total Funds Spent &amp; Transferred'!C50</f>
        <v>1.0577890338300144</v>
      </c>
      <c r="D227" s="140">
        <f>D50/'Total Funds Spent &amp; Transferred'!D50</f>
        <v>0.67685433177909138</v>
      </c>
      <c r="E227" s="140">
        <f>E50/'Total Funds Spent &amp; Transferred'!E50</f>
        <v>0.52327957251109392</v>
      </c>
      <c r="F227" s="140">
        <f>F50/'Total Funds Spent &amp; Transferred'!F50</f>
        <v>0.48406529635398088</v>
      </c>
      <c r="G227" s="140">
        <f>G50/'Total Funds Spent &amp; Transferred'!G50</f>
        <v>0.46865711818959316</v>
      </c>
      <c r="H227" s="140">
        <f>H50/'Total Funds Spent &amp; Transferred'!H50</f>
        <v>0.42744312176690213</v>
      </c>
      <c r="I227" s="140">
        <f>I50/'Total Funds Spent &amp; Transferred'!I50</f>
        <v>0.42845766166209925</v>
      </c>
      <c r="J227" s="140">
        <f>J50/'Total Funds Spent &amp; Transferred'!J50</f>
        <v>0.44292321771064641</v>
      </c>
      <c r="K227" s="140">
        <f>K50/'Total Funds Spent &amp; Transferred'!K50</f>
        <v>0.44311373040882174</v>
      </c>
      <c r="L227" s="140">
        <f>L50/'Total Funds Spent &amp; Transferred'!L50</f>
        <v>0.36797726062994274</v>
      </c>
      <c r="M227" s="140">
        <f>M50/'Total Funds Spent &amp; Transferred'!M50</f>
        <v>0.3026429869542232</v>
      </c>
      <c r="N227" s="140">
        <f>N50/'Total Funds Spent &amp; Transferred'!N50</f>
        <v>0.19537832503578337</v>
      </c>
      <c r="O227" s="140">
        <f>O50/'Total Funds Spent &amp; Transferred'!O50</f>
        <v>0.18191202216783506</v>
      </c>
      <c r="P227" s="140">
        <f>P50/'Total Funds Spent &amp; Transferred'!P50</f>
        <v>0.18634932469497401</v>
      </c>
      <c r="Q227" s="140">
        <f>Q50/'Total Funds Spent &amp; Transferred'!Q50</f>
        <v>0.22305623862791946</v>
      </c>
      <c r="R227" s="140">
        <f>R50/'Total Funds Spent &amp; Transferred'!R50</f>
        <v>0.21668003648366216</v>
      </c>
      <c r="S227" s="140">
        <f>S50/'Total Funds Spent &amp; Transferred'!S50</f>
        <v>0.1999473124342277</v>
      </c>
      <c r="U227" s="113">
        <f t="shared" si="28"/>
        <v>28</v>
      </c>
    </row>
    <row r="228" spans="1:21" x14ac:dyDescent="0.2">
      <c r="A228" s="99" t="s">
        <v>49</v>
      </c>
      <c r="B228" s="140">
        <f>B51/'Total Funds Spent &amp; Transferred'!B51</f>
        <v>0.58688531843382208</v>
      </c>
      <c r="C228" s="140">
        <f>C51/'Total Funds Spent &amp; Transferred'!C51</f>
        <v>0.38855630352901249</v>
      </c>
      <c r="D228" s="140">
        <f>D51/'Total Funds Spent &amp; Transferred'!D51</f>
        <v>0.45905681434521461</v>
      </c>
      <c r="E228" s="140">
        <f>E51/'Total Funds Spent &amp; Transferred'!E51</f>
        <v>0.40382096863840505</v>
      </c>
      <c r="F228" s="140">
        <f>F51/'Total Funds Spent &amp; Transferred'!F51</f>
        <v>0.34419291985967199</v>
      </c>
      <c r="G228" s="140">
        <f>G51/'Total Funds Spent &amp; Transferred'!G51</f>
        <v>0.32692648357890136</v>
      </c>
      <c r="H228" s="140">
        <f>H51/'Total Funds Spent &amp; Transferred'!H51</f>
        <v>0.4590250878603393</v>
      </c>
      <c r="I228" s="140">
        <f>I51/'Total Funds Spent &amp; Transferred'!I51</f>
        <v>0.35940805704884099</v>
      </c>
      <c r="J228" s="140">
        <f>J51/'Total Funds Spent &amp; Transferred'!J51</f>
        <v>0.46462480920122512</v>
      </c>
      <c r="K228" s="140">
        <f>K51/'Total Funds Spent &amp; Transferred'!K51</f>
        <v>0.43996168642036054</v>
      </c>
      <c r="L228" s="140">
        <f>L51/'Total Funds Spent &amp; Transferred'!L51</f>
        <v>0.31156518989653981</v>
      </c>
      <c r="M228" s="140">
        <f>M51/'Total Funds Spent &amp; Transferred'!M51</f>
        <v>0.30569822982981187</v>
      </c>
      <c r="N228" s="140">
        <f>N51/'Total Funds Spent &amp; Transferred'!N51</f>
        <v>0.26200093302627592</v>
      </c>
      <c r="O228" s="140">
        <f>O51/'Total Funds Spent &amp; Transferred'!O51</f>
        <v>0.38459993742073922</v>
      </c>
      <c r="P228" s="140">
        <f>P51/'Total Funds Spent &amp; Transferred'!P51</f>
        <v>0.38037651934541417</v>
      </c>
      <c r="Q228" s="140">
        <f>Q51/'Total Funds Spent &amp; Transferred'!Q51</f>
        <v>0.33928907071868042</v>
      </c>
      <c r="R228" s="140">
        <f>R51/'Total Funds Spent &amp; Transferred'!R51</f>
        <v>0.35775728870595308</v>
      </c>
      <c r="S228" s="140">
        <f>S51/'Total Funds Spent &amp; Transferred'!S51</f>
        <v>0.34373536045234165</v>
      </c>
      <c r="U228" s="113">
        <f t="shared" si="28"/>
        <v>9</v>
      </c>
    </row>
    <row r="229" spans="1:21" x14ac:dyDescent="0.2">
      <c r="A229" s="99" t="s">
        <v>50</v>
      </c>
      <c r="B229" s="140">
        <f>B52/'Total Funds Spent &amp; Transferred'!B52</f>
        <v>0.83753739301029984</v>
      </c>
      <c r="C229" s="140">
        <f>C52/'Total Funds Spent &amp; Transferred'!C52</f>
        <v>0.67992224674320523</v>
      </c>
      <c r="D229" s="140">
        <f>D52/'Total Funds Spent &amp; Transferred'!D52</f>
        <v>0.51905392923090354</v>
      </c>
      <c r="E229" s="140">
        <f>E52/'Total Funds Spent &amp; Transferred'!E52</f>
        <v>0.47426805720130344</v>
      </c>
      <c r="F229" s="140">
        <f>F52/'Total Funds Spent &amp; Transferred'!F52</f>
        <v>0.37106178338351148</v>
      </c>
      <c r="G229" s="140">
        <f>G52/'Total Funds Spent &amp; Transferred'!G52</f>
        <v>0.39367942321353383</v>
      </c>
      <c r="H229" s="140">
        <f>H52/'Total Funds Spent &amp; Transferred'!H52</f>
        <v>0.39061785682739519</v>
      </c>
      <c r="I229" s="140">
        <f>I52/'Total Funds Spent &amp; Transferred'!I52</f>
        <v>0.4627526062972333</v>
      </c>
      <c r="J229" s="140">
        <f>J52/'Total Funds Spent &amp; Transferred'!J52</f>
        <v>0.41189239642471337</v>
      </c>
      <c r="K229" s="140">
        <f>K52/'Total Funds Spent &amp; Transferred'!K52</f>
        <v>0.38018415296636193</v>
      </c>
      <c r="L229" s="140">
        <f>L52/'Total Funds Spent &amp; Transferred'!L52</f>
        <v>0.36579200535599116</v>
      </c>
      <c r="M229" s="140">
        <f>M52/'Total Funds Spent &amp; Transferred'!M52</f>
        <v>0.32691121488347796</v>
      </c>
      <c r="N229" s="140">
        <f>N52/'Total Funds Spent &amp; Transferred'!N52</f>
        <v>0.2034935586878637</v>
      </c>
      <c r="O229" s="140">
        <f>O52/'Total Funds Spent &amp; Transferred'!O52</f>
        <v>0.22916235831710791</v>
      </c>
      <c r="P229" s="140">
        <f>P52/'Total Funds Spent &amp; Transferred'!P52</f>
        <v>0.25911000984342414</v>
      </c>
      <c r="Q229" s="140">
        <f>Q52/'Total Funds Spent &amp; Transferred'!Q52</f>
        <v>0.22808812719929783</v>
      </c>
      <c r="R229" s="140">
        <f>R52/'Total Funds Spent &amp; Transferred'!R52</f>
        <v>0.23363595093761158</v>
      </c>
      <c r="S229" s="140">
        <f>S52/'Total Funds Spent &amp; Transferred'!S52</f>
        <v>0.18582978607215825</v>
      </c>
      <c r="U229" s="113">
        <f t="shared" si="28"/>
        <v>30</v>
      </c>
    </row>
    <row r="230" spans="1:21" x14ac:dyDescent="0.2">
      <c r="A230" s="99" t="s">
        <v>51</v>
      </c>
      <c r="B230" s="140">
        <f>B53/'Total Funds Spent &amp; Transferred'!B53</f>
        <v>0.73950357231719832</v>
      </c>
      <c r="C230" s="140">
        <f>C53/'Total Funds Spent &amp; Transferred'!C53</f>
        <v>0.43906705315661776</v>
      </c>
      <c r="D230" s="140">
        <f>D53/'Total Funds Spent &amp; Transferred'!D53</f>
        <v>0.46075631412930551</v>
      </c>
      <c r="E230" s="140">
        <f>E53/'Total Funds Spent &amp; Transferred'!E53</f>
        <v>0.36237055286664555</v>
      </c>
      <c r="F230" s="140">
        <f>F53/'Total Funds Spent &amp; Transferred'!F53</f>
        <v>0.30942674372938461</v>
      </c>
      <c r="G230" s="140">
        <f>G53/'Total Funds Spent &amp; Transferred'!G53</f>
        <v>0.32944764229358831</v>
      </c>
      <c r="H230" s="140">
        <f>H53/'Total Funds Spent &amp; Transferred'!H53</f>
        <v>0.41776035687166335</v>
      </c>
      <c r="I230" s="140">
        <f>I53/'Total Funds Spent &amp; Transferred'!I53</f>
        <v>0.4388156307039211</v>
      </c>
      <c r="J230" s="140">
        <f>J53/'Total Funds Spent &amp; Transferred'!J53</f>
        <v>0.31851926096847433</v>
      </c>
      <c r="K230" s="140">
        <f>K53/'Total Funds Spent &amp; Transferred'!K53</f>
        <v>0.29572858840043575</v>
      </c>
      <c r="L230" s="140">
        <f>L53/'Total Funds Spent &amp; Transferred'!L53</f>
        <v>0.28226426296813012</v>
      </c>
      <c r="M230" s="140">
        <f>M53/'Total Funds Spent &amp; Transferred'!M53</f>
        <v>0.24681922589404259</v>
      </c>
      <c r="N230" s="140">
        <f>N53/'Total Funds Spent &amp; Transferred'!N53</f>
        <v>0.20067318729772504</v>
      </c>
      <c r="O230" s="140">
        <f>O53/'Total Funds Spent &amp; Transferred'!O53</f>
        <v>0.20619195554765452</v>
      </c>
      <c r="P230" s="140">
        <f>P53/'Total Funds Spent &amp; Transferred'!P53</f>
        <v>0.18718545536989792</v>
      </c>
      <c r="Q230" s="140">
        <f>Q53/'Total Funds Spent &amp; Transferred'!Q53</f>
        <v>0.2279987914940137</v>
      </c>
      <c r="R230" s="140">
        <f>R53/'Total Funds Spent &amp; Transferred'!R53</f>
        <v>0.21405206107398478</v>
      </c>
      <c r="S230" s="140">
        <f>S53/'Total Funds Spent &amp; Transferred'!S53</f>
        <v>0.21721707807081136</v>
      </c>
      <c r="U230" s="113">
        <f t="shared" si="28"/>
        <v>23</v>
      </c>
    </row>
    <row r="231" spans="1:21" x14ac:dyDescent="0.2">
      <c r="A231" s="99" t="s">
        <v>52</v>
      </c>
      <c r="B231" s="140">
        <f>B54/'Total Funds Spent &amp; Transferred'!B54</f>
        <v>0.59915869459704707</v>
      </c>
      <c r="C231" s="140">
        <f>C54/'Total Funds Spent &amp; Transferred'!C54</f>
        <v>0.38427405468381753</v>
      </c>
      <c r="D231" s="140">
        <f>D54/'Total Funds Spent &amp; Transferred'!D54</f>
        <v>0.23206234698903525</v>
      </c>
      <c r="E231" s="140">
        <f>E54/'Total Funds Spent &amp; Transferred'!E54</f>
        <v>1.4641842734621578E-2</v>
      </c>
      <c r="F231" s="140">
        <f>F54/'Total Funds Spent &amp; Transferred'!F54</f>
        <v>0.13655729732616645</v>
      </c>
      <c r="G231" s="140">
        <f>G54/'Total Funds Spent &amp; Transferred'!G54</f>
        <v>0.22277331357421215</v>
      </c>
      <c r="H231" s="140">
        <f>H54/'Total Funds Spent &amp; Transferred'!H54</f>
        <v>0.19110939406288488</v>
      </c>
      <c r="I231" s="140">
        <f>I54/'Total Funds Spent &amp; Transferred'!I54</f>
        <v>0.23753514878404802</v>
      </c>
      <c r="J231" s="140">
        <f>J54/'Total Funds Spent &amp; Transferred'!J54</f>
        <v>0.22055284148994914</v>
      </c>
      <c r="K231" s="140">
        <f>K54/'Total Funds Spent &amp; Transferred'!K54</f>
        <v>0.21409535549357334</v>
      </c>
      <c r="L231" s="140">
        <f>L54/'Total Funds Spent &amp; Transferred'!L54</f>
        <v>0.17082458953843802</v>
      </c>
      <c r="M231" s="140">
        <f>M54/'Total Funds Spent &amp; Transferred'!M54</f>
        <v>0.16909543311651237</v>
      </c>
      <c r="N231" s="140">
        <f>N54/'Total Funds Spent &amp; Transferred'!N54</f>
        <v>0.17584143022165055</v>
      </c>
      <c r="O231" s="140">
        <f>O54/'Total Funds Spent &amp; Transferred'!O54</f>
        <v>0.24211498317743954</v>
      </c>
      <c r="P231" s="140">
        <f>P54/'Total Funds Spent &amp; Transferred'!P54</f>
        <v>0.19564445719685833</v>
      </c>
      <c r="Q231" s="140">
        <f>Q54/'Total Funds Spent &amp; Transferred'!Q54</f>
        <v>0.22733344282815302</v>
      </c>
      <c r="R231" s="140">
        <f>R54/'Total Funds Spent &amp; Transferred'!R54</f>
        <v>0.22222270407867745</v>
      </c>
      <c r="S231" s="140">
        <f>S54/'Total Funds Spent &amp; Transferred'!S54</f>
        <v>0.22932567621207237</v>
      </c>
      <c r="U231" s="113">
        <f t="shared" si="28"/>
        <v>18</v>
      </c>
    </row>
    <row r="232" spans="1:21" x14ac:dyDescent="0.2">
      <c r="A232" s="99" t="s">
        <v>0</v>
      </c>
      <c r="B232" s="140">
        <f>B55/'Total Funds Spent &amp; Transferred'!B55</f>
        <v>0.73576565587894838</v>
      </c>
      <c r="C232" s="140">
        <f>C55/'Total Funds Spent &amp; Transferred'!C55</f>
        <v>0.55624831492679105</v>
      </c>
      <c r="D232" s="140">
        <f>D55/'Total Funds Spent &amp; Transferred'!D55</f>
        <v>-7.75779977893198E-2</v>
      </c>
      <c r="E232" s="140">
        <f>E55/'Total Funds Spent &amp; Transferred'!E55</f>
        <v>0.26493958067026691</v>
      </c>
      <c r="F232" s="140">
        <f>F55/'Total Funds Spent &amp; Transferred'!F55</f>
        <v>0.15233250985751989</v>
      </c>
      <c r="G232" s="140">
        <f>G55/'Total Funds Spent &amp; Transferred'!G55</f>
        <v>7.2934512090986295E-2</v>
      </c>
      <c r="H232" s="140">
        <f>H55/'Total Funds Spent &amp; Transferred'!H55</f>
        <v>0.16276838251780129</v>
      </c>
      <c r="I232" s="140">
        <f>I55/'Total Funds Spent &amp; Transferred'!I55</f>
        <v>0.12667319053464035</v>
      </c>
      <c r="J232" s="140">
        <f>J55/'Total Funds Spent &amp; Transferred'!J55</f>
        <v>0.18474238624866302</v>
      </c>
      <c r="K232" s="140">
        <f>K55/'Total Funds Spent &amp; Transferred'!K55</f>
        <v>0.39135508148306686</v>
      </c>
      <c r="L232" s="140">
        <f>L55/'Total Funds Spent &amp; Transferred'!L55</f>
        <v>0.16361039016987378</v>
      </c>
      <c r="M232" s="140">
        <f>M55/'Total Funds Spent &amp; Transferred'!M55</f>
        <v>0.37404985798570767</v>
      </c>
      <c r="N232" s="140">
        <f>N55/'Total Funds Spent &amp; Transferred'!N55</f>
        <v>0.35938140841653354</v>
      </c>
      <c r="O232" s="140">
        <f>O55/'Total Funds Spent &amp; Transferred'!O55</f>
        <v>0.35816412897633987</v>
      </c>
      <c r="P232" s="140">
        <f>P55/'Total Funds Spent &amp; Transferred'!P55</f>
        <v>0.35372899811697928</v>
      </c>
      <c r="Q232" s="140">
        <f>Q55/'Total Funds Spent &amp; Transferred'!Q55</f>
        <v>0.27611899456578126</v>
      </c>
      <c r="R232" s="140">
        <f>R55/'Total Funds Spent &amp; Transferred'!R55</f>
        <v>7.5007858590392454E-2</v>
      </c>
      <c r="S232" s="140">
        <f>S55/'Total Funds Spent &amp; Transferred'!S55</f>
        <v>0.10813206079165194</v>
      </c>
      <c r="U232" s="113">
        <f t="shared" si="28"/>
        <v>41</v>
      </c>
    </row>
    <row r="233" spans="1:21" x14ac:dyDescent="0.2">
      <c r="A233" s="100" t="s">
        <v>53</v>
      </c>
      <c r="B233" s="140">
        <f>B56/'Total Funds Spent &amp; Transferred'!B56</f>
        <v>0.71363041476292022</v>
      </c>
      <c r="C233" s="140">
        <f>C56/'Total Funds Spent &amp; Transferred'!C56</f>
        <v>0.58172316987359785</v>
      </c>
      <c r="D233" s="140">
        <f>D56/'Total Funds Spent &amp; Transferred'!D56</f>
        <v>0.48748321382443693</v>
      </c>
      <c r="E233" s="140">
        <f>E56/'Total Funds Spent &amp; Transferred'!E56</f>
        <v>0.3952067573675887</v>
      </c>
      <c r="F233" s="140">
        <f>F56/'Total Funds Spent &amp; Transferred'!F56</f>
        <v>0.35591426764209838</v>
      </c>
      <c r="G233" s="140">
        <f>G56/'Total Funds Spent &amp; Transferred'!G56</f>
        <v>0.33160208931591834</v>
      </c>
      <c r="H233" s="140">
        <f>H56/'Total Funds Spent &amp; Transferred'!H56</f>
        <v>0.35167374644506194</v>
      </c>
      <c r="I233" s="140">
        <f>I56/'Total Funds Spent &amp; Transferred'!I56</f>
        <v>0.36400683607055279</v>
      </c>
      <c r="J233" s="140">
        <f>J56/'Total Funds Spent &amp; Transferred'!J56</f>
        <v>0.37760331155918486</v>
      </c>
      <c r="K233" s="140">
        <f>K56/'Total Funds Spent &amp; Transferred'!K56</f>
        <v>0.34824334093986392</v>
      </c>
      <c r="L233" s="140">
        <f>L56/'Total Funds Spent &amp; Transferred'!L56</f>
        <v>0.30223264836940228</v>
      </c>
      <c r="M233" s="140">
        <f>M56/'Total Funds Spent &amp; Transferred'!M56</f>
        <v>0.27909024551412603</v>
      </c>
      <c r="N233" s="140">
        <f>N56/'Total Funds Spent &amp; Transferred'!N56</f>
        <v>0.27817422972619044</v>
      </c>
      <c r="O233" s="140">
        <f>O56/'Total Funds Spent &amp; Transferred'!O56</f>
        <v>0.29845760052990433</v>
      </c>
      <c r="P233" s="140">
        <f>P56/'Total Funds Spent &amp; Transferred'!P56</f>
        <v>0.28820200235480731</v>
      </c>
      <c r="Q233" s="140">
        <f>Q56/'Total Funds Spent &amp; Transferred'!Q56</f>
        <v>0.28644055070986096</v>
      </c>
      <c r="R233" s="140">
        <f>R56/'Total Funds Spent &amp; Transferred'!R56</f>
        <v>0.27608689284707832</v>
      </c>
      <c r="S233" s="140">
        <f>S56/'Total Funds Spent &amp; Transferred'!S56</f>
        <v>0.26477317965463848</v>
      </c>
      <c r="U233" s="143" t="s">
        <v>125</v>
      </c>
    </row>
  </sheetData>
  <mergeCells count="83">
    <mergeCell ref="V62:V63"/>
    <mergeCell ref="V121:V122"/>
    <mergeCell ref="T62:T63"/>
    <mergeCell ref="H3:H4"/>
    <mergeCell ref="I3:I4"/>
    <mergeCell ref="J3:J4"/>
    <mergeCell ref="K3:K4"/>
    <mergeCell ref="L3:L4"/>
    <mergeCell ref="S3:S4"/>
    <mergeCell ref="T3:T4"/>
    <mergeCell ref="M3:M4"/>
    <mergeCell ref="N3:N4"/>
    <mergeCell ref="O3:O4"/>
    <mergeCell ref="P3:P4"/>
    <mergeCell ref="Q3:Q4"/>
    <mergeCell ref="R3:R4"/>
    <mergeCell ref="I62:I63"/>
    <mergeCell ref="J62:J63"/>
    <mergeCell ref="K62:K63"/>
    <mergeCell ref="B62:B63"/>
    <mergeCell ref="C62:C63"/>
    <mergeCell ref="D62:D63"/>
    <mergeCell ref="E62:E63"/>
    <mergeCell ref="F62:F63"/>
    <mergeCell ref="L62:L63"/>
    <mergeCell ref="P62:P63"/>
    <mergeCell ref="Q62:Q63"/>
    <mergeCell ref="R62:R63"/>
    <mergeCell ref="S62:S63"/>
    <mergeCell ref="M62:M63"/>
    <mergeCell ref="N62:N63"/>
    <mergeCell ref="O62:O63"/>
    <mergeCell ref="T121:T122"/>
    <mergeCell ref="N121:N122"/>
    <mergeCell ref="O121:O122"/>
    <mergeCell ref="P121:P122"/>
    <mergeCell ref="Q121:Q122"/>
    <mergeCell ref="R121:R122"/>
    <mergeCell ref="S121:S122"/>
    <mergeCell ref="I121:I122"/>
    <mergeCell ref="J121:J122"/>
    <mergeCell ref="K121:K122"/>
    <mergeCell ref="L121:L122"/>
    <mergeCell ref="M121:M122"/>
    <mergeCell ref="H121:H122"/>
    <mergeCell ref="A62:A63"/>
    <mergeCell ref="A121:A122"/>
    <mergeCell ref="B121:B122"/>
    <mergeCell ref="C121:C122"/>
    <mergeCell ref="G62:G63"/>
    <mergeCell ref="H62:H63"/>
    <mergeCell ref="A1:A2"/>
    <mergeCell ref="D121:D122"/>
    <mergeCell ref="E121:E122"/>
    <mergeCell ref="F121:F122"/>
    <mergeCell ref="G121:G122"/>
    <mergeCell ref="G3:G4"/>
    <mergeCell ref="A3:A4"/>
    <mergeCell ref="B3:B4"/>
    <mergeCell ref="C3:C4"/>
    <mergeCell ref="D3:D4"/>
    <mergeCell ref="E3:E4"/>
    <mergeCell ref="F3:F4"/>
    <mergeCell ref="A180:A181"/>
    <mergeCell ref="B180:B181"/>
    <mergeCell ref="C180:C181"/>
    <mergeCell ref="D180:D181"/>
    <mergeCell ref="E180:E181"/>
    <mergeCell ref="F180:F181"/>
    <mergeCell ref="G180:G181"/>
    <mergeCell ref="H180:H181"/>
    <mergeCell ref="I180:I181"/>
    <mergeCell ref="J180:J181"/>
    <mergeCell ref="K180:K181"/>
    <mergeCell ref="L180:L181"/>
    <mergeCell ref="M180:M181"/>
    <mergeCell ref="N180:N181"/>
    <mergeCell ref="O180:O181"/>
    <mergeCell ref="P180:P181"/>
    <mergeCell ref="Q180:Q181"/>
    <mergeCell ref="R180:R181"/>
    <mergeCell ref="S180:S181"/>
    <mergeCell ref="T180:T181"/>
  </mergeCells>
  <pageMargins left="0.7" right="0.7" top="0.75" bottom="0.75" header="0.3" footer="0.3"/>
  <pageSetup orientation="portrait"/>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enableFormatConditionsCalculation="0">
    <tabColor theme="3" tint="-0.249977111117893"/>
  </sheetPr>
  <dimension ref="A1:AG233"/>
  <sheetViews>
    <sheetView tabSelected="1" workbookViewId="0">
      <pane xSplit="1" ySplit="4" topLeftCell="L5" activePane="bottomRight" state="frozen"/>
      <selection pane="topRight" activeCell="B1" sqref="B1"/>
      <selection pane="bottomLeft" activeCell="A5" sqref="A5"/>
      <selection pane="bottomRight" sqref="A1:A2"/>
    </sheetView>
  </sheetViews>
  <sheetFormatPr baseColWidth="10" defaultColWidth="9.1640625" defaultRowHeight="14" x14ac:dyDescent="0.2"/>
  <cols>
    <col min="1" max="1" width="17" style="21" customWidth="1"/>
    <col min="2" max="4" width="13" style="21" bestFit="1" customWidth="1"/>
    <col min="5" max="5" width="13.5" style="21" bestFit="1" customWidth="1"/>
    <col min="6" max="6" width="13" style="21" bestFit="1" customWidth="1"/>
    <col min="7" max="13" width="13.5" style="21" bestFit="1" customWidth="1"/>
    <col min="14" max="14" width="14.5" style="21" bestFit="1" customWidth="1"/>
    <col min="15" max="15" width="14.6640625" style="21" customWidth="1"/>
    <col min="16" max="16" width="13.83203125" style="21" customWidth="1"/>
    <col min="17" max="17" width="13.5" style="21" bestFit="1" customWidth="1"/>
    <col min="18" max="18" width="13.83203125" style="21" customWidth="1"/>
    <col min="19" max="19" width="14.1640625" style="21" customWidth="1"/>
    <col min="20" max="20" width="11.1640625" style="21" customWidth="1"/>
    <col min="21" max="21" width="10.1640625" style="59" customWidth="1"/>
    <col min="22" max="22" width="16" style="21" bestFit="1" customWidth="1"/>
    <col min="23" max="23" width="9.33203125" style="21" bestFit="1" customWidth="1"/>
    <col min="24" max="24" width="16" style="21" bestFit="1" customWidth="1"/>
    <col min="25" max="25" width="9.33203125" style="21" bestFit="1" customWidth="1"/>
    <col min="26" max="27" width="13" style="21" customWidth="1"/>
    <col min="28" max="30" width="9.33203125" style="21" bestFit="1" customWidth="1"/>
    <col min="31" max="31" width="12.6640625" style="21" customWidth="1"/>
    <col min="32" max="33" width="9.33203125" style="21" bestFit="1" customWidth="1"/>
    <col min="34" max="16384" width="9.1640625" style="21"/>
  </cols>
  <sheetData>
    <row r="1" spans="1:26" ht="26.25" customHeight="1" x14ac:dyDescent="0.2">
      <c r="A1" s="385" t="s">
        <v>74</v>
      </c>
    </row>
    <row r="2" spans="1:26" ht="21.75" customHeight="1" x14ac:dyDescent="0.2">
      <c r="A2" s="385"/>
    </row>
    <row r="3" spans="1:26" s="98" customFormat="1" ht="12.75" customHeight="1" x14ac:dyDescent="0.2">
      <c r="A3" s="379" t="s">
        <v>71</v>
      </c>
      <c r="B3" s="377" t="s">
        <v>1</v>
      </c>
      <c r="C3" s="377" t="s">
        <v>2</v>
      </c>
      <c r="D3" s="377" t="s">
        <v>3</v>
      </c>
      <c r="E3" s="377" t="s">
        <v>55</v>
      </c>
      <c r="F3" s="377" t="s">
        <v>56</v>
      </c>
      <c r="G3" s="377" t="s">
        <v>57</v>
      </c>
      <c r="H3" s="377" t="s">
        <v>58</v>
      </c>
      <c r="I3" s="377" t="s">
        <v>59</v>
      </c>
      <c r="J3" s="377" t="s">
        <v>60</v>
      </c>
      <c r="K3" s="377" t="s">
        <v>61</v>
      </c>
      <c r="L3" s="377" t="s">
        <v>62</v>
      </c>
      <c r="M3" s="377" t="s">
        <v>63</v>
      </c>
      <c r="N3" s="377" t="s">
        <v>64</v>
      </c>
      <c r="O3" s="377" t="s">
        <v>65</v>
      </c>
      <c r="P3" s="377" t="s">
        <v>66</v>
      </c>
      <c r="Q3" s="377" t="s">
        <v>67</v>
      </c>
      <c r="R3" s="377" t="s">
        <v>68</v>
      </c>
      <c r="S3" s="377" t="s">
        <v>69</v>
      </c>
      <c r="T3" s="377" t="s">
        <v>70</v>
      </c>
      <c r="Y3" s="183"/>
      <c r="Z3" s="183"/>
    </row>
    <row r="4" spans="1:26" s="98" customFormat="1" x14ac:dyDescent="0.2">
      <c r="A4" s="379"/>
      <c r="B4" s="377"/>
      <c r="C4" s="377"/>
      <c r="D4" s="377"/>
      <c r="E4" s="377"/>
      <c r="F4" s="377"/>
      <c r="G4" s="377"/>
      <c r="H4" s="377"/>
      <c r="I4" s="377"/>
      <c r="J4" s="377"/>
      <c r="K4" s="377"/>
      <c r="L4" s="377"/>
      <c r="M4" s="377"/>
      <c r="N4" s="377"/>
      <c r="O4" s="377"/>
      <c r="P4" s="377"/>
      <c r="Q4" s="377"/>
      <c r="R4" s="377"/>
      <c r="S4" s="377"/>
      <c r="T4" s="377"/>
      <c r="V4" s="112"/>
      <c r="X4" s="112"/>
      <c r="Y4" s="183"/>
      <c r="Z4" s="183"/>
    </row>
    <row r="5" spans="1:26" x14ac:dyDescent="0.2">
      <c r="A5" s="99" t="s">
        <v>4</v>
      </c>
      <c r="B5" s="21">
        <f t="shared" ref="B5:R5" si="0">SUM(B64,B123)</f>
        <v>6505753</v>
      </c>
      <c r="C5" s="21">
        <f t="shared" si="0"/>
        <v>24176880</v>
      </c>
      <c r="D5" s="21">
        <f t="shared" si="0"/>
        <v>57208036</v>
      </c>
      <c r="E5" s="21">
        <f t="shared" si="0"/>
        <v>28839975</v>
      </c>
      <c r="F5" s="21">
        <f t="shared" si="0"/>
        <v>32705246</v>
      </c>
      <c r="G5" s="21">
        <f t="shared" si="0"/>
        <v>51591988</v>
      </c>
      <c r="H5" s="21">
        <f t="shared" si="0"/>
        <v>61829116</v>
      </c>
      <c r="I5" s="21">
        <f t="shared" si="0"/>
        <v>15573286</v>
      </c>
      <c r="J5" s="21">
        <f t="shared" si="0"/>
        <v>10365524</v>
      </c>
      <c r="K5" s="21">
        <f t="shared" si="0"/>
        <v>14851185</v>
      </c>
      <c r="L5" s="21">
        <f t="shared" si="0"/>
        <v>22388679</v>
      </c>
      <c r="M5" s="21">
        <f t="shared" si="0"/>
        <v>24683969</v>
      </c>
      <c r="N5" s="145">
        <f t="shared" si="0"/>
        <v>7517133</v>
      </c>
      <c r="O5" s="145">
        <f t="shared" si="0"/>
        <v>5362397</v>
      </c>
      <c r="P5" s="145">
        <f t="shared" si="0"/>
        <v>8653747</v>
      </c>
      <c r="Q5" s="21">
        <v>5517134</v>
      </c>
      <c r="R5" s="145">
        <f t="shared" si="0"/>
        <v>5517134</v>
      </c>
      <c r="S5" s="145">
        <f t="shared" ref="S5" si="1">SUM(S64,S123)</f>
        <v>5517134</v>
      </c>
      <c r="U5" s="21"/>
      <c r="Z5" s="123"/>
    </row>
    <row r="6" spans="1:26" x14ac:dyDescent="0.2">
      <c r="A6" s="99" t="s">
        <v>5</v>
      </c>
      <c r="B6" s="21">
        <f t="shared" ref="B6:P6" si="2">SUM(B65,B124)</f>
        <v>0</v>
      </c>
      <c r="C6" s="21">
        <f t="shared" si="2"/>
        <v>5504789</v>
      </c>
      <c r="D6" s="21">
        <f t="shared" si="2"/>
        <v>35564400</v>
      </c>
      <c r="E6" s="21">
        <f t="shared" si="2"/>
        <v>23726546</v>
      </c>
      <c r="F6" s="21">
        <f t="shared" si="2"/>
        <v>22466861</v>
      </c>
      <c r="G6" s="21">
        <f t="shared" si="2"/>
        <v>22366744</v>
      </c>
      <c r="H6" s="21">
        <f t="shared" si="2"/>
        <v>25143006</v>
      </c>
      <c r="I6" s="21">
        <f t="shared" si="2"/>
        <v>28782536</v>
      </c>
      <c r="J6" s="21">
        <f t="shared" si="2"/>
        <v>27995403</v>
      </c>
      <c r="K6" s="21">
        <f t="shared" si="2"/>
        <v>25224048</v>
      </c>
      <c r="L6" s="21">
        <f t="shared" si="2"/>
        <v>26308538</v>
      </c>
      <c r="M6" s="21">
        <f t="shared" si="2"/>
        <v>25416263</v>
      </c>
      <c r="N6" s="145">
        <f t="shared" si="2"/>
        <v>30718825</v>
      </c>
      <c r="O6" s="145">
        <f t="shared" si="2"/>
        <v>15511192</v>
      </c>
      <c r="P6" s="145">
        <f t="shared" si="2"/>
        <v>15266612</v>
      </c>
      <c r="Q6" s="21">
        <v>21830090</v>
      </c>
      <c r="R6" s="145">
        <f t="shared" ref="R6:S6" si="3">SUM(R65,R124)</f>
        <v>27416600</v>
      </c>
      <c r="S6" s="145">
        <f t="shared" si="3"/>
        <v>24815782</v>
      </c>
      <c r="U6" s="21"/>
      <c r="Z6" s="123"/>
    </row>
    <row r="7" spans="1:26" x14ac:dyDescent="0.2">
      <c r="A7" s="99" t="s">
        <v>6</v>
      </c>
      <c r="B7" s="21">
        <f t="shared" ref="B7:P7" si="4">SUM(B66,B125)</f>
        <v>10065324</v>
      </c>
      <c r="C7" s="21">
        <f t="shared" si="4"/>
        <v>10032936</v>
      </c>
      <c r="D7" s="21">
        <f t="shared" si="4"/>
        <v>62808878</v>
      </c>
      <c r="E7" s="21">
        <f t="shared" si="4"/>
        <v>89052079</v>
      </c>
      <c r="F7" s="21">
        <f t="shared" si="4"/>
        <v>47416313</v>
      </c>
      <c r="G7" s="21">
        <f t="shared" si="4"/>
        <v>55001061</v>
      </c>
      <c r="H7" s="21">
        <f t="shared" si="4"/>
        <v>42354168</v>
      </c>
      <c r="I7" s="21">
        <f t="shared" si="4"/>
        <v>10516575</v>
      </c>
      <c r="J7" s="21">
        <f t="shared" si="4"/>
        <v>9923818</v>
      </c>
      <c r="K7" s="21">
        <f t="shared" si="4"/>
        <v>33173887</v>
      </c>
      <c r="L7" s="21">
        <f t="shared" si="4"/>
        <v>64036179</v>
      </c>
      <c r="M7" s="21">
        <f t="shared" si="4"/>
        <v>44305284</v>
      </c>
      <c r="N7" s="145">
        <f t="shared" si="4"/>
        <v>57205628</v>
      </c>
      <c r="O7" s="145">
        <f t="shared" si="4"/>
        <v>13454109</v>
      </c>
      <c r="P7" s="145">
        <f t="shared" si="4"/>
        <v>26452555</v>
      </c>
      <c r="Q7" s="21">
        <v>-1119284</v>
      </c>
      <c r="R7" s="145">
        <f t="shared" ref="R7:S7" si="5">SUM(R66,R125)</f>
        <v>10122540</v>
      </c>
      <c r="S7" s="145">
        <f t="shared" si="5"/>
        <v>12948200</v>
      </c>
      <c r="U7" s="21"/>
      <c r="Z7" s="123"/>
    </row>
    <row r="8" spans="1:26" x14ac:dyDescent="0.2">
      <c r="A8" s="99" t="s">
        <v>7</v>
      </c>
      <c r="B8" s="21">
        <f t="shared" ref="B8:P8" si="6">SUM(B67,B126)</f>
        <v>1061407</v>
      </c>
      <c r="C8" s="21">
        <f t="shared" si="6"/>
        <v>4595231</v>
      </c>
      <c r="D8" s="21">
        <f t="shared" si="6"/>
        <v>0</v>
      </c>
      <c r="E8" s="21">
        <f t="shared" si="6"/>
        <v>20874662</v>
      </c>
      <c r="F8" s="21">
        <f t="shared" si="6"/>
        <v>18824239</v>
      </c>
      <c r="G8" s="21">
        <f t="shared" si="6"/>
        <v>-2356061</v>
      </c>
      <c r="H8" s="21">
        <f t="shared" si="6"/>
        <v>7866974</v>
      </c>
      <c r="I8" s="21">
        <f t="shared" si="6"/>
        <v>17337019</v>
      </c>
      <c r="J8" s="21">
        <f t="shared" si="6"/>
        <v>22343469</v>
      </c>
      <c r="K8" s="21">
        <f t="shared" si="6"/>
        <v>27953828</v>
      </c>
      <c r="L8" s="21">
        <f t="shared" si="6"/>
        <v>49341068</v>
      </c>
      <c r="M8" s="21">
        <f t="shared" si="6"/>
        <v>15372884</v>
      </c>
      <c r="N8" s="145">
        <f t="shared" si="6"/>
        <v>15496957</v>
      </c>
      <c r="O8" s="145">
        <f t="shared" si="6"/>
        <v>25218019</v>
      </c>
      <c r="P8" s="145">
        <f t="shared" si="6"/>
        <v>898829</v>
      </c>
      <c r="Q8" s="21">
        <v>10696167</v>
      </c>
      <c r="R8" s="145">
        <f t="shared" ref="R8:S8" si="7">SUM(R67,R126)</f>
        <v>8614598</v>
      </c>
      <c r="S8" s="145">
        <f t="shared" si="7"/>
        <v>361408</v>
      </c>
      <c r="U8" s="21"/>
      <c r="Z8" s="123"/>
    </row>
    <row r="9" spans="1:26" x14ac:dyDescent="0.2">
      <c r="A9" s="99" t="s">
        <v>8</v>
      </c>
      <c r="B9" s="21">
        <f t="shared" ref="B9:P9" si="8">SUM(B68,B127)</f>
        <v>92946000</v>
      </c>
      <c r="C9" s="21">
        <f t="shared" si="8"/>
        <v>367772133</v>
      </c>
      <c r="D9" s="21">
        <f t="shared" si="8"/>
        <v>762507334</v>
      </c>
      <c r="E9" s="21">
        <f t="shared" si="8"/>
        <v>1450736559</v>
      </c>
      <c r="F9" s="21">
        <f t="shared" si="8"/>
        <v>1108497344</v>
      </c>
      <c r="G9" s="21">
        <f t="shared" si="8"/>
        <v>1267896947</v>
      </c>
      <c r="H9" s="21">
        <f t="shared" si="8"/>
        <v>1272799872</v>
      </c>
      <c r="I9" s="21">
        <f t="shared" si="8"/>
        <v>1101890840</v>
      </c>
      <c r="J9" s="21">
        <f t="shared" si="8"/>
        <v>1082018857</v>
      </c>
      <c r="K9" s="21">
        <f t="shared" si="8"/>
        <v>971917064</v>
      </c>
      <c r="L9" s="21">
        <f t="shared" si="8"/>
        <v>1089122537</v>
      </c>
      <c r="M9" s="21">
        <f t="shared" si="8"/>
        <v>1177647308</v>
      </c>
      <c r="N9" s="145">
        <f t="shared" si="8"/>
        <v>1020225127</v>
      </c>
      <c r="O9" s="145">
        <f t="shared" si="8"/>
        <v>915102298</v>
      </c>
      <c r="P9" s="145">
        <f t="shared" si="8"/>
        <v>920740260</v>
      </c>
      <c r="Q9" s="21">
        <v>792998629</v>
      </c>
      <c r="R9" s="145">
        <f t="shared" ref="R9:S9" si="9">SUM(R68,R127)</f>
        <v>840389543</v>
      </c>
      <c r="S9" s="145">
        <f t="shared" si="9"/>
        <v>795915127</v>
      </c>
      <c r="U9" s="21"/>
      <c r="Z9" s="123"/>
    </row>
    <row r="10" spans="1:26" x14ac:dyDescent="0.2">
      <c r="A10" s="99" t="s">
        <v>9</v>
      </c>
      <c r="B10" s="21">
        <f t="shared" ref="B10:P10" si="10">SUM(B69,B128)</f>
        <v>9392826</v>
      </c>
      <c r="C10" s="21">
        <f t="shared" si="10"/>
        <v>10386192</v>
      </c>
      <c r="D10" s="21">
        <f t="shared" si="10"/>
        <v>40699294</v>
      </c>
      <c r="E10" s="21">
        <f t="shared" si="10"/>
        <v>37777709</v>
      </c>
      <c r="F10" s="21">
        <f t="shared" si="10"/>
        <v>34429235</v>
      </c>
      <c r="G10" s="21">
        <f t="shared" si="10"/>
        <v>41257537</v>
      </c>
      <c r="H10" s="21">
        <f t="shared" si="10"/>
        <v>23553865</v>
      </c>
      <c r="I10" s="21">
        <f t="shared" si="10"/>
        <v>29228080</v>
      </c>
      <c r="J10" s="21">
        <f t="shared" si="10"/>
        <v>4601761</v>
      </c>
      <c r="K10" s="21">
        <f t="shared" si="10"/>
        <v>12999691</v>
      </c>
      <c r="L10" s="21">
        <f t="shared" si="10"/>
        <v>-1182177</v>
      </c>
      <c r="M10" s="21">
        <f t="shared" si="10"/>
        <v>30005436</v>
      </c>
      <c r="N10" s="145">
        <f t="shared" si="10"/>
        <v>30640736</v>
      </c>
      <c r="O10" s="145">
        <f t="shared" si="10"/>
        <v>5884095</v>
      </c>
      <c r="P10" s="145">
        <f t="shared" si="10"/>
        <v>10748250</v>
      </c>
      <c r="Q10" s="21">
        <v>-30807801</v>
      </c>
      <c r="R10" s="145">
        <f t="shared" ref="R10:S10" si="11">SUM(R69,R128)</f>
        <v>1198568</v>
      </c>
      <c r="S10" s="145">
        <f t="shared" si="11"/>
        <v>897801</v>
      </c>
      <c r="U10" s="21"/>
      <c r="Z10" s="123"/>
    </row>
    <row r="11" spans="1:26" x14ac:dyDescent="0.2">
      <c r="A11" s="99" t="s">
        <v>10</v>
      </c>
      <c r="B11" s="21">
        <f t="shared" ref="B11:P11" si="12">SUM(B70,B129)</f>
        <v>62060835</v>
      </c>
      <c r="C11" s="21">
        <f t="shared" si="12"/>
        <v>105837480</v>
      </c>
      <c r="D11" s="21">
        <f t="shared" si="12"/>
        <v>114471506</v>
      </c>
      <c r="E11" s="21">
        <f t="shared" si="12"/>
        <v>119024260</v>
      </c>
      <c r="F11" s="21">
        <f t="shared" si="12"/>
        <v>95858700</v>
      </c>
      <c r="G11" s="21">
        <f t="shared" si="12"/>
        <v>56682384</v>
      </c>
      <c r="H11" s="21">
        <f t="shared" si="12"/>
        <v>38747760</v>
      </c>
      <c r="I11" s="21">
        <f t="shared" si="12"/>
        <v>12919030</v>
      </c>
      <c r="J11" s="21">
        <f t="shared" si="12"/>
        <v>12278043</v>
      </c>
      <c r="K11" s="21">
        <f t="shared" si="12"/>
        <v>23023908</v>
      </c>
      <c r="L11" s="21">
        <f t="shared" si="12"/>
        <v>36833732</v>
      </c>
      <c r="M11" s="21">
        <f t="shared" si="12"/>
        <v>53421529</v>
      </c>
      <c r="N11" s="145">
        <f t="shared" si="12"/>
        <v>27263574</v>
      </c>
      <c r="O11" s="145">
        <f t="shared" si="12"/>
        <v>34083280</v>
      </c>
      <c r="P11" s="145">
        <f t="shared" si="12"/>
        <v>36889357</v>
      </c>
      <c r="Q11" s="21">
        <v>35797557</v>
      </c>
      <c r="R11" s="145">
        <f t="shared" ref="R11:S11" si="13">SUM(R70,R129)</f>
        <v>35519166</v>
      </c>
      <c r="S11" s="145">
        <f t="shared" si="13"/>
        <v>39447038</v>
      </c>
      <c r="U11" s="21"/>
      <c r="Z11" s="123"/>
    </row>
    <row r="12" spans="1:26" x14ac:dyDescent="0.2">
      <c r="A12" s="99" t="s">
        <v>11</v>
      </c>
      <c r="B12" s="21">
        <f t="shared" ref="B12:P12" si="14">SUM(B71,B130)</f>
        <v>7535079</v>
      </c>
      <c r="C12" s="21">
        <f t="shared" si="14"/>
        <v>13764614</v>
      </c>
      <c r="D12" s="21">
        <f t="shared" si="14"/>
        <v>12944194</v>
      </c>
      <c r="E12" s="21">
        <f t="shared" si="14"/>
        <v>21810747</v>
      </c>
      <c r="F12" s="21">
        <f t="shared" si="14"/>
        <v>14961934</v>
      </c>
      <c r="G12" s="21">
        <f t="shared" si="14"/>
        <v>20525629</v>
      </c>
      <c r="H12" s="21">
        <f t="shared" si="14"/>
        <v>21757050</v>
      </c>
      <c r="I12" s="21">
        <f t="shared" si="14"/>
        <v>24416966</v>
      </c>
      <c r="J12" s="21">
        <f t="shared" si="14"/>
        <v>19440181</v>
      </c>
      <c r="K12" s="21">
        <f t="shared" si="14"/>
        <v>34621441</v>
      </c>
      <c r="L12" s="21">
        <f t="shared" si="14"/>
        <v>32897153</v>
      </c>
      <c r="M12" s="21">
        <f t="shared" si="14"/>
        <v>26495540</v>
      </c>
      <c r="N12" s="145">
        <f t="shared" si="14"/>
        <v>30885689</v>
      </c>
      <c r="O12" s="145">
        <f t="shared" si="14"/>
        <v>31189808</v>
      </c>
      <c r="P12" s="145">
        <f t="shared" si="14"/>
        <v>28559882</v>
      </c>
      <c r="Q12" s="21">
        <v>45122621</v>
      </c>
      <c r="R12" s="145">
        <f t="shared" ref="R12:S12" si="15">SUM(R71,R130)</f>
        <v>57164682</v>
      </c>
      <c r="S12" s="145">
        <f t="shared" si="15"/>
        <v>61287494</v>
      </c>
      <c r="U12" s="21"/>
      <c r="Z12" s="123"/>
    </row>
    <row r="13" spans="1:26" x14ac:dyDescent="0.2">
      <c r="A13" s="99" t="s">
        <v>54</v>
      </c>
      <c r="B13" s="21">
        <f t="shared" ref="B13:P13" si="16">SUM(B72,B131)</f>
        <v>10000000</v>
      </c>
      <c r="C13" s="21">
        <f t="shared" si="16"/>
        <v>16862272</v>
      </c>
      <c r="D13" s="21">
        <f t="shared" si="16"/>
        <v>45496689</v>
      </c>
      <c r="E13" s="21">
        <f t="shared" si="16"/>
        <v>53883676</v>
      </c>
      <c r="F13" s="21">
        <f t="shared" si="16"/>
        <v>62495562</v>
      </c>
      <c r="G13" s="21">
        <f t="shared" si="16"/>
        <v>78593954</v>
      </c>
      <c r="H13" s="21">
        <f t="shared" si="16"/>
        <v>60982024</v>
      </c>
      <c r="I13" s="21">
        <f t="shared" si="16"/>
        <v>61513155</v>
      </c>
      <c r="J13" s="21">
        <f t="shared" si="16"/>
        <v>57884879</v>
      </c>
      <c r="K13" s="21">
        <f t="shared" si="16"/>
        <v>81230529</v>
      </c>
      <c r="L13" s="21">
        <f t="shared" si="16"/>
        <v>65314240</v>
      </c>
      <c r="M13" s="21">
        <f t="shared" si="16"/>
        <v>57506032</v>
      </c>
      <c r="N13" s="145">
        <f t="shared" si="16"/>
        <v>81194093</v>
      </c>
      <c r="O13" s="145">
        <f t="shared" si="16"/>
        <v>69693560</v>
      </c>
      <c r="P13" s="145">
        <f t="shared" si="16"/>
        <v>67491560</v>
      </c>
      <c r="Q13" s="21">
        <v>56450968</v>
      </c>
      <c r="R13" s="145">
        <f t="shared" ref="R13:S13" si="17">SUM(R72,R131)</f>
        <v>76422851</v>
      </c>
      <c r="S13" s="145">
        <f t="shared" si="17"/>
        <v>55716259</v>
      </c>
      <c r="U13" s="21"/>
      <c r="Z13" s="123"/>
    </row>
    <row r="14" spans="1:26" x14ac:dyDescent="0.2">
      <c r="A14" s="99" t="s">
        <v>12</v>
      </c>
      <c r="B14" s="21">
        <f t="shared" ref="B14:P14" si="18">SUM(B73,B132)</f>
        <v>33415872</v>
      </c>
      <c r="C14" s="21">
        <f t="shared" si="18"/>
        <v>134942737</v>
      </c>
      <c r="D14" s="21">
        <f t="shared" si="18"/>
        <v>243247530</v>
      </c>
      <c r="E14" s="21">
        <f t="shared" si="18"/>
        <v>283648018</v>
      </c>
      <c r="F14" s="21">
        <f t="shared" si="18"/>
        <v>379878109</v>
      </c>
      <c r="G14" s="21">
        <f t="shared" si="18"/>
        <v>393441546</v>
      </c>
      <c r="H14" s="21">
        <f t="shared" si="18"/>
        <v>356654670</v>
      </c>
      <c r="I14" s="21">
        <f t="shared" si="18"/>
        <v>349089886</v>
      </c>
      <c r="J14" s="21">
        <f t="shared" si="18"/>
        <v>364857590</v>
      </c>
      <c r="K14" s="21">
        <f t="shared" si="18"/>
        <v>373903483</v>
      </c>
      <c r="L14" s="21">
        <f t="shared" si="18"/>
        <v>369287675</v>
      </c>
      <c r="M14" s="21">
        <f t="shared" si="18"/>
        <v>383357595</v>
      </c>
      <c r="N14" s="145">
        <f t="shared" si="18"/>
        <v>375520017</v>
      </c>
      <c r="O14" s="145">
        <f t="shared" si="18"/>
        <v>368851816</v>
      </c>
      <c r="P14" s="145">
        <f t="shared" si="18"/>
        <v>360009775</v>
      </c>
      <c r="Q14" s="21">
        <v>333269750</v>
      </c>
      <c r="R14" s="145">
        <f t="shared" ref="R14:S14" si="19">SUM(R73,R132)</f>
        <v>342690224</v>
      </c>
      <c r="S14" s="145">
        <f t="shared" si="19"/>
        <v>337848428</v>
      </c>
      <c r="U14" s="21"/>
      <c r="Z14" s="123"/>
    </row>
    <row r="15" spans="1:26" x14ac:dyDescent="0.2">
      <c r="A15" s="99" t="s">
        <v>13</v>
      </c>
      <c r="B15" s="21">
        <f t="shared" ref="B15:P15" si="20">SUM(B74,B133)</f>
        <v>53798830</v>
      </c>
      <c r="C15" s="21">
        <f t="shared" si="20"/>
        <v>57132410</v>
      </c>
      <c r="D15" s="21">
        <f t="shared" si="20"/>
        <v>34026259</v>
      </c>
      <c r="E15" s="21">
        <f t="shared" si="20"/>
        <v>92804976</v>
      </c>
      <c r="F15" s="21">
        <f t="shared" si="20"/>
        <v>68887286</v>
      </c>
      <c r="G15" s="21">
        <f t="shared" si="20"/>
        <v>49883653</v>
      </c>
      <c r="H15" s="21">
        <f t="shared" si="20"/>
        <v>54634137</v>
      </c>
      <c r="I15" s="21">
        <f t="shared" si="20"/>
        <v>35373651</v>
      </c>
      <c r="J15" s="21">
        <f t="shared" si="20"/>
        <v>22182651</v>
      </c>
      <c r="K15" s="21">
        <f t="shared" si="20"/>
        <v>-7517349</v>
      </c>
      <c r="L15" s="21">
        <f t="shared" si="20"/>
        <v>52502608</v>
      </c>
      <c r="M15" s="21">
        <f t="shared" si="20"/>
        <v>23098641</v>
      </c>
      <c r="N15" s="145">
        <f t="shared" si="20"/>
        <v>22182651</v>
      </c>
      <c r="O15" s="145">
        <f t="shared" si="20"/>
        <v>22182651</v>
      </c>
      <c r="P15" s="145">
        <f t="shared" si="20"/>
        <v>22182651</v>
      </c>
      <c r="Q15" s="21">
        <v>23309579</v>
      </c>
      <c r="R15" s="145">
        <f t="shared" ref="R15:S15" si="21">SUM(R74,R133)</f>
        <v>22182651</v>
      </c>
      <c r="S15" s="145">
        <f t="shared" si="21"/>
        <v>22182651</v>
      </c>
      <c r="U15" s="21"/>
      <c r="Z15" s="123"/>
    </row>
    <row r="16" spans="1:26" x14ac:dyDescent="0.2">
      <c r="A16" s="99" t="s">
        <v>14</v>
      </c>
      <c r="B16" s="21">
        <f t="shared" ref="B16:P16" si="22">SUM(B75,B134)</f>
        <v>0</v>
      </c>
      <c r="C16" s="21">
        <f t="shared" si="22"/>
        <v>7400000</v>
      </c>
      <c r="D16" s="21">
        <f t="shared" si="22"/>
        <v>11898506</v>
      </c>
      <c r="E16" s="21">
        <f t="shared" si="22"/>
        <v>915000</v>
      </c>
      <c r="F16" s="21">
        <f t="shared" si="22"/>
        <v>6808367</v>
      </c>
      <c r="G16" s="21">
        <f t="shared" si="22"/>
        <v>39243279</v>
      </c>
      <c r="H16" s="21">
        <f t="shared" si="22"/>
        <v>25853000</v>
      </c>
      <c r="I16" s="21">
        <f t="shared" si="22"/>
        <v>20674822</v>
      </c>
      <c r="J16" s="21">
        <f t="shared" si="22"/>
        <v>20856383</v>
      </c>
      <c r="K16" s="21">
        <f t="shared" si="22"/>
        <v>19738280</v>
      </c>
      <c r="L16" s="21">
        <f t="shared" si="22"/>
        <v>28908311</v>
      </c>
      <c r="M16" s="21">
        <f t="shared" si="22"/>
        <v>30834046</v>
      </c>
      <c r="N16" s="145">
        <f t="shared" si="22"/>
        <v>33445356</v>
      </c>
      <c r="O16" s="145">
        <f t="shared" si="22"/>
        <v>43692268</v>
      </c>
      <c r="P16" s="145">
        <f t="shared" si="22"/>
        <v>32166174</v>
      </c>
      <c r="Q16" s="21">
        <v>25294518</v>
      </c>
      <c r="R16" s="145">
        <f t="shared" ref="R16:S16" si="23">SUM(R75,R134)</f>
        <v>12971630</v>
      </c>
      <c r="S16" s="145">
        <f t="shared" si="23"/>
        <v>19971630</v>
      </c>
      <c r="U16" s="21"/>
      <c r="Z16" s="123"/>
    </row>
    <row r="17" spans="1:26" x14ac:dyDescent="0.2">
      <c r="A17" s="99" t="s">
        <v>15</v>
      </c>
      <c r="B17" s="21">
        <f t="shared" ref="B17:P17" si="24">SUM(B76,B135)</f>
        <v>293955</v>
      </c>
      <c r="C17" s="21">
        <f t="shared" si="24"/>
        <v>1175819</v>
      </c>
      <c r="D17" s="21">
        <f t="shared" si="24"/>
        <v>7785912</v>
      </c>
      <c r="E17" s="21">
        <f t="shared" si="24"/>
        <v>10463144</v>
      </c>
      <c r="F17" s="21">
        <f t="shared" si="24"/>
        <v>11022800</v>
      </c>
      <c r="G17" s="21">
        <f t="shared" si="24"/>
        <v>11350616</v>
      </c>
      <c r="H17" s="21">
        <f t="shared" si="24"/>
        <v>11369913</v>
      </c>
      <c r="I17" s="21">
        <f t="shared" si="24"/>
        <v>7957198</v>
      </c>
      <c r="J17" s="21">
        <f t="shared" si="24"/>
        <v>9525747</v>
      </c>
      <c r="K17" s="21">
        <f t="shared" si="24"/>
        <v>9907802</v>
      </c>
      <c r="L17" s="21">
        <f t="shared" si="24"/>
        <v>9907802</v>
      </c>
      <c r="M17" s="21">
        <f t="shared" si="24"/>
        <v>9907802</v>
      </c>
      <c r="N17" s="145">
        <f t="shared" si="24"/>
        <v>8730720</v>
      </c>
      <c r="O17" s="145">
        <f t="shared" si="24"/>
        <v>1175820</v>
      </c>
      <c r="P17" s="145">
        <f t="shared" si="24"/>
        <v>7721136</v>
      </c>
      <c r="Q17" s="21">
        <v>11007020</v>
      </c>
      <c r="R17" s="145">
        <f t="shared" ref="R17:S17" si="25">SUM(R76,R135)</f>
        <v>10775138</v>
      </c>
      <c r="S17" s="145">
        <f t="shared" si="25"/>
        <v>11839667</v>
      </c>
      <c r="U17" s="21"/>
      <c r="Z17" s="123"/>
    </row>
    <row r="18" spans="1:26" x14ac:dyDescent="0.2">
      <c r="A18" s="99" t="s">
        <v>16</v>
      </c>
      <c r="B18" s="21">
        <f t="shared" ref="B18:P18" si="26">SUM(B77,B136)</f>
        <v>39902368</v>
      </c>
      <c r="C18" s="21">
        <f t="shared" si="26"/>
        <v>74640280</v>
      </c>
      <c r="D18" s="21">
        <f t="shared" si="26"/>
        <v>233998749</v>
      </c>
      <c r="E18" s="21">
        <f t="shared" si="26"/>
        <v>387598968</v>
      </c>
      <c r="F18" s="21">
        <f t="shared" si="26"/>
        <v>344457121</v>
      </c>
      <c r="G18" s="21">
        <f t="shared" si="26"/>
        <v>358559615</v>
      </c>
      <c r="H18" s="21">
        <f t="shared" si="26"/>
        <v>376987676</v>
      </c>
      <c r="I18" s="21">
        <f t="shared" si="26"/>
        <v>374918037</v>
      </c>
      <c r="J18" s="21">
        <f t="shared" si="26"/>
        <v>415323418</v>
      </c>
      <c r="K18" s="21">
        <f t="shared" si="26"/>
        <v>406129773</v>
      </c>
      <c r="L18" s="21">
        <f t="shared" si="26"/>
        <v>395429975</v>
      </c>
      <c r="M18" s="21">
        <f t="shared" si="26"/>
        <v>436621025</v>
      </c>
      <c r="N18" s="145">
        <f t="shared" si="26"/>
        <v>490720629</v>
      </c>
      <c r="O18" s="145">
        <f t="shared" si="26"/>
        <v>485250939</v>
      </c>
      <c r="P18" s="145">
        <f t="shared" si="26"/>
        <v>609412406</v>
      </c>
      <c r="Q18" s="21">
        <v>624531764</v>
      </c>
      <c r="R18" s="145">
        <f t="shared" ref="R18:S18" si="27">SUM(R77,R136)</f>
        <v>645513988</v>
      </c>
      <c r="S18" s="145">
        <f t="shared" si="27"/>
        <v>710106176</v>
      </c>
      <c r="U18" s="21"/>
      <c r="Z18" s="123"/>
    </row>
    <row r="19" spans="1:26" x14ac:dyDescent="0.2">
      <c r="A19" s="99" t="s">
        <v>17</v>
      </c>
      <c r="B19" s="21">
        <f t="shared" ref="B19:P19" si="28">SUM(B78,B137)</f>
        <v>15357049</v>
      </c>
      <c r="C19" s="21">
        <f t="shared" si="28"/>
        <v>57395949</v>
      </c>
      <c r="D19" s="21">
        <f t="shared" si="28"/>
        <v>143113104</v>
      </c>
      <c r="E19" s="21">
        <f t="shared" si="28"/>
        <v>167824806</v>
      </c>
      <c r="F19" s="21">
        <f t="shared" si="28"/>
        <v>117616982</v>
      </c>
      <c r="G19" s="21">
        <f t="shared" si="28"/>
        <v>36844748</v>
      </c>
      <c r="H19" s="21">
        <f t="shared" si="28"/>
        <v>33711980</v>
      </c>
      <c r="I19" s="21">
        <f t="shared" si="28"/>
        <v>19409853</v>
      </c>
      <c r="J19" s="21">
        <f t="shared" si="28"/>
        <v>20250027</v>
      </c>
      <c r="K19" s="21">
        <f t="shared" si="28"/>
        <v>26248217</v>
      </c>
      <c r="L19" s="21">
        <f t="shared" si="28"/>
        <v>47433865</v>
      </c>
      <c r="M19" s="21">
        <f t="shared" si="28"/>
        <v>52515546</v>
      </c>
      <c r="N19" s="145">
        <f t="shared" si="28"/>
        <v>52515546</v>
      </c>
      <c r="O19" s="145">
        <f t="shared" si="28"/>
        <v>37515546</v>
      </c>
      <c r="P19" s="145">
        <f t="shared" si="28"/>
        <v>42515546</v>
      </c>
      <c r="Q19" s="21">
        <v>38685746</v>
      </c>
      <c r="R19" s="145">
        <f t="shared" ref="R19:S19" si="29">SUM(R78,R137)</f>
        <v>77699000</v>
      </c>
      <c r="S19" s="145">
        <f t="shared" si="29"/>
        <v>77669961</v>
      </c>
      <c r="U19" s="21"/>
      <c r="Z19" s="123"/>
    </row>
    <row r="20" spans="1:26" x14ac:dyDescent="0.2">
      <c r="A20" s="99" t="s">
        <v>18</v>
      </c>
      <c r="B20" s="21">
        <f t="shared" ref="B20:P20" si="30">SUM(B79,B138)</f>
        <v>8269771</v>
      </c>
      <c r="C20" s="21">
        <f t="shared" si="30"/>
        <v>9875425</v>
      </c>
      <c r="D20" s="21">
        <f t="shared" si="30"/>
        <v>20647874</v>
      </c>
      <c r="E20" s="21">
        <f t="shared" si="30"/>
        <v>29797771</v>
      </c>
      <c r="F20" s="21">
        <f t="shared" si="30"/>
        <v>32701821</v>
      </c>
      <c r="G20" s="21">
        <f t="shared" si="30"/>
        <v>32523763</v>
      </c>
      <c r="H20" s="21">
        <f t="shared" si="30"/>
        <v>38391261</v>
      </c>
      <c r="I20" s="21">
        <f t="shared" si="30"/>
        <v>34363533</v>
      </c>
      <c r="J20" s="21">
        <f t="shared" si="30"/>
        <v>30414128</v>
      </c>
      <c r="K20" s="21">
        <f t="shared" si="30"/>
        <v>27526242</v>
      </c>
      <c r="L20" s="21">
        <f t="shared" si="30"/>
        <v>41903537</v>
      </c>
      <c r="M20" s="21">
        <f t="shared" si="30"/>
        <v>46451182</v>
      </c>
      <c r="N20" s="145">
        <f t="shared" si="30"/>
        <v>45405897</v>
      </c>
      <c r="O20" s="145">
        <f t="shared" si="30"/>
        <v>46411242</v>
      </c>
      <c r="P20" s="145">
        <f t="shared" si="30"/>
        <v>46013798</v>
      </c>
      <c r="Q20" s="21">
        <v>45144543</v>
      </c>
      <c r="R20" s="145">
        <f t="shared" ref="R20:S20" si="31">SUM(R79,R138)</f>
        <v>44154894</v>
      </c>
      <c r="S20" s="145">
        <f t="shared" si="31"/>
        <v>45116322</v>
      </c>
      <c r="U20" s="21"/>
      <c r="Z20" s="123"/>
    </row>
    <row r="21" spans="1:26" x14ac:dyDescent="0.2">
      <c r="A21" s="99" t="s">
        <v>19</v>
      </c>
      <c r="B21" s="21">
        <f t="shared" ref="B21:P21" si="32">SUM(B80,B139)</f>
        <v>0</v>
      </c>
      <c r="C21" s="21">
        <f t="shared" si="32"/>
        <v>11183346</v>
      </c>
      <c r="D21" s="21">
        <f t="shared" si="32"/>
        <v>12746486</v>
      </c>
      <c r="E21" s="21">
        <f t="shared" si="32"/>
        <v>22140009</v>
      </c>
      <c r="F21" s="21">
        <f t="shared" si="32"/>
        <v>17662308</v>
      </c>
      <c r="G21" s="21">
        <f t="shared" si="32"/>
        <v>21752495</v>
      </c>
      <c r="H21" s="21">
        <f t="shared" si="32"/>
        <v>18595120</v>
      </c>
      <c r="I21" s="21">
        <f t="shared" si="32"/>
        <v>28133015</v>
      </c>
      <c r="J21" s="21">
        <f t="shared" si="32"/>
        <v>29307244</v>
      </c>
      <c r="K21" s="21">
        <f t="shared" si="32"/>
        <v>37974385</v>
      </c>
      <c r="L21" s="21">
        <f t="shared" si="32"/>
        <v>39705513</v>
      </c>
      <c r="M21" s="21">
        <f t="shared" si="32"/>
        <v>45347339</v>
      </c>
      <c r="N21" s="145">
        <f t="shared" si="32"/>
        <v>38208836</v>
      </c>
      <c r="O21" s="145">
        <f t="shared" si="32"/>
        <v>33731771</v>
      </c>
      <c r="P21" s="145">
        <f t="shared" si="32"/>
        <v>33788539</v>
      </c>
      <c r="Q21" s="21">
        <v>19984125</v>
      </c>
      <c r="R21" s="145">
        <f t="shared" ref="R21:S21" si="33">SUM(R80,R139)</f>
        <v>22507877</v>
      </c>
      <c r="S21" s="145">
        <f t="shared" si="33"/>
        <v>19746275</v>
      </c>
      <c r="U21" s="21"/>
      <c r="Z21" s="123"/>
    </row>
    <row r="22" spans="1:26" x14ac:dyDescent="0.2">
      <c r="A22" s="99" t="s">
        <v>20</v>
      </c>
      <c r="B22" s="21">
        <f t="shared" ref="B22:P22" si="34">SUM(B81,B140)</f>
        <v>7040032</v>
      </c>
      <c r="C22" s="21">
        <f t="shared" si="34"/>
        <v>18000000</v>
      </c>
      <c r="D22" s="21">
        <f t="shared" si="34"/>
        <v>73003297</v>
      </c>
      <c r="E22" s="21">
        <f t="shared" si="34"/>
        <v>39037522</v>
      </c>
      <c r="F22" s="21">
        <f t="shared" si="34"/>
        <v>53108044</v>
      </c>
      <c r="G22" s="21">
        <f t="shared" si="34"/>
        <v>53230064</v>
      </c>
      <c r="H22" s="21">
        <f t="shared" si="34"/>
        <v>67471040</v>
      </c>
      <c r="I22" s="21">
        <f t="shared" si="34"/>
        <v>68333450</v>
      </c>
      <c r="J22" s="21">
        <f t="shared" si="34"/>
        <v>75270536</v>
      </c>
      <c r="K22" s="21">
        <f t="shared" si="34"/>
        <v>75344919</v>
      </c>
      <c r="L22" s="21">
        <f t="shared" si="34"/>
        <v>71937097</v>
      </c>
      <c r="M22" s="21">
        <f t="shared" si="34"/>
        <v>73856046</v>
      </c>
      <c r="N22" s="145">
        <f t="shared" si="34"/>
        <v>83080198</v>
      </c>
      <c r="O22" s="145">
        <f t="shared" si="34"/>
        <v>82845330</v>
      </c>
      <c r="P22" s="145">
        <f t="shared" si="34"/>
        <v>60992125</v>
      </c>
      <c r="Q22" s="21">
        <v>98372670</v>
      </c>
      <c r="R22" s="145">
        <f t="shared" ref="R22:S22" si="35">SUM(R81,R140)</f>
        <v>74412578</v>
      </c>
      <c r="S22" s="145">
        <f t="shared" si="35"/>
        <v>31390593</v>
      </c>
      <c r="U22" s="21"/>
      <c r="Z22" s="123"/>
    </row>
    <row r="23" spans="1:26" x14ac:dyDescent="0.2">
      <c r="A23" s="99" t="s">
        <v>21</v>
      </c>
      <c r="B23" s="21">
        <f t="shared" ref="B23:P23" si="36">SUM(B82,B141)</f>
        <v>0</v>
      </c>
      <c r="C23" s="21">
        <f t="shared" si="36"/>
        <v>9340753</v>
      </c>
      <c r="D23" s="21">
        <f t="shared" si="36"/>
        <v>107323819</v>
      </c>
      <c r="E23" s="21">
        <f t="shared" si="36"/>
        <v>59332866</v>
      </c>
      <c r="F23" s="21">
        <f t="shared" si="36"/>
        <v>66371271</v>
      </c>
      <c r="G23" s="21">
        <f t="shared" si="36"/>
        <v>50193150</v>
      </c>
      <c r="H23" s="21">
        <f t="shared" si="36"/>
        <v>48640400</v>
      </c>
      <c r="I23" s="21">
        <f t="shared" si="36"/>
        <v>30179324</v>
      </c>
      <c r="J23" s="21">
        <f t="shared" si="36"/>
        <v>24857646</v>
      </c>
      <c r="K23" s="21">
        <f t="shared" si="36"/>
        <v>37902583</v>
      </c>
      <c r="L23" s="21">
        <f t="shared" si="36"/>
        <v>42685821</v>
      </c>
      <c r="M23" s="21">
        <f t="shared" si="36"/>
        <v>51108941</v>
      </c>
      <c r="N23" s="145">
        <f t="shared" si="36"/>
        <v>38177435</v>
      </c>
      <c r="O23" s="145">
        <f t="shared" si="36"/>
        <v>19521127</v>
      </c>
      <c r="P23" s="145">
        <f t="shared" si="36"/>
        <v>9625969</v>
      </c>
      <c r="Q23" s="21">
        <v>5219488</v>
      </c>
      <c r="R23" s="145">
        <f t="shared" ref="R23:S23" si="37">SUM(R82,R141)</f>
        <v>5219488</v>
      </c>
      <c r="S23" s="145">
        <f t="shared" si="37"/>
        <v>10178934</v>
      </c>
      <c r="U23" s="21"/>
      <c r="Z23" s="123"/>
    </row>
    <row r="24" spans="1:26" x14ac:dyDescent="0.2">
      <c r="A24" s="99" t="s">
        <v>22</v>
      </c>
      <c r="B24" s="21">
        <f t="shared" ref="B24:P24" si="38">SUM(B83,B142)</f>
        <v>5157161</v>
      </c>
      <c r="C24" s="21">
        <f t="shared" si="38"/>
        <v>9753226</v>
      </c>
      <c r="D24" s="21">
        <f t="shared" si="38"/>
        <v>16500009</v>
      </c>
      <c r="E24" s="21">
        <f t="shared" si="38"/>
        <v>17249815</v>
      </c>
      <c r="F24" s="21">
        <f t="shared" si="38"/>
        <v>13211234</v>
      </c>
      <c r="G24" s="21">
        <f t="shared" si="38"/>
        <v>18547002</v>
      </c>
      <c r="H24" s="21">
        <f t="shared" si="38"/>
        <v>22759507</v>
      </c>
      <c r="I24" s="21">
        <f t="shared" si="38"/>
        <v>31586427</v>
      </c>
      <c r="J24" s="21">
        <f t="shared" si="38"/>
        <v>22634184</v>
      </c>
      <c r="K24" s="21">
        <f t="shared" si="38"/>
        <v>28991368</v>
      </c>
      <c r="L24" s="21">
        <f t="shared" si="38"/>
        <v>26649587</v>
      </c>
      <c r="M24" s="21">
        <f t="shared" si="38"/>
        <v>11250536</v>
      </c>
      <c r="N24" s="145">
        <f t="shared" si="38"/>
        <v>18019284</v>
      </c>
      <c r="O24" s="145">
        <f t="shared" si="38"/>
        <v>17137829</v>
      </c>
      <c r="P24" s="145">
        <f t="shared" si="38"/>
        <v>12566670</v>
      </c>
      <c r="Q24" s="21">
        <v>10770445</v>
      </c>
      <c r="R24" s="145">
        <f t="shared" ref="R24:S24" si="39">SUM(R83,R142)</f>
        <v>9890573</v>
      </c>
      <c r="S24" s="145">
        <f t="shared" si="39"/>
        <v>5666589</v>
      </c>
      <c r="U24" s="21"/>
      <c r="Z24" s="123"/>
    </row>
    <row r="25" spans="1:26" x14ac:dyDescent="0.2">
      <c r="A25" s="99" t="s">
        <v>23</v>
      </c>
      <c r="B25" s="21">
        <f t="shared" ref="B25:P25" si="40">SUM(B84,B143)</f>
        <v>21462114</v>
      </c>
      <c r="C25" s="21">
        <f t="shared" si="40"/>
        <v>30336059</v>
      </c>
      <c r="D25" s="21">
        <f t="shared" si="40"/>
        <v>117717607</v>
      </c>
      <c r="E25" s="21">
        <f t="shared" si="40"/>
        <v>98028490</v>
      </c>
      <c r="F25" s="21">
        <f t="shared" si="40"/>
        <v>-6066587</v>
      </c>
      <c r="G25" s="21">
        <f t="shared" si="40"/>
        <v>-11601020</v>
      </c>
      <c r="H25" s="21">
        <f t="shared" si="40"/>
        <v>73837268</v>
      </c>
      <c r="I25" s="21">
        <f t="shared" si="40"/>
        <v>43209587</v>
      </c>
      <c r="J25" s="21">
        <f t="shared" si="40"/>
        <v>29822354</v>
      </c>
      <c r="K25" s="21">
        <f t="shared" si="40"/>
        <v>42024141</v>
      </c>
      <c r="L25" s="21">
        <f t="shared" si="40"/>
        <v>35346245</v>
      </c>
      <c r="M25" s="21">
        <f t="shared" si="40"/>
        <v>35784020</v>
      </c>
      <c r="N25" s="145">
        <f t="shared" si="40"/>
        <v>31509983</v>
      </c>
      <c r="O25" s="145">
        <f t="shared" si="40"/>
        <v>31087670</v>
      </c>
      <c r="P25" s="145">
        <f t="shared" si="40"/>
        <v>34234706</v>
      </c>
      <c r="Q25" s="21">
        <v>23602071</v>
      </c>
      <c r="R25" s="145">
        <f t="shared" ref="R25:S25" si="41">SUM(R84,R143)</f>
        <v>24156279</v>
      </c>
      <c r="S25" s="145">
        <f t="shared" si="41"/>
        <v>18449477</v>
      </c>
      <c r="U25" s="21"/>
      <c r="Z25" s="123"/>
    </row>
    <row r="26" spans="1:26" x14ac:dyDescent="0.2">
      <c r="A26" s="99" t="s">
        <v>24</v>
      </c>
      <c r="B26" s="21">
        <f t="shared" ref="B26:P26" si="42">SUM(B85,B144)</f>
        <v>153137783</v>
      </c>
      <c r="C26" s="21">
        <f t="shared" si="42"/>
        <v>148652776</v>
      </c>
      <c r="D26" s="21">
        <f t="shared" si="42"/>
        <v>191533818</v>
      </c>
      <c r="E26" s="21">
        <f t="shared" si="42"/>
        <v>264426002</v>
      </c>
      <c r="F26" s="21">
        <f t="shared" si="42"/>
        <v>298930935</v>
      </c>
      <c r="G26" s="21">
        <f t="shared" si="42"/>
        <v>276016069</v>
      </c>
      <c r="H26" s="21">
        <f t="shared" si="42"/>
        <v>262738358</v>
      </c>
      <c r="I26" s="21">
        <f t="shared" si="42"/>
        <v>268668965</v>
      </c>
      <c r="J26" s="21">
        <f t="shared" si="42"/>
        <v>275504529</v>
      </c>
      <c r="K26" s="21">
        <f t="shared" si="42"/>
        <v>285728875</v>
      </c>
      <c r="L26" s="21">
        <f t="shared" si="42"/>
        <v>360249428</v>
      </c>
      <c r="M26" s="21">
        <f t="shared" si="42"/>
        <v>301170415</v>
      </c>
      <c r="N26" s="145">
        <f t="shared" si="42"/>
        <v>336030631</v>
      </c>
      <c r="O26" s="145">
        <f t="shared" si="42"/>
        <v>310396348</v>
      </c>
      <c r="P26" s="145">
        <f t="shared" si="42"/>
        <v>313610118</v>
      </c>
      <c r="Q26" s="21">
        <v>301943565</v>
      </c>
      <c r="R26" s="145">
        <f t="shared" ref="R26:S26" si="43">SUM(R85,R144)</f>
        <v>296230786</v>
      </c>
      <c r="S26" s="145">
        <f t="shared" si="43"/>
        <v>323598368</v>
      </c>
      <c r="U26" s="21"/>
      <c r="Z26" s="123"/>
    </row>
    <row r="27" spans="1:26" x14ac:dyDescent="0.2">
      <c r="A27" s="99" t="s">
        <v>25</v>
      </c>
      <c r="B27" s="21">
        <f t="shared" ref="B27:P27" si="44">SUM(B86,B145)</f>
        <v>115575118</v>
      </c>
      <c r="C27" s="21">
        <f t="shared" si="44"/>
        <v>282209659</v>
      </c>
      <c r="D27" s="21">
        <f t="shared" si="44"/>
        <v>404555587</v>
      </c>
      <c r="E27" s="21">
        <f t="shared" si="44"/>
        <v>412598286</v>
      </c>
      <c r="F27" s="21">
        <f t="shared" si="44"/>
        <v>342768378</v>
      </c>
      <c r="G27" s="21">
        <f t="shared" si="44"/>
        <v>356889127</v>
      </c>
      <c r="H27" s="21">
        <f t="shared" si="44"/>
        <v>305913054</v>
      </c>
      <c r="I27" s="21">
        <f t="shared" si="44"/>
        <v>341117275</v>
      </c>
      <c r="J27" s="21">
        <f t="shared" si="44"/>
        <v>357842140</v>
      </c>
      <c r="K27" s="21">
        <f t="shared" si="44"/>
        <v>316258060</v>
      </c>
      <c r="L27" s="21">
        <f t="shared" si="44"/>
        <v>271461769</v>
      </c>
      <c r="M27" s="21">
        <f t="shared" si="44"/>
        <v>246949927</v>
      </c>
      <c r="N27" s="145">
        <f t="shared" si="44"/>
        <v>174647753</v>
      </c>
      <c r="O27" s="145">
        <f t="shared" si="44"/>
        <v>75168736</v>
      </c>
      <c r="P27" s="145">
        <f t="shared" si="44"/>
        <v>32433735</v>
      </c>
      <c r="Q27" s="21">
        <v>22435918</v>
      </c>
      <c r="R27" s="145">
        <f t="shared" ref="R27:S27" si="45">SUM(R86,R145)</f>
        <v>19529091</v>
      </c>
      <c r="S27" s="145">
        <f t="shared" si="45"/>
        <v>30927302</v>
      </c>
      <c r="U27" s="21"/>
      <c r="Z27" s="123"/>
    </row>
    <row r="28" spans="1:26" x14ac:dyDescent="0.2">
      <c r="A28" s="99" t="s">
        <v>26</v>
      </c>
      <c r="B28" s="21">
        <f t="shared" ref="B28:P28" si="46">SUM(B87,B146)</f>
        <v>1647265</v>
      </c>
      <c r="C28" s="21">
        <f t="shared" si="46"/>
        <v>29766232</v>
      </c>
      <c r="D28" s="21">
        <f t="shared" si="46"/>
        <v>102628346</v>
      </c>
      <c r="E28" s="21">
        <f t="shared" si="46"/>
        <v>79043088</v>
      </c>
      <c r="F28" s="21">
        <f t="shared" si="46"/>
        <v>86006919</v>
      </c>
      <c r="G28" s="21">
        <f t="shared" si="46"/>
        <v>93239226</v>
      </c>
      <c r="H28" s="21">
        <f t="shared" si="46"/>
        <v>120545815</v>
      </c>
      <c r="I28" s="21">
        <f t="shared" si="46"/>
        <v>95324055</v>
      </c>
      <c r="J28" s="21">
        <f t="shared" si="46"/>
        <v>62600436</v>
      </c>
      <c r="K28" s="21">
        <f t="shared" si="46"/>
        <v>108026304</v>
      </c>
      <c r="L28" s="21">
        <f t="shared" si="46"/>
        <v>86581439</v>
      </c>
      <c r="M28" s="21">
        <f t="shared" si="46"/>
        <v>96892699</v>
      </c>
      <c r="N28" s="145">
        <f t="shared" si="46"/>
        <v>119616315</v>
      </c>
      <c r="O28" s="145">
        <f t="shared" si="46"/>
        <v>112155799</v>
      </c>
      <c r="P28" s="145">
        <f t="shared" si="46"/>
        <v>78698920</v>
      </c>
      <c r="Q28" s="21">
        <v>122748475</v>
      </c>
      <c r="R28" s="145">
        <f t="shared" ref="R28:S28" si="47">SUM(R87,R146)</f>
        <v>53740158</v>
      </c>
      <c r="S28" s="145">
        <f t="shared" si="47"/>
        <v>144101000</v>
      </c>
      <c r="U28" s="21"/>
      <c r="Z28" s="123"/>
    </row>
    <row r="29" spans="1:26" x14ac:dyDescent="0.2">
      <c r="A29" s="99" t="s">
        <v>27</v>
      </c>
      <c r="B29" s="21">
        <f t="shared" ref="B29:P29" si="48">SUM(B88,B147)</f>
        <v>1721909</v>
      </c>
      <c r="C29" s="21">
        <f t="shared" si="48"/>
        <v>1715431</v>
      </c>
      <c r="D29" s="21">
        <f t="shared" si="48"/>
        <v>25622737</v>
      </c>
      <c r="E29" s="21">
        <f t="shared" si="48"/>
        <v>26540094</v>
      </c>
      <c r="F29" s="21">
        <f t="shared" si="48"/>
        <v>39879967</v>
      </c>
      <c r="G29" s="21">
        <f t="shared" si="48"/>
        <v>43976069</v>
      </c>
      <c r="H29" s="21">
        <f t="shared" si="48"/>
        <v>29599082</v>
      </c>
      <c r="I29" s="21">
        <f t="shared" si="48"/>
        <v>23128361</v>
      </c>
      <c r="J29" s="21">
        <f t="shared" si="48"/>
        <v>24451098</v>
      </c>
      <c r="K29" s="21">
        <f t="shared" si="48"/>
        <v>17762192</v>
      </c>
      <c r="L29" s="21">
        <f t="shared" si="48"/>
        <v>23315379</v>
      </c>
      <c r="M29" s="21">
        <f t="shared" si="48"/>
        <v>20869930</v>
      </c>
      <c r="N29" s="145">
        <f t="shared" si="48"/>
        <v>27166749</v>
      </c>
      <c r="O29" s="145">
        <f t="shared" si="48"/>
        <v>20871831</v>
      </c>
      <c r="P29" s="145">
        <f t="shared" si="48"/>
        <v>20268644</v>
      </c>
      <c r="Q29" s="21">
        <v>19068946</v>
      </c>
      <c r="R29" s="145">
        <f t="shared" ref="R29:S29" si="49">SUM(R88,R147)</f>
        <v>19068946</v>
      </c>
      <c r="S29" s="145">
        <f t="shared" si="49"/>
        <v>19068946</v>
      </c>
      <c r="U29" s="21"/>
      <c r="Z29" s="123"/>
    </row>
    <row r="30" spans="1:26" x14ac:dyDescent="0.2">
      <c r="A30" s="99" t="s">
        <v>28</v>
      </c>
      <c r="B30" s="21">
        <f t="shared" ref="B30:P30" si="50">SUM(B89,B148)</f>
        <v>11307654</v>
      </c>
      <c r="C30" s="21">
        <f t="shared" si="50"/>
        <v>35328243</v>
      </c>
      <c r="D30" s="21">
        <f t="shared" si="50"/>
        <v>86543427</v>
      </c>
      <c r="E30" s="21">
        <f t="shared" si="50"/>
        <v>79114038</v>
      </c>
      <c r="F30" s="21">
        <f t="shared" si="50"/>
        <v>83830231</v>
      </c>
      <c r="G30" s="21">
        <f t="shared" si="50"/>
        <v>78168738</v>
      </c>
      <c r="H30" s="21">
        <f t="shared" si="50"/>
        <v>73989582</v>
      </c>
      <c r="I30" s="21">
        <f t="shared" si="50"/>
        <v>78792029</v>
      </c>
      <c r="J30" s="21">
        <f t="shared" si="50"/>
        <v>88622468</v>
      </c>
      <c r="K30" s="21">
        <f t="shared" si="50"/>
        <v>82455972</v>
      </c>
      <c r="L30" s="21">
        <f t="shared" si="50"/>
        <v>63280343</v>
      </c>
      <c r="M30" s="21">
        <f t="shared" si="50"/>
        <v>79470938</v>
      </c>
      <c r="N30" s="145">
        <f t="shared" si="50"/>
        <v>77640506</v>
      </c>
      <c r="O30" s="145">
        <f t="shared" si="50"/>
        <v>56752283</v>
      </c>
      <c r="P30" s="145">
        <f t="shared" si="50"/>
        <v>78185397</v>
      </c>
      <c r="Q30" s="21">
        <v>69293033</v>
      </c>
      <c r="R30" s="145">
        <f t="shared" ref="R30:S30" si="51">SUM(R89,R148)</f>
        <v>42296724</v>
      </c>
      <c r="S30" s="145">
        <f t="shared" si="51"/>
        <v>41029481</v>
      </c>
      <c r="U30" s="21"/>
      <c r="Z30" s="123"/>
    </row>
    <row r="31" spans="1:26" x14ac:dyDescent="0.2">
      <c r="A31" s="99" t="s">
        <v>29</v>
      </c>
      <c r="B31" s="21">
        <f t="shared" ref="B31:P31" si="52">SUM(B90,B149)</f>
        <v>1309922</v>
      </c>
      <c r="C31" s="21">
        <f t="shared" si="52"/>
        <v>1829961</v>
      </c>
      <c r="D31" s="21">
        <f t="shared" si="52"/>
        <v>18955688</v>
      </c>
      <c r="E31" s="21">
        <f t="shared" si="52"/>
        <v>8926229</v>
      </c>
      <c r="F31" s="21">
        <f t="shared" si="52"/>
        <v>8926229</v>
      </c>
      <c r="G31" s="21">
        <f t="shared" si="52"/>
        <v>9487691</v>
      </c>
      <c r="H31" s="21">
        <f t="shared" si="52"/>
        <v>11586834</v>
      </c>
      <c r="I31" s="21">
        <f t="shared" si="52"/>
        <v>3005580</v>
      </c>
      <c r="J31" s="21">
        <f t="shared" si="52"/>
        <v>3178564</v>
      </c>
      <c r="K31" s="21">
        <f t="shared" si="52"/>
        <v>6628388</v>
      </c>
      <c r="L31" s="21">
        <f t="shared" si="52"/>
        <v>9331266</v>
      </c>
      <c r="M31" s="21">
        <f t="shared" si="52"/>
        <v>9378467</v>
      </c>
      <c r="N31" s="145">
        <f t="shared" si="52"/>
        <v>9455351</v>
      </c>
      <c r="O31" s="145">
        <f t="shared" si="52"/>
        <v>9043359</v>
      </c>
      <c r="P31" s="145">
        <f t="shared" si="52"/>
        <v>10827659</v>
      </c>
      <c r="Q31" s="21">
        <v>12216126</v>
      </c>
      <c r="R31" s="145">
        <f t="shared" ref="R31:S31" si="53">SUM(R90,R149)</f>
        <v>9997306</v>
      </c>
      <c r="S31" s="145">
        <f t="shared" si="53"/>
        <v>10506869</v>
      </c>
      <c r="U31" s="21"/>
      <c r="Z31" s="123"/>
    </row>
    <row r="32" spans="1:26" x14ac:dyDescent="0.2">
      <c r="A32" s="99" t="s">
        <v>30</v>
      </c>
      <c r="B32" s="21">
        <f t="shared" ref="B32:P32" si="54">SUM(B91,B150)</f>
        <v>709170</v>
      </c>
      <c r="C32" s="21">
        <f t="shared" si="54"/>
        <v>0</v>
      </c>
      <c r="D32" s="21">
        <f t="shared" si="54"/>
        <v>12288826</v>
      </c>
      <c r="E32" s="21">
        <f t="shared" si="54"/>
        <v>17498898</v>
      </c>
      <c r="F32" s="21">
        <f t="shared" si="54"/>
        <v>15498998</v>
      </c>
      <c r="G32" s="21">
        <f t="shared" si="54"/>
        <v>15498898</v>
      </c>
      <c r="H32" s="21">
        <f t="shared" si="54"/>
        <v>15499098</v>
      </c>
      <c r="I32" s="21">
        <f t="shared" si="54"/>
        <v>15498998</v>
      </c>
      <c r="J32" s="21">
        <f t="shared" si="54"/>
        <v>15498998</v>
      </c>
      <c r="K32" s="21">
        <f t="shared" si="54"/>
        <v>15498999</v>
      </c>
      <c r="L32" s="21">
        <f t="shared" si="54"/>
        <v>23498996</v>
      </c>
      <c r="M32" s="21">
        <f t="shared" si="54"/>
        <v>21498998</v>
      </c>
      <c r="N32" s="145">
        <f t="shared" si="54"/>
        <v>22498998</v>
      </c>
      <c r="O32" s="145">
        <f t="shared" si="54"/>
        <v>23499000</v>
      </c>
      <c r="P32" s="145">
        <f t="shared" si="54"/>
        <v>23499000</v>
      </c>
      <c r="Q32" s="21">
        <v>23498998</v>
      </c>
      <c r="R32" s="145">
        <f t="shared" ref="R32:S32" si="55">SUM(R91,R150)</f>
        <v>23498998</v>
      </c>
      <c r="S32" s="145">
        <f t="shared" si="55"/>
        <v>23498998</v>
      </c>
      <c r="U32" s="21"/>
      <c r="Z32" s="123"/>
    </row>
    <row r="33" spans="1:26" x14ac:dyDescent="0.2">
      <c r="A33" s="99" t="s">
        <v>31</v>
      </c>
      <c r="B33" s="21">
        <f t="shared" ref="B33:P33" si="56">SUM(B92,B151)</f>
        <v>647084</v>
      </c>
      <c r="C33" s="21">
        <f t="shared" si="56"/>
        <v>995948</v>
      </c>
      <c r="D33" s="21">
        <f t="shared" si="56"/>
        <v>2216738</v>
      </c>
      <c r="E33" s="21">
        <f t="shared" si="56"/>
        <v>2870836</v>
      </c>
      <c r="F33" s="21">
        <f t="shared" si="56"/>
        <v>1602746</v>
      </c>
      <c r="G33" s="21">
        <f t="shared" si="56"/>
        <v>3363646</v>
      </c>
      <c r="H33" s="21">
        <f t="shared" si="56"/>
        <v>4550230</v>
      </c>
      <c r="I33" s="21">
        <f t="shared" si="56"/>
        <v>2580422</v>
      </c>
      <c r="J33" s="21">
        <f t="shared" si="56"/>
        <v>4006925</v>
      </c>
      <c r="K33" s="21">
        <f t="shared" si="56"/>
        <v>2831400</v>
      </c>
      <c r="L33" s="21">
        <f t="shared" si="56"/>
        <v>2988995</v>
      </c>
      <c r="M33" s="21">
        <f t="shared" si="56"/>
        <v>2580421</v>
      </c>
      <c r="N33" s="145">
        <f t="shared" si="56"/>
        <v>0</v>
      </c>
      <c r="O33" s="145">
        <f t="shared" si="56"/>
        <v>2580421</v>
      </c>
      <c r="P33" s="145">
        <f t="shared" si="56"/>
        <v>0</v>
      </c>
      <c r="Q33" s="21">
        <v>850000</v>
      </c>
      <c r="R33" s="145">
        <f t="shared" ref="R33:S33" si="57">SUM(R92,R151)</f>
        <v>0</v>
      </c>
      <c r="S33" s="145">
        <f t="shared" si="57"/>
        <v>0</v>
      </c>
      <c r="U33" s="21"/>
      <c r="Z33" s="123"/>
    </row>
    <row r="34" spans="1:26" x14ac:dyDescent="0.2">
      <c r="A34" s="99" t="s">
        <v>32</v>
      </c>
      <c r="B34" s="21">
        <f t="shared" ref="B34:P34" si="58">SUM(B93,B152)</f>
        <v>4528606</v>
      </c>
      <c r="C34" s="21">
        <f t="shared" si="58"/>
        <v>4635960</v>
      </c>
      <c r="D34" s="21">
        <f t="shared" si="58"/>
        <v>4581870</v>
      </c>
      <c r="E34" s="21">
        <f t="shared" si="58"/>
        <v>4581870</v>
      </c>
      <c r="F34" s="21">
        <f t="shared" si="58"/>
        <v>4581870</v>
      </c>
      <c r="G34" s="21">
        <f t="shared" si="58"/>
        <v>4581870</v>
      </c>
      <c r="H34" s="21">
        <f t="shared" si="58"/>
        <v>5777780</v>
      </c>
      <c r="I34" s="21">
        <f t="shared" si="58"/>
        <v>4728573</v>
      </c>
      <c r="J34" s="21">
        <f t="shared" si="58"/>
        <v>10086947</v>
      </c>
      <c r="K34" s="21">
        <f t="shared" si="58"/>
        <v>8774004</v>
      </c>
      <c r="L34" s="21">
        <f t="shared" si="58"/>
        <v>11289249</v>
      </c>
      <c r="M34" s="21">
        <f t="shared" si="58"/>
        <v>9179268</v>
      </c>
      <c r="N34" s="145">
        <f t="shared" si="58"/>
        <v>8023325</v>
      </c>
      <c r="O34" s="145">
        <f t="shared" si="58"/>
        <v>9089679</v>
      </c>
      <c r="P34" s="145">
        <f t="shared" si="58"/>
        <v>6444935</v>
      </c>
      <c r="Q34" s="21">
        <v>6444933</v>
      </c>
      <c r="R34" s="145">
        <f t="shared" ref="R34:S34" si="59">SUM(R93,R152)</f>
        <v>8781870</v>
      </c>
      <c r="S34" s="145">
        <f t="shared" si="59"/>
        <v>8007823</v>
      </c>
      <c r="U34" s="21"/>
      <c r="Z34" s="123"/>
    </row>
    <row r="35" spans="1:26" x14ac:dyDescent="0.2">
      <c r="A35" s="99" t="s">
        <v>33</v>
      </c>
      <c r="B35" s="21">
        <f t="shared" ref="B35:P35" si="60">SUM(B94,B153)</f>
        <v>83091244</v>
      </c>
      <c r="C35" s="21">
        <f t="shared" si="60"/>
        <v>159003099</v>
      </c>
      <c r="D35" s="21">
        <f t="shared" si="60"/>
        <v>107768848</v>
      </c>
      <c r="E35" s="21">
        <f t="shared" si="60"/>
        <v>79795989</v>
      </c>
      <c r="F35" s="21">
        <f t="shared" si="60"/>
        <v>58315583</v>
      </c>
      <c r="G35" s="21">
        <f t="shared" si="60"/>
        <v>6126685</v>
      </c>
      <c r="H35" s="21">
        <f t="shared" si="60"/>
        <v>61427945</v>
      </c>
      <c r="I35" s="21">
        <f t="shared" si="60"/>
        <v>74287162</v>
      </c>
      <c r="J35" s="21">
        <f t="shared" si="60"/>
        <v>26374178</v>
      </c>
      <c r="K35" s="21">
        <f t="shared" si="60"/>
        <v>70232099</v>
      </c>
      <c r="L35" s="21">
        <f t="shared" si="60"/>
        <v>95979766</v>
      </c>
      <c r="M35" s="21">
        <f t="shared" si="60"/>
        <v>103370629</v>
      </c>
      <c r="N35" s="145">
        <f t="shared" si="60"/>
        <v>107075462</v>
      </c>
      <c r="O35" s="145">
        <f t="shared" si="60"/>
        <v>104386819</v>
      </c>
      <c r="P35" s="145">
        <f t="shared" si="60"/>
        <v>121676086</v>
      </c>
      <c r="Q35" s="21">
        <v>78887178</v>
      </c>
      <c r="R35" s="145">
        <f t="shared" ref="R35:S35" si="61">SUM(R94,R153)</f>
        <v>73243326</v>
      </c>
      <c r="S35" s="145">
        <f t="shared" si="61"/>
        <v>114030343</v>
      </c>
      <c r="U35" s="21"/>
      <c r="Z35" s="123"/>
    </row>
    <row r="36" spans="1:26" x14ac:dyDescent="0.2">
      <c r="A36" s="99" t="s">
        <v>34</v>
      </c>
      <c r="B36" s="21">
        <f t="shared" ref="B36:P36" si="62">SUM(B95,B154)</f>
        <v>0</v>
      </c>
      <c r="C36" s="21">
        <f t="shared" si="62"/>
        <v>13304750</v>
      </c>
      <c r="D36" s="21">
        <f t="shared" si="62"/>
        <v>16583624</v>
      </c>
      <c r="E36" s="21">
        <f t="shared" si="62"/>
        <v>22423486</v>
      </c>
      <c r="F36" s="21">
        <f t="shared" si="62"/>
        <v>34110346</v>
      </c>
      <c r="G36" s="21">
        <f t="shared" si="62"/>
        <v>32266085</v>
      </c>
      <c r="H36" s="21">
        <f t="shared" si="62"/>
        <v>32708467</v>
      </c>
      <c r="I36" s="21">
        <f t="shared" si="62"/>
        <v>36640723</v>
      </c>
      <c r="J36" s="21">
        <f t="shared" si="62"/>
        <v>32477352</v>
      </c>
      <c r="K36" s="21">
        <f t="shared" si="62"/>
        <v>36692398</v>
      </c>
      <c r="L36" s="21">
        <f t="shared" si="62"/>
        <v>38102606</v>
      </c>
      <c r="M36" s="21">
        <f t="shared" si="62"/>
        <v>35174039</v>
      </c>
      <c r="N36" s="145">
        <f t="shared" si="62"/>
        <v>38961022</v>
      </c>
      <c r="O36" s="145">
        <f t="shared" si="62"/>
        <v>51489491</v>
      </c>
      <c r="P36" s="145">
        <f t="shared" si="62"/>
        <v>30888346</v>
      </c>
      <c r="Q36" s="21">
        <v>30532445</v>
      </c>
      <c r="R36" s="145">
        <f t="shared" ref="R36:S36" si="63">SUM(R95,R154)</f>
        <v>36297800</v>
      </c>
      <c r="S36" s="145">
        <f t="shared" si="63"/>
        <v>36226494</v>
      </c>
      <c r="U36" s="21"/>
      <c r="Z36" s="123"/>
    </row>
    <row r="37" spans="1:26" x14ac:dyDescent="0.2">
      <c r="A37" s="99" t="s">
        <v>35</v>
      </c>
      <c r="B37" s="21">
        <f t="shared" ref="B37:P37" si="64">SUM(B96,B155)</f>
        <v>69193603</v>
      </c>
      <c r="C37" s="21">
        <f t="shared" si="64"/>
        <v>113177396</v>
      </c>
      <c r="D37" s="21">
        <f t="shared" si="64"/>
        <v>475499397</v>
      </c>
      <c r="E37" s="21">
        <f t="shared" si="64"/>
        <v>565333364</v>
      </c>
      <c r="F37" s="21">
        <f t="shared" si="64"/>
        <v>476983998</v>
      </c>
      <c r="G37" s="21">
        <f t="shared" si="64"/>
        <v>496322562</v>
      </c>
      <c r="H37" s="21">
        <f t="shared" si="64"/>
        <v>141883998</v>
      </c>
      <c r="I37" s="21">
        <f t="shared" si="64"/>
        <v>509983998</v>
      </c>
      <c r="J37" s="21">
        <f t="shared" si="64"/>
        <v>483775203</v>
      </c>
      <c r="K37" s="21">
        <f t="shared" si="64"/>
        <v>650566506</v>
      </c>
      <c r="L37" s="21">
        <f t="shared" si="64"/>
        <v>462408216</v>
      </c>
      <c r="M37" s="21">
        <f t="shared" si="64"/>
        <v>473254486</v>
      </c>
      <c r="N37" s="145">
        <f t="shared" si="64"/>
        <v>515960255</v>
      </c>
      <c r="O37" s="145">
        <f t="shared" si="64"/>
        <v>425445233</v>
      </c>
      <c r="P37" s="145">
        <f t="shared" si="64"/>
        <v>568028898</v>
      </c>
      <c r="Q37" s="21">
        <v>468842778</v>
      </c>
      <c r="R37" s="145">
        <f t="shared" ref="R37:S37" si="65">SUM(R96,R155)</f>
        <v>536912013</v>
      </c>
      <c r="S37" s="145">
        <f t="shared" si="65"/>
        <v>438770963</v>
      </c>
      <c r="U37" s="21"/>
      <c r="Z37" s="123"/>
    </row>
    <row r="38" spans="1:26" x14ac:dyDescent="0.2">
      <c r="A38" s="99" t="s">
        <v>36</v>
      </c>
      <c r="B38" s="21">
        <f t="shared" ref="B38:P38" si="66">SUM(B97,B156)</f>
        <v>0</v>
      </c>
      <c r="C38" s="21">
        <f t="shared" si="66"/>
        <v>60325009</v>
      </c>
      <c r="D38" s="21">
        <f t="shared" si="66"/>
        <v>120869167</v>
      </c>
      <c r="E38" s="21">
        <f t="shared" si="66"/>
        <v>147458106</v>
      </c>
      <c r="F38" s="21">
        <f t="shared" si="66"/>
        <v>182603628</v>
      </c>
      <c r="G38" s="21">
        <f t="shared" si="66"/>
        <v>172838728</v>
      </c>
      <c r="H38" s="21">
        <f t="shared" si="66"/>
        <v>180139309</v>
      </c>
      <c r="I38" s="21">
        <f t="shared" si="66"/>
        <v>184401615</v>
      </c>
      <c r="J38" s="21">
        <f t="shared" si="66"/>
        <v>203440491</v>
      </c>
      <c r="K38" s="21">
        <f t="shared" si="66"/>
        <v>177356423</v>
      </c>
      <c r="L38" s="21">
        <f t="shared" si="66"/>
        <v>208966976</v>
      </c>
      <c r="M38" s="21">
        <f t="shared" si="66"/>
        <v>212970647</v>
      </c>
      <c r="N38" s="145">
        <f t="shared" si="66"/>
        <v>237227262</v>
      </c>
      <c r="O38" s="145">
        <f t="shared" si="66"/>
        <v>190997775</v>
      </c>
      <c r="P38" s="145">
        <f t="shared" si="66"/>
        <v>203269127</v>
      </c>
      <c r="Q38" s="21">
        <v>177171592</v>
      </c>
      <c r="R38" s="145">
        <f t="shared" ref="R38:S38" si="67">SUM(R97,R156)</f>
        <v>172308800</v>
      </c>
      <c r="S38" s="145">
        <f t="shared" si="67"/>
        <v>175051301</v>
      </c>
      <c r="U38" s="21"/>
      <c r="Z38" s="123"/>
    </row>
    <row r="39" spans="1:26" x14ac:dyDescent="0.2">
      <c r="A39" s="99" t="s">
        <v>37</v>
      </c>
      <c r="B39" s="21">
        <f t="shared" ref="B39:P39" si="68">SUM(B98,B157)</f>
        <v>0</v>
      </c>
      <c r="C39" s="21">
        <f t="shared" si="68"/>
        <v>947671</v>
      </c>
      <c r="D39" s="21">
        <f t="shared" si="68"/>
        <v>1017036</v>
      </c>
      <c r="E39" s="21">
        <f t="shared" si="68"/>
        <v>2496184</v>
      </c>
      <c r="F39" s="21">
        <f t="shared" si="68"/>
        <v>3614711</v>
      </c>
      <c r="G39" s="21">
        <f t="shared" si="68"/>
        <v>3301952</v>
      </c>
      <c r="H39" s="21">
        <f t="shared" si="68"/>
        <v>3735029</v>
      </c>
      <c r="I39" s="21">
        <f t="shared" si="68"/>
        <v>1746049</v>
      </c>
      <c r="J39" s="21">
        <f t="shared" si="68"/>
        <v>2437302</v>
      </c>
      <c r="K39" s="21">
        <f t="shared" si="68"/>
        <v>703620</v>
      </c>
      <c r="L39" s="21">
        <f t="shared" si="68"/>
        <v>1919991</v>
      </c>
      <c r="M39" s="21">
        <f t="shared" si="68"/>
        <v>1257164</v>
      </c>
      <c r="N39" s="145">
        <f t="shared" si="68"/>
        <v>1017036</v>
      </c>
      <c r="O39" s="145">
        <f t="shared" si="68"/>
        <v>1679241</v>
      </c>
      <c r="P39" s="145">
        <f t="shared" si="68"/>
        <v>1017036</v>
      </c>
      <c r="Q39" s="21">
        <v>1019003</v>
      </c>
      <c r="R39" s="145">
        <f t="shared" ref="R39:S39" si="69">SUM(R98,R157)</f>
        <v>1015069</v>
      </c>
      <c r="S39" s="145">
        <f t="shared" si="69"/>
        <v>1017036</v>
      </c>
      <c r="U39" s="21"/>
      <c r="Z39" s="123"/>
    </row>
    <row r="40" spans="1:26" x14ac:dyDescent="0.2">
      <c r="A40" s="99" t="s">
        <v>38</v>
      </c>
      <c r="B40" s="21">
        <f t="shared" ref="B40:P40" si="70">SUM(B99,B158)</f>
        <v>45628354</v>
      </c>
      <c r="C40" s="21">
        <f t="shared" si="70"/>
        <v>51850611</v>
      </c>
      <c r="D40" s="21">
        <f t="shared" si="70"/>
        <v>78851996</v>
      </c>
      <c r="E40" s="21">
        <f t="shared" si="70"/>
        <v>201865397</v>
      </c>
      <c r="F40" s="21">
        <f t="shared" si="70"/>
        <v>267879495</v>
      </c>
      <c r="G40" s="21">
        <f t="shared" si="70"/>
        <v>262256694</v>
      </c>
      <c r="H40" s="21">
        <f t="shared" si="70"/>
        <v>280189881</v>
      </c>
      <c r="I40" s="21">
        <f t="shared" si="70"/>
        <v>171817304</v>
      </c>
      <c r="J40" s="21">
        <f t="shared" si="70"/>
        <v>220746310</v>
      </c>
      <c r="K40" s="21">
        <f t="shared" si="70"/>
        <v>301665642</v>
      </c>
      <c r="L40" s="21">
        <f t="shared" si="70"/>
        <v>362725270</v>
      </c>
      <c r="M40" s="21">
        <f t="shared" si="70"/>
        <v>378622414</v>
      </c>
      <c r="N40" s="145">
        <f t="shared" si="70"/>
        <v>327202104</v>
      </c>
      <c r="O40" s="145">
        <f t="shared" si="70"/>
        <v>440235972</v>
      </c>
      <c r="P40" s="145">
        <f t="shared" si="70"/>
        <v>394995467</v>
      </c>
      <c r="Q40" s="21">
        <v>443947104</v>
      </c>
      <c r="R40" s="145">
        <f t="shared" ref="R40:S40" si="71">SUM(R99,R158)</f>
        <v>381975345</v>
      </c>
      <c r="S40" s="145">
        <f t="shared" si="71"/>
        <v>399446069</v>
      </c>
      <c r="U40" s="21"/>
      <c r="Z40" s="123"/>
    </row>
    <row r="41" spans="1:26" x14ac:dyDescent="0.2">
      <c r="A41" s="99" t="s">
        <v>39</v>
      </c>
      <c r="B41" s="21">
        <f t="shared" ref="B41:P41" si="72">SUM(B100,B159)</f>
        <v>15830233</v>
      </c>
      <c r="C41" s="21">
        <f t="shared" si="72"/>
        <v>19856472</v>
      </c>
      <c r="D41" s="21">
        <f t="shared" si="72"/>
        <v>106607457</v>
      </c>
      <c r="E41" s="21">
        <f t="shared" si="72"/>
        <v>55708659</v>
      </c>
      <c r="F41" s="21">
        <f t="shared" si="72"/>
        <v>40960517</v>
      </c>
      <c r="G41" s="21">
        <f t="shared" si="72"/>
        <v>65760785</v>
      </c>
      <c r="H41" s="21">
        <f t="shared" si="72"/>
        <v>102103455</v>
      </c>
      <c r="I41" s="21">
        <f t="shared" si="72"/>
        <v>99861537</v>
      </c>
      <c r="J41" s="21">
        <f t="shared" si="72"/>
        <v>92872112</v>
      </c>
      <c r="K41" s="21">
        <f t="shared" si="72"/>
        <v>72297620</v>
      </c>
      <c r="L41" s="21">
        <f t="shared" si="72"/>
        <v>70749633</v>
      </c>
      <c r="M41" s="21">
        <f t="shared" si="72"/>
        <v>94802484</v>
      </c>
      <c r="N41" s="145">
        <f t="shared" si="72"/>
        <v>124085785</v>
      </c>
      <c r="O41" s="145">
        <f t="shared" si="72"/>
        <v>72685147</v>
      </c>
      <c r="P41" s="145">
        <f t="shared" si="72"/>
        <v>78188330</v>
      </c>
      <c r="Q41" s="21">
        <v>58657421</v>
      </c>
      <c r="R41" s="145">
        <f t="shared" ref="R41:S41" si="73">SUM(R100,R159)</f>
        <v>70016550</v>
      </c>
      <c r="S41" s="145">
        <f t="shared" si="73"/>
        <v>63198998</v>
      </c>
      <c r="U41" s="21"/>
      <c r="Z41" s="123"/>
    </row>
    <row r="42" spans="1:26" x14ac:dyDescent="0.2">
      <c r="A42" s="99" t="s">
        <v>40</v>
      </c>
      <c r="B42" s="21">
        <f t="shared" ref="B42:P42" si="74">SUM(B101,B160)</f>
        <v>11714991</v>
      </c>
      <c r="C42" s="21">
        <f t="shared" si="74"/>
        <v>13613092</v>
      </c>
      <c r="D42" s="21">
        <f t="shared" si="74"/>
        <v>37208669</v>
      </c>
      <c r="E42" s="21">
        <f t="shared" si="74"/>
        <v>16833976</v>
      </c>
      <c r="F42" s="21">
        <f t="shared" si="74"/>
        <v>24528177</v>
      </c>
      <c r="G42" s="21">
        <f t="shared" si="74"/>
        <v>24246513</v>
      </c>
      <c r="H42" s="21">
        <f t="shared" si="74"/>
        <v>17722999</v>
      </c>
      <c r="I42" s="21">
        <f t="shared" si="74"/>
        <v>23937110</v>
      </c>
      <c r="J42" s="21">
        <f t="shared" si="74"/>
        <v>9519060</v>
      </c>
      <c r="K42" s="21">
        <f t="shared" si="74"/>
        <v>11489885</v>
      </c>
      <c r="L42" s="21">
        <f t="shared" si="74"/>
        <v>15648535</v>
      </c>
      <c r="M42" s="21">
        <f t="shared" si="74"/>
        <v>23830556</v>
      </c>
      <c r="N42" s="145">
        <f t="shared" si="74"/>
        <v>36968798</v>
      </c>
      <c r="O42" s="145">
        <f t="shared" si="74"/>
        <v>29170815</v>
      </c>
      <c r="P42" s="145">
        <f t="shared" si="74"/>
        <v>22892249</v>
      </c>
      <c r="Q42" s="21">
        <v>9523009</v>
      </c>
      <c r="R42" s="145">
        <f t="shared" ref="R42:S42" si="75">SUM(R101,R160)</f>
        <v>11148265</v>
      </c>
      <c r="S42" s="145">
        <f t="shared" si="75"/>
        <v>13746815</v>
      </c>
      <c r="U42" s="21"/>
      <c r="Z42" s="123"/>
    </row>
    <row r="43" spans="1:26" x14ac:dyDescent="0.2">
      <c r="A43" s="99" t="s">
        <v>41</v>
      </c>
      <c r="B43" s="21">
        <f t="shared" ref="B43:P43" si="76">SUM(B102,B161)</f>
        <v>27083175</v>
      </c>
      <c r="C43" s="21">
        <f t="shared" si="76"/>
        <v>46629051</v>
      </c>
      <c r="D43" s="21">
        <f t="shared" si="76"/>
        <v>126969000</v>
      </c>
      <c r="E43" s="21">
        <f t="shared" si="76"/>
        <v>174312982</v>
      </c>
      <c r="F43" s="21">
        <f t="shared" si="76"/>
        <v>127327703</v>
      </c>
      <c r="G43" s="21">
        <f t="shared" si="76"/>
        <v>136328593</v>
      </c>
      <c r="H43" s="21">
        <f t="shared" si="76"/>
        <v>226379495</v>
      </c>
      <c r="I43" s="21">
        <f t="shared" si="76"/>
        <v>272184944</v>
      </c>
      <c r="J43" s="21">
        <f t="shared" si="76"/>
        <v>246575443</v>
      </c>
      <c r="K43" s="21">
        <f t="shared" si="76"/>
        <v>261977385</v>
      </c>
      <c r="L43" s="21">
        <f t="shared" si="76"/>
        <v>383322922</v>
      </c>
      <c r="M43" s="21">
        <f t="shared" si="76"/>
        <v>467725815</v>
      </c>
      <c r="N43" s="145">
        <f t="shared" si="76"/>
        <v>428363497</v>
      </c>
      <c r="O43" s="145">
        <f t="shared" si="76"/>
        <v>495474839</v>
      </c>
      <c r="P43" s="145">
        <f t="shared" si="76"/>
        <v>469285129</v>
      </c>
      <c r="Q43" s="21">
        <v>430913852</v>
      </c>
      <c r="R43" s="145">
        <f t="shared" ref="R43:S43" si="77">SUM(R102,R161)</f>
        <v>395401851</v>
      </c>
      <c r="S43" s="145">
        <f t="shared" si="77"/>
        <v>411389896</v>
      </c>
      <c r="U43" s="21"/>
      <c r="Z43" s="123"/>
    </row>
    <row r="44" spans="1:26" x14ac:dyDescent="0.2">
      <c r="A44" s="99" t="s">
        <v>42</v>
      </c>
      <c r="B44" s="21">
        <f t="shared" ref="B44:P44" si="78">SUM(B103,B162)</f>
        <v>3334726</v>
      </c>
      <c r="C44" s="21">
        <f t="shared" si="78"/>
        <v>11212115</v>
      </c>
      <c r="D44" s="21">
        <f t="shared" si="78"/>
        <v>27948672</v>
      </c>
      <c r="E44" s="21">
        <f t="shared" si="78"/>
        <v>27498412</v>
      </c>
      <c r="F44" s="21">
        <f t="shared" si="78"/>
        <v>30743694</v>
      </c>
      <c r="G44" s="21">
        <f t="shared" si="78"/>
        <v>30639930</v>
      </c>
      <c r="H44" s="21">
        <f t="shared" si="78"/>
        <v>40526917</v>
      </c>
      <c r="I44" s="21">
        <f t="shared" si="78"/>
        <v>44835197</v>
      </c>
      <c r="J44" s="21">
        <f t="shared" si="78"/>
        <v>60115090</v>
      </c>
      <c r="K44" s="21">
        <f t="shared" si="78"/>
        <v>51513052</v>
      </c>
      <c r="L44" s="21">
        <f t="shared" si="78"/>
        <v>42219623</v>
      </c>
      <c r="M44" s="21">
        <f t="shared" si="78"/>
        <v>26892427</v>
      </c>
      <c r="N44" s="145">
        <f t="shared" si="78"/>
        <v>19842431</v>
      </c>
      <c r="O44" s="145">
        <f t="shared" si="78"/>
        <v>17764942</v>
      </c>
      <c r="P44" s="145">
        <f t="shared" si="78"/>
        <v>24712762</v>
      </c>
      <c r="Q44" s="21">
        <v>22675261</v>
      </c>
      <c r="R44" s="145">
        <f t="shared" ref="R44:S44" si="79">SUM(R103,R162)</f>
        <v>24361095</v>
      </c>
      <c r="S44" s="145">
        <f t="shared" si="79"/>
        <v>24007444</v>
      </c>
      <c r="U44" s="21"/>
      <c r="Z44" s="123"/>
    </row>
    <row r="45" spans="1:26" x14ac:dyDescent="0.2">
      <c r="A45" s="99" t="s">
        <v>43</v>
      </c>
      <c r="B45" s="21">
        <f t="shared" ref="B45:P45" si="80">SUM(B104,B163)</f>
        <v>4087361</v>
      </c>
      <c r="C45" s="21">
        <f t="shared" si="80"/>
        <v>5632576</v>
      </c>
      <c r="D45" s="21">
        <f t="shared" si="80"/>
        <v>7579233</v>
      </c>
      <c r="E45" s="21">
        <f t="shared" si="80"/>
        <v>9219260</v>
      </c>
      <c r="F45" s="21">
        <f t="shared" si="80"/>
        <v>5439886</v>
      </c>
      <c r="G45" s="21">
        <f t="shared" si="80"/>
        <v>5585269</v>
      </c>
      <c r="H45" s="21">
        <f t="shared" si="80"/>
        <v>5385269</v>
      </c>
      <c r="I45" s="21">
        <f t="shared" si="80"/>
        <v>5385272</v>
      </c>
      <c r="J45" s="21">
        <f t="shared" si="80"/>
        <v>5585272</v>
      </c>
      <c r="K45" s="21">
        <f t="shared" si="80"/>
        <v>4085272</v>
      </c>
      <c r="L45" s="21">
        <f t="shared" si="80"/>
        <v>4085272</v>
      </c>
      <c r="M45" s="21">
        <f t="shared" si="80"/>
        <v>4085272</v>
      </c>
      <c r="N45" s="145">
        <f t="shared" si="80"/>
        <v>4085272</v>
      </c>
      <c r="O45" s="145">
        <f t="shared" si="80"/>
        <v>4085272</v>
      </c>
      <c r="P45" s="145">
        <f t="shared" si="80"/>
        <v>15285268</v>
      </c>
      <c r="Q45" s="21">
        <v>4085268</v>
      </c>
      <c r="R45" s="145">
        <f t="shared" ref="R45:S45" si="81">SUM(R104,R163)</f>
        <v>4085268</v>
      </c>
      <c r="S45" s="145">
        <f t="shared" si="81"/>
        <v>4085268</v>
      </c>
      <c r="U45" s="21"/>
      <c r="Z45" s="123"/>
    </row>
    <row r="46" spans="1:26" x14ac:dyDescent="0.2">
      <c r="A46" s="99" t="s">
        <v>44</v>
      </c>
      <c r="B46" s="21">
        <f t="shared" ref="B46:P46" si="82">SUM(B105,B164)</f>
        <v>553087</v>
      </c>
      <c r="C46" s="21">
        <f t="shared" si="82"/>
        <v>802914</v>
      </c>
      <c r="D46" s="21">
        <f t="shared" si="82"/>
        <v>2402914</v>
      </c>
      <c r="E46" s="21">
        <f t="shared" si="82"/>
        <v>5166275</v>
      </c>
      <c r="F46" s="21">
        <f t="shared" si="82"/>
        <v>4915135</v>
      </c>
      <c r="G46" s="21">
        <f t="shared" si="82"/>
        <v>2802914</v>
      </c>
      <c r="H46" s="21">
        <f t="shared" si="82"/>
        <v>2502914</v>
      </c>
      <c r="I46" s="21">
        <f t="shared" si="82"/>
        <v>802914</v>
      </c>
      <c r="J46" s="21">
        <f t="shared" si="82"/>
        <v>802914</v>
      </c>
      <c r="K46" s="21">
        <f t="shared" si="82"/>
        <v>802914</v>
      </c>
      <c r="L46" s="21">
        <f t="shared" si="82"/>
        <v>802914</v>
      </c>
      <c r="M46" s="21">
        <f t="shared" si="82"/>
        <v>802914</v>
      </c>
      <c r="N46" s="145">
        <f t="shared" si="82"/>
        <v>802914</v>
      </c>
      <c r="O46" s="145">
        <f t="shared" si="82"/>
        <v>5058844</v>
      </c>
      <c r="P46" s="145">
        <f t="shared" si="82"/>
        <v>802914</v>
      </c>
      <c r="Q46" s="21">
        <v>802914</v>
      </c>
      <c r="R46" s="145">
        <f t="shared" ref="R46:S46" si="83">SUM(R105,R164)</f>
        <v>802914</v>
      </c>
      <c r="S46" s="145">
        <f t="shared" si="83"/>
        <v>-3453016</v>
      </c>
      <c r="U46" s="21"/>
      <c r="Z46" s="123"/>
    </row>
    <row r="47" spans="1:26" x14ac:dyDescent="0.2">
      <c r="A47" s="99" t="s">
        <v>45</v>
      </c>
      <c r="B47" s="21">
        <f t="shared" ref="B47:P47" si="84">SUM(B106,B165)</f>
        <v>12673948</v>
      </c>
      <c r="C47" s="21">
        <f t="shared" si="84"/>
        <v>21137529</v>
      </c>
      <c r="D47" s="21">
        <f t="shared" si="84"/>
        <v>36584316</v>
      </c>
      <c r="E47" s="21">
        <f t="shared" si="84"/>
        <v>150482119</v>
      </c>
      <c r="F47" s="21">
        <f t="shared" si="84"/>
        <v>110617985</v>
      </c>
      <c r="G47" s="21">
        <f t="shared" si="84"/>
        <v>97455636</v>
      </c>
      <c r="H47" s="21">
        <f t="shared" si="84"/>
        <v>88094135</v>
      </c>
      <c r="I47" s="21">
        <f t="shared" si="84"/>
        <v>73535529</v>
      </c>
      <c r="J47" s="21">
        <f t="shared" si="84"/>
        <v>88978151</v>
      </c>
      <c r="K47" s="21">
        <f t="shared" si="84"/>
        <v>91737530</v>
      </c>
      <c r="L47" s="21">
        <f t="shared" si="84"/>
        <v>85570916</v>
      </c>
      <c r="M47" s="21">
        <f t="shared" si="84"/>
        <v>92780064</v>
      </c>
      <c r="N47" s="145">
        <f t="shared" si="84"/>
        <v>95020833</v>
      </c>
      <c r="O47" s="145">
        <f t="shared" si="84"/>
        <v>78229391</v>
      </c>
      <c r="P47" s="145">
        <f t="shared" si="84"/>
        <v>90804719</v>
      </c>
      <c r="Q47" s="21">
        <v>82390983</v>
      </c>
      <c r="R47" s="145">
        <f t="shared" ref="R47:S47" si="85">SUM(R106,R165)</f>
        <v>29504282</v>
      </c>
      <c r="S47" s="145">
        <f t="shared" si="85"/>
        <v>44270252</v>
      </c>
      <c r="U47" s="21"/>
      <c r="Z47" s="123"/>
    </row>
    <row r="48" spans="1:26" x14ac:dyDescent="0.2">
      <c r="A48" s="99" t="s">
        <v>46</v>
      </c>
      <c r="B48" s="21">
        <f t="shared" ref="B48:P48" si="86">SUM(B107,B166)</f>
        <v>34681426</v>
      </c>
      <c r="C48" s="21">
        <f t="shared" si="86"/>
        <v>46865057</v>
      </c>
      <c r="D48" s="21">
        <f t="shared" si="86"/>
        <v>152859418</v>
      </c>
      <c r="E48" s="21">
        <f t="shared" si="86"/>
        <v>72973618</v>
      </c>
      <c r="F48" s="21">
        <f t="shared" si="86"/>
        <v>27745141</v>
      </c>
      <c r="G48" s="21">
        <f t="shared" si="86"/>
        <v>30235865</v>
      </c>
      <c r="H48" s="21">
        <f t="shared" si="86"/>
        <v>34743834</v>
      </c>
      <c r="I48" s="21">
        <f t="shared" si="86"/>
        <v>22891952</v>
      </c>
      <c r="J48" s="21">
        <f t="shared" si="86"/>
        <v>22610937</v>
      </c>
      <c r="K48" s="21">
        <f t="shared" si="86"/>
        <v>26846943</v>
      </c>
      <c r="L48" s="21">
        <f t="shared" si="86"/>
        <v>26856865</v>
      </c>
      <c r="M48" s="21">
        <f t="shared" si="86"/>
        <v>26806200</v>
      </c>
      <c r="N48" s="145">
        <f t="shared" si="86"/>
        <v>26837540</v>
      </c>
      <c r="O48" s="145">
        <f t="shared" si="86"/>
        <v>27006469</v>
      </c>
      <c r="P48" s="145">
        <f t="shared" si="86"/>
        <v>26988605</v>
      </c>
      <c r="Q48" s="21">
        <v>26859178</v>
      </c>
      <c r="R48" s="145">
        <f t="shared" ref="R48:S48" si="87">SUM(R107,R166)</f>
        <v>26787696</v>
      </c>
      <c r="S48" s="145">
        <f t="shared" si="87"/>
        <v>26683595</v>
      </c>
      <c r="U48" s="21"/>
      <c r="Z48" s="123"/>
    </row>
    <row r="49" spans="1:33" x14ac:dyDescent="0.2">
      <c r="A49" s="99" t="s">
        <v>47</v>
      </c>
      <c r="B49" s="21">
        <f t="shared" ref="B49:P49" si="88">SUM(B108,B167)</f>
        <v>4474910</v>
      </c>
      <c r="C49" s="21">
        <f t="shared" si="88"/>
        <v>8925957</v>
      </c>
      <c r="D49" s="21">
        <f t="shared" si="88"/>
        <v>9688224</v>
      </c>
      <c r="E49" s="21">
        <f t="shared" si="88"/>
        <v>14961134</v>
      </c>
      <c r="F49" s="21">
        <f t="shared" si="88"/>
        <v>-4602945</v>
      </c>
      <c r="G49" s="21">
        <f t="shared" si="88"/>
        <v>9110092</v>
      </c>
      <c r="H49" s="21">
        <f t="shared" si="88"/>
        <v>9559399</v>
      </c>
      <c r="I49" s="21">
        <f t="shared" si="88"/>
        <v>9491173</v>
      </c>
      <c r="J49" s="21">
        <f t="shared" si="88"/>
        <v>9475402</v>
      </c>
      <c r="K49" s="21">
        <f t="shared" si="88"/>
        <v>6974924</v>
      </c>
      <c r="L49" s="21">
        <f t="shared" si="88"/>
        <v>10583238</v>
      </c>
      <c r="M49" s="21">
        <f t="shared" si="88"/>
        <v>10957167</v>
      </c>
      <c r="N49" s="145">
        <f t="shared" si="88"/>
        <v>13979386</v>
      </c>
      <c r="O49" s="145">
        <f t="shared" si="88"/>
        <v>10606274</v>
      </c>
      <c r="P49" s="145">
        <f t="shared" si="88"/>
        <v>10474924</v>
      </c>
      <c r="Q49" s="21">
        <v>7474924</v>
      </c>
      <c r="R49" s="145">
        <f t="shared" ref="R49:S49" si="89">SUM(R108,R167)</f>
        <v>10474924</v>
      </c>
      <c r="S49" s="145">
        <f t="shared" si="89"/>
        <v>13474924</v>
      </c>
      <c r="U49" s="21"/>
      <c r="Z49" s="123"/>
    </row>
    <row r="50" spans="1:33" x14ac:dyDescent="0.2">
      <c r="A50" s="99" t="s">
        <v>48</v>
      </c>
      <c r="B50" s="21">
        <f t="shared" ref="B50:P50" si="90">SUM(B109,B168)</f>
        <v>35168579</v>
      </c>
      <c r="C50" s="21">
        <f t="shared" si="90"/>
        <v>-17599535</v>
      </c>
      <c r="D50" s="21">
        <f t="shared" si="90"/>
        <v>11981142</v>
      </c>
      <c r="E50" s="21">
        <f t="shared" si="90"/>
        <v>14590688</v>
      </c>
      <c r="F50" s="21">
        <f t="shared" si="90"/>
        <v>13000651</v>
      </c>
      <c r="G50" s="21">
        <f t="shared" si="90"/>
        <v>14795558</v>
      </c>
      <c r="H50" s="21">
        <f t="shared" si="90"/>
        <v>16688212</v>
      </c>
      <c r="I50" s="21">
        <f t="shared" si="90"/>
        <v>16224573</v>
      </c>
      <c r="J50" s="21">
        <f t="shared" si="90"/>
        <v>17508265</v>
      </c>
      <c r="K50" s="21">
        <f t="shared" si="90"/>
        <v>15614855</v>
      </c>
      <c r="L50" s="21">
        <f t="shared" si="90"/>
        <v>26770428</v>
      </c>
      <c r="M50" s="21">
        <f t="shared" si="90"/>
        <v>24740262</v>
      </c>
      <c r="N50" s="145">
        <f t="shared" si="90"/>
        <v>23869764</v>
      </c>
      <c r="O50" s="145">
        <f t="shared" si="90"/>
        <v>23048298</v>
      </c>
      <c r="P50" s="145">
        <f t="shared" si="90"/>
        <v>26346856</v>
      </c>
      <c r="Q50" s="21">
        <v>24002196</v>
      </c>
      <c r="R50" s="145">
        <f t="shared" ref="R50:S50" si="91">SUM(R109,R168)</f>
        <v>28863287</v>
      </c>
      <c r="S50" s="145">
        <f t="shared" si="91"/>
        <v>27767498</v>
      </c>
      <c r="U50" s="21"/>
      <c r="Z50" s="123"/>
    </row>
    <row r="51" spans="1:33" x14ac:dyDescent="0.2">
      <c r="A51" s="99" t="s">
        <v>49</v>
      </c>
      <c r="B51" s="21">
        <f t="shared" ref="B51:P51" si="92">SUM(B110,B169)</f>
        <v>8712708</v>
      </c>
      <c r="C51" s="21">
        <f t="shared" si="92"/>
        <v>38068400</v>
      </c>
      <c r="D51" s="21">
        <f t="shared" si="92"/>
        <v>60608325</v>
      </c>
      <c r="E51" s="21">
        <f t="shared" si="92"/>
        <v>102724954</v>
      </c>
      <c r="F51" s="21">
        <f t="shared" si="92"/>
        <v>49168915</v>
      </c>
      <c r="G51" s="21">
        <f t="shared" si="92"/>
        <v>50677420</v>
      </c>
      <c r="H51" s="21">
        <f t="shared" si="92"/>
        <v>13155553</v>
      </c>
      <c r="I51" s="21">
        <f t="shared" si="92"/>
        <v>38836577</v>
      </c>
      <c r="J51" s="21">
        <f t="shared" si="92"/>
        <v>25041059</v>
      </c>
      <c r="K51" s="21">
        <f t="shared" si="92"/>
        <v>42019304</v>
      </c>
      <c r="L51" s="21">
        <f t="shared" si="92"/>
        <v>33781458</v>
      </c>
      <c r="M51" s="21">
        <f t="shared" si="92"/>
        <v>45479308</v>
      </c>
      <c r="N51" s="145">
        <f t="shared" si="92"/>
        <v>40175947</v>
      </c>
      <c r="O51" s="145">
        <f t="shared" si="92"/>
        <v>33242143</v>
      </c>
      <c r="P51" s="145">
        <f t="shared" si="92"/>
        <v>39025271</v>
      </c>
      <c r="Q51" s="21">
        <v>42594586</v>
      </c>
      <c r="R51" s="145">
        <f t="shared" ref="R51:S51" si="93">SUM(R110,R169)</f>
        <v>30796396</v>
      </c>
      <c r="S51" s="145">
        <f t="shared" si="93"/>
        <v>39139841</v>
      </c>
      <c r="U51" s="21"/>
      <c r="Z51" s="123"/>
    </row>
    <row r="52" spans="1:33" x14ac:dyDescent="0.2">
      <c r="A52" s="99" t="s">
        <v>50</v>
      </c>
      <c r="B52" s="21">
        <f t="shared" ref="B52:P52" si="94">SUM(B111,B170)</f>
        <v>0</v>
      </c>
      <c r="C52" s="21">
        <f t="shared" si="94"/>
        <v>70185342</v>
      </c>
      <c r="D52" s="21">
        <f t="shared" si="94"/>
        <v>152715320</v>
      </c>
      <c r="E52" s="21">
        <f t="shared" si="94"/>
        <v>132246737</v>
      </c>
      <c r="F52" s="21">
        <f t="shared" si="94"/>
        <v>213873183</v>
      </c>
      <c r="G52" s="21">
        <f t="shared" si="94"/>
        <v>229031851</v>
      </c>
      <c r="H52" s="21">
        <f t="shared" si="94"/>
        <v>209486246</v>
      </c>
      <c r="I52" s="21">
        <f t="shared" si="94"/>
        <v>167773990</v>
      </c>
      <c r="J52" s="21">
        <f t="shared" si="94"/>
        <v>172092379</v>
      </c>
      <c r="K52" s="21">
        <f t="shared" si="94"/>
        <v>179056284</v>
      </c>
      <c r="L52" s="21">
        <f t="shared" si="94"/>
        <v>171033884</v>
      </c>
      <c r="M52" s="21">
        <f t="shared" si="94"/>
        <v>149784224</v>
      </c>
      <c r="N52" s="145">
        <f t="shared" si="94"/>
        <v>216474492</v>
      </c>
      <c r="O52" s="145">
        <f t="shared" si="94"/>
        <v>212751550</v>
      </c>
      <c r="P52" s="145">
        <f t="shared" si="94"/>
        <v>197200184</v>
      </c>
      <c r="Q52" s="21">
        <v>125233245</v>
      </c>
      <c r="R52" s="145">
        <f t="shared" ref="R52:S52" si="95">SUM(R111,R170)</f>
        <v>130745474</v>
      </c>
      <c r="S52" s="145">
        <f t="shared" si="95"/>
        <v>158207997</v>
      </c>
      <c r="U52" s="21"/>
      <c r="Z52" s="123"/>
    </row>
    <row r="53" spans="1:33" x14ac:dyDescent="0.2">
      <c r="A53" s="99" t="s">
        <v>51</v>
      </c>
      <c r="B53" s="21">
        <f t="shared" ref="B53:P53" si="96">SUM(B112,B171)</f>
        <v>0</v>
      </c>
      <c r="C53" s="21">
        <f t="shared" si="96"/>
        <v>12971393</v>
      </c>
      <c r="D53" s="21">
        <f t="shared" si="96"/>
        <v>15942786</v>
      </c>
      <c r="E53" s="21">
        <f t="shared" si="96"/>
        <v>5045149</v>
      </c>
      <c r="F53" s="21">
        <f t="shared" si="96"/>
        <v>30245534</v>
      </c>
      <c r="G53" s="21">
        <f t="shared" si="96"/>
        <v>31447599</v>
      </c>
      <c r="H53" s="21">
        <f t="shared" si="96"/>
        <v>23704394</v>
      </c>
      <c r="I53" s="21">
        <f t="shared" si="96"/>
        <v>22461690</v>
      </c>
      <c r="J53" s="21">
        <f t="shared" si="96"/>
        <v>20505432</v>
      </c>
      <c r="K53" s="21">
        <f t="shared" si="96"/>
        <v>20923473</v>
      </c>
      <c r="L53" s="21">
        <f t="shared" si="96"/>
        <v>19367952</v>
      </c>
      <c r="M53" s="21">
        <f t="shared" si="96"/>
        <v>21877339</v>
      </c>
      <c r="N53" s="145">
        <f t="shared" si="96"/>
        <v>28226784</v>
      </c>
      <c r="O53" s="145">
        <f t="shared" si="96"/>
        <v>25829305</v>
      </c>
      <c r="P53" s="145">
        <f t="shared" si="96"/>
        <v>35596112</v>
      </c>
      <c r="Q53" s="21">
        <v>28385513</v>
      </c>
      <c r="R53" s="145">
        <f t="shared" ref="R53:S53" si="97">SUM(R112,R171)</f>
        <v>10436145</v>
      </c>
      <c r="S53" s="145">
        <f t="shared" si="97"/>
        <v>11888643</v>
      </c>
      <c r="U53" s="21"/>
      <c r="Z53" s="123"/>
    </row>
    <row r="54" spans="1:33" x14ac:dyDescent="0.2">
      <c r="A54" s="99" t="s">
        <v>52</v>
      </c>
      <c r="B54" s="21">
        <f t="shared" ref="B54:P54" si="98">SUM(B113,B172)</f>
        <v>17671506</v>
      </c>
      <c r="C54" s="21">
        <f t="shared" si="98"/>
        <v>52755728</v>
      </c>
      <c r="D54" s="21">
        <f t="shared" si="98"/>
        <v>116856094</v>
      </c>
      <c r="E54" s="21">
        <f t="shared" si="98"/>
        <v>177928004</v>
      </c>
      <c r="F54" s="21">
        <f t="shared" si="98"/>
        <v>230699146</v>
      </c>
      <c r="G54" s="21">
        <f t="shared" si="98"/>
        <v>193100679</v>
      </c>
      <c r="H54" s="21">
        <f t="shared" si="98"/>
        <v>240509562</v>
      </c>
      <c r="I54" s="21">
        <f t="shared" si="98"/>
        <v>250568004</v>
      </c>
      <c r="J54" s="21">
        <f t="shared" si="98"/>
        <v>232874468</v>
      </c>
      <c r="K54" s="21">
        <f t="shared" si="98"/>
        <v>243212080</v>
      </c>
      <c r="L54" s="21">
        <f t="shared" si="98"/>
        <v>265626870</v>
      </c>
      <c r="M54" s="21">
        <f t="shared" si="98"/>
        <v>275465000</v>
      </c>
      <c r="N54" s="145">
        <f t="shared" si="98"/>
        <v>254918074</v>
      </c>
      <c r="O54" s="145">
        <f t="shared" si="98"/>
        <v>261648823</v>
      </c>
      <c r="P54" s="145">
        <f t="shared" si="98"/>
        <v>210612203</v>
      </c>
      <c r="Q54" s="21">
        <v>180563293</v>
      </c>
      <c r="R54" s="145">
        <f t="shared" ref="R54:S54" si="99">SUM(R113,R172)</f>
        <v>199963898</v>
      </c>
      <c r="S54" s="145">
        <f t="shared" si="99"/>
        <v>219325146</v>
      </c>
      <c r="U54" s="21"/>
      <c r="Z54" s="123"/>
    </row>
    <row r="55" spans="1:33" x14ac:dyDescent="0.2">
      <c r="A55" s="99" t="s">
        <v>0</v>
      </c>
      <c r="B55" s="21">
        <f t="shared" ref="B55:P55" si="100">SUM(B114,B173)</f>
        <v>1553781</v>
      </c>
      <c r="C55" s="21">
        <f t="shared" si="100"/>
        <v>2264098</v>
      </c>
      <c r="D55" s="21">
        <f t="shared" si="100"/>
        <v>9735828</v>
      </c>
      <c r="E55" s="21">
        <f t="shared" si="100"/>
        <v>2471587</v>
      </c>
      <c r="F55" s="21">
        <f t="shared" si="100"/>
        <v>-3526728</v>
      </c>
      <c r="G55" s="21">
        <f t="shared" si="100"/>
        <v>9475817</v>
      </c>
      <c r="H55" s="21">
        <f t="shared" si="100"/>
        <v>13720433</v>
      </c>
      <c r="I55" s="21">
        <f t="shared" si="100"/>
        <v>1543641</v>
      </c>
      <c r="J55" s="21">
        <f t="shared" si="100"/>
        <v>6693813</v>
      </c>
      <c r="K55" s="21">
        <f t="shared" si="100"/>
        <v>7016965</v>
      </c>
      <c r="L55" s="21">
        <f t="shared" si="100"/>
        <v>3651562</v>
      </c>
      <c r="M55" s="21">
        <f t="shared" si="100"/>
        <v>1553707</v>
      </c>
      <c r="N55" s="145">
        <f t="shared" si="100"/>
        <v>5753707</v>
      </c>
      <c r="O55" s="145">
        <f t="shared" si="100"/>
        <v>6778707</v>
      </c>
      <c r="P55" s="145">
        <f t="shared" si="100"/>
        <v>3653707</v>
      </c>
      <c r="Q55" s="21">
        <v>3653707</v>
      </c>
      <c r="R55" s="145">
        <f t="shared" ref="R55:S55" si="101">SUM(R114,R173)</f>
        <v>3653707</v>
      </c>
      <c r="S55" s="145">
        <f t="shared" si="101"/>
        <v>517830</v>
      </c>
      <c r="U55" s="21"/>
      <c r="Z55" s="123"/>
    </row>
    <row r="56" spans="1:33" s="101" customFormat="1" x14ac:dyDescent="0.2">
      <c r="A56" s="100" t="s">
        <v>53</v>
      </c>
      <c r="B56" s="21">
        <f t="shared" ref="B56:P56" si="102">SUM(B115,B174)</f>
        <v>1050302519</v>
      </c>
      <c r="C56" s="21">
        <f t="shared" si="102"/>
        <v>2217171466</v>
      </c>
      <c r="D56" s="21">
        <f t="shared" si="102"/>
        <v>4678913986</v>
      </c>
      <c r="E56" s="21">
        <f t="shared" si="102"/>
        <v>5931703019</v>
      </c>
      <c r="F56" s="21">
        <f t="shared" si="102"/>
        <v>5349984218</v>
      </c>
      <c r="G56" s="21">
        <f t="shared" si="102"/>
        <v>5430557655</v>
      </c>
      <c r="H56" s="21">
        <f t="shared" si="102"/>
        <v>5258507086</v>
      </c>
      <c r="I56" s="21">
        <f t="shared" si="102"/>
        <v>5207461482</v>
      </c>
      <c r="J56" s="21">
        <f t="shared" si="102"/>
        <v>5134446581</v>
      </c>
      <c r="K56" s="21">
        <f t="shared" si="102"/>
        <v>5419918793</v>
      </c>
      <c r="L56" s="21">
        <f t="shared" si="102"/>
        <v>5728929746</v>
      </c>
      <c r="M56" s="21">
        <f t="shared" si="102"/>
        <v>5915210145</v>
      </c>
      <c r="N56" s="145">
        <f t="shared" si="102"/>
        <v>5860592307</v>
      </c>
      <c r="O56" s="145">
        <f t="shared" si="102"/>
        <v>5442075573</v>
      </c>
      <c r="P56" s="145">
        <f t="shared" si="102"/>
        <v>5522643148</v>
      </c>
      <c r="Q56" s="21">
        <v>5022393244</v>
      </c>
      <c r="R56" s="145">
        <f t="shared" ref="R56:S56" si="103">SUM(R115,R174)</f>
        <v>5006477986</v>
      </c>
      <c r="S56" s="145">
        <f t="shared" si="103"/>
        <v>5126605070</v>
      </c>
      <c r="U56" s="21"/>
      <c r="V56" s="21"/>
      <c r="W56" s="21"/>
      <c r="Y56" s="21"/>
      <c r="Z56" s="123"/>
    </row>
    <row r="57" spans="1:33" x14ac:dyDescent="0.2">
      <c r="A57" s="115"/>
      <c r="B57" s="115"/>
      <c r="C57" s="115"/>
      <c r="D57" s="115"/>
      <c r="E57" s="115"/>
      <c r="F57" s="115"/>
      <c r="G57" s="115"/>
      <c r="H57" s="115"/>
      <c r="I57" s="115"/>
      <c r="J57" s="115"/>
      <c r="K57" s="115"/>
      <c r="L57" s="115"/>
      <c r="M57" s="115"/>
      <c r="N57" s="115"/>
    </row>
    <row r="58" spans="1:33" x14ac:dyDescent="0.2">
      <c r="A58" s="116"/>
      <c r="B58" s="116"/>
      <c r="C58" s="116"/>
      <c r="D58" s="116"/>
      <c r="E58" s="116"/>
      <c r="F58" s="116"/>
      <c r="G58" s="116"/>
      <c r="H58" s="116"/>
      <c r="I58" s="116"/>
      <c r="J58" s="116"/>
      <c r="K58" s="116"/>
      <c r="L58" s="116"/>
      <c r="M58" s="116"/>
      <c r="N58" s="116"/>
      <c r="O58" s="123"/>
      <c r="P58" s="123"/>
    </row>
    <row r="59" spans="1:33" x14ac:dyDescent="0.2">
      <c r="A59" s="113"/>
      <c r="B59" s="113"/>
      <c r="C59" s="113"/>
      <c r="D59" s="113"/>
      <c r="E59" s="113"/>
      <c r="F59" s="113"/>
      <c r="G59" s="113"/>
      <c r="H59" s="113"/>
      <c r="I59" s="113"/>
      <c r="J59" s="113"/>
      <c r="K59" s="113"/>
      <c r="L59" s="113"/>
      <c r="M59" s="113"/>
      <c r="N59" s="113"/>
    </row>
    <row r="60" spans="1:33" x14ac:dyDescent="0.2">
      <c r="A60" s="117"/>
      <c r="B60" s="117"/>
      <c r="C60" s="117"/>
      <c r="D60" s="117"/>
      <c r="E60" s="117"/>
      <c r="F60" s="117"/>
      <c r="G60" s="117"/>
      <c r="H60" s="117"/>
      <c r="I60" s="117"/>
      <c r="J60" s="117"/>
      <c r="K60" s="117"/>
      <c r="L60" s="117"/>
      <c r="M60" s="117"/>
      <c r="N60" s="117"/>
    </row>
    <row r="61" spans="1:33" ht="12.75" customHeight="1" x14ac:dyDescent="0.2">
      <c r="A61" s="118"/>
      <c r="B61" s="118"/>
      <c r="C61" s="118"/>
      <c r="D61" s="118"/>
      <c r="E61" s="118"/>
      <c r="F61" s="118"/>
      <c r="G61" s="118"/>
      <c r="H61" s="118"/>
      <c r="I61" s="118"/>
      <c r="J61" s="118"/>
      <c r="K61" s="118"/>
      <c r="L61" s="118"/>
      <c r="M61" s="118"/>
      <c r="N61" s="118"/>
      <c r="AG61" s="102"/>
    </row>
    <row r="62" spans="1:33" ht="12.75" customHeight="1" x14ac:dyDescent="0.2">
      <c r="A62" s="380" t="s">
        <v>137</v>
      </c>
      <c r="B62" s="377" t="s">
        <v>1</v>
      </c>
      <c r="C62" s="377" t="s">
        <v>2</v>
      </c>
      <c r="D62" s="377" t="s">
        <v>3</v>
      </c>
      <c r="E62" s="377" t="s">
        <v>55</v>
      </c>
      <c r="F62" s="377" t="s">
        <v>56</v>
      </c>
      <c r="G62" s="377" t="s">
        <v>57</v>
      </c>
      <c r="H62" s="377" t="s">
        <v>58</v>
      </c>
      <c r="I62" s="377" t="s">
        <v>59</v>
      </c>
      <c r="J62" s="377" t="s">
        <v>60</v>
      </c>
      <c r="K62" s="377" t="s">
        <v>61</v>
      </c>
      <c r="L62" s="377" t="s">
        <v>62</v>
      </c>
      <c r="M62" s="377" t="s">
        <v>63</v>
      </c>
      <c r="N62" s="377" t="s">
        <v>64</v>
      </c>
      <c r="O62" s="377" t="s">
        <v>65</v>
      </c>
      <c r="P62" s="377" t="s">
        <v>66</v>
      </c>
      <c r="Q62" s="377" t="s">
        <v>67</v>
      </c>
      <c r="R62" s="377" t="s">
        <v>68</v>
      </c>
      <c r="S62" s="377" t="s">
        <v>69</v>
      </c>
      <c r="T62" s="377" t="s">
        <v>70</v>
      </c>
      <c r="U62" s="110"/>
    </row>
    <row r="63" spans="1:33" x14ac:dyDescent="0.2">
      <c r="A63" s="380"/>
      <c r="B63" s="377"/>
      <c r="C63" s="377"/>
      <c r="D63" s="377"/>
      <c r="E63" s="377"/>
      <c r="F63" s="377"/>
      <c r="G63" s="377"/>
      <c r="H63" s="377"/>
      <c r="I63" s="377"/>
      <c r="J63" s="377"/>
      <c r="K63" s="377"/>
      <c r="L63" s="377"/>
      <c r="M63" s="377"/>
      <c r="N63" s="377"/>
      <c r="O63" s="377"/>
      <c r="P63" s="377"/>
      <c r="Q63" s="377"/>
      <c r="R63" s="377"/>
      <c r="S63" s="377"/>
      <c r="T63" s="377"/>
      <c r="U63" s="110"/>
    </row>
    <row r="64" spans="1:33" x14ac:dyDescent="0.2">
      <c r="A64" s="99" t="s">
        <v>4</v>
      </c>
      <c r="B64" s="21">
        <v>0</v>
      </c>
      <c r="C64" s="21">
        <v>17199187</v>
      </c>
      <c r="D64" s="21">
        <v>50311619</v>
      </c>
      <c r="E64" s="21">
        <v>22408561</v>
      </c>
      <c r="F64" s="21">
        <v>26638578</v>
      </c>
      <c r="G64" s="21">
        <v>45524985</v>
      </c>
      <c r="H64" s="21">
        <v>55638529</v>
      </c>
      <c r="I64" s="21">
        <v>9365228</v>
      </c>
      <c r="J64" s="21">
        <v>4131482</v>
      </c>
      <c r="K64" s="21">
        <v>8642319</v>
      </c>
      <c r="L64" s="21">
        <v>16181904</v>
      </c>
      <c r="M64" s="21">
        <v>19166834</v>
      </c>
      <c r="N64" s="21">
        <v>2000000</v>
      </c>
      <c r="O64" s="21">
        <v>0</v>
      </c>
      <c r="P64" s="97">
        <f>'Transferred to CCDBG'!P64+'Child Care (Spent only)'!P64</f>
        <v>3000000</v>
      </c>
      <c r="Q64" s="21">
        <v>0</v>
      </c>
      <c r="R64" s="97">
        <f>'Transferred to CCDBG'!R64+'Child Care (Spent only)'!R64</f>
        <v>0</v>
      </c>
      <c r="S64" s="97">
        <f>'Transferred to CCDBG'!S64+'Child Care (Spent only)'!S64</f>
        <v>0</v>
      </c>
    </row>
    <row r="65" spans="1:19" x14ac:dyDescent="0.2">
      <c r="A65" s="99" t="s">
        <v>5</v>
      </c>
      <c r="B65" s="21">
        <v>0</v>
      </c>
      <c r="C65" s="21">
        <v>1600000</v>
      </c>
      <c r="D65" s="21">
        <v>32585409</v>
      </c>
      <c r="E65" s="21">
        <v>20730482</v>
      </c>
      <c r="F65" s="21">
        <v>19466861</v>
      </c>
      <c r="G65" s="21">
        <v>19366744</v>
      </c>
      <c r="H65" s="21">
        <v>22143006</v>
      </c>
      <c r="I65" s="21">
        <v>25782536</v>
      </c>
      <c r="J65" s="21">
        <v>24984279</v>
      </c>
      <c r="K65" s="21">
        <v>22224048</v>
      </c>
      <c r="L65" s="21">
        <v>22763727</v>
      </c>
      <c r="M65" s="21">
        <v>21871452</v>
      </c>
      <c r="N65" s="21">
        <v>24718927</v>
      </c>
      <c r="O65" s="21">
        <v>11966381</v>
      </c>
      <c r="P65" s="97">
        <f>'Transferred to CCDBG'!P65+'Child Care (Spent only)'!P65</f>
        <v>11721801</v>
      </c>
      <c r="Q65" s="21">
        <v>18568031</v>
      </c>
      <c r="R65" s="97">
        <f>'Transferred to CCDBG'!R65+'Child Care (Spent only)'!R65</f>
        <v>23899848</v>
      </c>
      <c r="S65" s="97">
        <f>'Transferred to CCDBG'!S65+'Child Care (Spent only)'!S65</f>
        <v>21270971</v>
      </c>
    </row>
    <row r="66" spans="1:19" x14ac:dyDescent="0.2">
      <c r="A66" s="99" t="s">
        <v>6</v>
      </c>
      <c r="B66" s="21">
        <v>0</v>
      </c>
      <c r="C66" s="21">
        <v>0</v>
      </c>
      <c r="D66" s="21">
        <v>52775942</v>
      </c>
      <c r="E66" s="21">
        <v>79019143</v>
      </c>
      <c r="F66" s="21">
        <v>37383377</v>
      </c>
      <c r="G66" s="21">
        <v>44968125</v>
      </c>
      <c r="H66" s="21">
        <v>32321232</v>
      </c>
      <c r="I66" s="21">
        <v>483639</v>
      </c>
      <c r="J66" s="21">
        <v>-109118</v>
      </c>
      <c r="K66" s="21">
        <v>6475934</v>
      </c>
      <c r="L66" s="21">
        <v>9866249</v>
      </c>
      <c r="M66" s="21">
        <v>20243687</v>
      </c>
      <c r="N66" s="21">
        <v>47172692</v>
      </c>
      <c r="O66" s="21">
        <v>3421173</v>
      </c>
      <c r="P66" s="97">
        <f>'Transferred to CCDBG'!P66+'Child Care (Spent only)'!P66</f>
        <v>16419619</v>
      </c>
      <c r="Q66" s="21">
        <v>-11152220</v>
      </c>
      <c r="R66" s="97">
        <f>'Transferred to CCDBG'!R66+'Child Care (Spent only)'!R66</f>
        <v>89604</v>
      </c>
      <c r="S66" s="97">
        <f>'Transferred to CCDBG'!S66+'Child Care (Spent only)'!S66</f>
        <v>2915264</v>
      </c>
    </row>
    <row r="67" spans="1:19" x14ac:dyDescent="0.2">
      <c r="A67" s="99" t="s">
        <v>7</v>
      </c>
      <c r="B67" s="21">
        <v>0</v>
      </c>
      <c r="C67" s="21">
        <v>0</v>
      </c>
      <c r="D67" s="21">
        <v>0</v>
      </c>
      <c r="E67" s="21">
        <v>10468188</v>
      </c>
      <c r="F67" s="21">
        <v>16937698</v>
      </c>
      <c r="G67" s="21">
        <v>-5113200</v>
      </c>
      <c r="H67" s="21">
        <v>6004163</v>
      </c>
      <c r="I67" s="21">
        <v>15613403</v>
      </c>
      <c r="J67" s="21">
        <v>7500000</v>
      </c>
      <c r="K67" s="21">
        <v>7739287</v>
      </c>
      <c r="L67" s="21">
        <v>7914917</v>
      </c>
      <c r="M67" s="21">
        <v>13486344</v>
      </c>
      <c r="N67" s="21">
        <v>13709271</v>
      </c>
      <c r="O67" s="21">
        <v>23331478</v>
      </c>
      <c r="P67" s="97">
        <f>'Transferred to CCDBG'!P67+'Child Care (Spent only)'!P67</f>
        <v>93794</v>
      </c>
      <c r="Q67" s="21">
        <v>8809626</v>
      </c>
      <c r="R67" s="97">
        <f>'Transferred to CCDBG'!R67+'Child Care (Spent only)'!R67</f>
        <v>8233801</v>
      </c>
      <c r="S67" s="97">
        <f>'Transferred to CCDBG'!S67+'Child Care (Spent only)'!S67</f>
        <v>361408</v>
      </c>
    </row>
    <row r="68" spans="1:19" x14ac:dyDescent="0.2">
      <c r="A68" s="99" t="s">
        <v>8</v>
      </c>
      <c r="B68" s="21">
        <v>0</v>
      </c>
      <c r="C68" s="21">
        <v>224934031</v>
      </c>
      <c r="D68" s="21">
        <v>388222081</v>
      </c>
      <c r="E68" s="21">
        <v>1118158029</v>
      </c>
      <c r="F68" s="21">
        <v>772624322</v>
      </c>
      <c r="G68" s="21">
        <v>842282096</v>
      </c>
      <c r="H68" s="21">
        <v>1056108179</v>
      </c>
      <c r="I68" s="21">
        <v>712332469</v>
      </c>
      <c r="J68" s="21">
        <v>816031439</v>
      </c>
      <c r="K68" s="21">
        <v>485915182</v>
      </c>
      <c r="L68" s="21">
        <v>525718288</v>
      </c>
      <c r="M68" s="21">
        <v>318233691</v>
      </c>
      <c r="N68" s="21">
        <v>304461974</v>
      </c>
      <c r="O68" s="21">
        <v>225883914</v>
      </c>
      <c r="P68" s="97">
        <f>'Transferred to CCDBG'!P68+'Child Care (Spent only)'!P68</f>
        <v>192130249</v>
      </c>
      <c r="Q68" s="21">
        <v>102699873</v>
      </c>
      <c r="R68" s="97">
        <f>'Transferred to CCDBG'!R68+'Child Care (Spent only)'!R68</f>
        <v>108383867</v>
      </c>
      <c r="S68" s="97">
        <f>'Transferred to CCDBG'!S68+'Child Care (Spent only)'!S68</f>
        <v>113871342</v>
      </c>
    </row>
    <row r="69" spans="1:19" x14ac:dyDescent="0.2">
      <c r="A69" s="99" t="s">
        <v>9</v>
      </c>
      <c r="B69" s="21">
        <v>0</v>
      </c>
      <c r="C69" s="21">
        <v>0</v>
      </c>
      <c r="D69" s="21">
        <v>29938536</v>
      </c>
      <c r="E69" s="21">
        <v>36506905</v>
      </c>
      <c r="F69" s="21">
        <v>33741691</v>
      </c>
      <c r="G69" s="21">
        <v>40229779</v>
      </c>
      <c r="H69" s="21">
        <v>23244225</v>
      </c>
      <c r="I69" s="21">
        <v>29133739</v>
      </c>
      <c r="J69" s="21">
        <v>4460294</v>
      </c>
      <c r="K69" s="21">
        <v>12848012</v>
      </c>
      <c r="L69" s="21">
        <v>-1122516</v>
      </c>
      <c r="M69" s="21">
        <v>30005436</v>
      </c>
      <c r="N69" s="21">
        <v>30583464</v>
      </c>
      <c r="O69" s="21">
        <v>5786629</v>
      </c>
      <c r="P69" s="97">
        <f>'Transferred to CCDBG'!P69+'Child Care (Spent only)'!P69</f>
        <v>10748250</v>
      </c>
      <c r="Q69" s="21">
        <v>-30816137</v>
      </c>
      <c r="R69" s="97">
        <f>'Transferred to CCDBG'!R69+'Child Care (Spent only)'!R69</f>
        <v>1186057</v>
      </c>
      <c r="S69" s="97">
        <f>'Transferred to CCDBG'!S69+'Child Care (Spent only)'!S69</f>
        <v>803073</v>
      </c>
    </row>
    <row r="70" spans="1:19" x14ac:dyDescent="0.2">
      <c r="A70" s="99" t="s">
        <v>10</v>
      </c>
      <c r="B70" s="21">
        <v>0</v>
      </c>
      <c r="C70" s="21">
        <v>0</v>
      </c>
      <c r="D70" s="21">
        <v>35764049</v>
      </c>
      <c r="E70" s="21">
        <v>21157841</v>
      </c>
      <c r="F70" s="21">
        <v>0</v>
      </c>
      <c r="G70" s="21">
        <v>0</v>
      </c>
      <c r="H70" s="21">
        <v>1</v>
      </c>
      <c r="I70" s="21">
        <v>0</v>
      </c>
      <c r="J70" s="21">
        <v>0</v>
      </c>
      <c r="K70" s="21">
        <v>0</v>
      </c>
      <c r="L70" s="21">
        <v>0</v>
      </c>
      <c r="M70" s="21">
        <v>0</v>
      </c>
      <c r="N70" s="21">
        <v>0</v>
      </c>
      <c r="O70" s="21">
        <v>0</v>
      </c>
      <c r="P70" s="97">
        <f>'Transferred to CCDBG'!P70+'Child Care (Spent only)'!P70</f>
        <v>0</v>
      </c>
      <c r="Q70" s="21">
        <v>0</v>
      </c>
      <c r="R70" s="97">
        <f>'Transferred to CCDBG'!R70+'Child Care (Spent only)'!R70</f>
        <v>0</v>
      </c>
      <c r="S70" s="97">
        <f>'Transferred to CCDBG'!S70+'Child Care (Spent only)'!S70</f>
        <v>0</v>
      </c>
    </row>
    <row r="71" spans="1:19" x14ac:dyDescent="0.2">
      <c r="A71" s="99" t="s">
        <v>11</v>
      </c>
      <c r="B71" s="21">
        <v>0</v>
      </c>
      <c r="C71" s="21">
        <v>0</v>
      </c>
      <c r="D71" s="21">
        <v>1000000</v>
      </c>
      <c r="E71" s="21">
        <v>4849500</v>
      </c>
      <c r="F71" s="21">
        <v>-1617480</v>
      </c>
      <c r="G71" s="21">
        <v>1019154</v>
      </c>
      <c r="H71" s="21">
        <v>1265646</v>
      </c>
      <c r="I71" s="21">
        <v>3064166</v>
      </c>
      <c r="J71" s="21">
        <v>-1775196</v>
      </c>
      <c r="K71" s="21">
        <v>4205539</v>
      </c>
      <c r="L71" s="21">
        <v>1595462</v>
      </c>
      <c r="M71" s="21">
        <v>11079286</v>
      </c>
      <c r="N71" s="21">
        <v>28180885</v>
      </c>
      <c r="O71" s="21">
        <v>26023531</v>
      </c>
      <c r="P71" s="97">
        <f>'Transferred to CCDBG'!P71+'Child Care (Spent only)'!P71</f>
        <v>10363135</v>
      </c>
      <c r="Q71" s="21">
        <v>20724507</v>
      </c>
      <c r="R71" s="97">
        <f>'Transferred to CCDBG'!R71+'Child Care (Spent only)'!R71</f>
        <v>23175536</v>
      </c>
      <c r="S71" s="97">
        <f>'Transferred to CCDBG'!S71+'Child Care (Spent only)'!S71</f>
        <v>34268950</v>
      </c>
    </row>
    <row r="72" spans="1:19" x14ac:dyDescent="0.2">
      <c r="A72" s="99" t="s">
        <v>54</v>
      </c>
      <c r="B72" s="21">
        <v>0</v>
      </c>
      <c r="C72" s="21">
        <v>5000000</v>
      </c>
      <c r="D72" s="21">
        <v>29521963</v>
      </c>
      <c r="E72" s="21">
        <v>35833798</v>
      </c>
      <c r="F72" s="21">
        <v>44638498</v>
      </c>
      <c r="G72" s="21">
        <v>61593927</v>
      </c>
      <c r="H72" s="21">
        <v>43013950</v>
      </c>
      <c r="I72" s="21">
        <v>41289368</v>
      </c>
      <c r="J72" s="21">
        <v>38804314</v>
      </c>
      <c r="K72" s="21">
        <v>35948725</v>
      </c>
      <c r="L72" s="21">
        <v>41646124</v>
      </c>
      <c r="M72" s="21">
        <v>37190982</v>
      </c>
      <c r="N72" s="21">
        <v>39521964</v>
      </c>
      <c r="O72" s="21">
        <v>36947695</v>
      </c>
      <c r="P72" s="97">
        <f>'Transferred to CCDBG'!P72+'Child Care (Spent only)'!P72</f>
        <v>36947695</v>
      </c>
      <c r="Q72" s="21">
        <v>34307103</v>
      </c>
      <c r="R72" s="97">
        <f>'Transferred to CCDBG'!R72+'Child Care (Spent only)'!R72</f>
        <v>39588286</v>
      </c>
      <c r="S72" s="97">
        <f>'Transferred to CCDBG'!S72+'Child Care (Spent only)'!S72</f>
        <v>33131694</v>
      </c>
    </row>
    <row r="73" spans="1:19" x14ac:dyDescent="0.2">
      <c r="A73" s="99" t="s">
        <v>12</v>
      </c>
      <c r="B73" s="21">
        <v>0</v>
      </c>
      <c r="C73" s="21">
        <v>100542177</v>
      </c>
      <c r="D73" s="21">
        <v>208886097</v>
      </c>
      <c r="E73" s="21">
        <v>249804278</v>
      </c>
      <c r="F73" s="21">
        <v>299189764</v>
      </c>
      <c r="G73" s="21">
        <v>277277826</v>
      </c>
      <c r="H73" s="21">
        <v>238417805</v>
      </c>
      <c r="I73" s="21">
        <v>227572613</v>
      </c>
      <c r="J73" s="21">
        <v>241485636</v>
      </c>
      <c r="K73" s="21">
        <v>234759241</v>
      </c>
      <c r="L73" s="21">
        <v>235362625</v>
      </c>
      <c r="M73" s="21">
        <v>254432545</v>
      </c>
      <c r="N73" s="21">
        <v>246594967</v>
      </c>
      <c r="O73" s="21">
        <v>239926766</v>
      </c>
      <c r="P73" s="97">
        <f>'Transferred to CCDBG'!P73+'Child Care (Spent only)'!P73</f>
        <v>231084725</v>
      </c>
      <c r="Q73" s="21">
        <v>204344700</v>
      </c>
      <c r="R73" s="97">
        <f>'Transferred to CCDBG'!R73+'Child Care (Spent only)'!R73</f>
        <v>213765174</v>
      </c>
      <c r="S73" s="97">
        <f>'Transferred to CCDBG'!S73+'Child Care (Spent only)'!S73</f>
        <v>208923378</v>
      </c>
    </row>
    <row r="74" spans="1:19" x14ac:dyDescent="0.2">
      <c r="A74" s="99" t="s">
        <v>13</v>
      </c>
      <c r="B74" s="21">
        <v>0</v>
      </c>
      <c r="C74" s="21">
        <v>35285000</v>
      </c>
      <c r="D74" s="21">
        <v>15765125</v>
      </c>
      <c r="E74" s="21">
        <v>52700000</v>
      </c>
      <c r="F74" s="21">
        <v>39000000</v>
      </c>
      <c r="G74" s="21">
        <v>23200000</v>
      </c>
      <c r="H74" s="21">
        <v>32200000</v>
      </c>
      <c r="I74" s="21">
        <v>13191000</v>
      </c>
      <c r="J74" s="21">
        <v>0</v>
      </c>
      <c r="K74" s="21">
        <v>-29700000</v>
      </c>
      <c r="L74" s="21">
        <v>29700000</v>
      </c>
      <c r="M74" s="21">
        <v>0</v>
      </c>
      <c r="N74" s="21">
        <v>0</v>
      </c>
      <c r="O74" s="21">
        <v>0</v>
      </c>
      <c r="P74" s="97">
        <f>'Transferred to CCDBG'!P74+'Child Care (Spent only)'!P74</f>
        <v>0</v>
      </c>
      <c r="Q74" s="21">
        <v>0</v>
      </c>
      <c r="R74" s="97">
        <f>'Transferred to CCDBG'!R74+'Child Care (Spent only)'!R74</f>
        <v>0</v>
      </c>
      <c r="S74" s="97">
        <f>'Transferred to CCDBG'!S74+'Child Care (Spent only)'!S74</f>
        <v>0</v>
      </c>
    </row>
    <row r="75" spans="1:19" x14ac:dyDescent="0.2">
      <c r="A75" s="99" t="s">
        <v>14</v>
      </c>
      <c r="B75" s="21">
        <v>0</v>
      </c>
      <c r="C75" s="21">
        <v>7400000</v>
      </c>
      <c r="D75" s="21">
        <v>11898506</v>
      </c>
      <c r="E75" s="21">
        <v>915000</v>
      </c>
      <c r="F75" s="21">
        <v>4800000</v>
      </c>
      <c r="G75" s="21">
        <v>9000000</v>
      </c>
      <c r="H75" s="21">
        <v>11050000</v>
      </c>
      <c r="I75" s="21">
        <v>7780000</v>
      </c>
      <c r="J75" s="21">
        <v>10300000</v>
      </c>
      <c r="K75" s="21">
        <v>5000000</v>
      </c>
      <c r="L75" s="21">
        <v>10400000</v>
      </c>
      <c r="M75" s="21">
        <v>19900000</v>
      </c>
      <c r="N75" s="21">
        <v>18950000</v>
      </c>
      <c r="O75" s="21">
        <v>25281483</v>
      </c>
      <c r="P75" s="97">
        <f>'Transferred to CCDBG'!P75+'Child Care (Spent only)'!P75</f>
        <v>15000000</v>
      </c>
      <c r="Q75" s="21">
        <v>15000000</v>
      </c>
      <c r="R75" s="97">
        <f>'Transferred to CCDBG'!R75+'Child Care (Spent only)'!R75</f>
        <v>8000000</v>
      </c>
      <c r="S75" s="97">
        <f>'Transferred to CCDBG'!S75+'Child Care (Spent only)'!S75</f>
        <v>15000000</v>
      </c>
    </row>
    <row r="76" spans="1:19" x14ac:dyDescent="0.2">
      <c r="A76" s="99" t="s">
        <v>15</v>
      </c>
      <c r="B76" s="21">
        <v>0</v>
      </c>
      <c r="C76" s="21">
        <v>0</v>
      </c>
      <c r="D76" s="21">
        <v>6610092</v>
      </c>
      <c r="E76" s="21">
        <v>6624947</v>
      </c>
      <c r="F76" s="21">
        <v>8511050</v>
      </c>
      <c r="G76" s="21">
        <v>9603651</v>
      </c>
      <c r="H76" s="21">
        <v>10194093</v>
      </c>
      <c r="I76" s="21">
        <v>6781378</v>
      </c>
      <c r="J76" s="21">
        <v>8731981</v>
      </c>
      <c r="K76" s="21">
        <v>8731982</v>
      </c>
      <c r="L76" s="21">
        <v>8731982</v>
      </c>
      <c r="M76" s="21">
        <v>8731982</v>
      </c>
      <c r="N76" s="21">
        <v>7554900</v>
      </c>
      <c r="O76" s="21">
        <v>0</v>
      </c>
      <c r="P76" s="97">
        <f>'Transferred to CCDBG'!P76+'Child Care (Spent only)'!P76</f>
        <v>6545316</v>
      </c>
      <c r="Q76" s="21">
        <v>9831200</v>
      </c>
      <c r="R76" s="97">
        <f>'Transferred to CCDBG'!R76+'Child Care (Spent only)'!R76</f>
        <v>9599318</v>
      </c>
      <c r="S76" s="97">
        <f>'Transferred to CCDBG'!S76+'Child Care (Spent only)'!S76</f>
        <v>10663847</v>
      </c>
    </row>
    <row r="77" spans="1:19" x14ac:dyDescent="0.2">
      <c r="A77" s="99" t="s">
        <v>16</v>
      </c>
      <c r="B77" s="21">
        <v>0</v>
      </c>
      <c r="C77" s="21">
        <v>0</v>
      </c>
      <c r="D77" s="21">
        <v>152219415</v>
      </c>
      <c r="E77" s="21">
        <v>148359745</v>
      </c>
      <c r="F77" s="21">
        <v>132532712</v>
      </c>
      <c r="G77" s="21">
        <v>141605285</v>
      </c>
      <c r="H77" s="21">
        <v>152662453</v>
      </c>
      <c r="I77" s="21">
        <v>120006662</v>
      </c>
      <c r="J77" s="21">
        <v>165407447</v>
      </c>
      <c r="K77" s="21">
        <v>151847095</v>
      </c>
      <c r="L77" s="21">
        <v>108531680</v>
      </c>
      <c r="M77" s="21">
        <v>168034659</v>
      </c>
      <c r="N77" s="21">
        <v>138728975</v>
      </c>
      <c r="O77" s="21">
        <v>130277922</v>
      </c>
      <c r="P77" s="97">
        <f>'Transferred to CCDBG'!P77+'Child Care (Spent only)'!P77</f>
        <v>132805678</v>
      </c>
      <c r="Q77" s="21">
        <v>147112060</v>
      </c>
      <c r="R77" s="97">
        <f>'Transferred to CCDBG'!R77+'Child Care (Spent only)'!R77</f>
        <v>134482223</v>
      </c>
      <c r="S77" s="97">
        <f>'Transferred to CCDBG'!S77+'Child Care (Spent only)'!S77</f>
        <v>141001587</v>
      </c>
    </row>
    <row r="78" spans="1:19" x14ac:dyDescent="0.2">
      <c r="A78" s="99" t="s">
        <v>17</v>
      </c>
      <c r="B78" s="21">
        <v>0</v>
      </c>
      <c r="C78" s="21">
        <v>42039000</v>
      </c>
      <c r="D78" s="21">
        <v>127756155</v>
      </c>
      <c r="E78" s="21">
        <v>152465699</v>
      </c>
      <c r="F78" s="21">
        <v>101393245</v>
      </c>
      <c r="G78" s="21">
        <v>21487801</v>
      </c>
      <c r="H78" s="21">
        <v>18355033</v>
      </c>
      <c r="I78" s="21">
        <v>4052906</v>
      </c>
      <c r="J78" s="21">
        <v>5000000</v>
      </c>
      <c r="K78" s="21">
        <v>11000000</v>
      </c>
      <c r="L78" s="21">
        <v>32158599</v>
      </c>
      <c r="M78" s="21">
        <v>37158599</v>
      </c>
      <c r="N78" s="21">
        <v>37158599</v>
      </c>
      <c r="O78" s="21">
        <v>22158599</v>
      </c>
      <c r="P78" s="97">
        <f>'Transferred to CCDBG'!P78+'Child Care (Spent only)'!P78</f>
        <v>27158599</v>
      </c>
      <c r="Q78" s="21">
        <v>23328799</v>
      </c>
      <c r="R78" s="97">
        <f>'Transferred to CCDBG'!R78+'Child Care (Spent only)'!R78</f>
        <v>62342053</v>
      </c>
      <c r="S78" s="97">
        <f>'Transferred to CCDBG'!S78+'Child Care (Spent only)'!S78</f>
        <v>62313014</v>
      </c>
    </row>
    <row r="79" spans="1:19" x14ac:dyDescent="0.2">
      <c r="A79" s="99" t="s">
        <v>18</v>
      </c>
      <c r="B79" s="21">
        <v>0</v>
      </c>
      <c r="C79" s="21">
        <v>1214089</v>
      </c>
      <c r="D79" s="21">
        <v>14415393</v>
      </c>
      <c r="E79" s="21">
        <v>26415452</v>
      </c>
      <c r="F79" s="21">
        <v>27480930</v>
      </c>
      <c r="G79" s="21">
        <v>27445177</v>
      </c>
      <c r="H79" s="21">
        <v>33312675</v>
      </c>
      <c r="I79" s="21">
        <v>28056656</v>
      </c>
      <c r="J79" s="21">
        <v>25335542</v>
      </c>
      <c r="K79" s="21">
        <v>21813315</v>
      </c>
      <c r="L79" s="21">
        <v>24004196</v>
      </c>
      <c r="M79" s="21">
        <v>35823190</v>
      </c>
      <c r="N79" s="21">
        <v>34385119</v>
      </c>
      <c r="O79" s="21">
        <v>31569171</v>
      </c>
      <c r="P79" s="97">
        <f>'Transferred to CCDBG'!P79+'Child Care (Spent only)'!P79</f>
        <v>22732687</v>
      </c>
      <c r="Q79" s="21">
        <v>22732687</v>
      </c>
      <c r="R79" s="97">
        <f>'Transferred to CCDBG'!R79+'Child Care (Spent only)'!R79</f>
        <v>22732687</v>
      </c>
      <c r="S79" s="97">
        <f>'Transferred to CCDBG'!S79+'Child Care (Spent only)'!S79</f>
        <v>27717398</v>
      </c>
    </row>
    <row r="80" spans="1:19" x14ac:dyDescent="0.2">
      <c r="A80" s="99" t="s">
        <v>19</v>
      </c>
      <c r="B80" s="21">
        <v>0</v>
      </c>
      <c r="C80" s="21">
        <v>7080193</v>
      </c>
      <c r="D80" s="21">
        <v>6073462</v>
      </c>
      <c r="E80" s="21">
        <v>15336680</v>
      </c>
      <c r="F80" s="21">
        <v>10989284</v>
      </c>
      <c r="G80" s="21">
        <v>15079471</v>
      </c>
      <c r="H80" s="21">
        <v>12741228</v>
      </c>
      <c r="I80" s="21">
        <v>21459991</v>
      </c>
      <c r="J80" s="21">
        <v>21417142</v>
      </c>
      <c r="K80" s="21">
        <v>22679870</v>
      </c>
      <c r="L80" s="21">
        <v>25888904</v>
      </c>
      <c r="M80" s="21">
        <v>30640838</v>
      </c>
      <c r="N80" s="21">
        <v>28378852</v>
      </c>
      <c r="O80" s="21">
        <v>22452449</v>
      </c>
      <c r="P80" s="97">
        <f>'Transferred to CCDBG'!P80+'Child Care (Spent only)'!P80</f>
        <v>23488813</v>
      </c>
      <c r="Q80" s="21">
        <v>13239021</v>
      </c>
      <c r="R80" s="97">
        <f>'Transferred to CCDBG'!R80+'Child Care (Spent only)'!R80</f>
        <v>16662987</v>
      </c>
      <c r="S80" s="97">
        <f>'Transferred to CCDBG'!S80+'Child Care (Spent only)'!S80</f>
        <v>14165921</v>
      </c>
    </row>
    <row r="81" spans="1:19" x14ac:dyDescent="0.2">
      <c r="A81" s="99" t="s">
        <v>20</v>
      </c>
      <c r="B81" s="21">
        <v>7040032</v>
      </c>
      <c r="C81" s="21">
        <v>18000000</v>
      </c>
      <c r="D81" s="21">
        <v>64842551</v>
      </c>
      <c r="E81" s="21">
        <v>47198268</v>
      </c>
      <c r="F81" s="21">
        <v>53108044</v>
      </c>
      <c r="G81" s="21">
        <v>53230064</v>
      </c>
      <c r="H81" s="21">
        <v>60484883</v>
      </c>
      <c r="I81" s="21">
        <v>64933393</v>
      </c>
      <c r="J81" s="21">
        <v>75270970</v>
      </c>
      <c r="K81" s="21">
        <v>56515185</v>
      </c>
      <c r="L81" s="21">
        <v>62090793</v>
      </c>
      <c r="M81" s="21">
        <v>72718865</v>
      </c>
      <c r="N81" s="21">
        <v>63293301</v>
      </c>
      <c r="O81" s="21">
        <v>78333853</v>
      </c>
      <c r="P81" s="97">
        <f>'Transferred to CCDBG'!P81+'Child Care (Spent only)'!P81</f>
        <v>29305395</v>
      </c>
      <c r="Q81" s="21">
        <v>80440477</v>
      </c>
      <c r="R81" s="97">
        <f>'Transferred to CCDBG'!R81+'Child Care (Spent only)'!R81</f>
        <v>40768077</v>
      </c>
      <c r="S81" s="97">
        <f>'Transferred to CCDBG'!S81+'Child Care (Spent only)'!S81</f>
        <v>24779199</v>
      </c>
    </row>
    <row r="82" spans="1:19" x14ac:dyDescent="0.2">
      <c r="A82" s="99" t="s">
        <v>21</v>
      </c>
      <c r="B82" s="21">
        <v>0</v>
      </c>
      <c r="C82" s="21">
        <v>0</v>
      </c>
      <c r="D82" s="21">
        <v>102104311</v>
      </c>
      <c r="E82" s="21">
        <v>54113378</v>
      </c>
      <c r="F82" s="21">
        <v>55175913</v>
      </c>
      <c r="G82" s="21">
        <v>43451233</v>
      </c>
      <c r="H82" s="21">
        <v>41950815</v>
      </c>
      <c r="I82" s="21">
        <v>24959836</v>
      </c>
      <c r="J82" s="21">
        <v>19638158</v>
      </c>
      <c r="K82" s="21">
        <v>37902583</v>
      </c>
      <c r="L82" s="21">
        <v>37466333</v>
      </c>
      <c r="M82" s="21">
        <v>44520682</v>
      </c>
      <c r="N82" s="21">
        <v>32526386</v>
      </c>
      <c r="O82" s="21">
        <v>14474607</v>
      </c>
      <c r="P82" s="97">
        <f>'Transferred to CCDBG'!P82+'Child Care (Spent only)'!P82</f>
        <v>4406481</v>
      </c>
      <c r="Q82" s="21">
        <v>0</v>
      </c>
      <c r="R82" s="97">
        <f>'Transferred to CCDBG'!R82+'Child Care (Spent only)'!R82</f>
        <v>0</v>
      </c>
      <c r="S82" s="97">
        <f>'Transferred to CCDBG'!S82+'Child Care (Spent only)'!S82</f>
        <v>0</v>
      </c>
    </row>
    <row r="83" spans="1:19" x14ac:dyDescent="0.2">
      <c r="A83" s="99" t="s">
        <v>22</v>
      </c>
      <c r="B83" s="21">
        <v>3229010</v>
      </c>
      <c r="C83" s="21">
        <v>4984810</v>
      </c>
      <c r="D83" s="21">
        <v>7641014</v>
      </c>
      <c r="E83" s="21">
        <v>10778979</v>
      </c>
      <c r="F83" s="21">
        <v>10548984</v>
      </c>
      <c r="G83" s="21">
        <v>15697924</v>
      </c>
      <c r="H83" s="21">
        <v>19697919</v>
      </c>
      <c r="I83" s="21">
        <v>29226014</v>
      </c>
      <c r="J83" s="21">
        <v>19782500</v>
      </c>
      <c r="K83" s="21">
        <v>26647763</v>
      </c>
      <c r="L83" s="21">
        <v>23732318</v>
      </c>
      <c r="M83" s="21">
        <v>5089258</v>
      </c>
      <c r="N83" s="21">
        <v>12884496</v>
      </c>
      <c r="O83" s="21">
        <v>13425263</v>
      </c>
      <c r="P83" s="97">
        <f>'Transferred to CCDBG'!P83+'Child Care (Spent only)'!P83</f>
        <v>9247047</v>
      </c>
      <c r="Q83" s="21">
        <v>7330309</v>
      </c>
      <c r="R83" s="97">
        <f>'Transferred to CCDBG'!R83+'Child Care (Spent only)'!R83</f>
        <v>5324208</v>
      </c>
      <c r="S83" s="97">
        <f>'Transferred to CCDBG'!S83+'Child Care (Spent only)'!S83</f>
        <v>643249</v>
      </c>
    </row>
    <row r="84" spans="1:19" x14ac:dyDescent="0.2">
      <c r="A84" s="99" t="s">
        <v>23</v>
      </c>
      <c r="B84" s="21">
        <v>43195</v>
      </c>
      <c r="C84" s="21">
        <v>9043</v>
      </c>
      <c r="D84" s="21">
        <v>94114390</v>
      </c>
      <c r="E84" s="21">
        <v>74726103</v>
      </c>
      <c r="F84" s="21">
        <v>-29525666</v>
      </c>
      <c r="G84" s="21">
        <v>-22061445</v>
      </c>
      <c r="H84" s="21">
        <v>50535860</v>
      </c>
      <c r="I84" s="21">
        <v>19908180</v>
      </c>
      <c r="J84" s="21">
        <v>639909</v>
      </c>
      <c r="K84" s="21">
        <v>10833081</v>
      </c>
      <c r="L84" s="21">
        <v>10873536</v>
      </c>
      <c r="M84" s="21">
        <v>10806169</v>
      </c>
      <c r="N84" s="21">
        <v>6362143</v>
      </c>
      <c r="O84" s="21">
        <v>7786262</v>
      </c>
      <c r="P84" s="97">
        <f>'Transferred to CCDBG'!P84+'Child Care (Spent only)'!P84</f>
        <v>10450233</v>
      </c>
      <c r="Q84" s="21">
        <v>334620</v>
      </c>
      <c r="R84" s="97">
        <f>'Transferred to CCDBG'!R84+'Child Care (Spent only)'!R84</f>
        <v>292141</v>
      </c>
      <c r="S84" s="97">
        <f>'Transferred to CCDBG'!S84+'Child Care (Spent only)'!S84</f>
        <v>264916</v>
      </c>
    </row>
    <row r="85" spans="1:19" x14ac:dyDescent="0.2">
      <c r="A85" s="99" t="s">
        <v>24</v>
      </c>
      <c r="B85" s="21">
        <v>108164411</v>
      </c>
      <c r="C85" s="21">
        <v>98984447</v>
      </c>
      <c r="D85" s="21">
        <v>136394562</v>
      </c>
      <c r="E85" s="21">
        <v>200300487</v>
      </c>
      <c r="F85" s="21">
        <v>250372555</v>
      </c>
      <c r="G85" s="21">
        <v>225353966</v>
      </c>
      <c r="H85" s="21">
        <v>217486839</v>
      </c>
      <c r="I85" s="21">
        <v>221535767</v>
      </c>
      <c r="J85" s="21">
        <v>230523170</v>
      </c>
      <c r="K85" s="21">
        <v>241174580</v>
      </c>
      <c r="L85" s="21">
        <v>209268789</v>
      </c>
      <c r="M85" s="21">
        <v>256197043</v>
      </c>
      <c r="N85" s="21">
        <v>291057263</v>
      </c>
      <c r="O85" s="21">
        <v>265422980</v>
      </c>
      <c r="P85" s="97">
        <f>'Transferred to CCDBG'!P85+'Child Care (Spent only)'!P85</f>
        <v>268636750</v>
      </c>
      <c r="Q85" s="21">
        <v>256053531</v>
      </c>
      <c r="R85" s="97">
        <f>'Transferred to CCDBG'!R85+'Child Care (Spent only)'!R85</f>
        <v>251018144</v>
      </c>
      <c r="S85" s="97">
        <f>'Transferred to CCDBG'!S85+'Child Care (Spent only)'!S85</f>
        <v>278625000</v>
      </c>
    </row>
    <row r="86" spans="1:19" x14ac:dyDescent="0.2">
      <c r="A86" s="99" t="s">
        <v>25</v>
      </c>
      <c r="B86" s="21">
        <v>38225998</v>
      </c>
      <c r="C86" s="21">
        <v>231218260</v>
      </c>
      <c r="D86" s="21">
        <v>307228320</v>
      </c>
      <c r="E86" s="21">
        <v>160832619</v>
      </c>
      <c r="F86" s="21">
        <v>179863337</v>
      </c>
      <c r="G86" s="21">
        <v>221206418</v>
      </c>
      <c r="H86" s="21">
        <v>135909459</v>
      </c>
      <c r="I86" s="21">
        <v>176291948</v>
      </c>
      <c r="J86" s="21">
        <v>169757938</v>
      </c>
      <c r="K86" s="21">
        <v>161221190</v>
      </c>
      <c r="L86" s="21">
        <v>155608889</v>
      </c>
      <c r="M86" s="21">
        <v>222538563</v>
      </c>
      <c r="N86" s="21">
        <v>156859657</v>
      </c>
      <c r="O86" s="21">
        <v>54641599</v>
      </c>
      <c r="P86" s="97">
        <f>'Transferred to CCDBG'!P86+'Child Care (Spent only)'!P86</f>
        <v>14574453</v>
      </c>
      <c r="Q86" s="21">
        <v>-693165</v>
      </c>
      <c r="R86" s="97">
        <f>'Transferred to CCDBG'!R86+'Child Care (Spent only)'!R86</f>
        <v>0</v>
      </c>
      <c r="S86" s="97">
        <f>'Transferred to CCDBG'!S86+'Child Care (Spent only)'!S86</f>
        <v>11256695</v>
      </c>
    </row>
    <row r="87" spans="1:19" x14ac:dyDescent="0.2">
      <c r="A87" s="99" t="s">
        <v>26</v>
      </c>
      <c r="B87" s="21">
        <v>0</v>
      </c>
      <c r="C87" s="21">
        <v>10200000</v>
      </c>
      <c r="D87" s="21">
        <v>47291000</v>
      </c>
      <c r="E87" s="21">
        <v>17098100</v>
      </c>
      <c r="F87" s="21">
        <v>20207196</v>
      </c>
      <c r="G87" s="21">
        <v>17929864</v>
      </c>
      <c r="H87" s="21">
        <v>26606620</v>
      </c>
      <c r="I87" s="21">
        <v>25012000</v>
      </c>
      <c r="J87" s="21">
        <v>22619000</v>
      </c>
      <c r="K87" s="21">
        <v>74263700</v>
      </c>
      <c r="L87" s="21">
        <v>46448300</v>
      </c>
      <c r="M87" s="21">
        <v>31123000</v>
      </c>
      <c r="N87" s="21">
        <v>34061000</v>
      </c>
      <c r="O87" s="21">
        <v>47541000</v>
      </c>
      <c r="P87" s="97">
        <f>'Transferred to CCDBG'!P87+'Child Care (Spent only)'!P87</f>
        <v>44083000</v>
      </c>
      <c r="Q87" s="21">
        <v>62086000</v>
      </c>
      <c r="R87" s="97">
        <f>'Transferred to CCDBG'!R87+'Child Care (Spent only)'!R87</f>
        <v>0</v>
      </c>
      <c r="S87" s="97">
        <f>'Transferred to CCDBG'!S87+'Child Care (Spent only)'!S87</f>
        <v>60451000</v>
      </c>
    </row>
    <row r="88" spans="1:19" x14ac:dyDescent="0.2">
      <c r="A88" s="99" t="s">
        <v>27</v>
      </c>
      <c r="B88" s="21">
        <v>6478</v>
      </c>
      <c r="C88" s="21">
        <v>0</v>
      </c>
      <c r="D88" s="21">
        <v>23919530</v>
      </c>
      <c r="E88" s="21">
        <v>24822334</v>
      </c>
      <c r="F88" s="21">
        <v>38164537</v>
      </c>
      <c r="G88" s="21">
        <v>42260639</v>
      </c>
      <c r="H88" s="21">
        <v>22955673</v>
      </c>
      <c r="I88" s="21">
        <v>16093246</v>
      </c>
      <c r="J88" s="21">
        <v>21315668</v>
      </c>
      <c r="K88" s="21">
        <v>16046762</v>
      </c>
      <c r="L88" s="21">
        <v>21599949</v>
      </c>
      <c r="M88" s="21">
        <v>19154500</v>
      </c>
      <c r="N88" s="21">
        <v>25451319</v>
      </c>
      <c r="O88" s="21">
        <v>19156401</v>
      </c>
      <c r="P88" s="97">
        <f>'Transferred to CCDBG'!P88+'Child Care (Spent only)'!P88</f>
        <v>18553214</v>
      </c>
      <c r="Q88" s="21">
        <v>17353516</v>
      </c>
      <c r="R88" s="97">
        <f>'Transferred to CCDBG'!R88+'Child Care (Spent only)'!R88</f>
        <v>17353516</v>
      </c>
      <c r="S88" s="97">
        <f>'Transferred to CCDBG'!S88+'Child Care (Spent only)'!S88</f>
        <v>17353516</v>
      </c>
    </row>
    <row r="89" spans="1:19" x14ac:dyDescent="0.2">
      <c r="A89" s="99" t="s">
        <v>28</v>
      </c>
      <c r="B89" s="21">
        <v>0</v>
      </c>
      <c r="C89" s="21">
        <v>0</v>
      </c>
      <c r="D89" s="21">
        <v>43410348</v>
      </c>
      <c r="E89" s="21">
        <v>20712684</v>
      </c>
      <c r="F89" s="21">
        <v>20712684</v>
      </c>
      <c r="G89" s="21">
        <v>12939632</v>
      </c>
      <c r="H89" s="21">
        <v>24882439</v>
      </c>
      <c r="I89" s="21">
        <v>25042439</v>
      </c>
      <c r="J89" s="21">
        <v>27354439</v>
      </c>
      <c r="K89" s="21">
        <v>23000000</v>
      </c>
      <c r="L89" s="21">
        <v>23000000</v>
      </c>
      <c r="M89" s="21">
        <v>23000000</v>
      </c>
      <c r="N89" s="21">
        <v>23000000</v>
      </c>
      <c r="O89" s="21">
        <v>5750000</v>
      </c>
      <c r="P89" s="97">
        <f>'Transferred to CCDBG'!P89+'Child Care (Spent only)'!P89</f>
        <v>23000000</v>
      </c>
      <c r="Q89" s="21">
        <v>52744277</v>
      </c>
      <c r="R89" s="97">
        <f>'Transferred to CCDBG'!R89+'Child Care (Spent only)'!R89</f>
        <v>25747968</v>
      </c>
      <c r="S89" s="97">
        <f>'Transferred to CCDBG'!S89+'Child Care (Spent only)'!S89</f>
        <v>17852530</v>
      </c>
    </row>
    <row r="90" spans="1:19" x14ac:dyDescent="0.2">
      <c r="A90" s="99" t="s">
        <v>29</v>
      </c>
      <c r="B90" s="21">
        <v>0</v>
      </c>
      <c r="C90" s="21">
        <v>657669</v>
      </c>
      <c r="D90" s="21">
        <v>17500000</v>
      </c>
      <c r="E90" s="21">
        <v>7612239</v>
      </c>
      <c r="F90" s="21">
        <v>7612239</v>
      </c>
      <c r="G90" s="21">
        <v>9487691</v>
      </c>
      <c r="H90" s="21">
        <v>8774661</v>
      </c>
      <c r="I90" s="21">
        <v>1134590</v>
      </c>
      <c r="J90" s="21">
        <v>1864574</v>
      </c>
      <c r="K90" s="21">
        <v>5061288</v>
      </c>
      <c r="L90" s="21">
        <v>8016441</v>
      </c>
      <c r="M90" s="21">
        <v>8064477</v>
      </c>
      <c r="N90" s="21">
        <v>8141361</v>
      </c>
      <c r="O90" s="21">
        <v>7729369</v>
      </c>
      <c r="P90" s="97">
        <f>'Transferred to CCDBG'!P90+'Child Care (Spent only)'!P90</f>
        <v>9513669</v>
      </c>
      <c r="Q90" s="21">
        <v>9338452</v>
      </c>
      <c r="R90" s="97">
        <f>'Transferred to CCDBG'!R90+'Child Care (Spent only)'!R90</f>
        <v>8046316</v>
      </c>
      <c r="S90" s="97">
        <f>'Transferred to CCDBG'!S90+'Child Care (Spent only)'!S90</f>
        <v>9113600</v>
      </c>
    </row>
    <row r="91" spans="1:19" x14ac:dyDescent="0.2">
      <c r="A91" s="99" t="s">
        <v>30</v>
      </c>
      <c r="B91" s="21">
        <v>0</v>
      </c>
      <c r="C91" s="21">
        <v>0</v>
      </c>
      <c r="D91" s="21">
        <v>0</v>
      </c>
      <c r="E91" s="21">
        <v>9000000</v>
      </c>
      <c r="F91" s="21">
        <v>9000000</v>
      </c>
      <c r="G91" s="21">
        <v>9000000</v>
      </c>
      <c r="H91" s="21">
        <v>9000000</v>
      </c>
      <c r="I91" s="21">
        <v>9000000</v>
      </c>
      <c r="J91" s="21">
        <v>9000000</v>
      </c>
      <c r="K91" s="21">
        <v>9000000</v>
      </c>
      <c r="L91" s="21">
        <v>17000000</v>
      </c>
      <c r="M91" s="21">
        <v>15000000</v>
      </c>
      <c r="N91" s="21">
        <v>16000000</v>
      </c>
      <c r="O91" s="21">
        <v>17000000</v>
      </c>
      <c r="P91" s="97">
        <f>'Transferred to CCDBG'!P91+'Child Care (Spent only)'!P91</f>
        <v>17000000</v>
      </c>
      <c r="Q91" s="21">
        <v>17000000</v>
      </c>
      <c r="R91" s="97">
        <f>'Transferred to CCDBG'!R91+'Child Care (Spent only)'!R91</f>
        <v>17000000</v>
      </c>
      <c r="S91" s="97">
        <f>'Transferred to CCDBG'!S91+'Child Care (Spent only)'!S91</f>
        <v>17000000</v>
      </c>
    </row>
    <row r="92" spans="1:19" x14ac:dyDescent="0.2">
      <c r="A92" s="99" t="s">
        <v>31</v>
      </c>
      <c r="B92" s="21">
        <v>0</v>
      </c>
      <c r="C92" s="21">
        <v>0</v>
      </c>
      <c r="D92" s="21">
        <v>0</v>
      </c>
      <c r="E92" s="21">
        <v>567366</v>
      </c>
      <c r="F92" s="21">
        <v>0</v>
      </c>
      <c r="G92" s="21">
        <v>0</v>
      </c>
      <c r="H92" s="21">
        <v>1450696</v>
      </c>
      <c r="I92" s="21">
        <v>0</v>
      </c>
      <c r="J92" s="21">
        <v>0</v>
      </c>
      <c r="K92" s="21">
        <v>0</v>
      </c>
      <c r="L92" s="21">
        <v>417671</v>
      </c>
      <c r="M92" s="21">
        <v>0</v>
      </c>
      <c r="N92" s="21">
        <v>0</v>
      </c>
      <c r="O92" s="21">
        <v>0</v>
      </c>
      <c r="P92" s="97">
        <f>'Transferred to CCDBG'!P92+'Child Care (Spent only)'!P92</f>
        <v>0</v>
      </c>
      <c r="Q92" s="21">
        <v>850000</v>
      </c>
      <c r="R92" s="97">
        <f>'Transferred to CCDBG'!R92+'Child Care (Spent only)'!R92</f>
        <v>0</v>
      </c>
      <c r="S92" s="97">
        <f>'Transferred to CCDBG'!S92+'Child Care (Spent only)'!S92</f>
        <v>0</v>
      </c>
    </row>
    <row r="93" spans="1:19" x14ac:dyDescent="0.2">
      <c r="A93" s="99" t="s">
        <v>32</v>
      </c>
      <c r="B93" s="21">
        <v>0</v>
      </c>
      <c r="C93" s="21">
        <v>0</v>
      </c>
      <c r="D93" s="21">
        <v>0</v>
      </c>
      <c r="E93" s="21">
        <v>0</v>
      </c>
      <c r="F93" s="21">
        <v>0</v>
      </c>
      <c r="G93" s="21">
        <v>0</v>
      </c>
      <c r="H93" s="21">
        <v>1195910</v>
      </c>
      <c r="I93" s="21">
        <v>146703</v>
      </c>
      <c r="J93" s="21">
        <v>5505081</v>
      </c>
      <c r="K93" s="21">
        <v>4192138</v>
      </c>
      <c r="L93" s="21">
        <v>6707377</v>
      </c>
      <c r="M93" s="21">
        <v>4597398</v>
      </c>
      <c r="N93" s="21">
        <v>3441455</v>
      </c>
      <c r="O93" s="21">
        <v>4507809</v>
      </c>
      <c r="P93" s="97">
        <f>'Transferred to CCDBG'!P93+'Child Care (Spent only)'!P93</f>
        <v>1863063</v>
      </c>
      <c r="Q93" s="21">
        <v>1863063</v>
      </c>
      <c r="R93" s="97">
        <f>'Transferred to CCDBG'!R93+'Child Care (Spent only)'!R93</f>
        <v>4200000</v>
      </c>
      <c r="S93" s="97">
        <f>'Transferred to CCDBG'!S93+'Child Care (Spent only)'!S93</f>
        <v>3425951</v>
      </c>
    </row>
    <row r="94" spans="1:19" x14ac:dyDescent="0.2">
      <c r="A94" s="99" t="s">
        <v>33</v>
      </c>
      <c r="B94" s="21">
        <v>60442764</v>
      </c>
      <c r="C94" s="21">
        <v>132628921</v>
      </c>
      <c r="D94" s="21">
        <v>81394670</v>
      </c>
      <c r="E94" s="21">
        <v>79795989</v>
      </c>
      <c r="F94" s="21">
        <v>5567227</v>
      </c>
      <c r="G94" s="21">
        <v>-20359815</v>
      </c>
      <c r="H94" s="21">
        <v>35053767</v>
      </c>
      <c r="I94" s="21">
        <v>47157332</v>
      </c>
      <c r="J94" s="21">
        <v>0</v>
      </c>
      <c r="K94" s="21">
        <v>43857921</v>
      </c>
      <c r="L94" s="21">
        <v>69605588</v>
      </c>
      <c r="M94" s="21">
        <v>76996451</v>
      </c>
      <c r="N94" s="21">
        <v>80701284</v>
      </c>
      <c r="O94" s="21">
        <v>78012641</v>
      </c>
      <c r="P94" s="97">
        <f>'Transferred to CCDBG'!P94+'Child Care (Spent only)'!P94</f>
        <v>95301908</v>
      </c>
      <c r="Q94" s="21">
        <v>52513000</v>
      </c>
      <c r="R94" s="97">
        <f>'Transferred to CCDBG'!R94+'Child Care (Spent only)'!R94</f>
        <v>46869148</v>
      </c>
      <c r="S94" s="97">
        <f>'Transferred to CCDBG'!S94+'Child Care (Spent only)'!S94</f>
        <v>87656165</v>
      </c>
    </row>
    <row r="95" spans="1:19" x14ac:dyDescent="0.2">
      <c r="A95" s="99" t="s">
        <v>34</v>
      </c>
      <c r="B95" s="21">
        <v>0</v>
      </c>
      <c r="C95" s="21">
        <v>13304750</v>
      </c>
      <c r="D95" s="21">
        <v>13688365</v>
      </c>
      <c r="E95" s="21">
        <v>19528227</v>
      </c>
      <c r="F95" s="21">
        <v>31215087</v>
      </c>
      <c r="G95" s="21">
        <v>29370826</v>
      </c>
      <c r="H95" s="21">
        <v>29813209</v>
      </c>
      <c r="I95" s="21">
        <v>33071224</v>
      </c>
      <c r="J95" s="21">
        <v>29582094</v>
      </c>
      <c r="K95" s="21">
        <v>33797139</v>
      </c>
      <c r="L95" s="21">
        <v>32206938</v>
      </c>
      <c r="M95" s="21">
        <v>32278781</v>
      </c>
      <c r="N95" s="21">
        <v>32409714</v>
      </c>
      <c r="O95" s="21">
        <v>45600133</v>
      </c>
      <c r="P95" s="97">
        <f>'Transferred to CCDBG'!P95+'Child Care (Spent only)'!P95</f>
        <v>25094538</v>
      </c>
      <c r="Q95" s="21">
        <v>23777500</v>
      </c>
      <c r="R95" s="97">
        <f>'Transferred to CCDBG'!R95+'Child Care (Spent only)'!R95</f>
        <v>24652500</v>
      </c>
      <c r="S95" s="97">
        <f>'Transferred to CCDBG'!S95+'Child Care (Spent only)'!S95</f>
        <v>28331194</v>
      </c>
    </row>
    <row r="96" spans="1:19" x14ac:dyDescent="0.2">
      <c r="A96" s="99" t="s">
        <v>35</v>
      </c>
      <c r="B96" s="21">
        <v>0</v>
      </c>
      <c r="C96" s="21">
        <v>55000000</v>
      </c>
      <c r="D96" s="21">
        <v>269600000</v>
      </c>
      <c r="E96" s="21">
        <v>437000000</v>
      </c>
      <c r="F96" s="21">
        <v>375000000</v>
      </c>
      <c r="G96" s="21">
        <v>394338564</v>
      </c>
      <c r="H96" s="21">
        <v>39900000</v>
      </c>
      <c r="I96" s="21">
        <v>408000000</v>
      </c>
      <c r="J96" s="21">
        <v>381791205</v>
      </c>
      <c r="K96" s="21">
        <v>548582508</v>
      </c>
      <c r="L96" s="21">
        <v>360424218</v>
      </c>
      <c r="M96" s="21">
        <v>371270488</v>
      </c>
      <c r="N96" s="21">
        <v>413976257</v>
      </c>
      <c r="O96" s="21">
        <v>323461235</v>
      </c>
      <c r="P96" s="97">
        <f>'Transferred to CCDBG'!P96+'Child Care (Spent only)'!P96</f>
        <v>466044900</v>
      </c>
      <c r="Q96" s="21">
        <v>366858780</v>
      </c>
      <c r="R96" s="97">
        <f>'Transferred to CCDBG'!R96+'Child Care (Spent only)'!R96</f>
        <v>434928015</v>
      </c>
      <c r="S96" s="97">
        <f>'Transferred to CCDBG'!S96+'Child Care (Spent only)'!S96</f>
        <v>336786965</v>
      </c>
    </row>
    <row r="97" spans="1:19" x14ac:dyDescent="0.2">
      <c r="A97" s="99" t="s">
        <v>36</v>
      </c>
      <c r="B97" s="21">
        <v>0</v>
      </c>
      <c r="C97" s="21">
        <v>11856592</v>
      </c>
      <c r="D97" s="21">
        <v>81842920</v>
      </c>
      <c r="E97" s="21">
        <v>81288078</v>
      </c>
      <c r="F97" s="21">
        <v>106172764</v>
      </c>
      <c r="G97" s="21">
        <v>103905790</v>
      </c>
      <c r="H97" s="21">
        <v>101637112</v>
      </c>
      <c r="I97" s="21">
        <v>112817842</v>
      </c>
      <c r="J97" s="21">
        <v>123421964</v>
      </c>
      <c r="K97" s="21">
        <v>110140190</v>
      </c>
      <c r="L97" s="21">
        <v>137967885</v>
      </c>
      <c r="M97" s="21">
        <v>131724527</v>
      </c>
      <c r="N97" s="21">
        <v>196329249</v>
      </c>
      <c r="O97" s="21">
        <v>128073196</v>
      </c>
      <c r="P97" s="97">
        <f>'Transferred to CCDBG'!P97+'Child Care (Spent only)'!P97</f>
        <v>171192609</v>
      </c>
      <c r="Q97" s="21">
        <v>153232136</v>
      </c>
      <c r="R97" s="97">
        <f>'Transferred to CCDBG'!R97+'Child Care (Spent only)'!R97</f>
        <v>146260152</v>
      </c>
      <c r="S97" s="97">
        <f>'Transferred to CCDBG'!S97+'Child Care (Spent only)'!S97</f>
        <v>149383792</v>
      </c>
    </row>
    <row r="98" spans="1:19" x14ac:dyDescent="0.2">
      <c r="A98" s="99" t="s">
        <v>37</v>
      </c>
      <c r="B98" s="21">
        <v>0</v>
      </c>
      <c r="C98" s="21">
        <v>0</v>
      </c>
      <c r="D98" s="21">
        <v>0</v>
      </c>
      <c r="E98" s="21">
        <v>1479148</v>
      </c>
      <c r="F98" s="21">
        <v>2597675</v>
      </c>
      <c r="G98" s="21">
        <v>2284916</v>
      </c>
      <c r="H98" s="21">
        <v>2717993</v>
      </c>
      <c r="I98" s="21">
        <v>729013</v>
      </c>
      <c r="J98" s="21">
        <v>1420266</v>
      </c>
      <c r="K98" s="21">
        <v>-313416</v>
      </c>
      <c r="L98" s="21">
        <v>902955</v>
      </c>
      <c r="M98" s="21">
        <v>240128</v>
      </c>
      <c r="N98" s="21">
        <v>0</v>
      </c>
      <c r="O98" s="21">
        <v>662205</v>
      </c>
      <c r="P98" s="97">
        <f>'Transferred to CCDBG'!P98+'Child Care (Spent only)'!P98</f>
        <v>0</v>
      </c>
      <c r="Q98" s="21">
        <v>1967</v>
      </c>
      <c r="R98" s="97">
        <f>'Transferred to CCDBG'!R98+'Child Care (Spent only)'!R98</f>
        <v>-1967</v>
      </c>
      <c r="S98" s="97">
        <f>'Transferred to CCDBG'!S98+'Child Care (Spent only)'!S98</f>
        <v>0</v>
      </c>
    </row>
    <row r="99" spans="1:19" x14ac:dyDescent="0.2">
      <c r="A99" s="99" t="s">
        <v>38</v>
      </c>
      <c r="B99" s="21">
        <v>0</v>
      </c>
      <c r="C99" s="21">
        <v>0</v>
      </c>
      <c r="D99" s="21">
        <v>29416442</v>
      </c>
      <c r="E99" s="21">
        <v>156461454</v>
      </c>
      <c r="F99" s="21">
        <v>205399482</v>
      </c>
      <c r="G99" s="21">
        <v>216852751</v>
      </c>
      <c r="H99" s="21">
        <v>234785938</v>
      </c>
      <c r="I99" s="21">
        <v>126413361</v>
      </c>
      <c r="J99" s="21">
        <v>117811934</v>
      </c>
      <c r="K99" s="21">
        <v>146456696</v>
      </c>
      <c r="L99" s="21">
        <v>213027919</v>
      </c>
      <c r="M99" s="21">
        <v>275218461</v>
      </c>
      <c r="N99" s="21">
        <v>228481305</v>
      </c>
      <c r="O99" s="21">
        <v>154546453</v>
      </c>
      <c r="P99" s="97">
        <f>'Transferred to CCDBG'!P99+'Child Care (Spent only)'!P99</f>
        <v>182744823</v>
      </c>
      <c r="Q99" s="21">
        <v>278257977</v>
      </c>
      <c r="R99" s="97">
        <f>'Transferred to CCDBG'!R99+'Child Care (Spent only)'!R99</f>
        <v>203582026</v>
      </c>
      <c r="S99" s="97">
        <f>'Transferred to CCDBG'!S99+'Child Care (Spent only)'!S99</f>
        <v>244192372</v>
      </c>
    </row>
    <row r="100" spans="1:19" x14ac:dyDescent="0.2">
      <c r="A100" s="99" t="s">
        <v>39</v>
      </c>
      <c r="B100" s="21">
        <v>5200000</v>
      </c>
      <c r="C100" s="21">
        <v>9206167</v>
      </c>
      <c r="D100" s="21">
        <v>88346694</v>
      </c>
      <c r="E100" s="21">
        <v>51378150</v>
      </c>
      <c r="F100" s="21">
        <v>30330284</v>
      </c>
      <c r="G100" s="21">
        <v>45100567</v>
      </c>
      <c r="H100" s="21">
        <v>72211215</v>
      </c>
      <c r="I100" s="21">
        <v>68825624</v>
      </c>
      <c r="J100" s="21">
        <v>63723320</v>
      </c>
      <c r="K100" s="21">
        <v>44887806</v>
      </c>
      <c r="L100" s="21">
        <v>46875973</v>
      </c>
      <c r="M100" s="21">
        <v>83954379</v>
      </c>
      <c r="N100" s="21">
        <v>113455552</v>
      </c>
      <c r="O100" s="21">
        <v>62054914</v>
      </c>
      <c r="P100" s="97">
        <f>'Transferred to CCDBG'!P100+'Child Care (Spent only)'!P100</f>
        <v>67558097</v>
      </c>
      <c r="Q100" s="21">
        <v>48027188</v>
      </c>
      <c r="R100" s="97">
        <f>'Transferred to CCDBG'!R100+'Child Care (Spent only)'!R100</f>
        <v>63806230</v>
      </c>
      <c r="S100" s="97">
        <f>'Transferred to CCDBG'!S100+'Child Care (Spent only)'!S100</f>
        <v>56151233</v>
      </c>
    </row>
    <row r="101" spans="1:19" x14ac:dyDescent="0.2">
      <c r="A101" s="99" t="s">
        <v>40</v>
      </c>
      <c r="B101" s="21">
        <v>0</v>
      </c>
      <c r="C101" s="21">
        <v>6642424</v>
      </c>
      <c r="D101" s="21">
        <v>11357267</v>
      </c>
      <c r="E101" s="21">
        <v>15796549</v>
      </c>
      <c r="F101" s="21">
        <v>9899663</v>
      </c>
      <c r="G101" s="21">
        <v>5241873</v>
      </c>
      <c r="H101" s="21">
        <v>9431128</v>
      </c>
      <c r="I101" s="21">
        <v>10163967</v>
      </c>
      <c r="J101" s="21">
        <v>3460409</v>
      </c>
      <c r="K101" s="21">
        <v>2262294</v>
      </c>
      <c r="L101" s="21">
        <v>1954536</v>
      </c>
      <c r="M101" s="21">
        <v>7151680</v>
      </c>
      <c r="N101" s="21">
        <v>18563399</v>
      </c>
      <c r="O101" s="21">
        <v>10415638</v>
      </c>
      <c r="P101" s="97">
        <f>'Transferred to CCDBG'!P101+'Child Care (Spent only)'!P101</f>
        <v>9036362</v>
      </c>
      <c r="Q101" s="21">
        <v>574501</v>
      </c>
      <c r="R101" s="97">
        <f>'Transferred to CCDBG'!R101+'Child Care (Spent only)'!R101</f>
        <v>1666324</v>
      </c>
      <c r="S101" s="97">
        <f>'Transferred to CCDBG'!S101+'Child Care (Spent only)'!S101</f>
        <v>2585116</v>
      </c>
    </row>
    <row r="102" spans="1:19" x14ac:dyDescent="0.2">
      <c r="A102" s="99" t="s">
        <v>41</v>
      </c>
      <c r="B102" s="21">
        <v>0</v>
      </c>
      <c r="C102" s="21">
        <v>0</v>
      </c>
      <c r="D102" s="21">
        <v>126969000</v>
      </c>
      <c r="E102" s="21">
        <v>81054880</v>
      </c>
      <c r="F102" s="21">
        <v>50788117</v>
      </c>
      <c r="G102" s="21">
        <v>61080944</v>
      </c>
      <c r="H102" s="21">
        <v>136006200</v>
      </c>
      <c r="I102" s="21">
        <v>192242306</v>
      </c>
      <c r="J102" s="21">
        <v>145757933</v>
      </c>
      <c r="K102" s="21">
        <v>124029089</v>
      </c>
      <c r="L102" s="21">
        <v>196767595</v>
      </c>
      <c r="M102" s="21">
        <v>164921471</v>
      </c>
      <c r="N102" s="21">
        <v>172019841</v>
      </c>
      <c r="O102" s="21">
        <v>196009801</v>
      </c>
      <c r="P102" s="97">
        <f>'Transferred to CCDBG'!P102+'Child Care (Spent only)'!P102</f>
        <v>187758059</v>
      </c>
      <c r="Q102" s="21">
        <v>184238141</v>
      </c>
      <c r="R102" s="97">
        <f>'Transferred to CCDBG'!R102+'Child Care (Spent only)'!R102</f>
        <v>166405542</v>
      </c>
      <c r="S102" s="97">
        <f>'Transferred to CCDBG'!S102+'Child Care (Spent only)'!S102</f>
        <v>173225454</v>
      </c>
    </row>
    <row r="103" spans="1:19" x14ac:dyDescent="0.2">
      <c r="A103" s="99" t="s">
        <v>42</v>
      </c>
      <c r="B103" s="21">
        <v>0</v>
      </c>
      <c r="C103" s="21">
        <v>0</v>
      </c>
      <c r="D103" s="21">
        <v>13645204</v>
      </c>
      <c r="E103" s="21">
        <v>4085057</v>
      </c>
      <c r="F103" s="21">
        <v>520910</v>
      </c>
      <c r="G103" s="21">
        <v>0</v>
      </c>
      <c r="H103" s="21">
        <v>9091106</v>
      </c>
      <c r="I103" s="21">
        <v>13087316</v>
      </c>
      <c r="J103" s="21">
        <v>8772795</v>
      </c>
      <c r="K103" s="21">
        <v>20020859</v>
      </c>
      <c r="L103" s="21">
        <v>20647191</v>
      </c>
      <c r="M103" s="21">
        <v>21571301</v>
      </c>
      <c r="N103" s="21">
        <v>16560811</v>
      </c>
      <c r="O103" s="21">
        <v>13294528</v>
      </c>
      <c r="P103" s="97">
        <f>'Transferred to CCDBG'!P103+'Child Care (Spent only)'!P103</f>
        <v>18414463</v>
      </c>
      <c r="Q103" s="21">
        <v>17354136</v>
      </c>
      <c r="R103" s="97">
        <f>'Transferred to CCDBG'!R103+'Child Care (Spent only)'!R103</f>
        <v>19039969</v>
      </c>
      <c r="S103" s="97">
        <f>'Transferred to CCDBG'!S103+'Child Care (Spent only)'!S103</f>
        <v>18686318</v>
      </c>
    </row>
    <row r="104" spans="1:19" x14ac:dyDescent="0.2">
      <c r="A104" s="99" t="s">
        <v>43</v>
      </c>
      <c r="B104" s="21">
        <v>0</v>
      </c>
      <c r="C104" s="21">
        <v>5634668</v>
      </c>
      <c r="D104" s="21">
        <v>3493964</v>
      </c>
      <c r="E104" s="21">
        <v>1046630</v>
      </c>
      <c r="F104" s="21">
        <v>1354617</v>
      </c>
      <c r="G104" s="21">
        <v>1500000</v>
      </c>
      <c r="H104" s="21">
        <v>1300000</v>
      </c>
      <c r="I104" s="21">
        <v>1300000</v>
      </c>
      <c r="J104" s="21">
        <v>1500000</v>
      </c>
      <c r="K104" s="21">
        <v>0</v>
      </c>
      <c r="L104" s="21">
        <v>0</v>
      </c>
      <c r="M104" s="21">
        <v>0</v>
      </c>
      <c r="N104" s="21">
        <v>0</v>
      </c>
      <c r="O104" s="21">
        <v>0</v>
      </c>
      <c r="P104" s="97">
        <f>'Transferred to CCDBG'!P104+'Child Care (Spent only)'!P104</f>
        <v>11200000</v>
      </c>
      <c r="Q104" s="21">
        <v>0</v>
      </c>
      <c r="R104" s="97">
        <f>'Transferred to CCDBG'!R104+'Child Care (Spent only)'!R104</f>
        <v>0</v>
      </c>
      <c r="S104" s="97">
        <f>'Transferred to CCDBG'!S104+'Child Care (Spent only)'!S104</f>
        <v>0</v>
      </c>
    </row>
    <row r="105" spans="1:19" x14ac:dyDescent="0.2">
      <c r="A105" s="99" t="s">
        <v>44</v>
      </c>
      <c r="B105" s="21">
        <v>0</v>
      </c>
      <c r="C105" s="21">
        <v>0</v>
      </c>
      <c r="D105" s="21">
        <v>1600000</v>
      </c>
      <c r="E105" s="21">
        <v>4363361</v>
      </c>
      <c r="F105" s="21">
        <v>4255930</v>
      </c>
      <c r="G105" s="21">
        <v>2000000</v>
      </c>
      <c r="H105" s="21">
        <v>1700000</v>
      </c>
      <c r="I105" s="21">
        <v>0</v>
      </c>
      <c r="J105" s="21">
        <v>0</v>
      </c>
      <c r="K105" s="21">
        <v>0</v>
      </c>
      <c r="L105" s="21">
        <v>0</v>
      </c>
      <c r="M105" s="21">
        <v>0</v>
      </c>
      <c r="N105" s="21">
        <v>0</v>
      </c>
      <c r="O105" s="21">
        <v>4255930</v>
      </c>
      <c r="P105" s="97">
        <f>'Transferred to CCDBG'!P105+'Child Care (Spent only)'!P105</f>
        <v>0</v>
      </c>
      <c r="Q105" s="21">
        <v>0</v>
      </c>
      <c r="R105" s="97">
        <f>'Transferred to CCDBG'!R105+'Child Care (Spent only)'!R105</f>
        <v>0</v>
      </c>
      <c r="S105" s="97">
        <f>'Transferred to CCDBG'!S105+'Child Care (Spent only)'!S105</f>
        <v>-4255930</v>
      </c>
    </row>
    <row r="106" spans="1:19" x14ac:dyDescent="0.2">
      <c r="A106" s="99" t="s">
        <v>45</v>
      </c>
      <c r="B106" s="21">
        <v>12673948</v>
      </c>
      <c r="C106" s="21">
        <v>2161747</v>
      </c>
      <c r="D106" s="21">
        <v>55560098</v>
      </c>
      <c r="E106" s="21">
        <v>74122710</v>
      </c>
      <c r="F106" s="21">
        <v>89119671</v>
      </c>
      <c r="G106" s="21">
        <v>78381014</v>
      </c>
      <c r="H106" s="21">
        <v>69118353</v>
      </c>
      <c r="I106" s="21">
        <v>54559747</v>
      </c>
      <c r="J106" s="21">
        <v>70002369</v>
      </c>
      <c r="K106" s="21">
        <v>72761748</v>
      </c>
      <c r="L106" s="21">
        <v>66595134</v>
      </c>
      <c r="M106" s="21">
        <v>73803622</v>
      </c>
      <c r="N106" s="21">
        <v>76045052</v>
      </c>
      <c r="O106" s="21">
        <v>59253609</v>
      </c>
      <c r="P106" s="97">
        <f>'Transferred to CCDBG'!P106+'Child Care (Spent only)'!P106</f>
        <v>71828937</v>
      </c>
      <c r="Q106" s="21">
        <v>63415201</v>
      </c>
      <c r="R106" s="97">
        <f>'Transferred to CCDBG'!R106+'Child Care (Spent only)'!R106</f>
        <v>10528500</v>
      </c>
      <c r="S106" s="97">
        <f>'Transferred to CCDBG'!S106+'Child Care (Spent only)'!S106</f>
        <v>25294470</v>
      </c>
    </row>
    <row r="107" spans="1:19" x14ac:dyDescent="0.2">
      <c r="A107" s="99" t="s">
        <v>46</v>
      </c>
      <c r="B107" s="21">
        <v>0</v>
      </c>
      <c r="C107" s="21">
        <v>12183631</v>
      </c>
      <c r="D107" s="21">
        <v>118177992</v>
      </c>
      <c r="E107" s="21">
        <v>38292192</v>
      </c>
      <c r="F107" s="21">
        <v>0</v>
      </c>
      <c r="G107" s="21">
        <v>2490724</v>
      </c>
      <c r="H107" s="21">
        <v>6998693</v>
      </c>
      <c r="I107" s="21">
        <v>55207</v>
      </c>
      <c r="J107" s="21">
        <v>0</v>
      </c>
      <c r="K107" s="21">
        <v>0</v>
      </c>
      <c r="L107" s="21">
        <v>0</v>
      </c>
      <c r="M107" s="21">
        <v>0</v>
      </c>
      <c r="N107" s="21">
        <v>0</v>
      </c>
      <c r="O107" s="21">
        <v>0</v>
      </c>
      <c r="P107" s="97">
        <f>'Transferred to CCDBG'!P107+'Child Care (Spent only)'!P107</f>
        <v>0</v>
      </c>
      <c r="Q107" s="21">
        <v>0</v>
      </c>
      <c r="R107" s="97">
        <f>'Transferred to CCDBG'!R107+'Child Care (Spent only)'!R107</f>
        <v>0</v>
      </c>
      <c r="S107" s="97">
        <f>'Transferred to CCDBG'!S107+'Child Care (Spent only)'!S107</f>
        <v>0</v>
      </c>
    </row>
    <row r="108" spans="1:19" x14ac:dyDescent="0.2">
      <c r="A108" s="99" t="s">
        <v>47</v>
      </c>
      <c r="B108" s="21">
        <v>0</v>
      </c>
      <c r="C108" s="21">
        <v>4451057</v>
      </c>
      <c r="D108" s="21">
        <v>3740480</v>
      </c>
      <c r="E108" s="21">
        <v>1241802</v>
      </c>
      <c r="F108" s="21">
        <v>24008</v>
      </c>
      <c r="G108" s="21">
        <v>4623572</v>
      </c>
      <c r="H108" s="21">
        <v>5083261</v>
      </c>
      <c r="I108" s="21">
        <v>5015037</v>
      </c>
      <c r="J108" s="21">
        <v>5000239</v>
      </c>
      <c r="K108" s="21">
        <v>2500000</v>
      </c>
      <c r="L108" s="21">
        <v>6108314</v>
      </c>
      <c r="M108" s="21">
        <v>6482243</v>
      </c>
      <c r="N108" s="21">
        <v>9504462</v>
      </c>
      <c r="O108" s="21">
        <v>6131350</v>
      </c>
      <c r="P108" s="97">
        <f>'Transferred to CCDBG'!P108+'Child Care (Spent only)'!P108</f>
        <v>6000000</v>
      </c>
      <c r="Q108" s="21">
        <v>3000000</v>
      </c>
      <c r="R108" s="97">
        <f>'Transferred to CCDBG'!R108+'Child Care (Spent only)'!R108</f>
        <v>6000000</v>
      </c>
      <c r="S108" s="97">
        <f>'Transferred to CCDBG'!S108+'Child Care (Spent only)'!S108</f>
        <v>9000000</v>
      </c>
    </row>
    <row r="109" spans="1:19" x14ac:dyDescent="0.2">
      <c r="A109" s="99" t="s">
        <v>48</v>
      </c>
      <c r="B109" s="21">
        <v>3983039</v>
      </c>
      <c r="C109" s="21">
        <v>7410396</v>
      </c>
      <c r="D109" s="21">
        <v>8570328</v>
      </c>
      <c r="E109" s="21">
        <v>10424916</v>
      </c>
      <c r="F109" s="21">
        <v>8898817</v>
      </c>
      <c r="G109" s="21">
        <v>10724398</v>
      </c>
      <c r="H109" s="21">
        <v>12347343</v>
      </c>
      <c r="I109" s="21">
        <v>11881528</v>
      </c>
      <c r="J109" s="21">
        <v>11226766</v>
      </c>
      <c r="K109" s="21">
        <v>10664611</v>
      </c>
      <c r="L109" s="21">
        <v>12418245</v>
      </c>
      <c r="M109" s="21">
        <v>10979733</v>
      </c>
      <c r="N109" s="21">
        <v>11743921</v>
      </c>
      <c r="O109" s="21">
        <v>10982935</v>
      </c>
      <c r="P109" s="97">
        <f>'Transferred to CCDBG'!P109+'Child Care (Spent only)'!P109</f>
        <v>10954904</v>
      </c>
      <c r="Q109" s="21">
        <v>11126547</v>
      </c>
      <c r="R109" s="97">
        <f>'Transferred to CCDBG'!R109+'Child Care (Spent only)'!R109</f>
        <v>10697993</v>
      </c>
      <c r="S109" s="97">
        <f>'Transferred to CCDBG'!S109+'Child Care (Spent only)'!S109</f>
        <v>10425082</v>
      </c>
    </row>
    <row r="110" spans="1:19" x14ac:dyDescent="0.2">
      <c r="A110" s="99" t="s">
        <v>49</v>
      </c>
      <c r="B110" s="21">
        <v>8604925</v>
      </c>
      <c r="C110" s="21">
        <v>16529349</v>
      </c>
      <c r="D110" s="21">
        <v>38330861</v>
      </c>
      <c r="E110" s="21">
        <v>27704905</v>
      </c>
      <c r="F110" s="21">
        <v>27840149</v>
      </c>
      <c r="G110" s="21">
        <v>29348654</v>
      </c>
      <c r="H110" s="21">
        <v>-8173213</v>
      </c>
      <c r="I110" s="21">
        <v>17507811</v>
      </c>
      <c r="J110" s="21">
        <v>3712293</v>
      </c>
      <c r="K110" s="21">
        <v>5340500</v>
      </c>
      <c r="L110" s="21">
        <v>7780309</v>
      </c>
      <c r="M110" s="21">
        <v>19398222</v>
      </c>
      <c r="N110" s="21">
        <v>15325210</v>
      </c>
      <c r="O110" s="21">
        <v>9319322</v>
      </c>
      <c r="P110" s="97">
        <f>'Transferred to CCDBG'!P110+'Child Care (Spent only)'!P110</f>
        <v>16145540</v>
      </c>
      <c r="Q110" s="21">
        <v>21265824</v>
      </c>
      <c r="R110" s="97">
        <f>'Transferred to CCDBG'!R110+'Child Care (Spent only)'!R110</f>
        <v>9467634</v>
      </c>
      <c r="S110" s="97">
        <f>'Transferred to CCDBG'!S110+'Child Care (Spent only)'!S110</f>
        <v>17811079</v>
      </c>
    </row>
    <row r="111" spans="1:19" x14ac:dyDescent="0.2">
      <c r="A111" s="99" t="s">
        <v>50</v>
      </c>
      <c r="B111" s="21">
        <v>0</v>
      </c>
      <c r="C111" s="21">
        <v>28973849</v>
      </c>
      <c r="D111" s="21">
        <v>120994179</v>
      </c>
      <c r="E111" s="21">
        <v>98231132</v>
      </c>
      <c r="F111" s="21">
        <v>177574026</v>
      </c>
      <c r="G111" s="21">
        <v>195350612</v>
      </c>
      <c r="H111" s="21">
        <v>170778641</v>
      </c>
      <c r="I111" s="21">
        <v>129066385</v>
      </c>
      <c r="J111" s="21">
        <v>133384774</v>
      </c>
      <c r="K111" s="21">
        <v>140348679</v>
      </c>
      <c r="L111" s="21">
        <v>121883043</v>
      </c>
      <c r="M111" s="21">
        <v>104985235</v>
      </c>
      <c r="N111" s="21">
        <v>168983924</v>
      </c>
      <c r="O111" s="21">
        <v>166293908</v>
      </c>
      <c r="P111" s="97">
        <f>'Transferred to CCDBG'!P111+'Child Care (Spent only)'!P111</f>
        <v>141521065</v>
      </c>
      <c r="Q111" s="21">
        <v>76277884</v>
      </c>
      <c r="R111" s="97">
        <f>'Transferred to CCDBG'!R111+'Child Care (Spent only)'!R111</f>
        <v>82157921</v>
      </c>
      <c r="S111" s="97">
        <f>'Transferred to CCDBG'!S111+'Child Care (Spent only)'!S111</f>
        <v>104001858</v>
      </c>
    </row>
    <row r="112" spans="1:19" x14ac:dyDescent="0.2">
      <c r="A112" s="99" t="s">
        <v>51</v>
      </c>
      <c r="B112" s="21">
        <v>0</v>
      </c>
      <c r="C112" s="21">
        <v>10000000</v>
      </c>
      <c r="D112" s="21">
        <v>10000000</v>
      </c>
      <c r="E112" s="21">
        <v>2073756</v>
      </c>
      <c r="F112" s="21">
        <v>27274141</v>
      </c>
      <c r="G112" s="21">
        <v>28476207</v>
      </c>
      <c r="H112" s="21">
        <v>20733002</v>
      </c>
      <c r="I112" s="21">
        <v>19490298</v>
      </c>
      <c r="J112" s="21">
        <v>17534040</v>
      </c>
      <c r="K112" s="21">
        <v>17952080</v>
      </c>
      <c r="L112" s="21">
        <v>16396559</v>
      </c>
      <c r="M112" s="21">
        <v>18905946</v>
      </c>
      <c r="N112" s="21">
        <v>25255392</v>
      </c>
      <c r="O112" s="21">
        <v>22857913</v>
      </c>
      <c r="P112" s="97">
        <f>'Transferred to CCDBG'!P112+'Child Care (Spent only)'!P112</f>
        <v>32624719</v>
      </c>
      <c r="Q112" s="21">
        <v>25414121</v>
      </c>
      <c r="R112" s="97">
        <f>'Transferred to CCDBG'!R112+'Child Care (Spent only)'!R112</f>
        <v>7464753</v>
      </c>
      <c r="S112" s="97">
        <f>'Transferred to CCDBG'!S112+'Child Care (Spent only)'!S112</f>
        <v>8917251</v>
      </c>
    </row>
    <row r="113" spans="1:21" x14ac:dyDescent="0.2">
      <c r="A113" s="99" t="s">
        <v>52</v>
      </c>
      <c r="B113" s="21">
        <v>1193883</v>
      </c>
      <c r="C113" s="21">
        <v>36313268</v>
      </c>
      <c r="D113" s="21">
        <v>80574356</v>
      </c>
      <c r="E113" s="21">
        <v>153922469</v>
      </c>
      <c r="F113" s="21">
        <v>203556671</v>
      </c>
      <c r="G113" s="21">
        <v>96579966</v>
      </c>
      <c r="H113" s="21">
        <v>159241559</v>
      </c>
      <c r="I113" s="21">
        <v>153278535</v>
      </c>
      <c r="J113" s="21">
        <v>118327150</v>
      </c>
      <c r="K113" s="21">
        <v>111272561</v>
      </c>
      <c r="L113" s="21">
        <v>144587521</v>
      </c>
      <c r="M113" s="21">
        <v>162586818</v>
      </c>
      <c r="N113" s="21">
        <v>254918074</v>
      </c>
      <c r="O113" s="21">
        <v>163138081</v>
      </c>
      <c r="P113" s="97">
        <f>'Transferred to CCDBG'!P113+'Child Care (Spent only)'!P113</f>
        <v>210612203</v>
      </c>
      <c r="Q113" s="21">
        <v>180563293</v>
      </c>
      <c r="R113" s="97">
        <f>'Transferred to CCDBG'!R113+'Child Care (Spent only)'!R113</f>
        <v>199963898</v>
      </c>
      <c r="S113" s="97">
        <f>'Transferred to CCDBG'!S113+'Child Care (Spent only)'!S113</f>
        <v>219325146</v>
      </c>
    </row>
    <row r="114" spans="1:21" x14ac:dyDescent="0.2">
      <c r="A114" s="99" t="s">
        <v>0</v>
      </c>
      <c r="B114" s="21">
        <v>0</v>
      </c>
      <c r="C114" s="21">
        <v>0</v>
      </c>
      <c r="D114" s="21">
        <v>12000000</v>
      </c>
      <c r="E114" s="21">
        <v>-2900000</v>
      </c>
      <c r="F114" s="21">
        <v>-5080435</v>
      </c>
      <c r="G114" s="21">
        <v>7922110</v>
      </c>
      <c r="H114" s="21">
        <v>9059312</v>
      </c>
      <c r="I114" s="21">
        <v>-10066</v>
      </c>
      <c r="J114" s="21">
        <v>5140106</v>
      </c>
      <c r="K114" s="21">
        <v>5600106</v>
      </c>
      <c r="L114" s="21">
        <v>2097855</v>
      </c>
      <c r="M114" s="21">
        <v>0</v>
      </c>
      <c r="N114" s="21">
        <v>4200000</v>
      </c>
      <c r="O114" s="21">
        <v>3125000</v>
      </c>
      <c r="P114" s="97">
        <f>'Transferred to CCDBG'!P114+'Child Care (Spent only)'!P114</f>
        <v>2100000</v>
      </c>
      <c r="Q114" s="21">
        <v>2100000</v>
      </c>
      <c r="R114" s="97">
        <f>'Transferred to CCDBG'!R114+'Child Care (Spent only)'!R114</f>
        <v>2100000</v>
      </c>
      <c r="S114" s="97">
        <f>'Transferred to CCDBG'!S114+'Child Care (Spent only)'!S114</f>
        <v>0</v>
      </c>
    </row>
    <row r="115" spans="1:21" x14ac:dyDescent="0.2">
      <c r="A115" s="100" t="s">
        <v>53</v>
      </c>
      <c r="B115" s="21">
        <v>248807683</v>
      </c>
      <c r="C115" s="21">
        <f t="shared" ref="C115:H115" si="104">SUM(C64:C114)</f>
        <v>1158644725</v>
      </c>
      <c r="D115" s="21">
        <f t="shared" si="104"/>
        <v>3177492690</v>
      </c>
      <c r="E115" s="21">
        <f t="shared" si="104"/>
        <v>3965908210</v>
      </c>
      <c r="F115" s="21">
        <f t="shared" si="104"/>
        <v>3541259157</v>
      </c>
      <c r="G115" s="21">
        <f t="shared" si="104"/>
        <v>3498280480</v>
      </c>
      <c r="H115" s="21">
        <f t="shared" si="104"/>
        <v>3488438611</v>
      </c>
      <c r="I115" s="21">
        <v>3283902337</v>
      </c>
      <c r="J115" s="21">
        <v>3216546306</v>
      </c>
      <c r="K115" s="21">
        <v>3116150190</v>
      </c>
      <c r="L115" s="21">
        <v>3179820315</v>
      </c>
      <c r="M115" s="21">
        <v>3301278966</v>
      </c>
      <c r="N115" s="21">
        <v>3513652417</v>
      </c>
      <c r="O115" s="21">
        <v>2798285126</v>
      </c>
      <c r="P115" s="97">
        <f>'Transferred to CCDBG'!P115+'Child Care (Spent only)'!P115</f>
        <v>2917006793</v>
      </c>
      <c r="Q115" s="21">
        <v>2591428526</v>
      </c>
      <c r="R115" s="97">
        <f>'Transferred to CCDBG'!R115+'Child Care (Spent only)'!R115</f>
        <v>2477480449</v>
      </c>
      <c r="S115" s="97">
        <f>'Transferred to CCDBG'!S115+'Child Care (Spent only)'!S115</f>
        <v>2614691068</v>
      </c>
    </row>
    <row r="116" spans="1:21" x14ac:dyDescent="0.2">
      <c r="A116" s="115"/>
      <c r="B116" s="115"/>
      <c r="C116" s="115"/>
      <c r="D116" s="115"/>
      <c r="E116" s="115"/>
      <c r="F116" s="115"/>
      <c r="G116" s="115"/>
      <c r="H116" s="115"/>
      <c r="I116" s="115"/>
      <c r="J116" s="115"/>
      <c r="K116" s="115"/>
      <c r="L116" s="115"/>
      <c r="M116" s="115"/>
      <c r="N116" s="115"/>
    </row>
    <row r="121" spans="1:21" x14ac:dyDescent="0.2">
      <c r="A121" s="384" t="s">
        <v>73</v>
      </c>
      <c r="B121" s="377" t="s">
        <v>1</v>
      </c>
      <c r="C121" s="377" t="s">
        <v>2</v>
      </c>
      <c r="D121" s="377" t="s">
        <v>3</v>
      </c>
      <c r="E121" s="377" t="s">
        <v>55</v>
      </c>
      <c r="F121" s="377" t="s">
        <v>56</v>
      </c>
      <c r="G121" s="377" t="s">
        <v>57</v>
      </c>
      <c r="H121" s="377" t="s">
        <v>58</v>
      </c>
      <c r="I121" s="377" t="s">
        <v>59</v>
      </c>
      <c r="J121" s="377" t="s">
        <v>60</v>
      </c>
      <c r="K121" s="377" t="s">
        <v>61</v>
      </c>
      <c r="L121" s="377" t="s">
        <v>62</v>
      </c>
      <c r="M121" s="377" t="s">
        <v>63</v>
      </c>
      <c r="N121" s="377" t="s">
        <v>64</v>
      </c>
      <c r="O121" s="377" t="s">
        <v>65</v>
      </c>
      <c r="P121" s="377" t="s">
        <v>66</v>
      </c>
      <c r="Q121" s="377" t="s">
        <v>67</v>
      </c>
      <c r="R121" s="377" t="s">
        <v>68</v>
      </c>
      <c r="S121" s="377" t="s">
        <v>69</v>
      </c>
      <c r="T121" s="377" t="s">
        <v>70</v>
      </c>
      <c r="U121" s="110"/>
    </row>
    <row r="122" spans="1:21" x14ac:dyDescent="0.2">
      <c r="A122" s="384"/>
      <c r="B122" s="377"/>
      <c r="C122" s="377"/>
      <c r="D122" s="377"/>
      <c r="E122" s="377"/>
      <c r="F122" s="377"/>
      <c r="G122" s="377"/>
      <c r="H122" s="377"/>
      <c r="I122" s="377"/>
      <c r="J122" s="377"/>
      <c r="K122" s="377"/>
      <c r="L122" s="377"/>
      <c r="M122" s="377"/>
      <c r="N122" s="377"/>
      <c r="O122" s="377"/>
      <c r="P122" s="377"/>
      <c r="Q122" s="377"/>
      <c r="R122" s="377"/>
      <c r="S122" s="377"/>
      <c r="T122" s="377"/>
      <c r="U122" s="110"/>
    </row>
    <row r="123" spans="1:21" x14ac:dyDescent="0.2">
      <c r="A123" s="99" t="s">
        <v>4</v>
      </c>
      <c r="B123" s="21">
        <v>6505753</v>
      </c>
      <c r="C123" s="21">
        <v>6977693</v>
      </c>
      <c r="D123" s="21">
        <v>6896417</v>
      </c>
      <c r="E123" s="21">
        <v>6431414</v>
      </c>
      <c r="F123" s="21">
        <v>6066668</v>
      </c>
      <c r="G123" s="21">
        <v>6067003</v>
      </c>
      <c r="H123" s="21">
        <v>6190587</v>
      </c>
      <c r="I123" s="21">
        <v>6208058</v>
      </c>
      <c r="J123" s="21">
        <v>6234042</v>
      </c>
      <c r="K123" s="21">
        <v>6208866</v>
      </c>
      <c r="L123" s="21">
        <v>6206775</v>
      </c>
      <c r="M123" s="21">
        <v>5517135</v>
      </c>
      <c r="N123" s="21">
        <v>5517133</v>
      </c>
      <c r="O123" s="21">
        <v>5362397</v>
      </c>
      <c r="P123" s="97">
        <f>'Transferred to CCDBG'!P123+'Child Care (Spent only)'!P123</f>
        <v>5653747</v>
      </c>
      <c r="Q123" s="21">
        <v>5517134</v>
      </c>
      <c r="R123" s="97">
        <f>'Transferred to CCDBG'!R123+'Child Care (Spent only)'!R123</f>
        <v>5517134</v>
      </c>
      <c r="S123" s="97">
        <f>'Transferred to CCDBG'!S123+'Child Care (Spent only)'!S123</f>
        <v>5517134</v>
      </c>
    </row>
    <row r="124" spans="1:21" x14ac:dyDescent="0.2">
      <c r="A124" s="99" t="s">
        <v>5</v>
      </c>
      <c r="B124" s="21">
        <v>0</v>
      </c>
      <c r="C124" s="21">
        <v>3904789</v>
      </c>
      <c r="D124" s="21">
        <v>2978991</v>
      </c>
      <c r="E124" s="21">
        <v>2996064</v>
      </c>
      <c r="F124" s="21">
        <v>3000000</v>
      </c>
      <c r="G124" s="21">
        <v>3000000</v>
      </c>
      <c r="H124" s="21">
        <v>3000000</v>
      </c>
      <c r="I124" s="21">
        <v>3000000</v>
      </c>
      <c r="J124" s="21">
        <v>3011124</v>
      </c>
      <c r="K124" s="21">
        <v>3000000</v>
      </c>
      <c r="L124" s="21">
        <v>3544811</v>
      </c>
      <c r="M124" s="21">
        <v>3544811</v>
      </c>
      <c r="N124" s="21">
        <v>5999898</v>
      </c>
      <c r="O124" s="21">
        <v>3544811</v>
      </c>
      <c r="P124" s="97">
        <f>'Transferred to CCDBG'!P124+'Child Care (Spent only)'!P124</f>
        <v>3544811</v>
      </c>
      <c r="Q124" s="21">
        <v>3262059</v>
      </c>
      <c r="R124" s="97">
        <f>'Transferred to CCDBG'!R124+'Child Care (Spent only)'!R124</f>
        <v>3516752</v>
      </c>
      <c r="S124" s="97">
        <f>'Transferred to CCDBG'!S124+'Child Care (Spent only)'!S124</f>
        <v>3544811</v>
      </c>
    </row>
    <row r="125" spans="1:21" x14ac:dyDescent="0.2">
      <c r="A125" s="99" t="s">
        <v>6</v>
      </c>
      <c r="B125" s="21">
        <v>10065324</v>
      </c>
      <c r="C125" s="21">
        <v>10032936</v>
      </c>
      <c r="D125" s="21">
        <v>10032936</v>
      </c>
      <c r="E125" s="21">
        <v>10032936</v>
      </c>
      <c r="F125" s="21">
        <v>10032936</v>
      </c>
      <c r="G125" s="21">
        <v>10032936</v>
      </c>
      <c r="H125" s="21">
        <v>10032936</v>
      </c>
      <c r="I125" s="21">
        <v>10032936</v>
      </c>
      <c r="J125" s="21">
        <v>10032936</v>
      </c>
      <c r="K125" s="21">
        <v>26697953</v>
      </c>
      <c r="L125" s="21">
        <v>54169930</v>
      </c>
      <c r="M125" s="21">
        <v>24061597</v>
      </c>
      <c r="N125" s="21">
        <v>10032936</v>
      </c>
      <c r="O125" s="21">
        <v>10032936</v>
      </c>
      <c r="P125" s="97">
        <f>'Transferred to CCDBG'!P125+'Child Care (Spent only)'!P125</f>
        <v>10032936</v>
      </c>
      <c r="Q125" s="21">
        <v>10032936</v>
      </c>
      <c r="R125" s="97">
        <f>'Transferred to CCDBG'!R125+'Child Care (Spent only)'!R125</f>
        <v>10032936</v>
      </c>
      <c r="S125" s="97">
        <f>'Transferred to CCDBG'!S125+'Child Care (Spent only)'!S125</f>
        <v>10032936</v>
      </c>
    </row>
    <row r="126" spans="1:21" x14ac:dyDescent="0.2">
      <c r="A126" s="99" t="s">
        <v>7</v>
      </c>
      <c r="B126" s="21">
        <v>1061407</v>
      </c>
      <c r="C126" s="21">
        <v>4595231</v>
      </c>
      <c r="D126" s="21">
        <v>0</v>
      </c>
      <c r="E126" s="21">
        <v>10406474</v>
      </c>
      <c r="F126" s="21">
        <v>1886541</v>
      </c>
      <c r="G126" s="21">
        <v>2757139</v>
      </c>
      <c r="H126" s="21">
        <v>1862811</v>
      </c>
      <c r="I126" s="21">
        <v>1723616</v>
      </c>
      <c r="J126" s="21">
        <v>14843469</v>
      </c>
      <c r="K126" s="21">
        <v>20214541</v>
      </c>
      <c r="L126" s="21">
        <v>41426151</v>
      </c>
      <c r="M126" s="21">
        <v>1886540</v>
      </c>
      <c r="N126" s="21">
        <v>1787686</v>
      </c>
      <c r="O126" s="21">
        <v>1886541</v>
      </c>
      <c r="P126" s="97">
        <f>'Transferred to CCDBG'!P126+'Child Care (Spent only)'!P126</f>
        <v>805035</v>
      </c>
      <c r="Q126" s="21">
        <v>1886541</v>
      </c>
      <c r="R126" s="97">
        <f>'Transferred to CCDBG'!R126+'Child Care (Spent only)'!R126</f>
        <v>380797</v>
      </c>
      <c r="S126" s="97">
        <f>'Transferred to CCDBG'!S126+'Child Care (Spent only)'!S126</f>
        <v>0</v>
      </c>
    </row>
    <row r="127" spans="1:21" x14ac:dyDescent="0.2">
      <c r="A127" s="99" t="s">
        <v>8</v>
      </c>
      <c r="B127" s="21">
        <v>92946000</v>
      </c>
      <c r="C127" s="21">
        <v>142838102</v>
      </c>
      <c r="D127" s="21">
        <v>374285253</v>
      </c>
      <c r="E127" s="21">
        <v>332578530</v>
      </c>
      <c r="F127" s="21">
        <v>335873022</v>
      </c>
      <c r="G127" s="21">
        <v>425614851</v>
      </c>
      <c r="H127" s="21">
        <v>216691693</v>
      </c>
      <c r="I127" s="21">
        <v>389558371</v>
      </c>
      <c r="J127" s="21">
        <v>265987418</v>
      </c>
      <c r="K127" s="21">
        <v>486001882</v>
      </c>
      <c r="L127" s="21">
        <v>563404249</v>
      </c>
      <c r="M127" s="21">
        <v>859413617</v>
      </c>
      <c r="N127" s="21">
        <v>715763153</v>
      </c>
      <c r="O127" s="21">
        <v>689218384</v>
      </c>
      <c r="P127" s="97">
        <f>'Transferred to CCDBG'!P127+'Child Care (Spent only)'!P127</f>
        <v>728610011</v>
      </c>
      <c r="Q127" s="21">
        <v>690298756</v>
      </c>
      <c r="R127" s="97">
        <f>'Transferred to CCDBG'!R127+'Child Care (Spent only)'!R127</f>
        <v>732005676</v>
      </c>
      <c r="S127" s="97">
        <f>'Transferred to CCDBG'!S127+'Child Care (Spent only)'!S127</f>
        <v>682043785</v>
      </c>
    </row>
    <row r="128" spans="1:21" x14ac:dyDescent="0.2">
      <c r="A128" s="99" t="s">
        <v>9</v>
      </c>
      <c r="B128" s="21">
        <v>9392826</v>
      </c>
      <c r="C128" s="21">
        <v>10386192</v>
      </c>
      <c r="D128" s="21">
        <v>10760758</v>
      </c>
      <c r="E128" s="21">
        <v>1270804</v>
      </c>
      <c r="F128" s="21">
        <v>687544</v>
      </c>
      <c r="G128" s="21">
        <v>1027758</v>
      </c>
      <c r="H128" s="21">
        <v>309640</v>
      </c>
      <c r="I128" s="21">
        <v>94341</v>
      </c>
      <c r="J128" s="21">
        <v>141467</v>
      </c>
      <c r="K128" s="21">
        <v>151679</v>
      </c>
      <c r="L128" s="21">
        <v>-59661</v>
      </c>
      <c r="M128" s="21">
        <v>0</v>
      </c>
      <c r="N128" s="21">
        <v>57272</v>
      </c>
      <c r="O128" s="21">
        <v>97466</v>
      </c>
      <c r="P128" s="97">
        <f>'Transferred to CCDBG'!P128+'Child Care (Spent only)'!P128</f>
        <v>0</v>
      </c>
      <c r="Q128" s="21">
        <v>8336</v>
      </c>
      <c r="R128" s="97">
        <f>'Transferred to CCDBG'!R128+'Child Care (Spent only)'!R128</f>
        <v>12511</v>
      </c>
      <c r="S128" s="97">
        <f>'Transferred to CCDBG'!S128+'Child Care (Spent only)'!S128</f>
        <v>94728</v>
      </c>
    </row>
    <row r="129" spans="1:19" x14ac:dyDescent="0.2">
      <c r="A129" s="99" t="s">
        <v>10</v>
      </c>
      <c r="B129" s="21">
        <v>62060835</v>
      </c>
      <c r="C129" s="21">
        <v>105837480</v>
      </c>
      <c r="D129" s="21">
        <v>78707457</v>
      </c>
      <c r="E129" s="21">
        <v>97866419</v>
      </c>
      <c r="F129" s="21">
        <v>95858700</v>
      </c>
      <c r="G129" s="21">
        <v>56682384</v>
      </c>
      <c r="H129" s="21">
        <v>38747759</v>
      </c>
      <c r="I129" s="21">
        <v>12919030</v>
      </c>
      <c r="J129" s="21">
        <v>12278043</v>
      </c>
      <c r="K129" s="21">
        <v>23023908</v>
      </c>
      <c r="L129" s="21">
        <v>36833732</v>
      </c>
      <c r="M129" s="21">
        <v>53421529</v>
      </c>
      <c r="N129" s="21">
        <v>27263574</v>
      </c>
      <c r="O129" s="21">
        <v>34083280</v>
      </c>
      <c r="P129" s="97">
        <f>'Transferred to CCDBG'!P129+'Child Care (Spent only)'!P129</f>
        <v>36889357</v>
      </c>
      <c r="Q129" s="21">
        <v>35797557</v>
      </c>
      <c r="R129" s="97">
        <f>'Transferred to CCDBG'!R129+'Child Care (Spent only)'!R129</f>
        <v>35519166</v>
      </c>
      <c r="S129" s="97">
        <f>'Transferred to CCDBG'!S129+'Child Care (Spent only)'!S129</f>
        <v>39447038</v>
      </c>
    </row>
    <row r="130" spans="1:19" x14ac:dyDescent="0.2">
      <c r="A130" s="99" t="s">
        <v>11</v>
      </c>
      <c r="B130" s="21">
        <v>7535079</v>
      </c>
      <c r="C130" s="21">
        <v>13764614</v>
      </c>
      <c r="D130" s="21">
        <v>11944194</v>
      </c>
      <c r="E130" s="21">
        <v>16961247</v>
      </c>
      <c r="F130" s="21">
        <v>16579414</v>
      </c>
      <c r="G130" s="21">
        <v>19506475</v>
      </c>
      <c r="H130" s="21">
        <v>20491404</v>
      </c>
      <c r="I130" s="21">
        <v>21352800</v>
      </c>
      <c r="J130" s="21">
        <v>21215377</v>
      </c>
      <c r="K130" s="21">
        <v>30415902</v>
      </c>
      <c r="L130" s="21">
        <v>31301691</v>
      </c>
      <c r="M130" s="21">
        <v>15416254</v>
      </c>
      <c r="N130" s="21">
        <v>2704804</v>
      </c>
      <c r="O130" s="21">
        <v>5166277</v>
      </c>
      <c r="P130" s="97">
        <f>'Transferred to CCDBG'!P130+'Child Care (Spent only)'!P130</f>
        <v>18196747</v>
      </c>
      <c r="Q130" s="21">
        <v>24398114</v>
      </c>
      <c r="R130" s="97">
        <f>'Transferred to CCDBG'!R130+'Child Care (Spent only)'!R130</f>
        <v>33989146</v>
      </c>
      <c r="S130" s="97">
        <f>'Transferred to CCDBG'!S130+'Child Care (Spent only)'!S130</f>
        <v>27018544</v>
      </c>
    </row>
    <row r="131" spans="1:19" x14ac:dyDescent="0.2">
      <c r="A131" s="99" t="s">
        <v>54</v>
      </c>
      <c r="B131" s="21">
        <v>10000000</v>
      </c>
      <c r="C131" s="21">
        <v>11862272</v>
      </c>
      <c r="D131" s="21">
        <v>15974726</v>
      </c>
      <c r="E131" s="21">
        <v>18049878</v>
      </c>
      <c r="F131" s="21">
        <v>17857064</v>
      </c>
      <c r="G131" s="21">
        <v>17000027</v>
      </c>
      <c r="H131" s="21">
        <v>17968074</v>
      </c>
      <c r="I131" s="21">
        <v>20223787</v>
      </c>
      <c r="J131" s="21">
        <v>19080565</v>
      </c>
      <c r="K131" s="21">
        <v>45281804</v>
      </c>
      <c r="L131" s="21">
        <v>23668116</v>
      </c>
      <c r="M131" s="21">
        <v>20315050</v>
      </c>
      <c r="N131" s="21">
        <v>41672129</v>
      </c>
      <c r="O131" s="21">
        <v>32745865</v>
      </c>
      <c r="P131" s="97">
        <f>'Transferred to CCDBG'!P131+'Child Care (Spent only)'!P131</f>
        <v>30543865</v>
      </c>
      <c r="Q131" s="21">
        <v>22143865</v>
      </c>
      <c r="R131" s="97">
        <f>'Transferred to CCDBG'!R131+'Child Care (Spent only)'!R131</f>
        <v>36834565</v>
      </c>
      <c r="S131" s="97">
        <f>'Transferred to CCDBG'!S131+'Child Care (Spent only)'!S131</f>
        <v>22584565</v>
      </c>
    </row>
    <row r="132" spans="1:19" x14ac:dyDescent="0.2">
      <c r="A132" s="99" t="s">
        <v>12</v>
      </c>
      <c r="B132" s="21">
        <v>33415872</v>
      </c>
      <c r="C132" s="21">
        <v>34400560</v>
      </c>
      <c r="D132" s="21">
        <v>34361433</v>
      </c>
      <c r="E132" s="21">
        <v>33843740</v>
      </c>
      <c r="F132" s="21">
        <v>80688345</v>
      </c>
      <c r="G132" s="21">
        <v>116163720</v>
      </c>
      <c r="H132" s="21">
        <v>118236865</v>
      </c>
      <c r="I132" s="21">
        <v>121517273</v>
      </c>
      <c r="J132" s="21">
        <v>123371954</v>
      </c>
      <c r="K132" s="21">
        <v>139144242</v>
      </c>
      <c r="L132" s="21">
        <v>133925050</v>
      </c>
      <c r="M132" s="21">
        <v>128925050</v>
      </c>
      <c r="N132" s="21">
        <v>128925050</v>
      </c>
      <c r="O132" s="21">
        <v>128925050</v>
      </c>
      <c r="P132" s="97">
        <f>'Transferred to CCDBG'!P132+'Child Care (Spent only)'!P132</f>
        <v>128925050</v>
      </c>
      <c r="Q132" s="21">
        <v>128925050</v>
      </c>
      <c r="R132" s="97">
        <f>'Transferred to CCDBG'!R132+'Child Care (Spent only)'!R132</f>
        <v>128925050</v>
      </c>
      <c r="S132" s="97">
        <f>'Transferred to CCDBG'!S132+'Child Care (Spent only)'!S132</f>
        <v>128925050</v>
      </c>
    </row>
    <row r="133" spans="1:19" x14ac:dyDescent="0.2">
      <c r="A133" s="99" t="s">
        <v>13</v>
      </c>
      <c r="B133" s="21">
        <v>53798830</v>
      </c>
      <c r="C133" s="21">
        <v>21847410</v>
      </c>
      <c r="D133" s="21">
        <v>18261134</v>
      </c>
      <c r="E133" s="21">
        <v>40104976</v>
      </c>
      <c r="F133" s="21">
        <v>29887286</v>
      </c>
      <c r="G133" s="21">
        <v>26683653</v>
      </c>
      <c r="H133" s="21">
        <v>22434137</v>
      </c>
      <c r="I133" s="21">
        <v>22182651</v>
      </c>
      <c r="J133" s="21">
        <v>22182651</v>
      </c>
      <c r="K133" s="21">
        <v>22182651</v>
      </c>
      <c r="L133" s="21">
        <v>22802608</v>
      </c>
      <c r="M133" s="21">
        <v>23098641</v>
      </c>
      <c r="N133" s="21">
        <v>22182651</v>
      </c>
      <c r="O133" s="21">
        <v>22182651</v>
      </c>
      <c r="P133" s="97">
        <f>'Transferred to CCDBG'!P133+'Child Care (Spent only)'!P133</f>
        <v>22182651</v>
      </c>
      <c r="Q133" s="21">
        <v>23309579</v>
      </c>
      <c r="R133" s="97">
        <f>'Transferred to CCDBG'!R133+'Child Care (Spent only)'!R133</f>
        <v>22182651</v>
      </c>
      <c r="S133" s="97">
        <f>'Transferred to CCDBG'!S133+'Child Care (Spent only)'!S133</f>
        <v>22182651</v>
      </c>
    </row>
    <row r="134" spans="1:19" x14ac:dyDescent="0.2">
      <c r="A134" s="99" t="s">
        <v>14</v>
      </c>
      <c r="B134" s="21">
        <v>0</v>
      </c>
      <c r="C134" s="21">
        <v>0</v>
      </c>
      <c r="D134" s="21">
        <v>0</v>
      </c>
      <c r="E134" s="21">
        <v>0</v>
      </c>
      <c r="F134" s="21">
        <v>2008367</v>
      </c>
      <c r="G134" s="21">
        <v>30243279</v>
      </c>
      <c r="H134" s="21">
        <v>14803000</v>
      </c>
      <c r="I134" s="21">
        <v>12894822</v>
      </c>
      <c r="J134" s="21">
        <v>10556383</v>
      </c>
      <c r="K134" s="21">
        <v>14738280</v>
      </c>
      <c r="L134" s="21">
        <v>18508311</v>
      </c>
      <c r="M134" s="21">
        <v>10934046</v>
      </c>
      <c r="N134" s="21">
        <v>14495356</v>
      </c>
      <c r="O134" s="21">
        <v>18410785</v>
      </c>
      <c r="P134" s="97">
        <f>'Transferred to CCDBG'!P134+'Child Care (Spent only)'!P134</f>
        <v>17166174</v>
      </c>
      <c r="Q134" s="21">
        <v>10294518</v>
      </c>
      <c r="R134" s="97">
        <f>'Transferred to CCDBG'!R134+'Child Care (Spent only)'!R134</f>
        <v>4971630</v>
      </c>
      <c r="S134" s="97">
        <f>'Transferred to CCDBG'!S134+'Child Care (Spent only)'!S134</f>
        <v>4971630</v>
      </c>
    </row>
    <row r="135" spans="1:19" x14ac:dyDescent="0.2">
      <c r="A135" s="99" t="s">
        <v>15</v>
      </c>
      <c r="B135" s="21">
        <v>293955</v>
      </c>
      <c r="C135" s="21">
        <v>1175819</v>
      </c>
      <c r="D135" s="21">
        <v>1175820</v>
      </c>
      <c r="E135" s="21">
        <v>3838197</v>
      </c>
      <c r="F135" s="21">
        <v>2511750</v>
      </c>
      <c r="G135" s="21">
        <v>1746965</v>
      </c>
      <c r="H135" s="21">
        <v>1175820</v>
      </c>
      <c r="I135" s="21">
        <v>1175820</v>
      </c>
      <c r="J135" s="21">
        <v>793766</v>
      </c>
      <c r="K135" s="21">
        <v>1175820</v>
      </c>
      <c r="L135" s="21">
        <v>1175820</v>
      </c>
      <c r="M135" s="21">
        <v>1175820</v>
      </c>
      <c r="N135" s="21">
        <v>1175820</v>
      </c>
      <c r="O135" s="21">
        <v>1175820</v>
      </c>
      <c r="P135" s="97">
        <f>'Transferred to CCDBG'!P135+'Child Care (Spent only)'!P135</f>
        <v>1175820</v>
      </c>
      <c r="Q135" s="21">
        <v>1175820</v>
      </c>
      <c r="R135" s="97">
        <f>'Transferred to CCDBG'!R135+'Child Care (Spent only)'!R135</f>
        <v>1175820</v>
      </c>
      <c r="S135" s="97">
        <f>'Transferred to CCDBG'!S135+'Child Care (Spent only)'!S135</f>
        <v>1175820</v>
      </c>
    </row>
    <row r="136" spans="1:19" x14ac:dyDescent="0.2">
      <c r="A136" s="99" t="s">
        <v>16</v>
      </c>
      <c r="B136" s="21">
        <v>39902368</v>
      </c>
      <c r="C136" s="21">
        <v>74640280</v>
      </c>
      <c r="D136" s="21">
        <v>81779334</v>
      </c>
      <c r="E136" s="21">
        <v>239239223</v>
      </c>
      <c r="F136" s="21">
        <v>211924409</v>
      </c>
      <c r="G136" s="21">
        <v>216954330</v>
      </c>
      <c r="H136" s="21">
        <v>224325223</v>
      </c>
      <c r="I136" s="21">
        <v>254911375</v>
      </c>
      <c r="J136" s="21">
        <v>249915971</v>
      </c>
      <c r="K136" s="21">
        <v>254282678</v>
      </c>
      <c r="L136" s="21">
        <v>286898295</v>
      </c>
      <c r="M136" s="21">
        <v>268586366</v>
      </c>
      <c r="N136" s="21">
        <v>351991654</v>
      </c>
      <c r="O136" s="21">
        <v>354973017</v>
      </c>
      <c r="P136" s="97">
        <f>'Transferred to CCDBG'!P136+'Child Care (Spent only)'!P136</f>
        <v>476606728</v>
      </c>
      <c r="Q136" s="21">
        <v>477419704</v>
      </c>
      <c r="R136" s="97">
        <f>'Transferred to CCDBG'!R136+'Child Care (Spent only)'!R136</f>
        <v>511031765</v>
      </c>
      <c r="S136" s="97">
        <f>'Transferred to CCDBG'!S136+'Child Care (Spent only)'!S136</f>
        <v>569104589</v>
      </c>
    </row>
    <row r="137" spans="1:19" x14ac:dyDescent="0.2">
      <c r="A137" s="99" t="s">
        <v>17</v>
      </c>
      <c r="B137" s="21">
        <v>15357049</v>
      </c>
      <c r="C137" s="21">
        <v>15356949</v>
      </c>
      <c r="D137" s="21">
        <v>15356949</v>
      </c>
      <c r="E137" s="21">
        <v>15359107</v>
      </c>
      <c r="F137" s="21">
        <v>16223737</v>
      </c>
      <c r="G137" s="21">
        <v>15356947</v>
      </c>
      <c r="H137" s="21">
        <v>15356947</v>
      </c>
      <c r="I137" s="21">
        <v>15356947</v>
      </c>
      <c r="J137" s="21">
        <v>15250027</v>
      </c>
      <c r="K137" s="21">
        <v>15248217</v>
      </c>
      <c r="L137" s="21">
        <v>15275266</v>
      </c>
      <c r="M137" s="21">
        <v>15356947</v>
      </c>
      <c r="N137" s="21">
        <v>15356947</v>
      </c>
      <c r="O137" s="21">
        <v>15356947</v>
      </c>
      <c r="P137" s="97">
        <f>'Transferred to CCDBG'!P137+'Child Care (Spent only)'!P137</f>
        <v>15356947</v>
      </c>
      <c r="Q137" s="21">
        <v>15356947</v>
      </c>
      <c r="R137" s="97">
        <f>'Transferred to CCDBG'!R137+'Child Care (Spent only)'!R137</f>
        <v>15356947</v>
      </c>
      <c r="S137" s="97">
        <f>'Transferred to CCDBG'!S137+'Child Care (Spent only)'!S137</f>
        <v>15356947</v>
      </c>
    </row>
    <row r="138" spans="1:19" x14ac:dyDescent="0.2">
      <c r="A138" s="99" t="s">
        <v>18</v>
      </c>
      <c r="B138" s="21">
        <v>8269771</v>
      </c>
      <c r="C138" s="21">
        <v>8661336</v>
      </c>
      <c r="D138" s="21">
        <v>6232481</v>
      </c>
      <c r="E138" s="21">
        <v>3382319</v>
      </c>
      <c r="F138" s="21">
        <v>5220891</v>
      </c>
      <c r="G138" s="21">
        <v>5078586</v>
      </c>
      <c r="H138" s="21">
        <v>5078586</v>
      </c>
      <c r="I138" s="21">
        <v>6306877</v>
      </c>
      <c r="J138" s="21">
        <v>5078586</v>
      </c>
      <c r="K138" s="21">
        <v>5712927</v>
      </c>
      <c r="L138" s="21">
        <v>17899341</v>
      </c>
      <c r="M138" s="21">
        <v>10627992</v>
      </c>
      <c r="N138" s="21">
        <v>11020778</v>
      </c>
      <c r="O138" s="21">
        <v>14842071</v>
      </c>
      <c r="P138" s="97">
        <f>'Transferred to CCDBG'!P138+'Child Care (Spent only)'!P138</f>
        <v>23281111</v>
      </c>
      <c r="Q138" s="21">
        <v>22411856</v>
      </c>
      <c r="R138" s="97">
        <f>'Transferred to CCDBG'!R138+'Child Care (Spent only)'!R138</f>
        <v>21422207</v>
      </c>
      <c r="S138" s="97">
        <f>'Transferred to CCDBG'!S138+'Child Care (Spent only)'!S138</f>
        <v>17398924</v>
      </c>
    </row>
    <row r="139" spans="1:19" x14ac:dyDescent="0.2">
      <c r="A139" s="99" t="s">
        <v>19</v>
      </c>
      <c r="B139" s="21">
        <v>0</v>
      </c>
      <c r="C139" s="21">
        <v>4103153</v>
      </c>
      <c r="D139" s="21">
        <v>6673024</v>
      </c>
      <c r="E139" s="21">
        <v>6803329</v>
      </c>
      <c r="F139" s="21">
        <v>6673024</v>
      </c>
      <c r="G139" s="21">
        <v>6673024</v>
      </c>
      <c r="H139" s="21">
        <v>5853892</v>
      </c>
      <c r="I139" s="21">
        <v>6673024</v>
      </c>
      <c r="J139" s="21">
        <v>7890102</v>
      </c>
      <c r="K139" s="21">
        <v>15294515</v>
      </c>
      <c r="L139" s="21">
        <v>13816609</v>
      </c>
      <c r="M139" s="21">
        <v>14706501</v>
      </c>
      <c r="N139" s="21">
        <v>9829984</v>
      </c>
      <c r="O139" s="21">
        <v>11279322</v>
      </c>
      <c r="P139" s="97">
        <f>'Transferred to CCDBG'!P139+'Child Care (Spent only)'!P139</f>
        <v>10299726</v>
      </c>
      <c r="Q139" s="21">
        <v>6745104</v>
      </c>
      <c r="R139" s="97">
        <f>'Transferred to CCDBG'!R139+'Child Care (Spent only)'!R139</f>
        <v>5844890</v>
      </c>
      <c r="S139" s="97">
        <f>'Transferred to CCDBG'!S139+'Child Care (Spent only)'!S139</f>
        <v>5580354</v>
      </c>
    </row>
    <row r="140" spans="1:19" x14ac:dyDescent="0.2">
      <c r="A140" s="99" t="s">
        <v>20</v>
      </c>
      <c r="B140" s="21">
        <v>0</v>
      </c>
      <c r="C140" s="21">
        <v>0</v>
      </c>
      <c r="D140" s="21">
        <v>8160746</v>
      </c>
      <c r="E140" s="21">
        <v>-8160746</v>
      </c>
      <c r="F140" s="21">
        <v>0</v>
      </c>
      <c r="G140" s="21">
        <v>0</v>
      </c>
      <c r="H140" s="21">
        <v>6986157</v>
      </c>
      <c r="I140" s="21">
        <v>3400057</v>
      </c>
      <c r="J140" s="21">
        <v>-434</v>
      </c>
      <c r="K140" s="21">
        <v>18829734</v>
      </c>
      <c r="L140" s="21">
        <v>9846304</v>
      </c>
      <c r="M140" s="21">
        <v>1137181</v>
      </c>
      <c r="N140" s="21">
        <v>19786897</v>
      </c>
      <c r="O140" s="21">
        <v>4511477</v>
      </c>
      <c r="P140" s="97">
        <f>'Transferred to CCDBG'!P140+'Child Care (Spent only)'!P140</f>
        <v>31686730</v>
      </c>
      <c r="Q140" s="21">
        <v>17932193</v>
      </c>
      <c r="R140" s="97">
        <f>'Transferred to CCDBG'!R140+'Child Care (Spent only)'!R140</f>
        <v>33644501</v>
      </c>
      <c r="S140" s="97">
        <f>'Transferred to CCDBG'!S140+'Child Care (Spent only)'!S140</f>
        <v>6611394</v>
      </c>
    </row>
    <row r="141" spans="1:19" x14ac:dyDescent="0.2">
      <c r="A141" s="99" t="s">
        <v>21</v>
      </c>
      <c r="B141" s="21">
        <v>0</v>
      </c>
      <c r="C141" s="21">
        <v>9340753</v>
      </c>
      <c r="D141" s="21">
        <v>5219508</v>
      </c>
      <c r="E141" s="21">
        <v>5219488</v>
      </c>
      <c r="F141" s="21">
        <v>11195358</v>
      </c>
      <c r="G141" s="21">
        <v>6741917</v>
      </c>
      <c r="H141" s="21">
        <v>6689585</v>
      </c>
      <c r="I141" s="21">
        <v>5219488</v>
      </c>
      <c r="J141" s="21">
        <v>5219488</v>
      </c>
      <c r="K141" s="21">
        <v>0</v>
      </c>
      <c r="L141" s="21">
        <v>5219488</v>
      </c>
      <c r="M141" s="21">
        <v>6588259</v>
      </c>
      <c r="N141" s="21">
        <v>5651049</v>
      </c>
      <c r="O141" s="21">
        <v>5046520</v>
      </c>
      <c r="P141" s="97">
        <f>'Transferred to CCDBG'!P141+'Child Care (Spent only)'!P141</f>
        <v>5219488</v>
      </c>
      <c r="Q141" s="21">
        <v>5219488</v>
      </c>
      <c r="R141" s="97">
        <f>'Transferred to CCDBG'!R141+'Child Care (Spent only)'!R141</f>
        <v>5219488</v>
      </c>
      <c r="S141" s="97">
        <f>'Transferred to CCDBG'!S141+'Child Care (Spent only)'!S141</f>
        <v>10178934</v>
      </c>
    </row>
    <row r="142" spans="1:19" x14ac:dyDescent="0.2">
      <c r="A142" s="99" t="s">
        <v>22</v>
      </c>
      <c r="B142" s="21">
        <v>1928151</v>
      </c>
      <c r="C142" s="21">
        <v>4768416</v>
      </c>
      <c r="D142" s="21">
        <v>8858995</v>
      </c>
      <c r="E142" s="21">
        <v>6470836</v>
      </c>
      <c r="F142" s="21">
        <v>2662250</v>
      </c>
      <c r="G142" s="21">
        <v>2849078</v>
      </c>
      <c r="H142" s="21">
        <v>3061588</v>
      </c>
      <c r="I142" s="21">
        <v>2360413</v>
      </c>
      <c r="J142" s="21">
        <v>2851684</v>
      </c>
      <c r="K142" s="21">
        <v>2343605</v>
      </c>
      <c r="L142" s="21">
        <v>2917269</v>
      </c>
      <c r="M142" s="21">
        <v>6161278</v>
      </c>
      <c r="N142" s="21">
        <v>5134788</v>
      </c>
      <c r="O142" s="21">
        <v>3712566</v>
      </c>
      <c r="P142" s="97">
        <f>'Transferred to CCDBG'!P142+'Child Care (Spent only)'!P142</f>
        <v>3319623</v>
      </c>
      <c r="Q142" s="21">
        <v>3440136</v>
      </c>
      <c r="R142" s="97">
        <f>'Transferred to CCDBG'!R142+'Child Care (Spent only)'!R142</f>
        <v>4566365</v>
      </c>
      <c r="S142" s="97">
        <f>'Transferred to CCDBG'!S142+'Child Care (Spent only)'!S142</f>
        <v>5023340</v>
      </c>
    </row>
    <row r="143" spans="1:19" x14ac:dyDescent="0.2">
      <c r="A143" s="99" t="s">
        <v>23</v>
      </c>
      <c r="B143" s="21">
        <v>21418919</v>
      </c>
      <c r="C143" s="21">
        <v>30327016</v>
      </c>
      <c r="D143" s="21">
        <v>23603217</v>
      </c>
      <c r="E143" s="21">
        <v>23302387</v>
      </c>
      <c r="F143" s="21">
        <v>23459079</v>
      </c>
      <c r="G143" s="21">
        <v>10460425</v>
      </c>
      <c r="H143" s="21">
        <v>23301408</v>
      </c>
      <c r="I143" s="21">
        <v>23301407</v>
      </c>
      <c r="J143" s="21">
        <v>29182445</v>
      </c>
      <c r="K143" s="21">
        <v>31191060</v>
      </c>
      <c r="L143" s="21">
        <v>24472709</v>
      </c>
      <c r="M143" s="21">
        <v>24977851</v>
      </c>
      <c r="N143" s="21">
        <v>25147840</v>
      </c>
      <c r="O143" s="21">
        <v>23301408</v>
      </c>
      <c r="P143" s="97">
        <f>'Transferred to CCDBG'!P143+'Child Care (Spent only)'!P143</f>
        <v>23784473</v>
      </c>
      <c r="Q143" s="21">
        <v>23267451</v>
      </c>
      <c r="R143" s="97">
        <f>'Transferred to CCDBG'!R143+'Child Care (Spent only)'!R143</f>
        <v>23864138</v>
      </c>
      <c r="S143" s="97">
        <f>'Transferred to CCDBG'!S143+'Child Care (Spent only)'!S143</f>
        <v>18184561</v>
      </c>
    </row>
    <row r="144" spans="1:19" x14ac:dyDescent="0.2">
      <c r="A144" s="99" t="s">
        <v>24</v>
      </c>
      <c r="B144" s="21">
        <v>44973372</v>
      </c>
      <c r="C144" s="21">
        <v>49668329</v>
      </c>
      <c r="D144" s="21">
        <v>55139256</v>
      </c>
      <c r="E144" s="21">
        <v>64125515</v>
      </c>
      <c r="F144" s="21">
        <v>48558380</v>
      </c>
      <c r="G144" s="21">
        <v>50662103</v>
      </c>
      <c r="H144" s="21">
        <v>45251519</v>
      </c>
      <c r="I144" s="21">
        <v>47133198</v>
      </c>
      <c r="J144" s="21">
        <v>44981359</v>
      </c>
      <c r="K144" s="21">
        <v>44554295</v>
      </c>
      <c r="L144" s="21">
        <v>150980639</v>
      </c>
      <c r="M144" s="21">
        <v>44973372</v>
      </c>
      <c r="N144" s="21">
        <v>44973368</v>
      </c>
      <c r="O144" s="21">
        <v>44973368</v>
      </c>
      <c r="P144" s="97">
        <f>'Transferred to CCDBG'!P144+'Child Care (Spent only)'!P144</f>
        <v>44973368</v>
      </c>
      <c r="Q144" s="21">
        <v>45890034</v>
      </c>
      <c r="R144" s="97">
        <f>'Transferred to CCDBG'!R144+'Child Care (Spent only)'!R144</f>
        <v>45212642</v>
      </c>
      <c r="S144" s="97">
        <f>'Transferred to CCDBG'!S144+'Child Care (Spent only)'!S144</f>
        <v>44973368</v>
      </c>
    </row>
    <row r="145" spans="1:19" x14ac:dyDescent="0.2">
      <c r="A145" s="99" t="s">
        <v>25</v>
      </c>
      <c r="B145" s="21">
        <v>77349120</v>
      </c>
      <c r="C145" s="21">
        <v>50991399</v>
      </c>
      <c r="D145" s="21">
        <v>97327267</v>
      </c>
      <c r="E145" s="21">
        <v>251765667</v>
      </c>
      <c r="F145" s="21">
        <v>162905041</v>
      </c>
      <c r="G145" s="21">
        <v>135682709</v>
      </c>
      <c r="H145" s="21">
        <v>170003595</v>
      </c>
      <c r="I145" s="21">
        <v>164825327</v>
      </c>
      <c r="J145" s="21">
        <v>188084202</v>
      </c>
      <c r="K145" s="21">
        <v>155036870</v>
      </c>
      <c r="L145" s="21">
        <v>115852880</v>
      </c>
      <c r="M145" s="21">
        <v>24411364</v>
      </c>
      <c r="N145" s="21">
        <v>17788096</v>
      </c>
      <c r="O145" s="21">
        <v>20527137</v>
      </c>
      <c r="P145" s="97">
        <f>'Transferred to CCDBG'!P145+'Child Care (Spent only)'!P145</f>
        <v>17859282</v>
      </c>
      <c r="Q145" s="21">
        <v>23129083</v>
      </c>
      <c r="R145" s="97">
        <f>'Transferred to CCDBG'!R145+'Child Care (Spent only)'!R145</f>
        <v>19529091</v>
      </c>
      <c r="S145" s="97">
        <f>'Transferred to CCDBG'!S145+'Child Care (Spent only)'!S145</f>
        <v>19670607</v>
      </c>
    </row>
    <row r="146" spans="1:19" x14ac:dyDescent="0.2">
      <c r="A146" s="99" t="s">
        <v>26</v>
      </c>
      <c r="B146" s="21">
        <v>1647265</v>
      </c>
      <c r="C146" s="21">
        <v>19566232</v>
      </c>
      <c r="D146" s="21">
        <v>55337346</v>
      </c>
      <c r="E146" s="21">
        <v>61944988</v>
      </c>
      <c r="F146" s="21">
        <v>65799723</v>
      </c>
      <c r="G146" s="21">
        <v>75309362</v>
      </c>
      <c r="H146" s="21">
        <v>93939195</v>
      </c>
      <c r="I146" s="21">
        <v>70312055</v>
      </c>
      <c r="J146" s="21">
        <v>39981436</v>
      </c>
      <c r="K146" s="21">
        <v>33762604</v>
      </c>
      <c r="L146" s="21">
        <v>40133139</v>
      </c>
      <c r="M146" s="21">
        <v>65769699</v>
      </c>
      <c r="N146" s="21">
        <v>85555315</v>
      </c>
      <c r="O146" s="21">
        <v>64614799</v>
      </c>
      <c r="P146" s="97">
        <f>'Transferred to CCDBG'!P146+'Child Care (Spent only)'!P146</f>
        <v>34615920</v>
      </c>
      <c r="Q146" s="21">
        <v>60662475</v>
      </c>
      <c r="R146" s="97">
        <f>'Transferred to CCDBG'!R146+'Child Care (Spent only)'!R146</f>
        <v>53740158</v>
      </c>
      <c r="S146" s="97">
        <f>'Transferred to CCDBG'!S146+'Child Care (Spent only)'!S146</f>
        <v>83650000</v>
      </c>
    </row>
    <row r="147" spans="1:19" x14ac:dyDescent="0.2">
      <c r="A147" s="99" t="s">
        <v>27</v>
      </c>
      <c r="B147" s="21">
        <v>1715431</v>
      </c>
      <c r="C147" s="21">
        <v>1715431</v>
      </c>
      <c r="D147" s="21">
        <v>1703207</v>
      </c>
      <c r="E147" s="21">
        <v>1717760</v>
      </c>
      <c r="F147" s="21">
        <v>1715430</v>
      </c>
      <c r="G147" s="21">
        <v>1715430</v>
      </c>
      <c r="H147" s="21">
        <v>6643409</v>
      </c>
      <c r="I147" s="21">
        <v>7035115</v>
      </c>
      <c r="J147" s="21">
        <v>3135430</v>
      </c>
      <c r="K147" s="21">
        <v>1715430</v>
      </c>
      <c r="L147" s="21">
        <v>1715430</v>
      </c>
      <c r="M147" s="21">
        <v>1715430</v>
      </c>
      <c r="N147" s="21">
        <v>1715430</v>
      </c>
      <c r="O147" s="21">
        <v>1715430</v>
      </c>
      <c r="P147" s="97">
        <f>'Transferred to CCDBG'!P147+'Child Care (Spent only)'!P147</f>
        <v>1715430</v>
      </c>
      <c r="Q147" s="21">
        <v>1715430</v>
      </c>
      <c r="R147" s="97">
        <f>'Transferred to CCDBG'!R147+'Child Care (Spent only)'!R147</f>
        <v>1715430</v>
      </c>
      <c r="S147" s="97">
        <f>'Transferred to CCDBG'!S147+'Child Care (Spent only)'!S147</f>
        <v>1715430</v>
      </c>
    </row>
    <row r="148" spans="1:19" x14ac:dyDescent="0.2">
      <c r="A148" s="99" t="s">
        <v>28</v>
      </c>
      <c r="B148" s="21">
        <v>11307654</v>
      </c>
      <c r="C148" s="21">
        <v>35328243</v>
      </c>
      <c r="D148" s="21">
        <v>43133079</v>
      </c>
      <c r="E148" s="21">
        <v>58401354</v>
      </c>
      <c r="F148" s="21">
        <v>63117547</v>
      </c>
      <c r="G148" s="21">
        <v>65229106</v>
      </c>
      <c r="H148" s="21">
        <v>49107143</v>
      </c>
      <c r="I148" s="21">
        <v>53749590</v>
      </c>
      <c r="J148" s="21">
        <v>61268029</v>
      </c>
      <c r="K148" s="21">
        <v>59455972</v>
      </c>
      <c r="L148" s="21">
        <v>40280343</v>
      </c>
      <c r="M148" s="21">
        <v>56470938</v>
      </c>
      <c r="N148" s="21">
        <v>54640506</v>
      </c>
      <c r="O148" s="21">
        <v>51002283</v>
      </c>
      <c r="P148" s="97">
        <f>'Transferred to CCDBG'!P148+'Child Care (Spent only)'!P148</f>
        <v>55185397</v>
      </c>
      <c r="Q148" s="21">
        <v>16548756</v>
      </c>
      <c r="R148" s="97">
        <f>'Transferred to CCDBG'!R148+'Child Care (Spent only)'!R148</f>
        <v>16548756</v>
      </c>
      <c r="S148" s="97">
        <f>'Transferred to CCDBG'!S148+'Child Care (Spent only)'!S148</f>
        <v>23176951</v>
      </c>
    </row>
    <row r="149" spans="1:19" x14ac:dyDescent="0.2">
      <c r="A149" s="99" t="s">
        <v>29</v>
      </c>
      <c r="B149" s="21">
        <v>1309922</v>
      </c>
      <c r="C149" s="21">
        <v>1172292</v>
      </c>
      <c r="D149" s="21">
        <v>1455688</v>
      </c>
      <c r="E149" s="21">
        <v>1313990</v>
      </c>
      <c r="F149" s="21">
        <v>1313990</v>
      </c>
      <c r="G149" s="21">
        <v>0</v>
      </c>
      <c r="H149" s="21">
        <v>2812173</v>
      </c>
      <c r="I149" s="21">
        <v>1870990</v>
      </c>
      <c r="J149" s="21">
        <v>1313990</v>
      </c>
      <c r="K149" s="21">
        <v>1567100</v>
      </c>
      <c r="L149" s="21">
        <v>1314825</v>
      </c>
      <c r="M149" s="21">
        <v>1313990</v>
      </c>
      <c r="N149" s="21">
        <v>1313990</v>
      </c>
      <c r="O149" s="21">
        <v>1313990</v>
      </c>
      <c r="P149" s="97">
        <f>'Transferred to CCDBG'!P149+'Child Care (Spent only)'!P149</f>
        <v>1313990</v>
      </c>
      <c r="Q149" s="21">
        <v>2877674</v>
      </c>
      <c r="R149" s="97">
        <f>'Transferred to CCDBG'!R149+'Child Care (Spent only)'!R149</f>
        <v>1950990</v>
      </c>
      <c r="S149" s="97">
        <f>'Transferred to CCDBG'!S149+'Child Care (Spent only)'!S149</f>
        <v>1393269</v>
      </c>
    </row>
    <row r="150" spans="1:19" x14ac:dyDescent="0.2">
      <c r="A150" s="99" t="s">
        <v>30</v>
      </c>
      <c r="B150" s="21">
        <v>709170</v>
      </c>
      <c r="C150" s="21">
        <v>0</v>
      </c>
      <c r="D150" s="21">
        <v>12288826</v>
      </c>
      <c r="E150" s="21">
        <v>8498898</v>
      </c>
      <c r="F150" s="21">
        <v>6498998</v>
      </c>
      <c r="G150" s="21">
        <v>6498898</v>
      </c>
      <c r="H150" s="21">
        <v>6499098</v>
      </c>
      <c r="I150" s="21">
        <v>6498998</v>
      </c>
      <c r="J150" s="21">
        <v>6498998</v>
      </c>
      <c r="K150" s="21">
        <v>6498999</v>
      </c>
      <c r="L150" s="21">
        <v>6498996</v>
      </c>
      <c r="M150" s="21">
        <v>6498998</v>
      </c>
      <c r="N150" s="21">
        <v>6498998</v>
      </c>
      <c r="O150" s="21">
        <v>6499000</v>
      </c>
      <c r="P150" s="97">
        <f>'Transferred to CCDBG'!P150+'Child Care (Spent only)'!P150</f>
        <v>6499000</v>
      </c>
      <c r="Q150" s="21">
        <v>6498998</v>
      </c>
      <c r="R150" s="97">
        <f>'Transferred to CCDBG'!R150+'Child Care (Spent only)'!R150</f>
        <v>6498998</v>
      </c>
      <c r="S150" s="97">
        <f>'Transferred to CCDBG'!S150+'Child Care (Spent only)'!S150</f>
        <v>6498998</v>
      </c>
    </row>
    <row r="151" spans="1:19" x14ac:dyDescent="0.2">
      <c r="A151" s="99" t="s">
        <v>31</v>
      </c>
      <c r="B151" s="21">
        <v>647084</v>
      </c>
      <c r="C151" s="21">
        <v>995948</v>
      </c>
      <c r="D151" s="21">
        <v>2216738</v>
      </c>
      <c r="E151" s="21">
        <v>2303470</v>
      </c>
      <c r="F151" s="21">
        <v>1602746</v>
      </c>
      <c r="G151" s="21">
        <v>3363646</v>
      </c>
      <c r="H151" s="21">
        <v>3099534</v>
      </c>
      <c r="I151" s="21">
        <v>2580422</v>
      </c>
      <c r="J151" s="21">
        <v>4006925</v>
      </c>
      <c r="K151" s="21">
        <v>2831400</v>
      </c>
      <c r="L151" s="21">
        <v>2571324</v>
      </c>
      <c r="M151" s="21">
        <v>2580421</v>
      </c>
      <c r="N151" s="21">
        <v>0</v>
      </c>
      <c r="O151" s="21">
        <v>2580421</v>
      </c>
      <c r="P151" s="97">
        <f>'Transferred to CCDBG'!P151+'Child Care (Spent only)'!P151</f>
        <v>0</v>
      </c>
      <c r="Q151" s="21">
        <v>0</v>
      </c>
      <c r="R151" s="97">
        <f>'Transferred to CCDBG'!R151+'Child Care (Spent only)'!R151</f>
        <v>0</v>
      </c>
      <c r="S151" s="97">
        <f>'Transferred to CCDBG'!S151+'Child Care (Spent only)'!S151</f>
        <v>0</v>
      </c>
    </row>
    <row r="152" spans="1:19" x14ac:dyDescent="0.2">
      <c r="A152" s="99" t="s">
        <v>32</v>
      </c>
      <c r="B152" s="21">
        <v>4528606</v>
      </c>
      <c r="C152" s="21">
        <v>4635960</v>
      </c>
      <c r="D152" s="21">
        <v>4581870</v>
      </c>
      <c r="E152" s="21">
        <v>4581870</v>
      </c>
      <c r="F152" s="21">
        <v>4581870</v>
      </c>
      <c r="G152" s="21">
        <v>4581870</v>
      </c>
      <c r="H152" s="21">
        <v>4581870</v>
      </c>
      <c r="I152" s="21">
        <v>4581870</v>
      </c>
      <c r="J152" s="21">
        <v>4581866</v>
      </c>
      <c r="K152" s="21">
        <v>4581866</v>
      </c>
      <c r="L152" s="21">
        <v>4581872</v>
      </c>
      <c r="M152" s="21">
        <v>4581870</v>
      </c>
      <c r="N152" s="21">
        <v>4581870</v>
      </c>
      <c r="O152" s="21">
        <v>4581870</v>
      </c>
      <c r="P152" s="97">
        <f>'Transferred to CCDBG'!P152+'Child Care (Spent only)'!P152</f>
        <v>4581872</v>
      </c>
      <c r="Q152" s="21">
        <v>4581870</v>
      </c>
      <c r="R152" s="97">
        <f>'Transferred to CCDBG'!R152+'Child Care (Spent only)'!R152</f>
        <v>4581870</v>
      </c>
      <c r="S152" s="97">
        <f>'Transferred to CCDBG'!S152+'Child Care (Spent only)'!S152</f>
        <v>4581872</v>
      </c>
    </row>
    <row r="153" spans="1:19" x14ac:dyDescent="0.2">
      <c r="A153" s="99" t="s">
        <v>33</v>
      </c>
      <c r="B153" s="21">
        <v>22648480</v>
      </c>
      <c r="C153" s="21">
        <v>26374178</v>
      </c>
      <c r="D153" s="21">
        <v>26374178</v>
      </c>
      <c r="E153" s="21">
        <v>0</v>
      </c>
      <c r="F153" s="21">
        <v>52748356</v>
      </c>
      <c r="G153" s="21">
        <v>26486500</v>
      </c>
      <c r="H153" s="21">
        <v>26374178</v>
      </c>
      <c r="I153" s="21">
        <v>27129830</v>
      </c>
      <c r="J153" s="21">
        <v>26374178</v>
      </c>
      <c r="K153" s="21">
        <v>26374178</v>
      </c>
      <c r="L153" s="21">
        <v>26374178</v>
      </c>
      <c r="M153" s="21">
        <v>26374178</v>
      </c>
      <c r="N153" s="21">
        <v>26374178</v>
      </c>
      <c r="O153" s="21">
        <v>26374178</v>
      </c>
      <c r="P153" s="97">
        <f>'Transferred to CCDBG'!P153+'Child Care (Spent only)'!P153</f>
        <v>26374178</v>
      </c>
      <c r="Q153" s="21">
        <v>26374178</v>
      </c>
      <c r="R153" s="97">
        <f>'Transferred to CCDBG'!R153+'Child Care (Spent only)'!R153</f>
        <v>26374178</v>
      </c>
      <c r="S153" s="97">
        <f>'Transferred to CCDBG'!S153+'Child Care (Spent only)'!S153</f>
        <v>26374178</v>
      </c>
    </row>
    <row r="154" spans="1:19" x14ac:dyDescent="0.2">
      <c r="A154" s="99" t="s">
        <v>34</v>
      </c>
      <c r="B154" s="21">
        <v>0</v>
      </c>
      <c r="C154" s="21">
        <v>0</v>
      </c>
      <c r="D154" s="21">
        <v>2895259</v>
      </c>
      <c r="E154" s="21">
        <v>2895259</v>
      </c>
      <c r="F154" s="21">
        <v>2895259</v>
      </c>
      <c r="G154" s="21">
        <v>2895259</v>
      </c>
      <c r="H154" s="21">
        <v>2895258</v>
      </c>
      <c r="I154" s="21">
        <v>3569499</v>
      </c>
      <c r="J154" s="21">
        <v>2895258</v>
      </c>
      <c r="K154" s="21">
        <v>2895259</v>
      </c>
      <c r="L154" s="21">
        <v>5895668</v>
      </c>
      <c r="M154" s="21">
        <v>2895258</v>
      </c>
      <c r="N154" s="21">
        <v>6551308</v>
      </c>
      <c r="O154" s="21">
        <v>5889358</v>
      </c>
      <c r="P154" s="97">
        <f>'Transferred to CCDBG'!P154+'Child Care (Spent only)'!P154</f>
        <v>5793808</v>
      </c>
      <c r="Q154" s="21">
        <v>6754945</v>
      </c>
      <c r="R154" s="97">
        <f>'Transferred to CCDBG'!R154+'Child Care (Spent only)'!R154</f>
        <v>11645300</v>
      </c>
      <c r="S154" s="97">
        <f>'Transferred to CCDBG'!S154+'Child Care (Spent only)'!S154</f>
        <v>7895300</v>
      </c>
    </row>
    <row r="155" spans="1:19" x14ac:dyDescent="0.2">
      <c r="A155" s="99" t="s">
        <v>35</v>
      </c>
      <c r="B155" s="21">
        <v>69193603</v>
      </c>
      <c r="C155" s="21">
        <v>58177396</v>
      </c>
      <c r="D155" s="21">
        <v>205899397</v>
      </c>
      <c r="E155" s="21">
        <v>128333364</v>
      </c>
      <c r="F155" s="21">
        <v>101983998</v>
      </c>
      <c r="G155" s="21">
        <v>101983998</v>
      </c>
      <c r="H155" s="21">
        <v>101983998</v>
      </c>
      <c r="I155" s="21">
        <v>101983998</v>
      </c>
      <c r="J155" s="21">
        <v>101983998</v>
      </c>
      <c r="K155" s="21">
        <v>101983998</v>
      </c>
      <c r="L155" s="21">
        <v>101983998</v>
      </c>
      <c r="M155" s="21">
        <v>101983998</v>
      </c>
      <c r="N155" s="21">
        <v>101983998</v>
      </c>
      <c r="O155" s="21">
        <v>101983998</v>
      </c>
      <c r="P155" s="97">
        <f>'Transferred to CCDBG'!P155+'Child Care (Spent only)'!P155</f>
        <v>101983998</v>
      </c>
      <c r="Q155" s="21">
        <v>101983998</v>
      </c>
      <c r="R155" s="97">
        <f>'Transferred to CCDBG'!R155+'Child Care (Spent only)'!R155</f>
        <v>101983998</v>
      </c>
      <c r="S155" s="97">
        <f>'Transferred to CCDBG'!S155+'Child Care (Spent only)'!S155</f>
        <v>101983998</v>
      </c>
    </row>
    <row r="156" spans="1:19" x14ac:dyDescent="0.2">
      <c r="A156" s="99" t="s">
        <v>36</v>
      </c>
      <c r="B156" s="21">
        <v>0</v>
      </c>
      <c r="C156" s="21">
        <v>48468417</v>
      </c>
      <c r="D156" s="21">
        <v>39026247</v>
      </c>
      <c r="E156" s="21">
        <v>66170028</v>
      </c>
      <c r="F156" s="21">
        <v>76430864</v>
      </c>
      <c r="G156" s="21">
        <v>68932938</v>
      </c>
      <c r="H156" s="21">
        <v>78502197</v>
      </c>
      <c r="I156" s="21">
        <v>71583773</v>
      </c>
      <c r="J156" s="21">
        <v>80018527</v>
      </c>
      <c r="K156" s="21">
        <v>67216233</v>
      </c>
      <c r="L156" s="21">
        <v>70999091</v>
      </c>
      <c r="M156" s="21">
        <v>81246120</v>
      </c>
      <c r="N156" s="21">
        <v>40898013</v>
      </c>
      <c r="O156" s="21">
        <v>62924579</v>
      </c>
      <c r="P156" s="97">
        <f>'Transferred to CCDBG'!P156+'Child Care (Spent only)'!P156</f>
        <v>32076518</v>
      </c>
      <c r="Q156" s="21">
        <v>23939456</v>
      </c>
      <c r="R156" s="97">
        <f>'Transferred to CCDBG'!R156+'Child Care (Spent only)'!R156</f>
        <v>26048648</v>
      </c>
      <c r="S156" s="97">
        <f>'Transferred to CCDBG'!S156+'Child Care (Spent only)'!S156</f>
        <v>25667509</v>
      </c>
    </row>
    <row r="157" spans="1:19" x14ac:dyDescent="0.2">
      <c r="A157" s="99" t="s">
        <v>37</v>
      </c>
      <c r="B157" s="21">
        <v>0</v>
      </c>
      <c r="C157" s="21">
        <v>947671</v>
      </c>
      <c r="D157" s="21">
        <v>1017036</v>
      </c>
      <c r="E157" s="21">
        <v>1017036</v>
      </c>
      <c r="F157" s="21">
        <v>1017036</v>
      </c>
      <c r="G157" s="21">
        <v>1017036</v>
      </c>
      <c r="H157" s="21">
        <v>1017036</v>
      </c>
      <c r="I157" s="21">
        <v>1017036</v>
      </c>
      <c r="J157" s="21">
        <v>1017036</v>
      </c>
      <c r="K157" s="21">
        <v>1017036</v>
      </c>
      <c r="L157" s="21">
        <v>1017036</v>
      </c>
      <c r="M157" s="21">
        <v>1017036</v>
      </c>
      <c r="N157" s="21">
        <v>1017036</v>
      </c>
      <c r="O157" s="21">
        <v>1017036</v>
      </c>
      <c r="P157" s="97">
        <f>'Transferred to CCDBG'!P157+'Child Care (Spent only)'!P157</f>
        <v>1017036</v>
      </c>
      <c r="Q157" s="21">
        <v>1017036</v>
      </c>
      <c r="R157" s="97">
        <f>'Transferred to CCDBG'!R157+'Child Care (Spent only)'!R157</f>
        <v>1017036</v>
      </c>
      <c r="S157" s="97">
        <f>'Transferred to CCDBG'!S157+'Child Care (Spent only)'!S157</f>
        <v>1017036</v>
      </c>
    </row>
    <row r="158" spans="1:19" x14ac:dyDescent="0.2">
      <c r="A158" s="99" t="s">
        <v>38</v>
      </c>
      <c r="B158" s="21">
        <v>45628354</v>
      </c>
      <c r="C158" s="21">
        <v>51850611</v>
      </c>
      <c r="D158" s="21">
        <v>49435554</v>
      </c>
      <c r="E158" s="21">
        <v>45403943</v>
      </c>
      <c r="F158" s="21">
        <v>62480013</v>
      </c>
      <c r="G158" s="21">
        <v>45403943</v>
      </c>
      <c r="H158" s="21">
        <v>45403943</v>
      </c>
      <c r="I158" s="21">
        <v>45403943</v>
      </c>
      <c r="J158" s="21">
        <v>102934376</v>
      </c>
      <c r="K158" s="21">
        <v>155208946</v>
      </c>
      <c r="L158" s="21">
        <v>149697351</v>
      </c>
      <c r="M158" s="21">
        <v>103403953</v>
      </c>
      <c r="N158" s="21">
        <v>98720799</v>
      </c>
      <c r="O158" s="21">
        <v>285689519</v>
      </c>
      <c r="P158" s="97">
        <f>'Transferred to CCDBG'!P158+'Child Care (Spent only)'!P158</f>
        <v>212250644</v>
      </c>
      <c r="Q158" s="21">
        <v>165689127</v>
      </c>
      <c r="R158" s="97">
        <f>'Transferred to CCDBG'!R158+'Child Care (Spent only)'!R158</f>
        <v>178393319</v>
      </c>
      <c r="S158" s="97">
        <f>'Transferred to CCDBG'!S158+'Child Care (Spent only)'!S158</f>
        <v>155253697</v>
      </c>
    </row>
    <row r="159" spans="1:19" x14ac:dyDescent="0.2">
      <c r="A159" s="99" t="s">
        <v>39</v>
      </c>
      <c r="B159" s="21">
        <v>10630233</v>
      </c>
      <c r="C159" s="21">
        <v>10650305</v>
      </c>
      <c r="D159" s="21">
        <v>18260763</v>
      </c>
      <c r="E159" s="21">
        <v>4330509</v>
      </c>
      <c r="F159" s="21">
        <v>10630233</v>
      </c>
      <c r="G159" s="21">
        <v>20660218</v>
      </c>
      <c r="H159" s="21">
        <v>29892240</v>
      </c>
      <c r="I159" s="21">
        <v>31035913</v>
      </c>
      <c r="J159" s="21">
        <v>29148792</v>
      </c>
      <c r="K159" s="21">
        <v>27409814</v>
      </c>
      <c r="L159" s="21">
        <v>23873660</v>
      </c>
      <c r="M159" s="21">
        <v>10848105</v>
      </c>
      <c r="N159" s="21">
        <v>10630233</v>
      </c>
      <c r="O159" s="21">
        <v>10630233</v>
      </c>
      <c r="P159" s="97">
        <f>'Transferred to CCDBG'!P159+'Child Care (Spent only)'!P159</f>
        <v>10630233</v>
      </c>
      <c r="Q159" s="21">
        <v>10630233</v>
      </c>
      <c r="R159" s="97">
        <f>'Transferred to CCDBG'!R159+'Child Care (Spent only)'!R159</f>
        <v>6210320</v>
      </c>
      <c r="S159" s="97">
        <f>'Transferred to CCDBG'!S159+'Child Care (Spent only)'!S159</f>
        <v>7047765</v>
      </c>
    </row>
    <row r="160" spans="1:19" x14ac:dyDescent="0.2">
      <c r="A160" s="99" t="s">
        <v>40</v>
      </c>
      <c r="B160" s="21">
        <v>11714991</v>
      </c>
      <c r="C160" s="21">
        <v>6970668</v>
      </c>
      <c r="D160" s="21">
        <v>25851402</v>
      </c>
      <c r="E160" s="21">
        <v>1037427</v>
      </c>
      <c r="F160" s="21">
        <v>14628514</v>
      </c>
      <c r="G160" s="21">
        <v>19004640</v>
      </c>
      <c r="H160" s="21">
        <v>8291871</v>
      </c>
      <c r="I160" s="21">
        <v>13773143</v>
      </c>
      <c r="J160" s="21">
        <v>6058651</v>
      </c>
      <c r="K160" s="21">
        <v>9227591</v>
      </c>
      <c r="L160" s="21">
        <v>13693999</v>
      </c>
      <c r="M160" s="21">
        <v>16678876</v>
      </c>
      <c r="N160" s="21">
        <v>18405399</v>
      </c>
      <c r="O160" s="21">
        <v>18755177</v>
      </c>
      <c r="P160" s="97">
        <f>'Transferred to CCDBG'!P160+'Child Care (Spent only)'!P160</f>
        <v>13855887</v>
      </c>
      <c r="Q160" s="21">
        <v>8948508</v>
      </c>
      <c r="R160" s="97">
        <f>'Transferred to CCDBG'!R160+'Child Care (Spent only)'!R160</f>
        <v>9481941</v>
      </c>
      <c r="S160" s="97">
        <f>'Transferred to CCDBG'!S160+'Child Care (Spent only)'!S160</f>
        <v>11161699</v>
      </c>
    </row>
    <row r="161" spans="1:19" x14ac:dyDescent="0.2">
      <c r="A161" s="99" t="s">
        <v>41</v>
      </c>
      <c r="B161" s="21">
        <v>27083175</v>
      </c>
      <c r="C161" s="21">
        <v>46629051</v>
      </c>
      <c r="D161" s="21">
        <v>0</v>
      </c>
      <c r="E161" s="21">
        <v>93258102</v>
      </c>
      <c r="F161" s="21">
        <v>76539586</v>
      </c>
      <c r="G161" s="21">
        <v>75247649</v>
      </c>
      <c r="H161" s="21">
        <v>90373295</v>
      </c>
      <c r="I161" s="21">
        <v>79942638</v>
      </c>
      <c r="J161" s="21">
        <v>100817510</v>
      </c>
      <c r="K161" s="21">
        <v>137948296</v>
      </c>
      <c r="L161" s="21">
        <v>186555327</v>
      </c>
      <c r="M161" s="21">
        <v>302804344</v>
      </c>
      <c r="N161" s="21">
        <v>256343656</v>
      </c>
      <c r="O161" s="21">
        <v>299465038</v>
      </c>
      <c r="P161" s="97">
        <f>'Transferred to CCDBG'!P161+'Child Care (Spent only)'!P161</f>
        <v>281527070</v>
      </c>
      <c r="Q161" s="21">
        <v>246675711</v>
      </c>
      <c r="R161" s="97">
        <f>'Transferred to CCDBG'!R161+'Child Care (Spent only)'!R161</f>
        <v>228996309</v>
      </c>
      <c r="S161" s="97">
        <f>'Transferred to CCDBG'!S161+'Child Care (Spent only)'!S161</f>
        <v>238164442</v>
      </c>
    </row>
    <row r="162" spans="1:19" x14ac:dyDescent="0.2">
      <c r="A162" s="99" t="s">
        <v>42</v>
      </c>
      <c r="B162" s="21">
        <v>3334726</v>
      </c>
      <c r="C162" s="21">
        <v>11212115</v>
      </c>
      <c r="D162" s="21">
        <v>14303468</v>
      </c>
      <c r="E162" s="21">
        <v>23413355</v>
      </c>
      <c r="F162" s="21">
        <v>30222784</v>
      </c>
      <c r="G162" s="21">
        <v>30639930</v>
      </c>
      <c r="H162" s="21">
        <v>31435811</v>
      </c>
      <c r="I162" s="21">
        <v>31747881</v>
      </c>
      <c r="J162" s="21">
        <v>51342295</v>
      </c>
      <c r="K162" s="21">
        <v>31492193</v>
      </c>
      <c r="L162" s="21">
        <v>21572432</v>
      </c>
      <c r="M162" s="21">
        <v>5321126</v>
      </c>
      <c r="N162" s="21">
        <v>3281620</v>
      </c>
      <c r="O162" s="21">
        <v>4470414</v>
      </c>
      <c r="P162" s="97">
        <f>'Transferred to CCDBG'!P162+'Child Care (Spent only)'!P162</f>
        <v>6298299</v>
      </c>
      <c r="Q162" s="21">
        <v>5321125</v>
      </c>
      <c r="R162" s="97">
        <f>'Transferred to CCDBG'!R162+'Child Care (Spent only)'!R162</f>
        <v>5321126</v>
      </c>
      <c r="S162" s="97">
        <f>'Transferred to CCDBG'!S162+'Child Care (Spent only)'!S162</f>
        <v>5321126</v>
      </c>
    </row>
    <row r="163" spans="1:19" x14ac:dyDescent="0.2">
      <c r="A163" s="99" t="s">
        <v>43</v>
      </c>
      <c r="B163" s="21">
        <v>4087361</v>
      </c>
      <c r="C163" s="21">
        <v>-2092</v>
      </c>
      <c r="D163" s="21">
        <v>4085269</v>
      </c>
      <c r="E163" s="21">
        <v>8172630</v>
      </c>
      <c r="F163" s="21">
        <v>4085269</v>
      </c>
      <c r="G163" s="21">
        <v>4085269</v>
      </c>
      <c r="H163" s="21">
        <v>4085269</v>
      </c>
      <c r="I163" s="21">
        <v>4085272</v>
      </c>
      <c r="J163" s="21">
        <v>4085272</v>
      </c>
      <c r="K163" s="21">
        <v>4085272</v>
      </c>
      <c r="L163" s="21">
        <v>4085272</v>
      </c>
      <c r="M163" s="21">
        <v>4085272</v>
      </c>
      <c r="N163" s="21">
        <v>4085272</v>
      </c>
      <c r="O163" s="21">
        <v>4085272</v>
      </c>
      <c r="P163" s="97">
        <f>'Transferred to CCDBG'!P163+'Child Care (Spent only)'!P163</f>
        <v>4085268</v>
      </c>
      <c r="Q163" s="21">
        <v>4085268</v>
      </c>
      <c r="R163" s="97">
        <f>'Transferred to CCDBG'!R163+'Child Care (Spent only)'!R163</f>
        <v>4085268</v>
      </c>
      <c r="S163" s="97">
        <f>'Transferred to CCDBG'!S163+'Child Care (Spent only)'!S163</f>
        <v>4085268</v>
      </c>
    </row>
    <row r="164" spans="1:19" x14ac:dyDescent="0.2">
      <c r="A164" s="99" t="s">
        <v>44</v>
      </c>
      <c r="B164" s="21">
        <v>553087</v>
      </c>
      <c r="C164" s="21">
        <v>802914</v>
      </c>
      <c r="D164" s="21">
        <v>802914</v>
      </c>
      <c r="E164" s="21">
        <v>802914</v>
      </c>
      <c r="F164" s="21">
        <v>659205</v>
      </c>
      <c r="G164" s="21">
        <v>802914</v>
      </c>
      <c r="H164" s="21">
        <v>802914</v>
      </c>
      <c r="I164" s="21">
        <v>802914</v>
      </c>
      <c r="J164" s="21">
        <v>802914</v>
      </c>
      <c r="K164" s="21">
        <v>802914</v>
      </c>
      <c r="L164" s="21">
        <v>802914</v>
      </c>
      <c r="M164" s="21">
        <v>802914</v>
      </c>
      <c r="N164" s="21">
        <v>802914</v>
      </c>
      <c r="O164" s="21">
        <v>802914</v>
      </c>
      <c r="P164" s="97">
        <f>'Transferred to CCDBG'!P164+'Child Care (Spent only)'!P164</f>
        <v>802914</v>
      </c>
      <c r="Q164" s="21">
        <v>802914</v>
      </c>
      <c r="R164" s="97">
        <f>'Transferred to CCDBG'!R164+'Child Care (Spent only)'!R164</f>
        <v>802914</v>
      </c>
      <c r="S164" s="97">
        <f>'Transferred to CCDBG'!S164+'Child Care (Spent only)'!S164</f>
        <v>802914</v>
      </c>
    </row>
    <row r="165" spans="1:19" x14ac:dyDescent="0.2">
      <c r="A165" s="99" t="s">
        <v>45</v>
      </c>
      <c r="B165" s="21">
        <v>0</v>
      </c>
      <c r="C165" s="21">
        <v>18975782</v>
      </c>
      <c r="D165" s="21">
        <v>-18975782</v>
      </c>
      <c r="E165" s="21">
        <v>76359409</v>
      </c>
      <c r="F165" s="21">
        <v>21498314</v>
      </c>
      <c r="G165" s="21">
        <v>19074622</v>
      </c>
      <c r="H165" s="21">
        <v>18975782</v>
      </c>
      <c r="I165" s="21">
        <v>18975782</v>
      </c>
      <c r="J165" s="21">
        <v>18975782</v>
      </c>
      <c r="K165" s="21">
        <v>18975782</v>
      </c>
      <c r="L165" s="21">
        <v>18975782</v>
      </c>
      <c r="M165" s="21">
        <v>18976442</v>
      </c>
      <c r="N165" s="21">
        <v>18975781</v>
      </c>
      <c r="O165" s="21">
        <v>18975782</v>
      </c>
      <c r="P165" s="97">
        <f>'Transferred to CCDBG'!P165+'Child Care (Spent only)'!P165</f>
        <v>18975782</v>
      </c>
      <c r="Q165" s="21">
        <v>18975782</v>
      </c>
      <c r="R165" s="97">
        <f>'Transferred to CCDBG'!R165+'Child Care (Spent only)'!R165</f>
        <v>18975782</v>
      </c>
      <c r="S165" s="97">
        <f>'Transferred to CCDBG'!S165+'Child Care (Spent only)'!S165</f>
        <v>18975782</v>
      </c>
    </row>
    <row r="166" spans="1:19" x14ac:dyDescent="0.2">
      <c r="A166" s="99" t="s">
        <v>46</v>
      </c>
      <c r="B166" s="21">
        <v>34681426</v>
      </c>
      <c r="C166" s="21">
        <v>34681426</v>
      </c>
      <c r="D166" s="21">
        <v>34681426</v>
      </c>
      <c r="E166" s="21">
        <v>34681426</v>
      </c>
      <c r="F166" s="21">
        <v>27745141</v>
      </c>
      <c r="G166" s="21">
        <v>27745141</v>
      </c>
      <c r="H166" s="21">
        <v>27745141</v>
      </c>
      <c r="I166" s="21">
        <v>22836745</v>
      </c>
      <c r="J166" s="21">
        <v>22610937</v>
      </c>
      <c r="K166" s="21">
        <v>26846943</v>
      </c>
      <c r="L166" s="21">
        <v>26856865</v>
      </c>
      <c r="M166" s="21">
        <v>26806200</v>
      </c>
      <c r="N166" s="21">
        <v>26837540</v>
      </c>
      <c r="O166" s="21">
        <v>27006469</v>
      </c>
      <c r="P166" s="97">
        <f>'Transferred to CCDBG'!P166+'Child Care (Spent only)'!P166</f>
        <v>26988605</v>
      </c>
      <c r="Q166" s="21">
        <v>26859178</v>
      </c>
      <c r="R166" s="97">
        <f>'Transferred to CCDBG'!R166+'Child Care (Spent only)'!R166</f>
        <v>26787696</v>
      </c>
      <c r="S166" s="97">
        <f>'Transferred to CCDBG'!S166+'Child Care (Spent only)'!S166</f>
        <v>26683595</v>
      </c>
    </row>
    <row r="167" spans="1:19" x14ac:dyDescent="0.2">
      <c r="A167" s="99" t="s">
        <v>47</v>
      </c>
      <c r="B167" s="21">
        <v>4474910</v>
      </c>
      <c r="C167" s="21">
        <v>4474900</v>
      </c>
      <c r="D167" s="21">
        <v>5947744</v>
      </c>
      <c r="E167" s="21">
        <v>13719332</v>
      </c>
      <c r="F167" s="21">
        <v>-4626953</v>
      </c>
      <c r="G167" s="21">
        <v>4486520</v>
      </c>
      <c r="H167" s="21">
        <v>4476138</v>
      </c>
      <c r="I167" s="21">
        <v>4476136</v>
      </c>
      <c r="J167" s="21">
        <v>4475163</v>
      </c>
      <c r="K167" s="21">
        <v>4474924</v>
      </c>
      <c r="L167" s="21">
        <v>4474924</v>
      </c>
      <c r="M167" s="21">
        <v>4474924</v>
      </c>
      <c r="N167" s="21">
        <v>4474924</v>
      </c>
      <c r="O167" s="21">
        <v>4474924</v>
      </c>
      <c r="P167" s="97">
        <f>'Transferred to CCDBG'!P167+'Child Care (Spent only)'!P167</f>
        <v>4474924</v>
      </c>
      <c r="Q167" s="21">
        <v>4474924</v>
      </c>
      <c r="R167" s="97">
        <f>'Transferred to CCDBG'!R167+'Child Care (Spent only)'!R167</f>
        <v>4474924</v>
      </c>
      <c r="S167" s="97">
        <f>'Transferred to CCDBG'!S167+'Child Care (Spent only)'!S167</f>
        <v>4474924</v>
      </c>
    </row>
    <row r="168" spans="1:19" x14ac:dyDescent="0.2">
      <c r="A168" s="99" t="s">
        <v>48</v>
      </c>
      <c r="B168" s="21">
        <v>31185540</v>
      </c>
      <c r="C168" s="21">
        <v>-25009931</v>
      </c>
      <c r="D168" s="21">
        <v>3410814</v>
      </c>
      <c r="E168" s="21">
        <v>4165772</v>
      </c>
      <c r="F168" s="21">
        <v>4101834</v>
      </c>
      <c r="G168" s="21">
        <v>4071160</v>
      </c>
      <c r="H168" s="21">
        <v>4340869</v>
      </c>
      <c r="I168" s="21">
        <v>4343045</v>
      </c>
      <c r="J168" s="21">
        <v>6281499</v>
      </c>
      <c r="K168" s="21">
        <v>4950244</v>
      </c>
      <c r="L168" s="21">
        <v>14352183</v>
      </c>
      <c r="M168" s="21">
        <v>13760529</v>
      </c>
      <c r="N168" s="21">
        <v>12125843</v>
      </c>
      <c r="O168" s="21">
        <v>12065363</v>
      </c>
      <c r="P168" s="97">
        <f>'Transferred to CCDBG'!P168+'Child Care (Spent only)'!P168</f>
        <v>15391952</v>
      </c>
      <c r="Q168" s="21">
        <v>12875649</v>
      </c>
      <c r="R168" s="97">
        <f>'Transferred to CCDBG'!R168+'Child Care (Spent only)'!R168</f>
        <v>18165294</v>
      </c>
      <c r="S168" s="97">
        <f>'Transferred to CCDBG'!S168+'Child Care (Spent only)'!S168</f>
        <v>17342416</v>
      </c>
    </row>
    <row r="169" spans="1:19" x14ac:dyDescent="0.2">
      <c r="A169" s="99" t="s">
        <v>49</v>
      </c>
      <c r="B169" s="21">
        <v>107783</v>
      </c>
      <c r="C169" s="21">
        <v>21539051</v>
      </c>
      <c r="D169" s="21">
        <v>22277464</v>
      </c>
      <c r="E169" s="21">
        <v>75020049</v>
      </c>
      <c r="F169" s="21">
        <v>21328766</v>
      </c>
      <c r="G169" s="21">
        <v>21328766</v>
      </c>
      <c r="H169" s="21">
        <v>21328766</v>
      </c>
      <c r="I169" s="21">
        <v>21328766</v>
      </c>
      <c r="J169" s="21">
        <v>21328766</v>
      </c>
      <c r="K169" s="21">
        <v>36678804</v>
      </c>
      <c r="L169" s="21">
        <v>26001149</v>
      </c>
      <c r="M169" s="21">
        <v>26081086</v>
      </c>
      <c r="N169" s="21">
        <v>24850737</v>
      </c>
      <c r="O169" s="21">
        <v>23922821</v>
      </c>
      <c r="P169" s="97">
        <f>'Transferred to CCDBG'!P169+'Child Care (Spent only)'!P169</f>
        <v>22879731</v>
      </c>
      <c r="Q169" s="21">
        <v>21328762</v>
      </c>
      <c r="R169" s="97">
        <f>'Transferred to CCDBG'!R169+'Child Care (Spent only)'!R169</f>
        <v>21328762</v>
      </c>
      <c r="S169" s="97">
        <f>'Transferred to CCDBG'!S169+'Child Care (Spent only)'!S169</f>
        <v>21328762</v>
      </c>
    </row>
    <row r="170" spans="1:19" x14ac:dyDescent="0.2">
      <c r="A170" s="99" t="s">
        <v>50</v>
      </c>
      <c r="B170" s="21">
        <v>0</v>
      </c>
      <c r="C170" s="21">
        <v>41211493</v>
      </c>
      <c r="D170" s="21">
        <v>31721141</v>
      </c>
      <c r="E170" s="21">
        <v>34015605</v>
      </c>
      <c r="F170" s="21">
        <v>36299157</v>
      </c>
      <c r="G170" s="21">
        <v>33681239</v>
      </c>
      <c r="H170" s="21">
        <v>38707605</v>
      </c>
      <c r="I170" s="21">
        <v>38707605</v>
      </c>
      <c r="J170" s="21">
        <v>38707605</v>
      </c>
      <c r="K170" s="21">
        <v>38707605</v>
      </c>
      <c r="L170" s="21">
        <v>49150841</v>
      </c>
      <c r="M170" s="21">
        <v>44798989</v>
      </c>
      <c r="N170" s="21">
        <v>47490568</v>
      </c>
      <c r="O170" s="21">
        <v>46457642</v>
      </c>
      <c r="P170" s="97">
        <f>'Transferred to CCDBG'!P170+'Child Care (Spent only)'!P170</f>
        <v>55679119</v>
      </c>
      <c r="Q170" s="21">
        <v>48955361</v>
      </c>
      <c r="R170" s="97">
        <f>'Transferred to CCDBG'!R170+'Child Care (Spent only)'!R170</f>
        <v>48587553</v>
      </c>
      <c r="S170" s="97">
        <f>'Transferred to CCDBG'!S170+'Child Care (Spent only)'!S170</f>
        <v>54206139</v>
      </c>
    </row>
    <row r="171" spans="1:19" x14ac:dyDescent="0.2">
      <c r="A171" s="99" t="s">
        <v>51</v>
      </c>
      <c r="B171" s="21">
        <v>0</v>
      </c>
      <c r="C171" s="21">
        <v>2971393</v>
      </c>
      <c r="D171" s="21">
        <v>5942786</v>
      </c>
      <c r="E171" s="21">
        <v>2971393</v>
      </c>
      <c r="F171" s="21">
        <v>2971393</v>
      </c>
      <c r="G171" s="21">
        <v>2971392</v>
      </c>
      <c r="H171" s="21">
        <v>2971392</v>
      </c>
      <c r="I171" s="21">
        <v>2971392</v>
      </c>
      <c r="J171" s="21">
        <v>2971392</v>
      </c>
      <c r="K171" s="21">
        <v>2971393</v>
      </c>
      <c r="L171" s="21">
        <v>2971393</v>
      </c>
      <c r="M171" s="21">
        <v>2971393</v>
      </c>
      <c r="N171" s="21">
        <v>2971392</v>
      </c>
      <c r="O171" s="21">
        <v>2971392</v>
      </c>
      <c r="P171" s="97">
        <f>'Transferred to CCDBG'!P171+'Child Care (Spent only)'!P171</f>
        <v>2971393</v>
      </c>
      <c r="Q171" s="21">
        <v>2971392</v>
      </c>
      <c r="R171" s="97">
        <f>'Transferred to CCDBG'!R171+'Child Care (Spent only)'!R171</f>
        <v>2971392</v>
      </c>
      <c r="S171" s="97">
        <f>'Transferred to CCDBG'!S171+'Child Care (Spent only)'!S171</f>
        <v>2971392</v>
      </c>
    </row>
    <row r="172" spans="1:19" x14ac:dyDescent="0.2">
      <c r="A172" s="99" t="s">
        <v>52</v>
      </c>
      <c r="B172" s="21">
        <v>16477623</v>
      </c>
      <c r="C172" s="21">
        <v>16442460</v>
      </c>
      <c r="D172" s="21">
        <v>36281738</v>
      </c>
      <c r="E172" s="21">
        <v>24005535</v>
      </c>
      <c r="F172" s="21">
        <v>27142475</v>
      </c>
      <c r="G172" s="21">
        <v>96520713</v>
      </c>
      <c r="H172" s="21">
        <v>81268003</v>
      </c>
      <c r="I172" s="21">
        <v>97289469</v>
      </c>
      <c r="J172" s="21">
        <v>114547318</v>
      </c>
      <c r="K172" s="21">
        <v>131939519</v>
      </c>
      <c r="L172" s="21">
        <v>121039349</v>
      </c>
      <c r="M172" s="21">
        <v>112878182</v>
      </c>
      <c r="N172" s="21">
        <v>0</v>
      </c>
      <c r="O172" s="21">
        <v>98510742</v>
      </c>
      <c r="P172" s="97">
        <f>'Transferred to CCDBG'!P172+'Child Care (Spent only)'!P172</f>
        <v>0</v>
      </c>
      <c r="Q172" s="21">
        <v>0</v>
      </c>
      <c r="R172" s="97">
        <f>'Transferred to CCDBG'!R172+'Child Care (Spent only)'!R172</f>
        <v>0</v>
      </c>
      <c r="S172" s="97">
        <f>'Transferred to CCDBG'!S172+'Child Care (Spent only)'!S172</f>
        <v>0</v>
      </c>
    </row>
    <row r="173" spans="1:19" x14ac:dyDescent="0.2">
      <c r="A173" s="99" t="s">
        <v>0</v>
      </c>
      <c r="B173" s="21">
        <v>1553781</v>
      </c>
      <c r="C173" s="21">
        <v>2264098</v>
      </c>
      <c r="D173" s="21">
        <v>-2264172</v>
      </c>
      <c r="E173" s="21">
        <v>5371587</v>
      </c>
      <c r="F173" s="21">
        <v>1553707</v>
      </c>
      <c r="G173" s="21">
        <v>1553707</v>
      </c>
      <c r="H173" s="21">
        <v>4661121</v>
      </c>
      <c r="I173" s="21">
        <v>1553707</v>
      </c>
      <c r="J173" s="21">
        <v>1553707</v>
      </c>
      <c r="K173" s="21">
        <v>1416859</v>
      </c>
      <c r="L173" s="21">
        <v>1553707</v>
      </c>
      <c r="M173" s="21">
        <v>1553707</v>
      </c>
      <c r="N173" s="21">
        <v>1553707</v>
      </c>
      <c r="O173" s="21">
        <v>3653707</v>
      </c>
      <c r="P173" s="97">
        <f>'Transferred to CCDBG'!P173+'Child Care (Spent only)'!P173</f>
        <v>1553707</v>
      </c>
      <c r="Q173" s="21">
        <v>1553707</v>
      </c>
      <c r="R173" s="97">
        <f>'Transferred to CCDBG'!R173+'Child Care (Spent only)'!R173</f>
        <v>1553707</v>
      </c>
      <c r="S173" s="97">
        <f>'Transferred to CCDBG'!S173+'Child Care (Spent only)'!S173</f>
        <v>517830</v>
      </c>
    </row>
    <row r="174" spans="1:19" x14ac:dyDescent="0.2">
      <c r="A174" s="100" t="s">
        <v>53</v>
      </c>
      <c r="B174" s="21">
        <v>801494836</v>
      </c>
      <c r="C174" s="21">
        <v>1058526741</v>
      </c>
      <c r="D174" s="21">
        <v>1501421296</v>
      </c>
      <c r="E174" s="21">
        <v>1965794809</v>
      </c>
      <c r="F174" s="21">
        <v>1808725061</v>
      </c>
      <c r="G174" s="21">
        <v>1932277175</v>
      </c>
      <c r="H174" s="21">
        <v>1770068475</v>
      </c>
      <c r="I174" s="21">
        <v>1923559145</v>
      </c>
      <c r="J174" s="21">
        <v>1917900275</v>
      </c>
      <c r="K174" s="21">
        <v>2303768603</v>
      </c>
      <c r="L174" s="21">
        <v>2549109431</v>
      </c>
      <c r="M174" s="21">
        <v>2613931179</v>
      </c>
      <c r="N174" s="21">
        <v>2346939890</v>
      </c>
      <c r="O174" s="21">
        <v>2643790447</v>
      </c>
      <c r="P174" s="97">
        <f>'Transferred to CCDBG'!P174+'Child Care (Spent only)'!P174</f>
        <v>2605636355</v>
      </c>
      <c r="Q174" s="21">
        <v>2430964718</v>
      </c>
      <c r="R174" s="97">
        <f>'Transferred to CCDBG'!R174+'Child Care (Spent only)'!R174</f>
        <v>2528997537</v>
      </c>
      <c r="S174" s="97">
        <f>'Transferred to CCDBG'!S174+'Child Care (Spent only)'!S174</f>
        <v>2511914002</v>
      </c>
    </row>
    <row r="175" spans="1:19" x14ac:dyDescent="0.2">
      <c r="A175" s="115"/>
      <c r="B175" s="115"/>
      <c r="C175" s="115"/>
      <c r="D175" s="115"/>
      <c r="E175" s="115"/>
      <c r="F175" s="115"/>
      <c r="G175" s="115"/>
      <c r="H175" s="115"/>
      <c r="I175" s="115"/>
      <c r="J175" s="115"/>
      <c r="K175" s="115"/>
      <c r="L175" s="115"/>
      <c r="M175" s="115"/>
      <c r="N175" s="115"/>
    </row>
    <row r="176" spans="1:19" x14ac:dyDescent="0.2">
      <c r="O176" s="123"/>
      <c r="P176" s="123"/>
    </row>
    <row r="180" spans="1:33" x14ac:dyDescent="0.2">
      <c r="A180" s="384" t="s">
        <v>93</v>
      </c>
      <c r="B180" s="377" t="s">
        <v>1</v>
      </c>
      <c r="C180" s="377" t="s">
        <v>2</v>
      </c>
      <c r="D180" s="377" t="s">
        <v>3</v>
      </c>
      <c r="E180" s="377" t="s">
        <v>55</v>
      </c>
      <c r="F180" s="377" t="s">
        <v>56</v>
      </c>
      <c r="G180" s="377" t="s">
        <v>57</v>
      </c>
      <c r="H180" s="377" t="s">
        <v>58</v>
      </c>
      <c r="I180" s="377" t="s">
        <v>59</v>
      </c>
      <c r="J180" s="377" t="s">
        <v>60</v>
      </c>
      <c r="K180" s="377" t="s">
        <v>61</v>
      </c>
      <c r="L180" s="377" t="s">
        <v>62</v>
      </c>
      <c r="M180" s="377" t="s">
        <v>63</v>
      </c>
      <c r="N180" s="377" t="s">
        <v>64</v>
      </c>
      <c r="O180" s="377" t="s">
        <v>65</v>
      </c>
      <c r="P180" s="377" t="s">
        <v>66</v>
      </c>
      <c r="Q180" s="377" t="s">
        <v>67</v>
      </c>
      <c r="R180" s="377" t="s">
        <v>68</v>
      </c>
      <c r="S180" s="377" t="s">
        <v>69</v>
      </c>
      <c r="T180" s="377">
        <v>2015</v>
      </c>
      <c r="U180" s="121"/>
    </row>
    <row r="181" spans="1:33" x14ac:dyDescent="0.2">
      <c r="A181" s="384"/>
      <c r="B181" s="377"/>
      <c r="C181" s="377"/>
      <c r="D181" s="377"/>
      <c r="E181" s="377"/>
      <c r="F181" s="377"/>
      <c r="G181" s="377"/>
      <c r="H181" s="377"/>
      <c r="I181" s="377"/>
      <c r="J181" s="377"/>
      <c r="K181" s="377"/>
      <c r="L181" s="377"/>
      <c r="M181" s="377"/>
      <c r="N181" s="377"/>
      <c r="O181" s="377"/>
      <c r="P181" s="377"/>
      <c r="Q181" s="377"/>
      <c r="R181" s="377"/>
      <c r="S181" s="377"/>
      <c r="T181" s="377"/>
      <c r="U181" s="122" t="s">
        <v>188</v>
      </c>
      <c r="V181" s="98"/>
      <c r="W181" s="98"/>
      <c r="X181" s="98"/>
      <c r="Y181" s="98"/>
      <c r="Z181" s="98"/>
      <c r="AA181" s="98"/>
      <c r="AB181" s="98"/>
      <c r="AC181" s="98"/>
      <c r="AD181" s="98"/>
      <c r="AF181" s="98"/>
      <c r="AG181" s="98"/>
    </row>
    <row r="182" spans="1:33" x14ac:dyDescent="0.2">
      <c r="A182" s="99" t="s">
        <v>4</v>
      </c>
      <c r="B182" s="140">
        <f>B5/'Total Funds Spent &amp; Transferred'!B5</f>
        <v>6.7491505872544141E-2</v>
      </c>
      <c r="C182" s="140">
        <f>C5/'Total Funds Spent &amp; Transferred'!C5</f>
        <v>0.20246241984650379</v>
      </c>
      <c r="D182" s="140">
        <f>D5/'Total Funds Spent &amp; Transferred'!D5</f>
        <v>0.35928052224061408</v>
      </c>
      <c r="E182" s="140">
        <f>E5/'Total Funds Spent &amp; Transferred'!E5</f>
        <v>0.22415295060308232</v>
      </c>
      <c r="F182" s="140">
        <f>F5/'Total Funds Spent &amp; Transferred'!F5</f>
        <v>0.22529184753224896</v>
      </c>
      <c r="G182" s="140">
        <f>G5/'Total Funds Spent &amp; Transferred'!G5</f>
        <v>0.30023483989161048</v>
      </c>
      <c r="H182" s="140">
        <f>H5/'Total Funds Spent &amp; Transferred'!H5</f>
        <v>0.30651167460568701</v>
      </c>
      <c r="I182" s="140">
        <f>I5/'Total Funds Spent &amp; Transferred'!I5</f>
        <v>0.10758547911058998</v>
      </c>
      <c r="J182" s="140">
        <f>J5/'Total Funds Spent &amp; Transferred'!J5</f>
        <v>7.5171429878250262E-2</v>
      </c>
      <c r="K182" s="140">
        <f>K5/'Total Funds Spent &amp; Transferred'!K5</f>
        <v>0.1174813337846999</v>
      </c>
      <c r="L182" s="140">
        <f>L5/'Total Funds Spent &amp; Transferred'!L5</f>
        <v>0.12274052082868084</v>
      </c>
      <c r="M182" s="140">
        <f>M5/'Total Funds Spent &amp; Transferred'!M5</f>
        <v>0.14325231922047055</v>
      </c>
      <c r="N182" s="140">
        <f>N5/'Total Funds Spent &amp; Transferred'!N5</f>
        <v>4.7070528538268229E-2</v>
      </c>
      <c r="O182" s="140">
        <f>O5/'Total Funds Spent &amp; Transferred'!O5</f>
        <v>2.6608678069128068E-2</v>
      </c>
      <c r="P182" s="140">
        <f>P5/'Total Funds Spent &amp; Transferred'!P5</f>
        <v>4.3988463238390743E-2</v>
      </c>
      <c r="Q182" s="140">
        <f>Q5/'Total Funds Spent &amp; Transferred'!Q5</f>
        <v>3.2284035595090597E-2</v>
      </c>
      <c r="R182" s="140">
        <f>R5/'Total Funds Spent &amp; Transferred'!R5</f>
        <v>3.2285351050688561E-2</v>
      </c>
      <c r="S182" s="140">
        <f>S5/'Total Funds Spent &amp; Transferred'!S5</f>
        <v>2.9213446759026571E-2</v>
      </c>
      <c r="U182" s="113">
        <f>RANK(S182,S$182:S$232,0)</f>
        <v>43</v>
      </c>
    </row>
    <row r="183" spans="1:33" x14ac:dyDescent="0.2">
      <c r="A183" s="99" t="s">
        <v>5</v>
      </c>
      <c r="B183" s="140">
        <f>B6/'Total Funds Spent &amp; Transferred'!B6</f>
        <v>0</v>
      </c>
      <c r="C183" s="140">
        <f>C6/'Total Funds Spent &amp; Transferred'!C6</f>
        <v>5.2078769466510653E-2</v>
      </c>
      <c r="D183" s="140">
        <f>D6/'Total Funds Spent &amp; Transferred'!D6</f>
        <v>0.28509701229804124</v>
      </c>
      <c r="E183" s="140">
        <f>E6/'Total Funds Spent &amp; Transferred'!E6</f>
        <v>0.20981052536448391</v>
      </c>
      <c r="F183" s="140">
        <f>F6/'Total Funds Spent &amp; Transferred'!F6</f>
        <v>0.21708118830631759</v>
      </c>
      <c r="G183" s="140">
        <f>G6/'Total Funds Spent &amp; Transferred'!G6</f>
        <v>0.20203117223021708</v>
      </c>
      <c r="H183" s="140">
        <f>H6/'Total Funds Spent &amp; Transferred'!H6</f>
        <v>0.23285348837558212</v>
      </c>
      <c r="I183" s="140">
        <f>I6/'Total Funds Spent &amp; Transferred'!I6</f>
        <v>0.30260266139246633</v>
      </c>
      <c r="J183" s="140">
        <f>J6/'Total Funds Spent &amp; Transferred'!J6</f>
        <v>0.30257692611732284</v>
      </c>
      <c r="K183" s="140">
        <f>K6/'Total Funds Spent &amp; Transferred'!K6</f>
        <v>0.29229226960378585</v>
      </c>
      <c r="L183" s="140">
        <f>L6/'Total Funds Spent &amp; Transferred'!L6</f>
        <v>0.28377764260826621</v>
      </c>
      <c r="M183" s="140">
        <f>M6/'Total Funds Spent &amp; Transferred'!M6</f>
        <v>0.31893540273453658</v>
      </c>
      <c r="N183" s="140">
        <f>N6/'Total Funds Spent &amp; Transferred'!N6</f>
        <v>0.35912667620048849</v>
      </c>
      <c r="O183" s="140">
        <f>O6/'Total Funds Spent &amp; Transferred'!O6</f>
        <v>0.20424522480812299</v>
      </c>
      <c r="P183" s="140">
        <f>P6/'Total Funds Spent &amp; Transferred'!P6</f>
        <v>0.18791245752537561</v>
      </c>
      <c r="Q183" s="140">
        <f>Q6/'Total Funds Spent &amp; Transferred'!Q6</f>
        <v>0.25532157321323529</v>
      </c>
      <c r="R183" s="140">
        <f>R6/'Total Funds Spent &amp; Transferred'!R6</f>
        <v>0.30729282059370977</v>
      </c>
      <c r="S183" s="140">
        <f>S6/'Total Funds Spent &amp; Transferred'!S6</f>
        <v>0.28705430064526594</v>
      </c>
      <c r="U183" s="113">
        <f t="shared" ref="U183:U232" si="105">RANK(S183,S$182:S$232,0)</f>
        <v>11</v>
      </c>
    </row>
    <row r="184" spans="1:33" x14ac:dyDescent="0.2">
      <c r="A184" s="99" t="s">
        <v>6</v>
      </c>
      <c r="B184" s="140">
        <f>B7/'Total Funds Spent &amp; Transferred'!B7</f>
        <v>3.4545700343546877E-2</v>
      </c>
      <c r="C184" s="140">
        <f>C7/'Total Funds Spent &amp; Transferred'!C7</f>
        <v>3.8180116925593928E-2</v>
      </c>
      <c r="D184" s="140">
        <f>D7/'Total Funds Spent &amp; Transferred'!D7</f>
        <v>0.19497071249183373</v>
      </c>
      <c r="E184" s="140">
        <f>E7/'Total Funds Spent &amp; Transferred'!E7</f>
        <v>0.26320657363243327</v>
      </c>
      <c r="F184" s="140">
        <f>F7/'Total Funds Spent &amp; Transferred'!F7</f>
        <v>0.15919104263136249</v>
      </c>
      <c r="G184" s="140">
        <f>G7/'Total Funds Spent &amp; Transferred'!G7</f>
        <v>0.16532311066276884</v>
      </c>
      <c r="H184" s="140">
        <f>H7/'Total Funds Spent &amp; Transferred'!H7</f>
        <v>0.11622368246452633</v>
      </c>
      <c r="I184" s="140">
        <f>I7/'Total Funds Spent &amp; Transferred'!I7</f>
        <v>3.209520959775701E-2</v>
      </c>
      <c r="J184" s="140">
        <f>J7/'Total Funds Spent &amp; Transferred'!J7</f>
        <v>3.0855028992164427E-2</v>
      </c>
      <c r="K184" s="140">
        <f>K7/'Total Funds Spent &amp; Transferred'!K7</f>
        <v>9.9959412856886518E-2</v>
      </c>
      <c r="L184" s="140">
        <f>L7/'Total Funds Spent &amp; Transferred'!L7</f>
        <v>0.18416004472008593</v>
      </c>
      <c r="M184" s="140">
        <f>M7/'Total Funds Spent &amp; Transferred'!M7</f>
        <v>0.11936359291072254</v>
      </c>
      <c r="N184" s="140">
        <f>N7/'Total Funds Spent &amp; Transferred'!N7</f>
        <v>0.1397000734256795</v>
      </c>
      <c r="O184" s="140">
        <f>O7/'Total Funds Spent &amp; Transferred'!O7</f>
        <v>3.6121777451225669E-2</v>
      </c>
      <c r="P184" s="140">
        <f>P7/'Total Funds Spent &amp; Transferred'!P7</f>
        <v>6.9583838531381045E-2</v>
      </c>
      <c r="Q184" s="140">
        <f>Q7/'Total Funds Spent &amp; Transferred'!Q7</f>
        <v>-3.2357853031745351E-3</v>
      </c>
      <c r="R184" s="140">
        <f>R7/'Total Funds Spent &amp; Transferred'!R7</f>
        <v>2.6677305253726698E-2</v>
      </c>
      <c r="S184" s="140">
        <f>S7/'Total Funds Spent &amp; Transferred'!S7</f>
        <v>3.6381718126231088E-2</v>
      </c>
      <c r="U184" s="113">
        <f t="shared" si="105"/>
        <v>40</v>
      </c>
    </row>
    <row r="185" spans="1:33" x14ac:dyDescent="0.2">
      <c r="A185" s="99" t="s">
        <v>7</v>
      </c>
      <c r="B185" s="140">
        <f>B8/'Total Funds Spent &amp; Transferred'!B8</f>
        <v>5.0480791410312913E-2</v>
      </c>
      <c r="C185" s="140">
        <f>C8/'Total Funds Spent &amp; Transferred'!C8</f>
        <v>7.1871747458597313E-2</v>
      </c>
      <c r="D185" s="140">
        <f>D8/'Total Funds Spent &amp; Transferred'!D8</f>
        <v>0</v>
      </c>
      <c r="E185" s="140">
        <f>E8/'Total Funds Spent &amp; Transferred'!E8</f>
        <v>0.13940538669666946</v>
      </c>
      <c r="F185" s="140">
        <f>F8/'Total Funds Spent &amp; Transferred'!F8</f>
        <v>0.17924883598051319</v>
      </c>
      <c r="G185" s="140">
        <f>G8/'Total Funds Spent &amp; Transferred'!G8</f>
        <v>-3.6955590678491627E-2</v>
      </c>
      <c r="H185" s="140">
        <f>H8/'Total Funds Spent &amp; Transferred'!H8</f>
        <v>0.13060532489315008</v>
      </c>
      <c r="I185" s="140">
        <f>I8/'Total Funds Spent &amp; Transferred'!I8</f>
        <v>0.28704882867914172</v>
      </c>
      <c r="J185" s="140">
        <f>J8/'Total Funds Spent &amp; Transferred'!J8</f>
        <v>0.29185374441225714</v>
      </c>
      <c r="K185" s="140">
        <f>K8/'Total Funds Spent &amp; Transferred'!K8</f>
        <v>0.34869592360805429</v>
      </c>
      <c r="L185" s="140">
        <f>L8/'Total Funds Spent &amp; Transferred'!L8</f>
        <v>0.42971251592129228</v>
      </c>
      <c r="M185" s="140">
        <f>M8/'Total Funds Spent &amp; Transferred'!M8</f>
        <v>9.6727962736682174E-2</v>
      </c>
      <c r="N185" s="140">
        <f>N8/'Total Funds Spent &amp; Transferred'!N8</f>
        <v>0.10997107455379009</v>
      </c>
      <c r="O185" s="140">
        <f>O8/'Total Funds Spent &amp; Transferred'!O8</f>
        <v>0.10833452792057872</v>
      </c>
      <c r="P185" s="140">
        <f>P8/'Total Funds Spent &amp; Transferred'!P8</f>
        <v>4.8106047140713875E-3</v>
      </c>
      <c r="Q185" s="140">
        <f>Q8/'Total Funds Spent &amp; Transferred'!Q8</f>
        <v>6.1262565681898327E-2</v>
      </c>
      <c r="R185" s="140">
        <f>R8/'Total Funds Spent &amp; Transferred'!R8</f>
        <v>5.4996378337045015E-2</v>
      </c>
      <c r="S185" s="140">
        <f>S8/'Total Funds Spent &amp; Transferred'!S8</f>
        <v>2.5650075378963137E-3</v>
      </c>
      <c r="U185" s="113">
        <f t="shared" si="105"/>
        <v>49</v>
      </c>
    </row>
    <row r="186" spans="1:33" x14ac:dyDescent="0.2">
      <c r="A186" s="99" t="s">
        <v>8</v>
      </c>
      <c r="B186" s="140">
        <f>B9/'Total Funds Spent &amp; Transferred'!B9</f>
        <v>1.9155148059204381E-2</v>
      </c>
      <c r="C186" s="140">
        <f>C9/'Total Funds Spent &amp; Transferred'!C9</f>
        <v>5.8364438344685132E-2</v>
      </c>
      <c r="D186" s="140">
        <f>D9/'Total Funds Spent &amp; Transferred'!D9</f>
        <v>0.1164044193446261</v>
      </c>
      <c r="E186" s="140">
        <f>E9/'Total Funds Spent &amp; Transferred'!E9</f>
        <v>0.20839708522470254</v>
      </c>
      <c r="F186" s="140">
        <f>F9/'Total Funds Spent &amp; Transferred'!F9</f>
        <v>0.1641433422520199</v>
      </c>
      <c r="G186" s="140">
        <f>G9/'Total Funds Spent &amp; Transferred'!G9</f>
        <v>0.21233060086257766</v>
      </c>
      <c r="H186" s="140">
        <f>H9/'Total Funds Spent &amp; Transferred'!H9</f>
        <v>0.1956495178234057</v>
      </c>
      <c r="I186" s="140">
        <f>I9/'Total Funds Spent &amp; Transferred'!I9</f>
        <v>0.16834520923782195</v>
      </c>
      <c r="J186" s="140">
        <f>J9/'Total Funds Spent &amp; Transferred'!J9</f>
        <v>0.16845393349119159</v>
      </c>
      <c r="K186" s="140">
        <f>K9/'Total Funds Spent &amp; Transferred'!K9</f>
        <v>0.14834917809821105</v>
      </c>
      <c r="L186" s="140">
        <f>L9/'Total Funds Spent &amp; Transferred'!L9</f>
        <v>0.15096742273059777</v>
      </c>
      <c r="M186" s="140">
        <f>M9/'Total Funds Spent &amp; Transferred'!M9</f>
        <v>0.16743297451589303</v>
      </c>
      <c r="N186" s="140">
        <f>N9/'Total Funds Spent &amp; Transferred'!N9</f>
        <v>0.1482129056990043</v>
      </c>
      <c r="O186" s="140">
        <f>O9/'Total Funds Spent &amp; Transferred'!O9</f>
        <v>0.12048503034570143</v>
      </c>
      <c r="P186" s="140">
        <f>P9/'Total Funds Spent &amp; Transferred'!P9</f>
        <v>0.13125048447817483</v>
      </c>
      <c r="Q186" s="140">
        <f>Q9/'Total Funds Spent &amp; Transferred'!Q9</f>
        <v>0.1223262851964117</v>
      </c>
      <c r="R186" s="140">
        <f>R9/'Total Funds Spent &amp; Transferred'!R9</f>
        <v>0.1195124171226252</v>
      </c>
      <c r="S186" s="140">
        <f>S9/'Total Funds Spent &amp; Transferred'!S9</f>
        <v>0.11870365328628048</v>
      </c>
      <c r="U186" s="113">
        <f t="shared" si="105"/>
        <v>29</v>
      </c>
    </row>
    <row r="187" spans="1:33" x14ac:dyDescent="0.2">
      <c r="A187" s="99" t="s">
        <v>9</v>
      </c>
      <c r="B187" s="140">
        <f>B10/'Total Funds Spent &amp; Transferred'!B10</f>
        <v>0.12426212785710455</v>
      </c>
      <c r="C187" s="140">
        <f>C10/'Total Funds Spent &amp; Transferred'!C10</f>
        <v>5.7599695682242248E-2</v>
      </c>
      <c r="D187" s="140">
        <f>D10/'Total Funds Spent &amp; Transferred'!D10</f>
        <v>0.17591440760662252</v>
      </c>
      <c r="E187" s="140">
        <f>E10/'Total Funds Spent &amp; Transferred'!E10</f>
        <v>0.15204966421892513</v>
      </c>
      <c r="F187" s="140">
        <f>F10/'Total Funds Spent &amp; Transferred'!F10</f>
        <v>0.14904485966406872</v>
      </c>
      <c r="G187" s="140">
        <f>G10/'Total Funds Spent &amp; Transferred'!G10</f>
        <v>0.14523754640332365</v>
      </c>
      <c r="H187" s="140">
        <f>H10/'Total Funds Spent &amp; Transferred'!H10</f>
        <v>8.6153920805511666E-2</v>
      </c>
      <c r="I187" s="140">
        <f>I10/'Total Funds Spent &amp; Transferred'!I10</f>
        <v>0.11467170371248037</v>
      </c>
      <c r="J187" s="140">
        <f>J10/'Total Funds Spent &amp; Transferred'!J10</f>
        <v>1.9882207056540157E-2</v>
      </c>
      <c r="K187" s="140">
        <f>K10/'Total Funds Spent &amp; Transferred'!K10</f>
        <v>5.5036901807370989E-2</v>
      </c>
      <c r="L187" s="140">
        <f>L10/'Total Funds Spent &amp; Transferred'!L10</f>
        <v>-5.5737229728465018E-3</v>
      </c>
      <c r="M187" s="140">
        <f>M10/'Total Funds Spent &amp; Transferred'!M10</f>
        <v>0.10894795288972339</v>
      </c>
      <c r="N187" s="140">
        <f>N10/'Total Funds Spent &amp; Transferred'!N10</f>
        <v>8.1995194447735648E-2</v>
      </c>
      <c r="O187" s="140">
        <f>O10/'Total Funds Spent &amp; Transferred'!O10</f>
        <v>1.7792900531402523E-2</v>
      </c>
      <c r="P187" s="140">
        <f>P10/'Total Funds Spent &amp; Transferred'!P10</f>
        <v>3.1156737954280284E-2</v>
      </c>
      <c r="Q187" s="140">
        <f>Q10/'Total Funds Spent &amp; Transferred'!Q10</f>
        <v>-0.11591976817732796</v>
      </c>
      <c r="R187" s="140">
        <f>R10/'Total Funds Spent &amp; Transferred'!R10</f>
        <v>3.7971173711349618E-3</v>
      </c>
      <c r="S187" s="140">
        <f>S10/'Total Funds Spent &amp; Transferred'!S10</f>
        <v>2.8403334673057258E-3</v>
      </c>
      <c r="U187" s="113">
        <f t="shared" si="105"/>
        <v>48</v>
      </c>
    </row>
    <row r="188" spans="1:33" x14ac:dyDescent="0.2">
      <c r="A188" s="99" t="s">
        <v>10</v>
      </c>
      <c r="B188" s="140">
        <f>B11/'Total Funds Spent &amp; Transferred'!B11</f>
        <v>0.14319924276816232</v>
      </c>
      <c r="C188" s="140">
        <f>C11/'Total Funds Spent &amp; Transferred'!C11</f>
        <v>0.22261632017015762</v>
      </c>
      <c r="D188" s="140">
        <f>D11/'Total Funds Spent &amp; Transferred'!D11</f>
        <v>0.25423786762074357</v>
      </c>
      <c r="E188" s="140">
        <f>E11/'Total Funds Spent &amp; Transferred'!E11</f>
        <v>0.25858153707048287</v>
      </c>
      <c r="F188" s="140">
        <f>F11/'Total Funds Spent &amp; Transferred'!F11</f>
        <v>0.2181525883260115</v>
      </c>
      <c r="G188" s="140">
        <f>G11/'Total Funds Spent &amp; Transferred'!G11</f>
        <v>0.12257511748675785</v>
      </c>
      <c r="H188" s="140">
        <f>H11/'Total Funds Spent &amp; Transferred'!H11</f>
        <v>8.129821762624885E-2</v>
      </c>
      <c r="I188" s="140">
        <f>I11/'Total Funds Spent &amp; Transferred'!I11</f>
        <v>2.7990186960928538E-2</v>
      </c>
      <c r="J188" s="140">
        <f>J11/'Total Funds Spent &amp; Transferred'!J11</f>
        <v>2.5291125782279249E-2</v>
      </c>
      <c r="K188" s="140">
        <f>K11/'Total Funds Spent &amp; Transferred'!K11</f>
        <v>4.6459745760617017E-2</v>
      </c>
      <c r="L188" s="140">
        <f>L11/'Total Funds Spent &amp; Transferred'!L11</f>
        <v>7.2040656448297158E-2</v>
      </c>
      <c r="M188" s="140">
        <f>M11/'Total Funds Spent &amp; Transferred'!M11</f>
        <v>0.10212246112323325</v>
      </c>
      <c r="N188" s="140">
        <f>N11/'Total Funds Spent &amp; Transferred'!N11</f>
        <v>5.4072752276501115E-2</v>
      </c>
      <c r="O188" s="140">
        <f>O11/'Total Funds Spent &amp; Transferred'!O11</f>
        <v>6.4686021125191936E-2</v>
      </c>
      <c r="P188" s="140">
        <f>P11/'Total Funds Spent &amp; Transferred'!P11</f>
        <v>7.243874698412249E-2</v>
      </c>
      <c r="Q188" s="140">
        <f>Q11/'Total Funds Spent &amp; Transferred'!Q11</f>
        <v>7.251362112447951E-2</v>
      </c>
      <c r="R188" s="140">
        <f>R11/'Total Funds Spent &amp; Transferred'!R11</f>
        <v>7.3202147512084675E-2</v>
      </c>
      <c r="S188" s="140">
        <f>S11/'Total Funds Spent &amp; Transferred'!S11</f>
        <v>7.9374185045601633E-2</v>
      </c>
      <c r="U188" s="113">
        <f t="shared" si="105"/>
        <v>33</v>
      </c>
    </row>
    <row r="189" spans="1:33" x14ac:dyDescent="0.2">
      <c r="A189" s="99" t="s">
        <v>11</v>
      </c>
      <c r="B189" s="140">
        <f>B12/'Total Funds Spent &amp; Transferred'!B12</f>
        <v>0.22565131765661572</v>
      </c>
      <c r="C189" s="140">
        <f>C12/'Total Funds Spent &amp; Transferred'!C12</f>
        <v>0.23042880546308198</v>
      </c>
      <c r="D189" s="140">
        <f>D12/'Total Funds Spent &amp; Transferred'!D12</f>
        <v>0.20800027715814368</v>
      </c>
      <c r="E189" s="140">
        <f>E12/'Total Funds Spent &amp; Transferred'!E12</f>
        <v>0.36248755269351435</v>
      </c>
      <c r="F189" s="140">
        <f>F12/'Total Funds Spent &amp; Transferred'!F12</f>
        <v>0.25560518749958361</v>
      </c>
      <c r="G189" s="140">
        <f>G12/'Total Funds Spent &amp; Transferred'!G12</f>
        <v>0.3553572844824982</v>
      </c>
      <c r="H189" s="140">
        <f>H12/'Total Funds Spent &amp; Transferred'!H12</f>
        <v>0.36841694142370357</v>
      </c>
      <c r="I189" s="140">
        <f>I12/'Total Funds Spent &amp; Transferred'!I12</f>
        <v>0.40691371309121915</v>
      </c>
      <c r="J189" s="140">
        <f>J12/'Total Funds Spent &amp; Transferred'!J12</f>
        <v>0.32718588091621964</v>
      </c>
      <c r="K189" s="140">
        <f>K12/'Total Funds Spent &amp; Transferred'!K12</f>
        <v>0.43605384720959006</v>
      </c>
      <c r="L189" s="140">
        <f>L12/'Total Funds Spent &amp; Transferred'!L12</f>
        <v>0.49283893983896288</v>
      </c>
      <c r="M189" s="140">
        <f>M12/'Total Funds Spent &amp; Transferred'!M12</f>
        <v>0.34165126419738706</v>
      </c>
      <c r="N189" s="140">
        <f>N12/'Total Funds Spent &amp; Transferred'!N12</f>
        <v>0.49431425649896316</v>
      </c>
      <c r="O189" s="140">
        <f>O12/'Total Funds Spent &amp; Transferred'!O12</f>
        <v>0.39227573509108155</v>
      </c>
      <c r="P189" s="140">
        <f>P12/'Total Funds Spent &amp; Transferred'!P12</f>
        <v>0.38698097926429192</v>
      </c>
      <c r="Q189" s="140">
        <f>Q12/'Total Funds Spent &amp; Transferred'!Q12</f>
        <v>0.51236830319050308</v>
      </c>
      <c r="R189" s="140">
        <f>R12/'Total Funds Spent &amp; Transferred'!R12</f>
        <v>0.68721602066037835</v>
      </c>
      <c r="S189" s="140">
        <f>S12/'Total Funds Spent &amp; Transferred'!S12</f>
        <v>0.57725724984550508</v>
      </c>
      <c r="U189" s="113">
        <f t="shared" si="105"/>
        <v>2</v>
      </c>
    </row>
    <row r="190" spans="1:33" x14ac:dyDescent="0.2">
      <c r="A190" s="99" t="s">
        <v>54</v>
      </c>
      <c r="B190" s="140">
        <f>B13/'Total Funds Spent &amp; Transferred'!B13</f>
        <v>0.12226234736615726</v>
      </c>
      <c r="C190" s="140">
        <f>C13/'Total Funds Spent &amp; Transferred'!C13</f>
        <v>0.10850568048833126</v>
      </c>
      <c r="D190" s="140">
        <f>D13/'Total Funds Spent &amp; Transferred'!D13</f>
        <v>0.28123069797984024</v>
      </c>
      <c r="E190" s="140">
        <f>E13/'Total Funds Spent &amp; Transferred'!E13</f>
        <v>0.29131073573286903</v>
      </c>
      <c r="F190" s="140">
        <f>F13/'Total Funds Spent &amp; Transferred'!F13</f>
        <v>0.32918701535851808</v>
      </c>
      <c r="G190" s="140">
        <f>G13/'Total Funds Spent &amp; Transferred'!G13</f>
        <v>0.33935632365753737</v>
      </c>
      <c r="H190" s="140">
        <f>H13/'Total Funds Spent &amp; Transferred'!H13</f>
        <v>0.3229885309509456</v>
      </c>
      <c r="I190" s="140">
        <f>I13/'Total Funds Spent &amp; Transferred'!I13</f>
        <v>0.32195415067899896</v>
      </c>
      <c r="J190" s="140">
        <f>J13/'Total Funds Spent &amp; Transferred'!J13</f>
        <v>0.32452837269724677</v>
      </c>
      <c r="K190" s="140">
        <f>K13/'Total Funds Spent &amp; Transferred'!K13</f>
        <v>0.37628483491614434</v>
      </c>
      <c r="L190" s="140">
        <f>L13/'Total Funds Spent &amp; Transferred'!L13</f>
        <v>0.38009002491747079</v>
      </c>
      <c r="M190" s="140">
        <f>M13/'Total Funds Spent &amp; Transferred'!M13</f>
        <v>0.34901907129673454</v>
      </c>
      <c r="N190" s="140">
        <f>N13/'Total Funds Spent &amp; Transferred'!N13</f>
        <v>0.4606857158938546</v>
      </c>
      <c r="O190" s="140">
        <f>O13/'Total Funds Spent &amp; Transferred'!O13</f>
        <v>0.27312591950929044</v>
      </c>
      <c r="P190" s="140">
        <f>P13/'Total Funds Spent &amp; Transferred'!P13</f>
        <v>0.26591510527301798</v>
      </c>
      <c r="Q190" s="140">
        <f>Q13/'Total Funds Spent &amp; Transferred'!Q13</f>
        <v>0.32379107848186611</v>
      </c>
      <c r="R190" s="140">
        <f>R13/'Total Funds Spent &amp; Transferred'!R13</f>
        <v>0.30119303778972439</v>
      </c>
      <c r="S190" s="140">
        <f>S13/'Total Funds Spent &amp; Transferred'!S13</f>
        <v>0.21067617302997624</v>
      </c>
      <c r="U190" s="113">
        <f t="shared" si="105"/>
        <v>15</v>
      </c>
    </row>
    <row r="191" spans="1:33" x14ac:dyDescent="0.2">
      <c r="A191" s="99" t="s">
        <v>12</v>
      </c>
      <c r="B191" s="140">
        <f>B14/'Total Funds Spent &amp; Transferred'!B14</f>
        <v>4.4707321600647262E-2</v>
      </c>
      <c r="C191" s="140">
        <f>C14/'Total Funds Spent &amp; Transferred'!C14</f>
        <v>0.1728054783271058</v>
      </c>
      <c r="D191" s="140">
        <f>D14/'Total Funds Spent &amp; Transferred'!D14</f>
        <v>0.26828101827008977</v>
      </c>
      <c r="E191" s="140">
        <f>E14/'Total Funds Spent &amp; Transferred'!E14</f>
        <v>0.29581033567888321</v>
      </c>
      <c r="F191" s="140">
        <f>F14/'Total Funds Spent &amp; Transferred'!F14</f>
        <v>0.34162773105416344</v>
      </c>
      <c r="G191" s="140">
        <f>G14/'Total Funds Spent &amp; Transferred'!G14</f>
        <v>0.33417589852624957</v>
      </c>
      <c r="H191" s="140">
        <f>H14/'Total Funds Spent &amp; Transferred'!H14</f>
        <v>0.34732999809878151</v>
      </c>
      <c r="I191" s="140">
        <f>I14/'Total Funds Spent &amp; Transferred'!I14</f>
        <v>0.32874408704352209</v>
      </c>
      <c r="J191" s="140">
        <f>J14/'Total Funds Spent &amp; Transferred'!J14</f>
        <v>0.3464439706644622</v>
      </c>
      <c r="K191" s="140">
        <f>K14/'Total Funds Spent &amp; Transferred'!K14</f>
        <v>0.37644778440493548</v>
      </c>
      <c r="L191" s="140">
        <f>L14/'Total Funds Spent &amp; Transferred'!L14</f>
        <v>0.36242671120266573</v>
      </c>
      <c r="M191" s="140">
        <f>M14/'Total Funds Spent &amp; Transferred'!M14</f>
        <v>0.33831106885537932</v>
      </c>
      <c r="N191" s="140">
        <f>N14/'Total Funds Spent &amp; Transferred'!N14</f>
        <v>0.36082040166857365</v>
      </c>
      <c r="O191" s="140">
        <f>O14/'Total Funds Spent &amp; Transferred'!O14</f>
        <v>0.33973343267285877</v>
      </c>
      <c r="P191" s="140">
        <f>P14/'Total Funds Spent &amp; Transferred'!P14</f>
        <v>0.35544978997604981</v>
      </c>
      <c r="Q191" s="140">
        <f>Q14/'Total Funds Spent &amp; Transferred'!Q14</f>
        <v>0.34154799108545036</v>
      </c>
      <c r="R191" s="140">
        <f>R14/'Total Funds Spent &amp; Transferred'!R14</f>
        <v>0.34353938706171483</v>
      </c>
      <c r="S191" s="140">
        <f>S14/'Total Funds Spent &amp; Transferred'!S14</f>
        <v>0.33809825285621448</v>
      </c>
      <c r="U191" s="113">
        <f t="shared" si="105"/>
        <v>5</v>
      </c>
    </row>
    <row r="192" spans="1:33" x14ac:dyDescent="0.2">
      <c r="A192" s="99" t="s">
        <v>13</v>
      </c>
      <c r="B192" s="140">
        <f>B15/'Total Funds Spent &amp; Transferred'!B15</f>
        <v>0.14975990223639127</v>
      </c>
      <c r="C192" s="140">
        <f>C15/'Total Funds Spent &amp; Transferred'!C15</f>
        <v>0.11421628150684804</v>
      </c>
      <c r="D192" s="140">
        <f>D15/'Total Funds Spent &amp; Transferred'!D15</f>
        <v>7.1368276417982116E-2</v>
      </c>
      <c r="E192" s="140">
        <f>E15/'Total Funds Spent &amp; Transferred'!E15</f>
        <v>0.19586101057516139</v>
      </c>
      <c r="F192" s="140">
        <f>F15/'Total Funds Spent &amp; Transferred'!F15</f>
        <v>0.13035652546195808</v>
      </c>
      <c r="G192" s="140">
        <f>G15/'Total Funds Spent &amp; Transferred'!G15</f>
        <v>8.7401804154760315E-2</v>
      </c>
      <c r="H192" s="140">
        <f>H15/'Total Funds Spent &amp; Transferred'!H15</f>
        <v>9.9043827550629404E-2</v>
      </c>
      <c r="I192" s="140">
        <f>I15/'Total Funds Spent &amp; Transferred'!I15</f>
        <v>6.4492368528920319E-2</v>
      </c>
      <c r="J192" s="140">
        <f>J15/'Total Funds Spent &amp; Transferred'!J15</f>
        <v>4.152757986229981E-2</v>
      </c>
      <c r="K192" s="140">
        <f>K15/'Total Funds Spent &amp; Transferred'!K15</f>
        <v>-1.3140474983410243E-2</v>
      </c>
      <c r="L192" s="140">
        <f>L15/'Total Funds Spent &amp; Transferred'!L15</f>
        <v>9.5201712634715205E-2</v>
      </c>
      <c r="M192" s="140">
        <f>M15/'Total Funds Spent &amp; Transferred'!M15</f>
        <v>3.7137818225174202E-2</v>
      </c>
      <c r="N192" s="140">
        <f>N15/'Total Funds Spent &amp; Transferred'!N15</f>
        <v>4.2537264912044542E-2</v>
      </c>
      <c r="O192" s="140">
        <f>O15/'Total Funds Spent &amp; Transferred'!O15</f>
        <v>3.8440907303143181E-2</v>
      </c>
      <c r="P192" s="140">
        <f>P15/'Total Funds Spent &amp; Transferred'!P15</f>
        <v>3.9505862310381099E-2</v>
      </c>
      <c r="Q192" s="140">
        <f>Q15/'Total Funds Spent &amp; Transferred'!Q15</f>
        <v>4.4596320030786292E-2</v>
      </c>
      <c r="R192" s="140">
        <f>R15/'Total Funds Spent &amp; Transferred'!R15</f>
        <v>4.490900235775263E-2</v>
      </c>
      <c r="S192" s="140">
        <f>S15/'Total Funds Spent &amp; Transferred'!S15</f>
        <v>4.3589776325279397E-2</v>
      </c>
      <c r="U192" s="113">
        <f t="shared" si="105"/>
        <v>38</v>
      </c>
    </row>
    <row r="193" spans="1:21" x14ac:dyDescent="0.2">
      <c r="A193" s="99" t="s">
        <v>14</v>
      </c>
      <c r="B193" s="140">
        <f>B16/'Total Funds Spent &amp; Transferred'!B16</f>
        <v>0</v>
      </c>
      <c r="C193" s="140">
        <f>C16/'Total Funds Spent &amp; Transferred'!C16</f>
        <v>4.133367434731796E-2</v>
      </c>
      <c r="D193" s="140">
        <f>D16/'Total Funds Spent &amp; Transferred'!D16</f>
        <v>6.5372915967047432E-2</v>
      </c>
      <c r="E193" s="140">
        <f>E16/'Total Funds Spent &amp; Transferred'!E16</f>
        <v>5.5718113744431036E-3</v>
      </c>
      <c r="F193" s="140">
        <f>F16/'Total Funds Spent &amp; Transferred'!F16</f>
        <v>4.3365866128456144E-2</v>
      </c>
      <c r="G193" s="140">
        <f>G16/'Total Funds Spent &amp; Transferred'!G16</f>
        <v>0.26364436733856816</v>
      </c>
      <c r="H193" s="140">
        <f>H16/'Total Funds Spent &amp; Transferred'!H16</f>
        <v>0.16678259668858647</v>
      </c>
      <c r="I193" s="140">
        <f>I16/'Total Funds Spent &amp; Transferred'!I16</f>
        <v>0.14240852140253882</v>
      </c>
      <c r="J193" s="140">
        <f>J16/'Total Funds Spent &amp; Transferred'!J16</f>
        <v>0.1402890628078394</v>
      </c>
      <c r="K193" s="140">
        <f>K16/'Total Funds Spent &amp; Transferred'!K16</f>
        <v>0.11526652046904177</v>
      </c>
      <c r="L193" s="140">
        <f>L16/'Total Funds Spent &amp; Transferred'!L16</f>
        <v>0.13018012699973211</v>
      </c>
      <c r="M193" s="140">
        <f>M16/'Total Funds Spent &amp; Transferred'!M16</f>
        <v>0.1190728850862102</v>
      </c>
      <c r="N193" s="140">
        <f>N16/'Total Funds Spent &amp; Transferred'!N16</f>
        <v>9.157636170738491E-2</v>
      </c>
      <c r="O193" s="140">
        <f>O16/'Total Funds Spent &amp; Transferred'!O16</f>
        <v>0.10854784166094371</v>
      </c>
      <c r="P193" s="140">
        <f>P16/'Total Funds Spent &amp; Transferred'!P16</f>
        <v>9.3990538804467505E-2</v>
      </c>
      <c r="Q193" s="140">
        <f>Q16/'Total Funds Spent &amp; Transferred'!Q16</f>
        <v>9.4732377936381409E-2</v>
      </c>
      <c r="R193" s="140">
        <f>R16/'Total Funds Spent &amp; Transferred'!R16</f>
        <v>5.3056454942154441E-2</v>
      </c>
      <c r="S193" s="140">
        <f>S16/'Total Funds Spent &amp; Transferred'!S16</f>
        <v>7.5618076491524619E-2</v>
      </c>
      <c r="U193" s="113">
        <f t="shared" si="105"/>
        <v>35</v>
      </c>
    </row>
    <row r="194" spans="1:21" x14ac:dyDescent="0.2">
      <c r="A194" s="99" t="s">
        <v>15</v>
      </c>
      <c r="B194" s="140">
        <f>B17/'Total Funds Spent &amp; Transferred'!B17</f>
        <v>4.856564039799522E-2</v>
      </c>
      <c r="C194" s="140">
        <f>C17/'Total Funds Spent &amp; Transferred'!C17</f>
        <v>4.8036138868689182E-2</v>
      </c>
      <c r="D194" s="140">
        <f>D17/'Total Funds Spent &amp; Transferred'!D17</f>
        <v>0.17628109477095141</v>
      </c>
      <c r="E194" s="140">
        <f>E17/'Total Funds Spent &amp; Transferred'!E17</f>
        <v>0.19597455119205129</v>
      </c>
      <c r="F194" s="140">
        <f>F17/'Total Funds Spent &amp; Transferred'!F17</f>
        <v>0.19590354922605407</v>
      </c>
      <c r="G194" s="140">
        <f>G17/'Total Funds Spent &amp; Transferred'!G17</f>
        <v>0.22761636375380256</v>
      </c>
      <c r="H194" s="140">
        <f>H17/'Total Funds Spent &amp; Transferred'!H17</f>
        <v>0.21326136460595405</v>
      </c>
      <c r="I194" s="140">
        <f>I17/'Total Funds Spent &amp; Transferred'!I17</f>
        <v>0.1536062963385722</v>
      </c>
      <c r="J194" s="140">
        <f>J17/'Total Funds Spent &amp; Transferred'!J17</f>
        <v>0.1906752330414086</v>
      </c>
      <c r="K194" s="140">
        <f>K17/'Total Funds Spent &amp; Transferred'!K17</f>
        <v>0.20179270782182335</v>
      </c>
      <c r="L194" s="140">
        <f>L17/'Total Funds Spent &amp; Transferred'!L17</f>
        <v>0.20854634880520109</v>
      </c>
      <c r="M194" s="140">
        <f>M17/'Total Funds Spent &amp; Transferred'!M17</f>
        <v>0.22061379154109562</v>
      </c>
      <c r="N194" s="140">
        <f>N17/'Total Funds Spent &amp; Transferred'!N17</f>
        <v>0.20482158578609438</v>
      </c>
      <c r="O194" s="140">
        <f>O17/'Total Funds Spent &amp; Transferred'!O17</f>
        <v>3.2603671075426194E-2</v>
      </c>
      <c r="P194" s="140">
        <f>P17/'Total Funds Spent &amp; Transferred'!P17</f>
        <v>0.21624174600385515</v>
      </c>
      <c r="Q194" s="140">
        <f>Q17/'Total Funds Spent &amp; Transferred'!Q17</f>
        <v>0.25587444298534051</v>
      </c>
      <c r="R194" s="140">
        <f>R17/'Total Funds Spent &amp; Transferred'!R17</f>
        <v>0.23282818008159362</v>
      </c>
      <c r="S194" s="140">
        <f>S17/'Total Funds Spent &amp; Transferred'!S17</f>
        <v>0.25557481774671653</v>
      </c>
      <c r="U194" s="113">
        <f t="shared" si="105"/>
        <v>14</v>
      </c>
    </row>
    <row r="195" spans="1:21" x14ac:dyDescent="0.2">
      <c r="A195" s="99" t="s">
        <v>16</v>
      </c>
      <c r="B195" s="140">
        <f>B18/'Total Funds Spent &amp; Transferred'!B18</f>
        <v>0.19052139177348135</v>
      </c>
      <c r="C195" s="140">
        <f>C18/'Total Funds Spent &amp; Transferred'!C18</f>
        <v>6.9039299286965547E-2</v>
      </c>
      <c r="D195" s="140">
        <f>D18/'Total Funds Spent &amp; Transferred'!D18</f>
        <v>0.23023084803825622</v>
      </c>
      <c r="E195" s="140">
        <f>E18/'Total Funds Spent &amp; Transferred'!E18</f>
        <v>0.36318954968725597</v>
      </c>
      <c r="F195" s="140">
        <f>F18/'Total Funds Spent &amp; Transferred'!F18</f>
        <v>0.32919532863050344</v>
      </c>
      <c r="G195" s="140">
        <f>G18/'Total Funds Spent &amp; Transferred'!G18</f>
        <v>0.35321019259203418</v>
      </c>
      <c r="H195" s="140">
        <f>H18/'Total Funds Spent &amp; Transferred'!H18</f>
        <v>0.37328660907561123</v>
      </c>
      <c r="I195" s="140">
        <f>I18/'Total Funds Spent &amp; Transferred'!I18</f>
        <v>0.36932456003166281</v>
      </c>
      <c r="J195" s="140">
        <f>J18/'Total Funds Spent &amp; Transferred'!J18</f>
        <v>0.40882418820631045</v>
      </c>
      <c r="K195" s="140">
        <f>K18/'Total Funds Spent &amp; Transferred'!K18</f>
        <v>0.40007064191735348</v>
      </c>
      <c r="L195" s="140">
        <f>L18/'Total Funds Spent &amp; Transferred'!L18</f>
        <v>0.37153101542719524</v>
      </c>
      <c r="M195" s="140">
        <f>M18/'Total Funds Spent &amp; Transferred'!M18</f>
        <v>0.41390869081010245</v>
      </c>
      <c r="N195" s="140">
        <f>N18/'Total Funds Spent &amp; Transferred'!N18</f>
        <v>0.43409532404407447</v>
      </c>
      <c r="O195" s="140">
        <f>O18/'Total Funds Spent &amp; Transferred'!O18</f>
        <v>0.37832378318610238</v>
      </c>
      <c r="P195" s="140">
        <f>P18/'Total Funds Spent &amp; Transferred'!P18</f>
        <v>0.46203795743175985</v>
      </c>
      <c r="Q195" s="140">
        <f>Q18/'Total Funds Spent &amp; Transferred'!Q18</f>
        <v>0.52671459256923869</v>
      </c>
      <c r="R195" s="140">
        <f>R18/'Total Funds Spent &amp; Transferred'!R18</f>
        <v>0.55603516456601942</v>
      </c>
      <c r="S195" s="140">
        <f>S18/'Total Funds Spent &amp; Transferred'!S18</f>
        <v>0.58217821222409616</v>
      </c>
      <c r="U195" s="113">
        <f t="shared" si="105"/>
        <v>1</v>
      </c>
    </row>
    <row r="196" spans="1:21" x14ac:dyDescent="0.2">
      <c r="A196" s="99" t="s">
        <v>17</v>
      </c>
      <c r="B196" s="140">
        <f>B19/'Total Funds Spent &amp; Transferred'!B19</f>
        <v>7.9470335449026971E-2</v>
      </c>
      <c r="C196" s="140">
        <f>C19/'Total Funds Spent &amp; Transferred'!C19</f>
        <v>0.22033766435403535</v>
      </c>
      <c r="D196" s="140">
        <f>D19/'Total Funds Spent &amp; Transferred'!D19</f>
        <v>0.32893798875830138</v>
      </c>
      <c r="E196" s="140">
        <f>E19/'Total Funds Spent &amp; Transferred'!E19</f>
        <v>0.41521016713551556</v>
      </c>
      <c r="F196" s="140">
        <f>F19/'Total Funds Spent &amp; Transferred'!F19</f>
        <v>0.28416074038891082</v>
      </c>
      <c r="G196" s="140">
        <f>G19/'Total Funds Spent &amp; Transferred'!G19</f>
        <v>0.10301664204483581</v>
      </c>
      <c r="H196" s="140">
        <f>H19/'Total Funds Spent &amp; Transferred'!H19</f>
        <v>0.10102881662001738</v>
      </c>
      <c r="I196" s="140">
        <f>I19/'Total Funds Spent &amp; Transferred'!I19</f>
        <v>6.0648222484936662E-2</v>
      </c>
      <c r="J196" s="140">
        <f>J19/'Total Funds Spent &amp; Transferred'!J19</f>
        <v>6.4545620094969711E-2</v>
      </c>
      <c r="K196" s="140">
        <f>K19/'Total Funds Spent &amp; Transferred'!K19</f>
        <v>7.9789899561950442E-2</v>
      </c>
      <c r="L196" s="140">
        <f>L19/'Total Funds Spent &amp; Transferred'!L19</f>
        <v>0.14883868858502758</v>
      </c>
      <c r="M196" s="140">
        <f>M19/'Total Funds Spent &amp; Transferred'!M19</f>
        <v>0.15130985431030833</v>
      </c>
      <c r="N196" s="140">
        <f>N19/'Total Funds Spent &amp; Transferred'!N19</f>
        <v>0.14874648000772642</v>
      </c>
      <c r="O196" s="140">
        <f>O19/'Total Funds Spent &amp; Transferred'!O19</f>
        <v>0.10257701034356589</v>
      </c>
      <c r="P196" s="140">
        <f>P19/'Total Funds Spent &amp; Transferred'!P19</f>
        <v>0.13311531736266022</v>
      </c>
      <c r="Q196" s="140">
        <f>Q19/'Total Funds Spent &amp; Transferred'!Q19</f>
        <v>0.15621255990581637</v>
      </c>
      <c r="R196" s="140">
        <f>R19/'Total Funds Spent &amp; Transferred'!R19</f>
        <v>0.27817792673922104</v>
      </c>
      <c r="S196" s="140">
        <f>S19/'Total Funds Spent &amp; Transferred'!S19</f>
        <v>0.29041438440554962</v>
      </c>
      <c r="U196" s="113">
        <f t="shared" si="105"/>
        <v>10</v>
      </c>
    </row>
    <row r="197" spans="1:21" x14ac:dyDescent="0.2">
      <c r="A197" s="99" t="s">
        <v>18</v>
      </c>
      <c r="B197" s="140">
        <f>B20/'Total Funds Spent &amp; Transferred'!B20</f>
        <v>6.8773124667954655E-2</v>
      </c>
      <c r="C197" s="140">
        <f>C20/'Total Funds Spent &amp; Transferred'!C20</f>
        <v>5.46763699878813E-2</v>
      </c>
      <c r="D197" s="140">
        <f>D20/'Total Funds Spent &amp; Transferred'!D20</f>
        <v>0.10198894323058162</v>
      </c>
      <c r="E197" s="140">
        <f>E20/'Total Funds Spent &amp; Transferred'!E20</f>
        <v>0.14736647318127921</v>
      </c>
      <c r="F197" s="140">
        <f>F20/'Total Funds Spent &amp; Transferred'!F20</f>
        <v>0.16518547158800903</v>
      </c>
      <c r="G197" s="140">
        <f>G20/'Total Funds Spent &amp; Transferred'!G20</f>
        <v>0.17178994943404904</v>
      </c>
      <c r="H197" s="140">
        <f>H20/'Total Funds Spent &amp; Transferred'!H20</f>
        <v>0.19631832944653876</v>
      </c>
      <c r="I197" s="140">
        <f>I20/'Total Funds Spent &amp; Transferred'!I20</f>
        <v>0.16954592926651374</v>
      </c>
      <c r="J197" s="140">
        <f>J20/'Total Funds Spent &amp; Transferred'!J20</f>
        <v>0.15231682053802639</v>
      </c>
      <c r="K197" s="140">
        <f>K20/'Total Funds Spent &amp; Transferred'!K20</f>
        <v>0.13731243643257304</v>
      </c>
      <c r="L197" s="140">
        <f>L20/'Total Funds Spent &amp; Transferred'!L20</f>
        <v>0.20602006889899724</v>
      </c>
      <c r="M197" s="140">
        <f>M20/'Total Funds Spent &amp; Transferred'!M20</f>
        <v>0.21938071472219758</v>
      </c>
      <c r="N197" s="140">
        <f>N20/'Total Funds Spent &amp; Transferred'!N20</f>
        <v>0.20749576993235799</v>
      </c>
      <c r="O197" s="140">
        <f>O20/'Total Funds Spent &amp; Transferred'!O20</f>
        <v>0.19965279067576816</v>
      </c>
      <c r="P197" s="140">
        <f>P20/'Total Funds Spent &amp; Transferred'!P20</f>
        <v>0.19885416386301549</v>
      </c>
      <c r="Q197" s="140">
        <f>Q20/'Total Funds Spent &amp; Transferred'!Q20</f>
        <v>0.19929689709182336</v>
      </c>
      <c r="R197" s="140">
        <f>R20/'Total Funds Spent &amp; Transferred'!R20</f>
        <v>0.20952884027983174</v>
      </c>
      <c r="S197" s="140">
        <f>S20/'Total Funds Spent &amp; Transferred'!S20</f>
        <v>0.20452837718499062</v>
      </c>
      <c r="U197" s="113">
        <f t="shared" si="105"/>
        <v>16</v>
      </c>
    </row>
    <row r="198" spans="1:21" x14ac:dyDescent="0.2">
      <c r="A198" s="99" t="s">
        <v>19</v>
      </c>
      <c r="B198" s="140">
        <f>B21/'Total Funds Spent &amp; Transferred'!B21</f>
        <v>0</v>
      </c>
      <c r="C198" s="140">
        <f>C21/'Total Funds Spent &amp; Transferred'!C21</f>
        <v>6.7328527213775566E-2</v>
      </c>
      <c r="D198" s="140">
        <f>D21/'Total Funds Spent &amp; Transferred'!D21</f>
        <v>7.4857667647928741E-2</v>
      </c>
      <c r="E198" s="140">
        <f>E21/'Total Funds Spent &amp; Transferred'!E21</f>
        <v>0.12528726153264388</v>
      </c>
      <c r="F198" s="140">
        <f>F21/'Total Funds Spent &amp; Transferred'!F21</f>
        <v>0.10329921843824388</v>
      </c>
      <c r="G198" s="140">
        <f>G21/'Total Funds Spent &amp; Transferred'!G21</f>
        <v>0.13394624167264751</v>
      </c>
      <c r="H198" s="140">
        <f>H21/'Total Funds Spent &amp; Transferred'!H21</f>
        <v>0.11125835305062542</v>
      </c>
      <c r="I198" s="140">
        <f>I21/'Total Funds Spent &amp; Transferred'!I21</f>
        <v>0.15469991457663662</v>
      </c>
      <c r="J198" s="140">
        <f>J21/'Total Funds Spent &amp; Transferred'!J21</f>
        <v>0.16277171999789417</v>
      </c>
      <c r="K198" s="140">
        <f>K21/'Total Funds Spent &amp; Transferred'!K21</f>
        <v>0.20993971721803736</v>
      </c>
      <c r="L198" s="140">
        <f>L21/'Total Funds Spent &amp; Transferred'!L21</f>
        <v>0.20050671262349409</v>
      </c>
      <c r="M198" s="140">
        <f>M21/'Total Funds Spent &amp; Transferred'!M21</f>
        <v>0.2206211216325695</v>
      </c>
      <c r="N198" s="140">
        <f>N21/'Total Funds Spent &amp; Transferred'!N21</f>
        <v>0.19302075109536679</v>
      </c>
      <c r="O198" s="140">
        <f>O21/'Total Funds Spent &amp; Transferred'!O21</f>
        <v>0.14744155519044305</v>
      </c>
      <c r="P198" s="140">
        <f>P21/'Total Funds Spent &amp; Transferred'!P21</f>
        <v>0.13969068994139597</v>
      </c>
      <c r="Q198" s="140">
        <f>Q21/'Total Funds Spent &amp; Transferred'!Q21</f>
        <v>0.1091993333002743</v>
      </c>
      <c r="R198" s="140">
        <f>R21/'Total Funds Spent &amp; Transferred'!R21</f>
        <v>0.12967198776398572</v>
      </c>
      <c r="S198" s="140">
        <f>S21/'Total Funds Spent &amp; Transferred'!S21</f>
        <v>0.12421402275009853</v>
      </c>
      <c r="U198" s="113">
        <f t="shared" si="105"/>
        <v>27</v>
      </c>
    </row>
    <row r="199" spans="1:21" x14ac:dyDescent="0.2">
      <c r="A199" s="99" t="s">
        <v>20</v>
      </c>
      <c r="B199" s="140">
        <f>B22/'Total Funds Spent &amp; Transferred'!B22</f>
        <v>3.202658092231557E-2</v>
      </c>
      <c r="C199" s="140">
        <f>C22/'Total Funds Spent &amp; Transferred'!C22</f>
        <v>8.1126377372649078E-2</v>
      </c>
      <c r="D199" s="140">
        <f>D22/'Total Funds Spent &amp; Transferred'!D22</f>
        <v>0.24454114027934581</v>
      </c>
      <c r="E199" s="140">
        <f>E22/'Total Funds Spent &amp; Transferred'!E22</f>
        <v>0.15144458480596742</v>
      </c>
      <c r="F199" s="140">
        <f>F22/'Total Funds Spent &amp; Transferred'!F22</f>
        <v>0.20862356178051411</v>
      </c>
      <c r="G199" s="140">
        <f>G22/'Total Funds Spent &amp; Transferred'!G22</f>
        <v>0.22006428473940937</v>
      </c>
      <c r="H199" s="140">
        <f>H22/'Total Funds Spent &amp; Transferred'!H22</f>
        <v>0.28326575552893002</v>
      </c>
      <c r="I199" s="140">
        <f>I22/'Total Funds Spent &amp; Transferred'!I22</f>
        <v>0.28149277113791932</v>
      </c>
      <c r="J199" s="140">
        <f>J22/'Total Funds Spent &amp; Transferred'!J22</f>
        <v>0.27809609255900142</v>
      </c>
      <c r="K199" s="140">
        <f>K22/'Total Funds Spent &amp; Transferred'!K22</f>
        <v>0.30828945889591397</v>
      </c>
      <c r="L199" s="140">
        <f>L22/'Total Funds Spent &amp; Transferred'!L22</f>
        <v>0.28357287943653364</v>
      </c>
      <c r="M199" s="140">
        <f>M22/'Total Funds Spent &amp; Transferred'!M22</f>
        <v>0.29836457765390401</v>
      </c>
      <c r="N199" s="140">
        <f>N22/'Total Funds Spent &amp; Transferred'!N22</f>
        <v>0.30160158482034272</v>
      </c>
      <c r="O199" s="140">
        <f>O22/'Total Funds Spent &amp; Transferred'!O22</f>
        <v>0.24714766861785015</v>
      </c>
      <c r="P199" s="140">
        <f>P22/'Total Funds Spent &amp; Transferred'!P22</f>
        <v>0.23410210389622912</v>
      </c>
      <c r="Q199" s="140">
        <f>Q22/'Total Funds Spent &amp; Transferred'!Q22</f>
        <v>0.31999230321807692</v>
      </c>
      <c r="R199" s="140">
        <f>R22/'Total Funds Spent &amp; Transferred'!R22</f>
        <v>0.26795097627009917</v>
      </c>
      <c r="S199" s="140">
        <f>S22/'Total Funds Spent &amp; Transferred'!S22</f>
        <v>0.121423900622894</v>
      </c>
      <c r="U199" s="113">
        <f t="shared" si="105"/>
        <v>28</v>
      </c>
    </row>
    <row r="200" spans="1:21" x14ac:dyDescent="0.2">
      <c r="A200" s="99" t="s">
        <v>21</v>
      </c>
      <c r="B200" s="140">
        <f>B23/'Total Funds Spent &amp; Transferred'!B23</f>
        <v>0</v>
      </c>
      <c r="C200" s="140">
        <f>C23/'Total Funds Spent &amp; Transferred'!C23</f>
        <v>5.6632622068975895E-2</v>
      </c>
      <c r="D200" s="140">
        <f>D23/'Total Funds Spent &amp; Transferred'!D23</f>
        <v>0.443170182807059</v>
      </c>
      <c r="E200" s="140">
        <f>E23/'Total Funds Spent &amp; Transferred'!E23</f>
        <v>0.34456560628050331</v>
      </c>
      <c r="F200" s="140">
        <f>F23/'Total Funds Spent &amp; Transferred'!F23</f>
        <v>0.36429494360946307</v>
      </c>
      <c r="G200" s="140">
        <f>G23/'Total Funds Spent &amp; Transferred'!G23</f>
        <v>0.16903296734811987</v>
      </c>
      <c r="H200" s="140">
        <f>H23/'Total Funds Spent &amp; Transferred'!H23</f>
        <v>0.1507309984252459</v>
      </c>
      <c r="I200" s="140">
        <f>I23/'Total Funds Spent &amp; Transferred'!I23</f>
        <v>0.10389239690216365</v>
      </c>
      <c r="J200" s="140">
        <f>J23/'Total Funds Spent &amp; Transferred'!J23</f>
        <v>0.11176108378952263</v>
      </c>
      <c r="K200" s="140">
        <f>K23/'Total Funds Spent &amp; Transferred'!K23</f>
        <v>0.15945349008817777</v>
      </c>
      <c r="L200" s="140">
        <f>L23/'Total Funds Spent &amp; Transferred'!L23</f>
        <v>0.16736408463739899</v>
      </c>
      <c r="M200" s="140">
        <f>M23/'Total Funds Spent &amp; Transferred'!M23</f>
        <v>0.22544494705363571</v>
      </c>
      <c r="N200" s="140">
        <f>N23/'Total Funds Spent &amp; Transferred'!N23</f>
        <v>0.15166655137300961</v>
      </c>
      <c r="O200" s="140">
        <f>O23/'Total Funds Spent &amp; Transferred'!O23</f>
        <v>6.6313170386980272E-2</v>
      </c>
      <c r="P200" s="140">
        <f>P23/'Total Funds Spent &amp; Transferred'!P23</f>
        <v>3.2365274630242441E-2</v>
      </c>
      <c r="Q200" s="140">
        <f>Q23/'Total Funds Spent &amp; Transferred'!Q23</f>
        <v>1.9994248676292077E-2</v>
      </c>
      <c r="R200" s="140">
        <f>R23/'Total Funds Spent &amp; Transferred'!R23</f>
        <v>2.3544659501850244E-2</v>
      </c>
      <c r="S200" s="140">
        <f>S23/'Total Funds Spent &amp; Transferred'!S23</f>
        <v>4.6482687401918625E-2</v>
      </c>
      <c r="U200" s="113">
        <f t="shared" si="105"/>
        <v>37</v>
      </c>
    </row>
    <row r="201" spans="1:21" x14ac:dyDescent="0.2">
      <c r="A201" s="99" t="s">
        <v>22</v>
      </c>
      <c r="B201" s="140">
        <f>B24/'Total Funds Spent &amp; Transferred'!B24</f>
        <v>4.5859847610625358E-2</v>
      </c>
      <c r="C201" s="140">
        <f>C24/'Total Funds Spent &amp; Transferred'!C24</f>
        <v>8.2051368249524803E-2</v>
      </c>
      <c r="D201" s="140">
        <f>D24/'Total Funds Spent &amp; Transferred'!D24</f>
        <v>0.1373454663530719</v>
      </c>
      <c r="E201" s="140">
        <f>E24/'Total Funds Spent &amp; Transferred'!E24</f>
        <v>0.14603243729295659</v>
      </c>
      <c r="F201" s="140">
        <f>F24/'Total Funds Spent &amp; Transferred'!F24</f>
        <v>0.12355340865995576</v>
      </c>
      <c r="G201" s="140">
        <f>G24/'Total Funds Spent &amp; Transferred'!G24</f>
        <v>0.16447860717256657</v>
      </c>
      <c r="H201" s="140">
        <f>H24/'Total Funds Spent &amp; Transferred'!H24</f>
        <v>0.19258393628176756</v>
      </c>
      <c r="I201" s="140">
        <f>I24/'Total Funds Spent &amp; Transferred'!I24</f>
        <v>0.23213638875741907</v>
      </c>
      <c r="J201" s="140">
        <f>J24/'Total Funds Spent &amp; Transferred'!J24</f>
        <v>0.16084600016081627</v>
      </c>
      <c r="K201" s="140">
        <f>K24/'Total Funds Spent &amp; Transferred'!K24</f>
        <v>0.22924861960926729</v>
      </c>
      <c r="L201" s="140">
        <f>L24/'Total Funds Spent &amp; Transferred'!L24</f>
        <v>0.21566958066547681</v>
      </c>
      <c r="M201" s="140">
        <f>M24/'Total Funds Spent &amp; Transferred'!M24</f>
        <v>8.6674851104900322E-2</v>
      </c>
      <c r="N201" s="140">
        <f>N24/'Total Funds Spent &amp; Transferred'!N24</f>
        <v>0.13390146270942052</v>
      </c>
      <c r="O201" s="140">
        <f>O24/'Total Funds Spent &amp; Transferred'!O24</f>
        <v>0.11952583742954144</v>
      </c>
      <c r="P201" s="140">
        <f>P24/'Total Funds Spent &amp; Transferred'!P24</f>
        <v>9.6993149612354113E-2</v>
      </c>
      <c r="Q201" s="140">
        <f>Q24/'Total Funds Spent &amp; Transferred'!Q24</f>
        <v>9.3656930368671051E-2</v>
      </c>
      <c r="R201" s="140">
        <f>R24/'Total Funds Spent &amp; Transferred'!R24</f>
        <v>0.10309566354310115</v>
      </c>
      <c r="S201" s="140">
        <f>S24/'Total Funds Spent &amp; Transferred'!S24</f>
        <v>6.6276894704025355E-2</v>
      </c>
      <c r="U201" s="113">
        <f t="shared" si="105"/>
        <v>36</v>
      </c>
    </row>
    <row r="202" spans="1:21" x14ac:dyDescent="0.2">
      <c r="A202" s="99" t="s">
        <v>23</v>
      </c>
      <c r="B202" s="140">
        <f>B25/'Total Funds Spent &amp; Transferred'!B25</f>
        <v>8.6290235081061692E-2</v>
      </c>
      <c r="C202" s="140">
        <f>C25/'Total Funds Spent &amp; Transferred'!C25</f>
        <v>9.0027170815626861E-2</v>
      </c>
      <c r="D202" s="140">
        <f>D25/'Total Funds Spent &amp; Transferred'!D25</f>
        <v>0.25692717081059785</v>
      </c>
      <c r="E202" s="140">
        <f>E25/'Total Funds Spent &amp; Transferred'!E25</f>
        <v>0.24230792962059136</v>
      </c>
      <c r="F202" s="140">
        <f>F25/'Total Funds Spent &amp; Transferred'!F25</f>
        <v>-1.4500884409797956E-2</v>
      </c>
      <c r="G202" s="140">
        <f>G25/'Total Funds Spent &amp; Transferred'!G25</f>
        <v>-2.7132012361867051E-2</v>
      </c>
      <c r="H202" s="140">
        <f>H25/'Total Funds Spent &amp; Transferred'!H25</f>
        <v>0.1686872802900527</v>
      </c>
      <c r="I202" s="140">
        <f>I25/'Total Funds Spent &amp; Transferred'!I25</f>
        <v>0.1102954738309873</v>
      </c>
      <c r="J202" s="140">
        <f>J25/'Total Funds Spent &amp; Transferred'!J25</f>
        <v>8.0200168768497324E-2</v>
      </c>
      <c r="K202" s="140">
        <f>K25/'Total Funds Spent &amp; Transferred'!K25</f>
        <v>0.10772345568406377</v>
      </c>
      <c r="L202" s="140">
        <f>L25/'Total Funds Spent &amp; Transferred'!L25</f>
        <v>8.4623903964519825E-2</v>
      </c>
      <c r="M202" s="140">
        <f>M25/'Total Funds Spent &amp; Transferred'!M25</f>
        <v>8.1634720586926113E-2</v>
      </c>
      <c r="N202" s="140">
        <f>N25/'Total Funds Spent &amp; Transferred'!N25</f>
        <v>5.7824265396631019E-2</v>
      </c>
      <c r="O202" s="140">
        <f>O25/'Total Funds Spent &amp; Transferred'!O25</f>
        <v>5.23173420693272E-2</v>
      </c>
      <c r="P202" s="140">
        <f>P25/'Total Funds Spent &amp; Transferred'!P25</f>
        <v>7.0187571894827744E-2</v>
      </c>
      <c r="Q202" s="140">
        <f>Q25/'Total Funds Spent &amp; Transferred'!Q25</f>
        <v>4.1433464276285865E-2</v>
      </c>
      <c r="R202" s="140">
        <f>R25/'Total Funds Spent &amp; Transferred'!R25</f>
        <v>4.1348743743355246E-2</v>
      </c>
      <c r="S202" s="140">
        <f>S25/'Total Funds Spent &amp; Transferred'!S25</f>
        <v>3.0936488420988412E-2</v>
      </c>
      <c r="U202" s="113">
        <f t="shared" si="105"/>
        <v>41</v>
      </c>
    </row>
    <row r="203" spans="1:21" x14ac:dyDescent="0.2">
      <c r="A203" s="99" t="s">
        <v>24</v>
      </c>
      <c r="B203" s="140">
        <f>B26/'Total Funds Spent &amp; Transferred'!B26</f>
        <v>0.18713710735849437</v>
      </c>
      <c r="C203" s="140">
        <f>C26/'Total Funds Spent &amp; Transferred'!C26</f>
        <v>0.18165634865858163</v>
      </c>
      <c r="D203" s="140">
        <f>D26/'Total Funds Spent &amp; Transferred'!D26</f>
        <v>0.22847376771733688</v>
      </c>
      <c r="E203" s="140">
        <f>E26/'Total Funds Spent &amp; Transferred'!E26</f>
        <v>0.31888170807776206</v>
      </c>
      <c r="F203" s="140">
        <f>F26/'Total Funds Spent &amp; Transferred'!F26</f>
        <v>0.36529894438833627</v>
      </c>
      <c r="G203" s="140">
        <f>G26/'Total Funds Spent &amp; Transferred'!G26</f>
        <v>0.34152687339914423</v>
      </c>
      <c r="H203" s="140">
        <f>H26/'Total Funds Spent &amp; Transferred'!H26</f>
        <v>0.31630551377492577</v>
      </c>
      <c r="I203" s="140">
        <f>I26/'Total Funds Spent &amp; Transferred'!I26</f>
        <v>0.32803498805577846</v>
      </c>
      <c r="J203" s="140">
        <f>J26/'Total Funds Spent &amp; Transferred'!J26</f>
        <v>0.33340674211920834</v>
      </c>
      <c r="K203" s="140">
        <f>K26/'Total Funds Spent &amp; Transferred'!K26</f>
        <v>0.30658836987135246</v>
      </c>
      <c r="L203" s="140">
        <f>L26/'Total Funds Spent &amp; Transferred'!L26</f>
        <v>0.35796069532661373</v>
      </c>
      <c r="M203" s="140">
        <f>M26/'Total Funds Spent &amp; Transferred'!M26</f>
        <v>0.28605525340755789</v>
      </c>
      <c r="N203" s="140">
        <f>N26/'Total Funds Spent &amp; Transferred'!N26</f>
        <v>0.28143825793873017</v>
      </c>
      <c r="O203" s="140">
        <f>O26/'Total Funds Spent &amp; Transferred'!O26</f>
        <v>0.26770092872426693</v>
      </c>
      <c r="P203" s="140">
        <f>P26/'Total Funds Spent &amp; Transferred'!P26</f>
        <v>0.27038457499835</v>
      </c>
      <c r="Q203" s="140">
        <f>Q26/'Total Funds Spent &amp; Transferred'!Q26</f>
        <v>0.25867066462356891</v>
      </c>
      <c r="R203" s="140">
        <f>R26/'Total Funds Spent &amp; Transferred'!R26</f>
        <v>0.26022326889916414</v>
      </c>
      <c r="S203" s="140">
        <f>S26/'Total Funds Spent &amp; Transferred'!S26</f>
        <v>0.29420012619030733</v>
      </c>
      <c r="U203" s="113">
        <f t="shared" si="105"/>
        <v>9</v>
      </c>
    </row>
    <row r="204" spans="1:21" x14ac:dyDescent="0.2">
      <c r="A204" s="99" t="s">
        <v>25</v>
      </c>
      <c r="B204" s="140">
        <f>B27/'Total Funds Spent &amp; Transferred'!B27</f>
        <v>9.750004060283074E-2</v>
      </c>
      <c r="C204" s="140">
        <f>C27/'Total Funds Spent &amp; Transferred'!C27</f>
        <v>0.23749210341588931</v>
      </c>
      <c r="D204" s="140">
        <f>D27/'Total Funds Spent &amp; Transferred'!D27</f>
        <v>0.33438870008180233</v>
      </c>
      <c r="E204" s="140">
        <f>E27/'Total Funds Spent &amp; Transferred'!E27</f>
        <v>0.30488981523755621</v>
      </c>
      <c r="F204" s="140">
        <f>F27/'Total Funds Spent &amp; Transferred'!F27</f>
        <v>0.26725416933018309</v>
      </c>
      <c r="G204" s="140">
        <f>G27/'Total Funds Spent &amp; Transferred'!G27</f>
        <v>0.2757911601974572</v>
      </c>
      <c r="H204" s="140">
        <f>H27/'Total Funds Spent &amp; Transferred'!H27</f>
        <v>0.24975088208488189</v>
      </c>
      <c r="I204" s="140">
        <f>I27/'Total Funds Spent &amp; Transferred'!I27</f>
        <v>0.26079166590883424</v>
      </c>
      <c r="J204" s="140">
        <f>J27/'Total Funds Spent &amp; Transferred'!J27</f>
        <v>0.26504119330561027</v>
      </c>
      <c r="K204" s="140">
        <f>K27/'Total Funds Spent &amp; Transferred'!K27</f>
        <v>0.22770460177587193</v>
      </c>
      <c r="L204" s="140">
        <f>L27/'Total Funds Spent &amp; Transferred'!L27</f>
        <v>0.20627863435740898</v>
      </c>
      <c r="M204" s="140">
        <f>M27/'Total Funds Spent &amp; Transferred'!M27</f>
        <v>0.17634003247422445</v>
      </c>
      <c r="N204" s="140">
        <f>N27/'Total Funds Spent &amp; Transferred'!N27</f>
        <v>0.10904589419181403</v>
      </c>
      <c r="O204" s="140">
        <f>O27/'Total Funds Spent &amp; Transferred'!O27</f>
        <v>4.2216777578517391E-2</v>
      </c>
      <c r="P204" s="140">
        <f>P27/'Total Funds Spent &amp; Transferred'!P27</f>
        <v>2.2304026464077718E-2</v>
      </c>
      <c r="Q204" s="140">
        <f>Q27/'Total Funds Spent &amp; Transferred'!Q27</f>
        <v>1.416450884975402E-2</v>
      </c>
      <c r="R204" s="140">
        <f>R27/'Total Funds Spent &amp; Transferred'!R27</f>
        <v>1.3661005910950999E-2</v>
      </c>
      <c r="S204" s="140">
        <f>S27/'Total Funds Spent &amp; Transferred'!S27</f>
        <v>2.215956704295886E-2</v>
      </c>
      <c r="U204" s="113">
        <f t="shared" si="105"/>
        <v>45</v>
      </c>
    </row>
    <row r="205" spans="1:21" x14ac:dyDescent="0.2">
      <c r="A205" s="99" t="s">
        <v>26</v>
      </c>
      <c r="B205" s="140">
        <f>B28/'Total Funds Spent &amp; Transferred'!B28</f>
        <v>1.7104491808915434E-2</v>
      </c>
      <c r="C205" s="140">
        <f>C28/'Total Funds Spent &amp; Transferred'!C28</f>
        <v>7.8674238146273265E-2</v>
      </c>
      <c r="D205" s="140">
        <f>D28/'Total Funds Spent &amp; Transferred'!D28</f>
        <v>0.21462473412731292</v>
      </c>
      <c r="E205" s="140">
        <f>E28/'Total Funds Spent &amp; Transferred'!E28</f>
        <v>0.19070775145091709</v>
      </c>
      <c r="F205" s="140">
        <f>F28/'Total Funds Spent &amp; Transferred'!F28</f>
        <v>0.18029904992455353</v>
      </c>
      <c r="G205" s="140">
        <f>G28/'Total Funds Spent &amp; Transferred'!G28</f>
        <v>0.18460615752059803</v>
      </c>
      <c r="H205" s="140">
        <f>H28/'Total Funds Spent &amp; Transferred'!H28</f>
        <v>0.22850314496071752</v>
      </c>
      <c r="I205" s="140">
        <f>I28/'Total Funds Spent &amp; Transferred'!I28</f>
        <v>0.22086822716159402</v>
      </c>
      <c r="J205" s="140">
        <f>J28/'Total Funds Spent &amp; Transferred'!J28</f>
        <v>0.15085433795267225</v>
      </c>
      <c r="K205" s="140">
        <f>K28/'Total Funds Spent &amp; Transferred'!K28</f>
        <v>0.22423031773464508</v>
      </c>
      <c r="L205" s="140">
        <f>L28/'Total Funds Spent &amp; Transferred'!L28</f>
        <v>0.19650439025226782</v>
      </c>
      <c r="M205" s="140">
        <f>M28/'Total Funds Spent &amp; Transferred'!M28</f>
        <v>0.2039490826513608</v>
      </c>
      <c r="N205" s="140">
        <f>N28/'Total Funds Spent &amp; Transferred'!N28</f>
        <v>0.22632683602105549</v>
      </c>
      <c r="O205" s="140">
        <f>O28/'Total Funds Spent &amp; Transferred'!O28</f>
        <v>0.21257174276007371</v>
      </c>
      <c r="P205" s="140">
        <f>P28/'Total Funds Spent &amp; Transferred'!P28</f>
        <v>0.16291174539566225</v>
      </c>
      <c r="Q205" s="140">
        <f>Q28/'Total Funds Spent &amp; Transferred'!Q28</f>
        <v>0.24294952895271543</v>
      </c>
      <c r="R205" s="140">
        <f>R28/'Total Funds Spent &amp; Transferred'!R28</f>
        <v>0.12298249345919966</v>
      </c>
      <c r="S205" s="140">
        <f>S28/'Total Funds Spent &amp; Transferred'!S28</f>
        <v>0.26134512298644752</v>
      </c>
      <c r="U205" s="113">
        <f t="shared" si="105"/>
        <v>13</v>
      </c>
    </row>
    <row r="206" spans="1:21" x14ac:dyDescent="0.2">
      <c r="A206" s="99" t="s">
        <v>27</v>
      </c>
      <c r="B206" s="140">
        <f>B29/'Total Funds Spent &amp; Transferred'!B29</f>
        <v>1.8301353924301961E-2</v>
      </c>
      <c r="C206" s="140">
        <f>C29/'Total Funds Spent &amp; Transferred'!C29</f>
        <v>2.6574754646900099E-2</v>
      </c>
      <c r="D206" s="140">
        <f>D29/'Total Funds Spent &amp; Transferred'!D29</f>
        <v>0.30756062549324326</v>
      </c>
      <c r="E206" s="140">
        <f>E29/'Total Funds Spent &amp; Transferred'!E29</f>
        <v>0.2956037507015552</v>
      </c>
      <c r="F206" s="140">
        <f>F29/'Total Funds Spent &amp; Transferred'!F29</f>
        <v>0.24893561988338331</v>
      </c>
      <c r="G206" s="140">
        <f>G29/'Total Funds Spent &amp; Transferred'!G29</f>
        <v>0.25491915639096441</v>
      </c>
      <c r="H206" s="140">
        <f>H29/'Total Funds Spent &amp; Transferred'!H29</f>
        <v>0.21243060444840611</v>
      </c>
      <c r="I206" s="140">
        <f>I29/'Total Funds Spent &amp; Transferred'!I29</f>
        <v>0.20042031456260756</v>
      </c>
      <c r="J206" s="140">
        <f>J29/'Total Funds Spent &amp; Transferred'!J29</f>
        <v>0.22607104739828504</v>
      </c>
      <c r="K206" s="140">
        <f>K29/'Total Funds Spent &amp; Transferred'!K29</f>
        <v>0.17385454078055676</v>
      </c>
      <c r="L206" s="140">
        <f>L29/'Total Funds Spent &amp; Transferred'!L29</f>
        <v>0.21039805573157627</v>
      </c>
      <c r="M206" s="140">
        <f>M29/'Total Funds Spent &amp; Transferred'!M29</f>
        <v>0.17451736400496468</v>
      </c>
      <c r="N206" s="140">
        <f>N29/'Total Funds Spent &amp; Transferred'!N29</f>
        <v>0.21047831097695013</v>
      </c>
      <c r="O206" s="140">
        <f>O29/'Total Funds Spent &amp; Transferred'!O29</f>
        <v>0.15528833259952951</v>
      </c>
      <c r="P206" s="140">
        <f>P29/'Total Funds Spent &amp; Transferred'!P29</f>
        <v>0.14723163882108803</v>
      </c>
      <c r="Q206" s="140">
        <f>Q29/'Total Funds Spent &amp; Transferred'!Q29</f>
        <v>0.17894202184187386</v>
      </c>
      <c r="R206" s="140">
        <f>R29/'Total Funds Spent &amp; Transferred'!R29</f>
        <v>0.17925617997277429</v>
      </c>
      <c r="S206" s="140">
        <f>S29/'Total Funds Spent &amp; Transferred'!S29</f>
        <v>0.19219385548184559</v>
      </c>
      <c r="U206" s="113">
        <f t="shared" si="105"/>
        <v>19</v>
      </c>
    </row>
    <row r="207" spans="1:21" x14ac:dyDescent="0.2">
      <c r="A207" s="99" t="s">
        <v>28</v>
      </c>
      <c r="B207" s="140">
        <f>B30/'Total Funds Spent &amp; Transferred'!B30</f>
        <v>4.1473481243462305E-2</v>
      </c>
      <c r="C207" s="140">
        <f>C30/'Total Funds Spent &amp; Transferred'!C30</f>
        <v>0.10545863520503303</v>
      </c>
      <c r="D207" s="140">
        <f>D30/'Total Funds Spent &amp; Transferred'!D30</f>
        <v>0.22676522861717524</v>
      </c>
      <c r="E207" s="140">
        <f>E30/'Total Funds Spent &amp; Transferred'!E30</f>
        <v>0.21798466045486087</v>
      </c>
      <c r="F207" s="140">
        <f>F30/'Total Funds Spent &amp; Transferred'!F30</f>
        <v>0.22544851706489699</v>
      </c>
      <c r="G207" s="140">
        <f>G30/'Total Funds Spent &amp; Transferred'!G30</f>
        <v>0.21658305863178701</v>
      </c>
      <c r="H207" s="140">
        <f>H30/'Total Funds Spent &amp; Transferred'!H30</f>
        <v>0.21435036926629766</v>
      </c>
      <c r="I207" s="140">
        <f>I30/'Total Funds Spent &amp; Transferred'!I30</f>
        <v>0.22703029827304641</v>
      </c>
      <c r="J207" s="140">
        <f>J30/'Total Funds Spent &amp; Transferred'!J30</f>
        <v>0.25466391968329405</v>
      </c>
      <c r="K207" s="140">
        <f>K30/'Total Funds Spent &amp; Transferred'!K30</f>
        <v>0.22395693419899082</v>
      </c>
      <c r="L207" s="140">
        <f>L30/'Total Funds Spent &amp; Transferred'!L30</f>
        <v>0.16388052890361898</v>
      </c>
      <c r="M207" s="140">
        <f>M30/'Total Funds Spent &amp; Transferred'!M30</f>
        <v>0.2106963664704406</v>
      </c>
      <c r="N207" s="140">
        <f>N30/'Total Funds Spent &amp; Transferred'!N30</f>
        <v>0.21615778669455318</v>
      </c>
      <c r="O207" s="140">
        <f>O30/'Total Funds Spent &amp; Transferred'!O30</f>
        <v>0.13136219470024008</v>
      </c>
      <c r="P207" s="140">
        <f>P30/'Total Funds Spent &amp; Transferred'!P30</f>
        <v>0.21245093891860414</v>
      </c>
      <c r="Q207" s="140">
        <f>Q30/'Total Funds Spent &amp; Transferred'!Q30</f>
        <v>0.16776275463653598</v>
      </c>
      <c r="R207" s="140">
        <f>R30/'Total Funds Spent &amp; Transferred'!R30</f>
        <v>0.10491630334536586</v>
      </c>
      <c r="S207" s="140">
        <f>S30/'Total Funds Spent &amp; Transferred'!S30</f>
        <v>0.10382226937101145</v>
      </c>
      <c r="U207" s="113">
        <f t="shared" si="105"/>
        <v>30</v>
      </c>
    </row>
    <row r="208" spans="1:21" x14ac:dyDescent="0.2">
      <c r="A208" s="99" t="s">
        <v>29</v>
      </c>
      <c r="B208" s="140">
        <f>B31/'Total Funds Spent &amp; Transferred'!B31</f>
        <v>3.8657688538059475E-2</v>
      </c>
      <c r="C208" s="140">
        <f>C31/'Total Funds Spent &amp; Transferred'!C31</f>
        <v>4.0982321954666404E-2</v>
      </c>
      <c r="D208" s="140">
        <f>D31/'Total Funds Spent &amp; Transferred'!D31</f>
        <v>0.29087041319531198</v>
      </c>
      <c r="E208" s="140">
        <f>E31/'Total Funds Spent &amp; Transferred'!E31</f>
        <v>0.15902089608523615</v>
      </c>
      <c r="F208" s="140">
        <f>F31/'Total Funds Spent &amp; Transferred'!F31</f>
        <v>0.1421116546414305</v>
      </c>
      <c r="G208" s="140">
        <f>G31/'Total Funds Spent &amp; Transferred'!G31</f>
        <v>0.12771335097041078</v>
      </c>
      <c r="H208" s="140">
        <f>H31/'Total Funds Spent &amp; Transferred'!H31</f>
        <v>0.16992443423863179</v>
      </c>
      <c r="I208" s="140">
        <f>I31/'Total Funds Spent &amp; Transferred'!I31</f>
        <v>6.276467275990899E-2</v>
      </c>
      <c r="J208" s="140">
        <f>J31/'Total Funds Spent &amp; Transferred'!J31</f>
        <v>6.6840985962182534E-2</v>
      </c>
      <c r="K208" s="140">
        <f>K31/'Total Funds Spent &amp; Transferred'!K31</f>
        <v>0.13302336235560069</v>
      </c>
      <c r="L208" s="140">
        <f>L31/'Total Funds Spent &amp; Transferred'!L31</f>
        <v>0.18478389307038567</v>
      </c>
      <c r="M208" s="140">
        <f>M31/'Total Funds Spent &amp; Transferred'!M31</f>
        <v>0.1921238589398454</v>
      </c>
      <c r="N208" s="140">
        <f>N31/'Total Funds Spent &amp; Transferred'!N31</f>
        <v>0.18304884636367849</v>
      </c>
      <c r="O208" s="140">
        <f>O31/'Total Funds Spent &amp; Transferred'!O31</f>
        <v>0.15875140159301226</v>
      </c>
      <c r="P208" s="140">
        <f>P31/'Total Funds Spent &amp; Transferred'!P31</f>
        <v>0.1962376213757854</v>
      </c>
      <c r="Q208" s="140">
        <f>Q31/'Total Funds Spent &amp; Transferred'!Q31</f>
        <v>0.21613117753317643</v>
      </c>
      <c r="R208" s="140">
        <f>R31/'Total Funds Spent &amp; Transferred'!R31</f>
        <v>0.1863675759648328</v>
      </c>
      <c r="S208" s="140">
        <f>S31/'Total Funds Spent &amp; Transferred'!S31</f>
        <v>0.19949978796593618</v>
      </c>
      <c r="U208" s="113">
        <f t="shared" si="105"/>
        <v>18</v>
      </c>
    </row>
    <row r="209" spans="1:21" x14ac:dyDescent="0.2">
      <c r="A209" s="99" t="s">
        <v>30</v>
      </c>
      <c r="B209" s="140">
        <f>B32/'Total Funds Spent &amp; Transferred'!B32</f>
        <v>1.2866911408383851E-2</v>
      </c>
      <c r="C209" s="140">
        <f>C32/'Total Funds Spent &amp; Transferred'!C32</f>
        <v>0</v>
      </c>
      <c r="D209" s="140">
        <f>D32/'Total Funds Spent &amp; Transferred'!D32</f>
        <v>9.2691951162348935E-2</v>
      </c>
      <c r="E209" s="140">
        <f>E32/'Total Funds Spent &amp; Transferred'!E32</f>
        <v>0.19808287397003013</v>
      </c>
      <c r="F209" s="140">
        <f>F32/'Total Funds Spent &amp; Transferred'!F32</f>
        <v>0.21603733477999426</v>
      </c>
      <c r="G209" s="140">
        <f>G32/'Total Funds Spent &amp; Transferred'!G32</f>
        <v>0.17191086624136295</v>
      </c>
      <c r="H209" s="140">
        <f>H32/'Total Funds Spent &amp; Transferred'!H32</f>
        <v>0.17631437932560604</v>
      </c>
      <c r="I209" s="140">
        <f>I32/'Total Funds Spent &amp; Transferred'!I32</f>
        <v>0.15824237994283138</v>
      </c>
      <c r="J209" s="140">
        <f>J32/'Total Funds Spent &amp; Transferred'!J32</f>
        <v>0.17801794729877859</v>
      </c>
      <c r="K209" s="140">
        <f>K32/'Total Funds Spent &amp; Transferred'!K32</f>
        <v>0.15286632364338576</v>
      </c>
      <c r="L209" s="140">
        <f>L32/'Total Funds Spent &amp; Transferred'!L32</f>
        <v>0.18736741843254781</v>
      </c>
      <c r="M209" s="140">
        <f>M32/'Total Funds Spent &amp; Transferred'!M32</f>
        <v>0.19703433738127016</v>
      </c>
      <c r="N209" s="140">
        <f>N32/'Total Funds Spent &amp; Transferred'!N32</f>
        <v>0.21282483979677103</v>
      </c>
      <c r="O209" s="140">
        <f>O32/'Total Funds Spent &amp; Transferred'!O32</f>
        <v>0.20353199863147922</v>
      </c>
      <c r="P209" s="140">
        <f>P32/'Total Funds Spent &amp; Transferred'!P32</f>
        <v>0.18266363171989605</v>
      </c>
      <c r="Q209" s="140">
        <f>Q32/'Total Funds Spent &amp; Transferred'!Q32</f>
        <v>0.21285970181160388</v>
      </c>
      <c r="R209" s="140">
        <f>R32/'Total Funds Spent &amp; Transferred'!R32</f>
        <v>0.2157579506109176</v>
      </c>
      <c r="S209" s="140">
        <f>S32/'Total Funds Spent &amp; Transferred'!S32</f>
        <v>0.20199812515397103</v>
      </c>
      <c r="U209" s="113">
        <f t="shared" si="105"/>
        <v>17</v>
      </c>
    </row>
    <row r="210" spans="1:21" x14ac:dyDescent="0.2">
      <c r="A210" s="99" t="s">
        <v>31</v>
      </c>
      <c r="B210" s="140">
        <f>B33/'Total Funds Spent &amp; Transferred'!B33</f>
        <v>1.254572390597458E-2</v>
      </c>
      <c r="C210" s="140">
        <f>C33/'Total Funds Spent &amp; Transferred'!C33</f>
        <v>1.5718763879418601E-2</v>
      </c>
      <c r="D210" s="140">
        <f>D33/'Total Funds Spent &amp; Transferred'!D33</f>
        <v>3.183385891257879E-2</v>
      </c>
      <c r="E210" s="140">
        <f>E33/'Total Funds Spent &amp; Transferred'!E33</f>
        <v>4.0641669380513092E-2</v>
      </c>
      <c r="F210" s="140">
        <f>F33/'Total Funds Spent &amp; Transferred'!F33</f>
        <v>2.563515565156747E-2</v>
      </c>
      <c r="G210" s="140">
        <f>G33/'Total Funds Spent &amp; Transferred'!G33</f>
        <v>3.7128448501992012E-2</v>
      </c>
      <c r="H210" s="140">
        <f>H33/'Total Funds Spent &amp; Transferred'!H33</f>
        <v>5.3052606964272941E-2</v>
      </c>
      <c r="I210" s="140">
        <f>I33/'Total Funds Spent &amp; Transferred'!I33</f>
        <v>3.7342701326043878E-2</v>
      </c>
      <c r="J210" s="140">
        <f>J33/'Total Funds Spent &amp; Transferred'!J33</f>
        <v>5.6277204083809915E-2</v>
      </c>
      <c r="K210" s="140">
        <f>K33/'Total Funds Spent &amp; Transferred'!K33</f>
        <v>4.1771332272993962E-2</v>
      </c>
      <c r="L210" s="140">
        <f>L33/'Total Funds Spent &amp; Transferred'!L33</f>
        <v>4.2959988086739884E-2</v>
      </c>
      <c r="M210" s="140">
        <f>M33/'Total Funds Spent &amp; Transferred'!M33</f>
        <v>2.9554666433566499E-2</v>
      </c>
      <c r="N210" s="140">
        <f>N33/'Total Funds Spent &amp; Transferred'!N33</f>
        <v>0</v>
      </c>
      <c r="O210" s="140">
        <f>O33/'Total Funds Spent &amp; Transferred'!O33</f>
        <v>2.3671867145066156E-2</v>
      </c>
      <c r="P210" s="140">
        <f>P33/'Total Funds Spent &amp; Transferred'!P33</f>
        <v>0</v>
      </c>
      <c r="Q210" s="140">
        <f>Q33/'Total Funds Spent &amp; Transferred'!Q33</f>
        <v>8.5818469624875764E-3</v>
      </c>
      <c r="R210" s="140">
        <f>R33/'Total Funds Spent &amp; Transferred'!R33</f>
        <v>0</v>
      </c>
      <c r="S210" s="140">
        <f>S33/'Total Funds Spent &amp; Transferred'!S33</f>
        <v>0</v>
      </c>
      <c r="U210" s="113">
        <f t="shared" si="105"/>
        <v>50</v>
      </c>
    </row>
    <row r="211" spans="1:21" x14ac:dyDescent="0.2">
      <c r="A211" s="99" t="s">
        <v>32</v>
      </c>
      <c r="B211" s="140">
        <f>B34/'Total Funds Spent &amp; Transferred'!B34</f>
        <v>6.5756510032522753E-2</v>
      </c>
      <c r="C211" s="140">
        <f>C34/'Total Funds Spent &amp; Transferred'!C34</f>
        <v>6.96187138159019E-2</v>
      </c>
      <c r="D211" s="140">
        <f>D34/'Total Funds Spent &amp; Transferred'!D34</f>
        <v>6.9407770709725952E-2</v>
      </c>
      <c r="E211" s="140">
        <f>E34/'Total Funds Spent &amp; Transferred'!E34</f>
        <v>6.2577272901220685E-2</v>
      </c>
      <c r="F211" s="140">
        <f>F34/'Total Funds Spent &amp; Transferred'!F34</f>
        <v>7.2042821631661175E-2</v>
      </c>
      <c r="G211" s="140">
        <f>G34/'Total Funds Spent &amp; Transferred'!G34</f>
        <v>6.3463011344660633E-2</v>
      </c>
      <c r="H211" s="140">
        <f>H34/'Total Funds Spent &amp; Transferred'!H34</f>
        <v>7.5424891786027487E-2</v>
      </c>
      <c r="I211" s="140">
        <f>I34/'Total Funds Spent &amp; Transferred'!I34</f>
        <v>7.8546651738409815E-2</v>
      </c>
      <c r="J211" s="140">
        <f>J34/'Total Funds Spent &amp; Transferred'!J34</f>
        <v>0.13985779741266291</v>
      </c>
      <c r="K211" s="140">
        <f>K34/'Total Funds Spent &amp; Transferred'!K34</f>
        <v>0.11597704855703284</v>
      </c>
      <c r="L211" s="140">
        <f>L34/'Total Funds Spent &amp; Transferred'!L34</f>
        <v>0.11568713011984959</v>
      </c>
      <c r="M211" s="140">
        <f>M34/'Total Funds Spent &amp; Transferred'!M34</f>
        <v>9.9193002735016716E-2</v>
      </c>
      <c r="N211" s="140">
        <f>N34/'Total Funds Spent &amp; Transferred'!N34</f>
        <v>9.1065412520220879E-2</v>
      </c>
      <c r="O211" s="140">
        <f>O34/'Total Funds Spent &amp; Transferred'!O34</f>
        <v>9.9711742807370163E-2</v>
      </c>
      <c r="P211" s="140">
        <f>P34/'Total Funds Spent &amp; Transferred'!P34</f>
        <v>7.9473530947175589E-2</v>
      </c>
      <c r="Q211" s="140">
        <f>Q34/'Total Funds Spent &amp; Transferred'!Q34</f>
        <v>8.3989743787828516E-2</v>
      </c>
      <c r="R211" s="140">
        <f>R34/'Total Funds Spent &amp; Transferred'!R34</f>
        <v>0.12033514560398188</v>
      </c>
      <c r="S211" s="140">
        <f>S34/'Total Funds Spent &amp; Transferred'!S34</f>
        <v>0.13004304279514275</v>
      </c>
      <c r="U211" s="113">
        <f t="shared" si="105"/>
        <v>26</v>
      </c>
    </row>
    <row r="212" spans="1:21" x14ac:dyDescent="0.2">
      <c r="A212" s="99" t="s">
        <v>33</v>
      </c>
      <c r="B212" s="140">
        <f>B35/'Total Funds Spent &amp; Transferred'!B35</f>
        <v>0.16150172767817678</v>
      </c>
      <c r="C212" s="140">
        <f>C35/'Total Funds Spent &amp; Transferred'!C35</f>
        <v>0.22579418681616847</v>
      </c>
      <c r="D212" s="140">
        <f>D35/'Total Funds Spent &amp; Transferred'!D35</f>
        <v>0.18365061993942833</v>
      </c>
      <c r="E212" s="140">
        <f>E35/'Total Funds Spent &amp; Transferred'!E35</f>
        <v>0.18097694742650705</v>
      </c>
      <c r="F212" s="140">
        <f>F35/'Total Funds Spent &amp; Transferred'!F35</f>
        <v>9.794302276240778E-2</v>
      </c>
      <c r="G212" s="140">
        <f>G35/'Total Funds Spent &amp; Transferred'!G35</f>
        <v>6.1722939688578452E-3</v>
      </c>
      <c r="H212" s="140">
        <f>H35/'Total Funds Spent &amp; Transferred'!H35</f>
        <v>6.959174407708138E-2</v>
      </c>
      <c r="I212" s="140">
        <f>I35/'Total Funds Spent &amp; Transferred'!I35</f>
        <v>7.8938632693309529E-2</v>
      </c>
      <c r="J212" s="140">
        <f>J35/'Total Funds Spent &amp; Transferred'!J35</f>
        <v>2.6133853099206388E-2</v>
      </c>
      <c r="K212" s="140">
        <f>K35/'Total Funds Spent &amp; Transferred'!K35</f>
        <v>0.1070512755224113</v>
      </c>
      <c r="L212" s="140">
        <f>L35/'Total Funds Spent &amp; Transferred'!L35</f>
        <v>0.10480331468774669</v>
      </c>
      <c r="M212" s="140">
        <f>M35/'Total Funds Spent &amp; Transferred'!M35</f>
        <v>9.870884328454127E-2</v>
      </c>
      <c r="N212" s="140">
        <f>N35/'Total Funds Spent &amp; Transferred'!N35</f>
        <v>8.8647002497064559E-2</v>
      </c>
      <c r="O212" s="140">
        <f>O35/'Total Funds Spent &amp; Transferred'!O35</f>
        <v>6.7850216813365782E-2</v>
      </c>
      <c r="P212" s="140">
        <f>P35/'Total Funds Spent &amp; Transferred'!P35</f>
        <v>9.5529545318988454E-2</v>
      </c>
      <c r="Q212" s="140">
        <f>Q35/'Total Funds Spent &amp; Transferred'!Q35</f>
        <v>7.1248557327672657E-2</v>
      </c>
      <c r="R212" s="140">
        <f>R35/'Total Funds Spent &amp; Transferred'!R35</f>
        <v>5.6557942594061925E-2</v>
      </c>
      <c r="S212" s="140">
        <f>S35/'Total Funds Spent &amp; Transferred'!S35</f>
        <v>8.81651906288866E-2</v>
      </c>
      <c r="U212" s="113">
        <f t="shared" si="105"/>
        <v>31</v>
      </c>
    </row>
    <row r="213" spans="1:21" x14ac:dyDescent="0.2">
      <c r="A213" s="99" t="s">
        <v>34</v>
      </c>
      <c r="B213" s="140">
        <f>B36/'Total Funds Spent &amp; Transferred'!B36</f>
        <v>0</v>
      </c>
      <c r="C213" s="140">
        <f>C36/'Total Funds Spent &amp; Transferred'!C36</f>
        <v>0.12056202659939158</v>
      </c>
      <c r="D213" s="140">
        <f>D36/'Total Funds Spent &amp; Transferred'!D36</f>
        <v>8.839709527936282E-2</v>
      </c>
      <c r="E213" s="140">
        <f>E36/'Total Funds Spent &amp; Transferred'!E36</f>
        <v>0.13298377283232016</v>
      </c>
      <c r="F213" s="140">
        <f>F36/'Total Funds Spent &amp; Transferred'!F36</f>
        <v>0.18517722942300935</v>
      </c>
      <c r="G213" s="140">
        <f>G36/'Total Funds Spent &amp; Transferred'!G36</f>
        <v>0.20887263850606211</v>
      </c>
      <c r="H213" s="140">
        <f>H36/'Total Funds Spent &amp; Transferred'!H36</f>
        <v>0.21125909923669239</v>
      </c>
      <c r="I213" s="140">
        <f>I36/'Total Funds Spent &amp; Transferred'!I36</f>
        <v>0.21856990149265623</v>
      </c>
      <c r="J213" s="140">
        <f>J36/'Total Funds Spent &amp; Transferred'!J36</f>
        <v>0.2042851922718473</v>
      </c>
      <c r="K213" s="140">
        <f>K36/'Total Funds Spent &amp; Transferred'!K36</f>
        <v>0.25759388606293609</v>
      </c>
      <c r="L213" s="140">
        <f>L36/'Total Funds Spent &amp; Transferred'!L36</f>
        <v>0.29792650687039174</v>
      </c>
      <c r="M213" s="140">
        <f>M36/'Total Funds Spent &amp; Transferred'!M36</f>
        <v>0.21851135931352694</v>
      </c>
      <c r="N213" s="140">
        <f>N36/'Total Funds Spent &amp; Transferred'!N36</f>
        <v>0.19402635128450815</v>
      </c>
      <c r="O213" s="140">
        <f>O36/'Total Funds Spent &amp; Transferred'!O36</f>
        <v>0.19227730169744334</v>
      </c>
      <c r="P213" s="140">
        <f>P36/'Total Funds Spent &amp; Transferred'!P36</f>
        <v>0.14245384242590864</v>
      </c>
      <c r="Q213" s="140">
        <f>Q36/'Total Funds Spent &amp; Transferred'!Q36</f>
        <v>0.14821040677998848</v>
      </c>
      <c r="R213" s="140">
        <f>R36/'Total Funds Spent &amp; Transferred'!R36</f>
        <v>0.17003096442157181</v>
      </c>
      <c r="S213" s="140">
        <f>S36/'Total Funds Spent &amp; Transferred'!S36</f>
        <v>0.16865719967938902</v>
      </c>
      <c r="U213" s="113">
        <f t="shared" si="105"/>
        <v>20</v>
      </c>
    </row>
    <row r="214" spans="1:21" x14ac:dyDescent="0.2">
      <c r="A214" s="99" t="s">
        <v>35</v>
      </c>
      <c r="B214" s="140">
        <f>B37/'Total Funds Spent &amp; Transferred'!B37</f>
        <v>2.0742628902619385E-2</v>
      </c>
      <c r="C214" s="140">
        <f>C37/'Total Funds Spent &amp; Transferred'!C37</f>
        <v>3.1825067435440314E-2</v>
      </c>
      <c r="D214" s="140">
        <f>D37/'Total Funds Spent &amp; Transferred'!D37</f>
        <v>0.11345603895412359</v>
      </c>
      <c r="E214" s="140">
        <f>E37/'Total Funds Spent &amp; Transferred'!E37</f>
        <v>0.13481260378366108</v>
      </c>
      <c r="F214" s="140">
        <f>F37/'Total Funds Spent &amp; Transferred'!F37</f>
        <v>0.1078222946617043</v>
      </c>
      <c r="G214" s="140">
        <f>G37/'Total Funds Spent &amp; Transferred'!G37</f>
        <v>0.11054300203614294</v>
      </c>
      <c r="H214" s="140">
        <f>H37/'Total Funds Spent &amp; Transferred'!H37</f>
        <v>2.9888014043583506E-2</v>
      </c>
      <c r="I214" s="140">
        <f>I37/'Total Funds Spent &amp; Transferred'!I37</f>
        <v>0.10791258704613478</v>
      </c>
      <c r="J214" s="140">
        <f>J37/'Total Funds Spent &amp; Transferred'!J37</f>
        <v>0.10819084972475586</v>
      </c>
      <c r="K214" s="140">
        <f>K37/'Total Funds Spent &amp; Transferred'!K37</f>
        <v>0.13241621491502109</v>
      </c>
      <c r="L214" s="140">
        <f>L37/'Total Funds Spent &amp; Transferred'!L37</f>
        <v>9.4641315991247713E-2</v>
      </c>
      <c r="M214" s="140">
        <f>M37/'Total Funds Spent &amp; Transferred'!M37</f>
        <v>9.6194540084743374E-2</v>
      </c>
      <c r="N214" s="140">
        <f>N37/'Total Funds Spent &amp; Transferred'!N37</f>
        <v>9.0409498344588196E-2</v>
      </c>
      <c r="O214" s="140">
        <f>O37/'Total Funds Spent &amp; Transferred'!O37</f>
        <v>7.2883110741045282E-2</v>
      </c>
      <c r="P214" s="140">
        <f>P37/'Total Funds Spent &amp; Transferred'!P37</f>
        <v>0.10119795473696189</v>
      </c>
      <c r="Q214" s="140">
        <f>Q37/'Total Funds Spent &amp; Transferred'!Q37</f>
        <v>8.6834167629056172E-2</v>
      </c>
      <c r="R214" s="140">
        <f>R37/'Total Funds Spent &amp; Transferred'!R37</f>
        <v>9.569484711000803E-2</v>
      </c>
      <c r="S214" s="140">
        <f>S37/'Total Funds Spent &amp; Transferred'!S37</f>
        <v>7.6581925474452237E-2</v>
      </c>
      <c r="U214" s="113">
        <f t="shared" si="105"/>
        <v>34</v>
      </c>
    </row>
    <row r="215" spans="1:21" x14ac:dyDescent="0.2">
      <c r="A215" s="99" t="s">
        <v>36</v>
      </c>
      <c r="B215" s="140">
        <f>B38/'Total Funds Spent &amp; Transferred'!B38</f>
        <v>0</v>
      </c>
      <c r="C215" s="140">
        <f>C38/'Total Funds Spent &amp; Transferred'!C38</f>
        <v>0.15557216498958307</v>
      </c>
      <c r="D215" s="140">
        <f>D38/'Total Funds Spent &amp; Transferred'!D38</f>
        <v>0.22717319288982663</v>
      </c>
      <c r="E215" s="140">
        <f>E38/'Total Funds Spent &amp; Transferred'!E38</f>
        <v>0.27863011304279983</v>
      </c>
      <c r="F215" s="140">
        <f>F38/'Total Funds Spent &amp; Transferred'!F38</f>
        <v>0.3295009108804936</v>
      </c>
      <c r="G215" s="140">
        <f>G38/'Total Funds Spent &amp; Transferred'!G38</f>
        <v>0.31234398193499274</v>
      </c>
      <c r="H215" s="140">
        <f>H38/'Total Funds Spent &amp; Transferred'!H38</f>
        <v>0.33618028590408494</v>
      </c>
      <c r="I215" s="140">
        <f>I38/'Total Funds Spent &amp; Transferred'!I38</f>
        <v>0.34923046935147006</v>
      </c>
      <c r="J215" s="140">
        <f>J38/'Total Funds Spent &amp; Transferred'!J38</f>
        <v>0.37707897717173944</v>
      </c>
      <c r="K215" s="140">
        <f>K38/'Total Funds Spent &amp; Transferred'!K38</f>
        <v>0.54230234726374393</v>
      </c>
      <c r="L215" s="140">
        <f>L38/'Total Funds Spent &amp; Transferred'!L38</f>
        <v>0.39027826437978264</v>
      </c>
      <c r="M215" s="140">
        <f>M38/'Total Funds Spent &amp; Transferred'!M38</f>
        <v>0.39532461319222756</v>
      </c>
      <c r="N215" s="140">
        <f>N38/'Total Funds Spent &amp; Transferred'!N38</f>
        <v>0.32236763843469762</v>
      </c>
      <c r="O215" s="140">
        <f>O38/'Total Funds Spent &amp; Transferred'!O38</f>
        <v>0.29058591624293145</v>
      </c>
      <c r="P215" s="140">
        <f>P38/'Total Funds Spent &amp; Transferred'!P38</f>
        <v>0.28046152019889387</v>
      </c>
      <c r="Q215" s="140">
        <f>Q38/'Total Funds Spent &amp; Transferred'!Q38</f>
        <v>0.28439442437838497</v>
      </c>
      <c r="R215" s="140">
        <f>R38/'Total Funds Spent &amp; Transferred'!R38</f>
        <v>0.27659449465411723</v>
      </c>
      <c r="S215" s="140">
        <f>S38/'Total Funds Spent &amp; Transferred'!S38</f>
        <v>0.28582787634606149</v>
      </c>
      <c r="U215" s="113">
        <f t="shared" si="105"/>
        <v>12</v>
      </c>
    </row>
    <row r="216" spans="1:21" x14ac:dyDescent="0.2">
      <c r="A216" s="99" t="s">
        <v>37</v>
      </c>
      <c r="B216" s="140">
        <f>B39/'Total Funds Spent &amp; Transferred'!B39</f>
        <v>0</v>
      </c>
      <c r="C216" s="140">
        <f>C39/'Total Funds Spent &amp; Transferred'!C39</f>
        <v>2.7005086441290637E-2</v>
      </c>
      <c r="D216" s="140">
        <f>D39/'Total Funds Spent &amp; Transferred'!D39</f>
        <v>3.0905733859086997E-2</v>
      </c>
      <c r="E216" s="140">
        <f>E39/'Total Funds Spent &amp; Transferred'!E39</f>
        <v>7.5366631938978301E-2</v>
      </c>
      <c r="F216" s="140">
        <f>F39/'Total Funds Spent &amp; Transferred'!F39</f>
        <v>9.7690762476959084E-2</v>
      </c>
      <c r="G216" s="140">
        <f>G39/'Total Funds Spent &amp; Transferred'!G39</f>
        <v>0.1003571910847843</v>
      </c>
      <c r="H216" s="140">
        <f>H39/'Total Funds Spent &amp; Transferred'!H39</f>
        <v>8.9109339149277003E-2</v>
      </c>
      <c r="I216" s="140">
        <f>I39/'Total Funds Spent &amp; Transferred'!I39</f>
        <v>5.0649350837714144E-2</v>
      </c>
      <c r="J216" s="140">
        <f>J39/'Total Funds Spent &amp; Transferred'!J39</f>
        <v>7.2469640707513383E-2</v>
      </c>
      <c r="K216" s="140">
        <f>K39/'Total Funds Spent &amp; Transferred'!K39</f>
        <v>2.2162414382153956E-2</v>
      </c>
      <c r="L216" s="140">
        <f>L39/'Total Funds Spent &amp; Transferred'!L39</f>
        <v>5.3731721963677523E-2</v>
      </c>
      <c r="M216" s="140">
        <f>M39/'Total Funds Spent &amp; Transferred'!M39</f>
        <v>3.3690044802450275E-2</v>
      </c>
      <c r="N216" s="140">
        <f>N39/'Total Funds Spent &amp; Transferred'!N39</f>
        <v>2.8001938315317648E-2</v>
      </c>
      <c r="O216" s="140">
        <f>O39/'Total Funds Spent &amp; Transferred'!O39</f>
        <v>4.4723028540143303E-2</v>
      </c>
      <c r="P216" s="140">
        <f>P39/'Total Funds Spent &amp; Transferred'!P39</f>
        <v>2.9115788245991588E-2</v>
      </c>
      <c r="Q216" s="140">
        <f>Q39/'Total Funds Spent &amp; Transferred'!Q39</f>
        <v>2.7290806008951788E-2</v>
      </c>
      <c r="R216" s="140">
        <f>R39/'Total Funds Spent &amp; Transferred'!R39</f>
        <v>2.9923794435324939E-2</v>
      </c>
      <c r="S216" s="140">
        <f>S39/'Total Funds Spent &amp; Transferred'!S39</f>
        <v>2.7359733869425248E-2</v>
      </c>
      <c r="U216" s="113">
        <f t="shared" si="105"/>
        <v>44</v>
      </c>
    </row>
    <row r="217" spans="1:21" x14ac:dyDescent="0.2">
      <c r="A217" s="99" t="s">
        <v>38</v>
      </c>
      <c r="B217" s="140">
        <f>B40/'Total Funds Spent &amp; Transferred'!B40</f>
        <v>5.0938898838427067E-2</v>
      </c>
      <c r="C217" s="140">
        <f>C40/'Total Funds Spent &amp; Transferred'!C40</f>
        <v>6.1261454637552192E-2</v>
      </c>
      <c r="D217" s="140">
        <f>D40/'Total Funds Spent &amp; Transferred'!D40</f>
        <v>8.2571941826344572E-2</v>
      </c>
      <c r="E217" s="140">
        <f>E40/'Total Funds Spent &amp; Transferred'!E40</f>
        <v>0.17620592478213717</v>
      </c>
      <c r="F217" s="140">
        <f>F40/'Total Funds Spent &amp; Transferred'!F40</f>
        <v>0.19585232739722025</v>
      </c>
      <c r="G217" s="140">
        <f>G40/'Total Funds Spent &amp; Transferred'!G40</f>
        <v>0.2342618337379628</v>
      </c>
      <c r="H217" s="140">
        <f>H40/'Total Funds Spent &amp; Transferred'!H40</f>
        <v>0.25904702639219823</v>
      </c>
      <c r="I217" s="140">
        <f>I40/'Total Funds Spent &amp; Transferred'!I40</f>
        <v>0.18890082724006832</v>
      </c>
      <c r="J217" s="140">
        <f>J40/'Total Funds Spent &amp; Transferred'!J40</f>
        <v>0.20740281355098963</v>
      </c>
      <c r="K217" s="140">
        <f>K40/'Total Funds Spent &amp; Transferred'!K40</f>
        <v>0.25289458155165634</v>
      </c>
      <c r="L217" s="140">
        <f>L40/'Total Funds Spent &amp; Transferred'!L40</f>
        <v>0.25912192211677432</v>
      </c>
      <c r="M217" s="140">
        <f>M40/'Total Funds Spent &amp; Transferred'!M40</f>
        <v>0.24296670172016427</v>
      </c>
      <c r="N217" s="140">
        <f>N40/'Total Funds Spent &amp; Transferred'!N40</f>
        <v>0.23848925631249487</v>
      </c>
      <c r="O217" s="140">
        <f>O40/'Total Funds Spent &amp; Transferred'!O40</f>
        <v>0.30951445132849015</v>
      </c>
      <c r="P217" s="140">
        <f>P40/'Total Funds Spent &amp; Transferred'!P40</f>
        <v>0.32093924153279518</v>
      </c>
      <c r="Q217" s="140">
        <f>Q40/'Total Funds Spent &amp; Transferred'!Q40</f>
        <v>0.40492086762600465</v>
      </c>
      <c r="R217" s="140">
        <f>R40/'Total Funds Spent &amp; Transferred'!R40</f>
        <v>0.38109057007218794</v>
      </c>
      <c r="S217" s="140">
        <f>S40/'Total Funds Spent &amp; Transferred'!S40</f>
        <v>0.35497286892424729</v>
      </c>
      <c r="U217" s="113">
        <f t="shared" si="105"/>
        <v>4</v>
      </c>
    </row>
    <row r="218" spans="1:21" x14ac:dyDescent="0.2">
      <c r="A218" s="99" t="s">
        <v>39</v>
      </c>
      <c r="B218" s="140">
        <f>B41/'Total Funds Spent &amp; Transferred'!B41</f>
        <v>0.10365825825035725</v>
      </c>
      <c r="C218" s="140">
        <f>C41/'Total Funds Spent &amp; Transferred'!C41</f>
        <v>0.1245033449759837</v>
      </c>
      <c r="D218" s="140">
        <f>D41/'Total Funds Spent &amp; Transferred'!D41</f>
        <v>0.40720788440801708</v>
      </c>
      <c r="E218" s="140">
        <f>E41/'Total Funds Spent &amp; Transferred'!E41</f>
        <v>0.31867209624684989</v>
      </c>
      <c r="F218" s="140">
        <f>F41/'Total Funds Spent &amp; Transferred'!F41</f>
        <v>0.24098339020591147</v>
      </c>
      <c r="G218" s="140">
        <f>G41/'Total Funds Spent &amp; Transferred'!G41</f>
        <v>0.34271919303017961</v>
      </c>
      <c r="H218" s="140">
        <f>H41/'Total Funds Spent &amp; Transferred'!H41</f>
        <v>0.40938751381305316</v>
      </c>
      <c r="I218" s="140">
        <f>I41/'Total Funds Spent &amp; Transferred'!I41</f>
        <v>0.4180486315194431</v>
      </c>
      <c r="J218" s="140">
        <f>J41/'Total Funds Spent &amp; Transferred'!J41</f>
        <v>0.42115100396111921</v>
      </c>
      <c r="K218" s="140">
        <f>K41/'Total Funds Spent &amp; Transferred'!K41</f>
        <v>0.37028061500625881</v>
      </c>
      <c r="L218" s="140">
        <f>L41/'Total Funds Spent &amp; Transferred'!L41</f>
        <v>0.3584981525949652</v>
      </c>
      <c r="M218" s="140">
        <f>M41/'Total Funds Spent &amp; Transferred'!M41</f>
        <v>0.43155601085848411</v>
      </c>
      <c r="N218" s="140">
        <f>N41/'Total Funds Spent &amp; Transferred'!N41</f>
        <v>0.47366593616543601</v>
      </c>
      <c r="O218" s="140">
        <f>O41/'Total Funds Spent &amp; Transferred'!O41</f>
        <v>0.32655273568692178</v>
      </c>
      <c r="P218" s="140">
        <f>P41/'Total Funds Spent &amp; Transferred'!P41</f>
        <v>0.36161880220396175</v>
      </c>
      <c r="Q218" s="140">
        <f>Q41/'Total Funds Spent &amp; Transferred'!Q41</f>
        <v>0.30527879174647238</v>
      </c>
      <c r="R218" s="140">
        <f>R41/'Total Funds Spent &amp; Transferred'!R41</f>
        <v>0.35182927096141864</v>
      </c>
      <c r="S218" s="140">
        <f>S41/'Total Funds Spent &amp; Transferred'!S41</f>
        <v>0.32096484170545136</v>
      </c>
      <c r="U218" s="113">
        <f t="shared" si="105"/>
        <v>7</v>
      </c>
    </row>
    <row r="219" spans="1:21" x14ac:dyDescent="0.2">
      <c r="A219" s="99" t="s">
        <v>40</v>
      </c>
      <c r="B219" s="140">
        <f>B42/'Total Funds Spent &amp; Transferred'!B42</f>
        <v>3.2078469643280219E-2</v>
      </c>
      <c r="C219" s="140">
        <f>C42/'Total Funds Spent &amp; Transferred'!C42</f>
        <v>6.0637832996581008E-2</v>
      </c>
      <c r="D219" s="140">
        <f>D42/'Total Funds Spent &amp; Transferred'!D42</f>
        <v>9.2685754532136205E-2</v>
      </c>
      <c r="E219" s="140">
        <f>E42/'Total Funds Spent &amp; Transferred'!E42</f>
        <v>9.9408508492311976E-2</v>
      </c>
      <c r="F219" s="140">
        <f>F42/'Total Funds Spent &amp; Transferred'!F42</f>
        <v>8.4397275672297489E-2</v>
      </c>
      <c r="G219" s="140">
        <f>G42/'Total Funds Spent &amp; Transferred'!G42</f>
        <v>9.389322639877791E-2</v>
      </c>
      <c r="H219" s="140">
        <f>H42/'Total Funds Spent &amp; Transferred'!H42</f>
        <v>7.8591741802092205E-2</v>
      </c>
      <c r="I219" s="140">
        <f>I42/'Total Funds Spent &amp; Transferred'!I42</f>
        <v>9.8509457154560595E-2</v>
      </c>
      <c r="J219" s="140">
        <f>J42/'Total Funds Spent &amp; Transferred'!J42</f>
        <v>3.5410157671707569E-2</v>
      </c>
      <c r="K219" s="140">
        <f>K42/'Total Funds Spent &amp; Transferred'!K42</f>
        <v>4.5700183597651746E-2</v>
      </c>
      <c r="L219" s="140">
        <f>L42/'Total Funds Spent &amp; Transferred'!L42</f>
        <v>6.0783158078565103E-2</v>
      </c>
      <c r="M219" s="140">
        <f>M42/'Total Funds Spent &amp; Transferred'!M42</f>
        <v>7.7077486055122435E-2</v>
      </c>
      <c r="N219" s="140">
        <f>N42/'Total Funds Spent &amp; Transferred'!N42</f>
        <v>0.11809017792698873</v>
      </c>
      <c r="O219" s="140">
        <f>O42/'Total Funds Spent &amp; Transferred'!O42</f>
        <v>7.4484667191505469E-2</v>
      </c>
      <c r="P219" s="140">
        <f>P42/'Total Funds Spent &amp; Transferred'!P42</f>
        <v>6.6821307525636378E-2</v>
      </c>
      <c r="Q219" s="140">
        <f>Q42/'Total Funds Spent &amp; Transferred'!Q42</f>
        <v>2.7622966581167339E-2</v>
      </c>
      <c r="R219" s="140">
        <f>R42/'Total Funds Spent &amp; Transferred'!R42</f>
        <v>3.4412384746331591E-2</v>
      </c>
      <c r="S219" s="140">
        <f>S42/'Total Funds Spent &amp; Transferred'!S42</f>
        <v>4.0285427339289713E-2</v>
      </c>
      <c r="U219" s="113">
        <f t="shared" si="105"/>
        <v>39</v>
      </c>
    </row>
    <row r="220" spans="1:21" x14ac:dyDescent="0.2">
      <c r="A220" s="99" t="s">
        <v>41</v>
      </c>
      <c r="B220" s="140">
        <f>B43/'Total Funds Spent &amp; Transferred'!B43</f>
        <v>4.962154777026357E-2</v>
      </c>
      <c r="C220" s="140">
        <f>C43/'Total Funds Spent &amp; Transferred'!C43</f>
        <v>4.6834048595109951E-2</v>
      </c>
      <c r="D220" s="140">
        <f>D43/'Total Funds Spent &amp; Transferred'!D43</f>
        <v>0.18072741900082587</v>
      </c>
      <c r="E220" s="140">
        <f>E43/'Total Funds Spent &amp; Transferred'!E43</f>
        <v>0.12026827633864484</v>
      </c>
      <c r="F220" s="140">
        <f>F43/'Total Funds Spent &amp; Transferred'!F43</f>
        <v>0.12393182222881205</v>
      </c>
      <c r="G220" s="140">
        <f>G43/'Total Funds Spent &amp; Transferred'!G43</f>
        <v>0.1211603065613665</v>
      </c>
      <c r="H220" s="140">
        <f>H43/'Total Funds Spent &amp; Transferred'!H43</f>
        <v>0.17915881034444639</v>
      </c>
      <c r="I220" s="140">
        <f>I43/'Total Funds Spent &amp; Transferred'!I43</f>
        <v>0.2004522643235972</v>
      </c>
      <c r="J220" s="140">
        <f>J43/'Total Funds Spent &amp; Transferred'!J43</f>
        <v>0.18449457907303138</v>
      </c>
      <c r="K220" s="140">
        <f>K43/'Total Funds Spent &amp; Transferred'!K43</f>
        <v>0.23782443698896297</v>
      </c>
      <c r="L220" s="140">
        <f>L43/'Total Funds Spent &amp; Transferred'!L43</f>
        <v>0.34785278912487255</v>
      </c>
      <c r="M220" s="140">
        <f>M43/'Total Funds Spent &amp; Transferred'!M43</f>
        <v>0.41201314170629999</v>
      </c>
      <c r="N220" s="140">
        <f>N43/'Total Funds Spent &amp; Transferred'!N43</f>
        <v>0.37646169842664129</v>
      </c>
      <c r="O220" s="140">
        <f>O43/'Total Funds Spent &amp; Transferred'!O43</f>
        <v>0.42473574463108216</v>
      </c>
      <c r="P220" s="140">
        <f>P43/'Total Funds Spent &amp; Transferred'!P43</f>
        <v>0.41440996182621104</v>
      </c>
      <c r="Q220" s="140">
        <f>Q43/'Total Funds Spent &amp; Transferred'!Q43</f>
        <v>0.39650685943971836</v>
      </c>
      <c r="R220" s="140">
        <f>R43/'Total Funds Spent &amp; Transferred'!R43</f>
        <v>0.37917540142917155</v>
      </c>
      <c r="S220" s="140">
        <f>S43/'Total Funds Spent &amp; Transferred'!S43</f>
        <v>0.38855280696029676</v>
      </c>
      <c r="U220" s="113">
        <f t="shared" si="105"/>
        <v>3</v>
      </c>
    </row>
    <row r="221" spans="1:21" x14ac:dyDescent="0.2">
      <c r="A221" s="99" t="s">
        <v>42</v>
      </c>
      <c r="B221" s="140">
        <f>B44/'Total Funds Spent &amp; Transferred'!B44</f>
        <v>5.1305083956168229E-2</v>
      </c>
      <c r="C221" s="140">
        <f>C44/'Total Funds Spent &amp; Transferred'!C44</f>
        <v>6.8516123905409315E-2</v>
      </c>
      <c r="D221" s="140">
        <f>D44/'Total Funds Spent &amp; Transferred'!D44</f>
        <v>0.15409111586449811</v>
      </c>
      <c r="E221" s="140">
        <f>E44/'Total Funds Spent &amp; Transferred'!E44</f>
        <v>0.1531305546443916</v>
      </c>
      <c r="F221" s="140">
        <f>F44/'Total Funds Spent &amp; Transferred'!F44</f>
        <v>0.18918779861688828</v>
      </c>
      <c r="G221" s="140">
        <f>G44/'Total Funds Spent &amp; Transferred'!G44</f>
        <v>0.17577994439420527</v>
      </c>
      <c r="H221" s="140">
        <f>H44/'Total Funds Spent &amp; Transferred'!H44</f>
        <v>0.23644337629277579</v>
      </c>
      <c r="I221" s="140">
        <f>I44/'Total Funds Spent &amp; Transferred'!I44</f>
        <v>0.26579389783760971</v>
      </c>
      <c r="J221" s="140">
        <f>J44/'Total Funds Spent &amp; Transferred'!J44</f>
        <v>0.33794275353330805</v>
      </c>
      <c r="K221" s="140">
        <f>K44/'Total Funds Spent &amp; Transferred'!K44</f>
        <v>0.3061155742513022</v>
      </c>
      <c r="L221" s="140">
        <f>L44/'Total Funds Spent &amp; Transferred'!L44</f>
        <v>0.24773551318591083</v>
      </c>
      <c r="M221" s="140">
        <f>M44/'Total Funds Spent &amp; Transferred'!M44</f>
        <v>0.21036965762975721</v>
      </c>
      <c r="N221" s="140">
        <f>N44/'Total Funds Spent &amp; Transferred'!N44</f>
        <v>0.15783017447578962</v>
      </c>
      <c r="O221" s="140">
        <f>O44/'Total Funds Spent &amp; Transferred'!O44</f>
        <v>0.10877956921851817</v>
      </c>
      <c r="P221" s="140">
        <f>P44/'Total Funds Spent &amp; Transferred'!P44</f>
        <v>0.15518596676830662</v>
      </c>
      <c r="Q221" s="140">
        <f>Q44/'Total Funds Spent &amp; Transferred'!Q44</f>
        <v>0.13970549619432437</v>
      </c>
      <c r="R221" s="140">
        <f>R44/'Total Funds Spent &amp; Transferred'!R44</f>
        <v>0.13072434613800168</v>
      </c>
      <c r="S221" s="140">
        <f>S44/'Total Funds Spent &amp; Transferred'!S44</f>
        <v>0.13634411912722</v>
      </c>
      <c r="U221" s="113">
        <f t="shared" si="105"/>
        <v>24</v>
      </c>
    </row>
    <row r="222" spans="1:21" x14ac:dyDescent="0.2">
      <c r="A222" s="99" t="s">
        <v>43</v>
      </c>
      <c r="B222" s="140">
        <f>B45/'Total Funds Spent &amp; Transferred'!B45</f>
        <v>3.1517316657572791E-2</v>
      </c>
      <c r="C222" s="140">
        <f>C45/'Total Funds Spent &amp; Transferred'!C45</f>
        <v>6.8909117508101803E-2</v>
      </c>
      <c r="D222" s="140">
        <f>D45/'Total Funds Spent &amp; Transferred'!D45</f>
        <v>6.7621972762895874E-2</v>
      </c>
      <c r="E222" s="140">
        <f>E45/'Total Funds Spent &amp; Transferred'!E45</f>
        <v>3.4685791875684935E-2</v>
      </c>
      <c r="F222" s="140">
        <f>F45/'Total Funds Spent &amp; Transferred'!F45</f>
        <v>3.9094219128782595E-2</v>
      </c>
      <c r="G222" s="140">
        <f>G45/'Total Funds Spent &amp; Transferred'!G45</f>
        <v>3.8393517182244312E-2</v>
      </c>
      <c r="H222" s="140">
        <f>H45/'Total Funds Spent &amp; Transferred'!H45</f>
        <v>3.4742655585614172E-2</v>
      </c>
      <c r="I222" s="140">
        <f>I45/'Total Funds Spent &amp; Transferred'!I45</f>
        <v>3.8983446177289945E-2</v>
      </c>
      <c r="J222" s="140">
        <f>J45/'Total Funds Spent &amp; Transferred'!J45</f>
        <v>2.2249113900984465E-2</v>
      </c>
      <c r="K222" s="140">
        <f>K45/'Total Funds Spent &amp; Transferred'!K45</f>
        <v>2.6310455872458907E-2</v>
      </c>
      <c r="L222" s="140">
        <f>L45/'Total Funds Spent &amp; Transferred'!L45</f>
        <v>2.6384785095476142E-2</v>
      </c>
      <c r="M222" s="140">
        <f>M45/'Total Funds Spent &amp; Transferred'!M45</f>
        <v>2.3296188451597699E-2</v>
      </c>
      <c r="N222" s="140">
        <f>N45/'Total Funds Spent &amp; Transferred'!N45</f>
        <v>2.1530509325020097E-2</v>
      </c>
      <c r="O222" s="140">
        <f>O45/'Total Funds Spent &amp; Transferred'!O45</f>
        <v>2.2706228231644688E-2</v>
      </c>
      <c r="P222" s="140">
        <f>P45/'Total Funds Spent &amp; Transferred'!P45</f>
        <v>6.4362089232326627E-2</v>
      </c>
      <c r="Q222" s="140">
        <f>Q45/'Total Funds Spent &amp; Transferred'!Q45</f>
        <v>2.7503134377423407E-2</v>
      </c>
      <c r="R222" s="140">
        <f>R45/'Total Funds Spent &amp; Transferred'!R45</f>
        <v>1.7744559708756734E-2</v>
      </c>
      <c r="S222" s="140">
        <f>S45/'Total Funds Spent &amp; Transferred'!S45</f>
        <v>1.506580144411114E-2</v>
      </c>
      <c r="U222" s="113">
        <f t="shared" si="105"/>
        <v>47</v>
      </c>
    </row>
    <row r="223" spans="1:21" x14ac:dyDescent="0.2">
      <c r="A223" s="99" t="s">
        <v>44</v>
      </c>
      <c r="B223" s="140">
        <f>B46/'Total Funds Spent &amp; Transferred'!B46</f>
        <v>2.5671787189203245E-2</v>
      </c>
      <c r="C223" s="140">
        <f>C46/'Total Funds Spent &amp; Transferred'!C46</f>
        <v>3.0733925516640757E-2</v>
      </c>
      <c r="D223" s="140">
        <f>D46/'Total Funds Spent &amp; Transferred'!D46</f>
        <v>8.9889070373465982E-2</v>
      </c>
      <c r="E223" s="140">
        <f>E46/'Total Funds Spent &amp; Transferred'!E46</f>
        <v>0.18427838751796183</v>
      </c>
      <c r="F223" s="140">
        <f>F46/'Total Funds Spent &amp; Transferred'!F46</f>
        <v>0.17979140161270835</v>
      </c>
      <c r="G223" s="140">
        <f>G46/'Total Funds Spent &amp; Transferred'!G46</f>
        <v>0.10253612579633468</v>
      </c>
      <c r="H223" s="140">
        <f>H46/'Total Funds Spent &amp; Transferred'!H46</f>
        <v>8.2119330278266789E-2</v>
      </c>
      <c r="I223" s="140">
        <f>I46/'Total Funds Spent &amp; Transferred'!I46</f>
        <v>2.5747755793031801E-2</v>
      </c>
      <c r="J223" s="140">
        <f>J46/'Total Funds Spent &amp; Transferred'!J46</f>
        <v>2.4651499304817734E-2</v>
      </c>
      <c r="K223" s="140">
        <f>K46/'Total Funds Spent &amp; Transferred'!K46</f>
        <v>2.587507817737052E-2</v>
      </c>
      <c r="L223" s="140">
        <f>L46/'Total Funds Spent &amp; Transferred'!L46</f>
        <v>2.6133879423917657E-2</v>
      </c>
      <c r="M223" s="140">
        <f>M46/'Total Funds Spent &amp; Transferred'!M46</f>
        <v>2.6176365706631205E-2</v>
      </c>
      <c r="N223" s="140">
        <f>N46/'Total Funds Spent &amp; Transferred'!N46</f>
        <v>2.8797207282693551E-2</v>
      </c>
      <c r="O223" s="140">
        <f>O46/'Total Funds Spent &amp; Transferred'!O46</f>
        <v>0.13585595097626885</v>
      </c>
      <c r="P223" s="140">
        <f>P46/'Total Funds Spent &amp; Transferred'!P46</f>
        <v>2.4175196512256525E-2</v>
      </c>
      <c r="Q223" s="140">
        <f>Q46/'Total Funds Spent &amp; Transferred'!Q46</f>
        <v>2.7254453754608082E-2</v>
      </c>
      <c r="R223" s="140">
        <f>R46/'Total Funds Spent &amp; Transferred'!R46</f>
        <v>2.9096205147680868E-2</v>
      </c>
      <c r="S223" s="140">
        <f>S46/'Total Funds Spent &amp; Transferred'!S46</f>
        <v>-0.1361348571745773</v>
      </c>
      <c r="U223" s="113">
        <f t="shared" si="105"/>
        <v>51</v>
      </c>
    </row>
    <row r="224" spans="1:21" x14ac:dyDescent="0.2">
      <c r="A224" s="99" t="s">
        <v>45</v>
      </c>
      <c r="B224" s="140">
        <f>B47/'Total Funds Spent &amp; Transferred'!B47</f>
        <v>5.07770822496234E-2</v>
      </c>
      <c r="C224" s="140">
        <f>C47/'Total Funds Spent &amp; Transferred'!C47</f>
        <v>0.16695635611631715</v>
      </c>
      <c r="D224" s="140">
        <f>D47/'Total Funds Spent &amp; Transferred'!D47</f>
        <v>8.7472251279497773E-2</v>
      </c>
      <c r="E224" s="140">
        <f>E47/'Total Funds Spent &amp; Transferred'!E47</f>
        <v>0.41860268912778587</v>
      </c>
      <c r="F224" s="140">
        <f>F47/'Total Funds Spent &amp; Transferred'!F47</f>
        <v>0.31016916051476345</v>
      </c>
      <c r="G224" s="140">
        <f>G47/'Total Funds Spent &amp; Transferred'!G47</f>
        <v>0.26748660260559648</v>
      </c>
      <c r="H224" s="140">
        <f>H47/'Total Funds Spent &amp; Transferred'!H47</f>
        <v>0.26564539005569493</v>
      </c>
      <c r="I224" s="140">
        <f>I47/'Total Funds Spent &amp; Transferred'!I47</f>
        <v>0.25331250785470671</v>
      </c>
      <c r="J224" s="140">
        <f>J47/'Total Funds Spent &amp; Transferred'!J47</f>
        <v>0.29657282843607635</v>
      </c>
      <c r="K224" s="140">
        <f>K47/'Total Funds Spent &amp; Transferred'!K47</f>
        <v>0.27770982674496708</v>
      </c>
      <c r="L224" s="140">
        <f>L47/'Total Funds Spent &amp; Transferred'!L47</f>
        <v>0.25570087774714212</v>
      </c>
      <c r="M224" s="140">
        <f>M47/'Total Funds Spent &amp; Transferred'!M47</f>
        <v>0.26531749657586817</v>
      </c>
      <c r="N224" s="140">
        <f>N47/'Total Funds Spent &amp; Transferred'!N47</f>
        <v>0.23409985928041324</v>
      </c>
      <c r="O224" s="140">
        <f>O47/'Total Funds Spent &amp; Transferred'!O47</f>
        <v>0.19447522437203665</v>
      </c>
      <c r="P224" s="140">
        <f>P47/'Total Funds Spent &amp; Transferred'!P47</f>
        <v>0.21481453426317801</v>
      </c>
      <c r="Q224" s="140">
        <f>Q47/'Total Funds Spent &amp; Transferred'!Q47</f>
        <v>0.22114432833997241</v>
      </c>
      <c r="R224" s="140">
        <f>R47/'Total Funds Spent &amp; Transferred'!R47</f>
        <v>9.2751353868707212E-2</v>
      </c>
      <c r="S224" s="140">
        <f>S47/'Total Funds Spent &amp; Transferred'!S47</f>
        <v>0.16599304258764425</v>
      </c>
      <c r="U224" s="113">
        <f t="shared" si="105"/>
        <v>21</v>
      </c>
    </row>
    <row r="225" spans="1:21" x14ac:dyDescent="0.2">
      <c r="A225" s="99" t="s">
        <v>46</v>
      </c>
      <c r="B225" s="140">
        <f>B48/'Total Funds Spent &amp; Transferred'!B48</f>
        <v>5.7776923909492198E-2</v>
      </c>
      <c r="C225" s="140">
        <f>C48/'Total Funds Spent &amp; Transferred'!C48</f>
        <v>7.8411652466352913E-2</v>
      </c>
      <c r="D225" s="140">
        <f>D48/'Total Funds Spent &amp; Transferred'!D48</f>
        <v>0.18620103461635734</v>
      </c>
      <c r="E225" s="140">
        <f>E48/'Total Funds Spent &amp; Transferred'!E48</f>
        <v>9.4759017813210875E-2</v>
      </c>
      <c r="F225" s="140">
        <f>F48/'Total Funds Spent &amp; Transferred'!F48</f>
        <v>3.6137153995460844E-2</v>
      </c>
      <c r="G225" s="140">
        <f>G48/'Total Funds Spent &amp; Transferred'!G48</f>
        <v>3.9057345643162385E-2</v>
      </c>
      <c r="H225" s="140">
        <f>H48/'Total Funds Spent &amp; Transferred'!H48</f>
        <v>3.7142907110269442E-2</v>
      </c>
      <c r="I225" s="140">
        <f>I48/'Total Funds Spent &amp; Transferred'!I48</f>
        <v>2.9810109917874708E-2</v>
      </c>
      <c r="J225" s="140">
        <f>J48/'Total Funds Spent &amp; Transferred'!J48</f>
        <v>2.4802209316013513E-2</v>
      </c>
      <c r="K225" s="140">
        <f>K48/'Total Funds Spent &amp; Transferred'!K48</f>
        <v>3.5219740919352004E-2</v>
      </c>
      <c r="L225" s="140">
        <f>L48/'Total Funds Spent &amp; Transferred'!L48</f>
        <v>3.2715763239393292E-2</v>
      </c>
      <c r="M225" s="140">
        <f>M48/'Total Funds Spent &amp; Transferred'!M48</f>
        <v>3.1440137131270279E-2</v>
      </c>
      <c r="N225" s="140">
        <f>N48/'Total Funds Spent &amp; Transferred'!N48</f>
        <v>3.2290788503663813E-2</v>
      </c>
      <c r="O225" s="140">
        <f>O48/'Total Funds Spent &amp; Transferred'!O48</f>
        <v>2.8921719647918072E-2</v>
      </c>
      <c r="P225" s="140">
        <f>P48/'Total Funds Spent &amp; Transferred'!P48</f>
        <v>3.2018663600884685E-2</v>
      </c>
      <c r="Q225" s="140">
        <f>Q48/'Total Funds Spent &amp; Transferred'!Q48</f>
        <v>2.937107389071977E-2</v>
      </c>
      <c r="R225" s="140">
        <f>R48/'Total Funds Spent &amp; Transferred'!R48</f>
        <v>3.1335498933949268E-2</v>
      </c>
      <c r="S225" s="140">
        <f>S48/'Total Funds Spent &amp; Transferred'!S48</f>
        <v>3.0045629119459558E-2</v>
      </c>
      <c r="U225" s="113">
        <f t="shared" si="105"/>
        <v>42</v>
      </c>
    </row>
    <row r="226" spans="1:21" x14ac:dyDescent="0.2">
      <c r="A226" s="99" t="s">
        <v>47</v>
      </c>
      <c r="B226" s="140">
        <f>B49/'Total Funds Spent &amp; Transferred'!B49</f>
        <v>4.5106919206923571E-2</v>
      </c>
      <c r="C226" s="140">
        <f>C49/'Total Funds Spent &amp; Transferred'!C49</f>
        <v>9.5398130615141144E-2</v>
      </c>
      <c r="D226" s="140">
        <f>D49/'Total Funds Spent &amp; Transferred'!D49</f>
        <v>9.4913677183553868E-2</v>
      </c>
      <c r="E226" s="140">
        <f>E49/'Total Funds Spent &amp; Transferred'!E49</f>
        <v>0.14252395032993842</v>
      </c>
      <c r="F226" s="140">
        <f>F49/'Total Funds Spent &amp; Transferred'!F49</f>
        <v>-5.4602844672564668E-2</v>
      </c>
      <c r="G226" s="140">
        <f>G49/'Total Funds Spent &amp; Transferred'!G49</f>
        <v>7.9022430754518591E-2</v>
      </c>
      <c r="H226" s="140">
        <f>H49/'Total Funds Spent &amp; Transferred'!H49</f>
        <v>6.6707821560236191E-2</v>
      </c>
      <c r="I226" s="140">
        <f>I49/'Total Funds Spent &amp; Transferred'!I49</f>
        <v>8.2368750877446398E-2</v>
      </c>
      <c r="J226" s="140">
        <f>J49/'Total Funds Spent &amp; Transferred'!J49</f>
        <v>8.5485947324503958E-2</v>
      </c>
      <c r="K226" s="140">
        <f>K49/'Total Funds Spent &amp; Transferred'!K49</f>
        <v>6.8987832332598281E-2</v>
      </c>
      <c r="L226" s="140">
        <f>L49/'Total Funds Spent &amp; Transferred'!L49</f>
        <v>0.11329052768295038</v>
      </c>
      <c r="M226" s="140">
        <f>M49/'Total Funds Spent &amp; Transferred'!M49</f>
        <v>0.1176730664181147</v>
      </c>
      <c r="N226" s="140">
        <f>N49/'Total Funds Spent &amp; Transferred'!N49</f>
        <v>0.10313300247285144</v>
      </c>
      <c r="O226" s="140">
        <f>O49/'Total Funds Spent &amp; Transferred'!O49</f>
        <v>7.6217583060018385E-2</v>
      </c>
      <c r="P226" s="140">
        <f>P49/'Total Funds Spent &amp; Transferred'!P49</f>
        <v>8.8169445682543229E-2</v>
      </c>
      <c r="Q226" s="140">
        <f>Q49/'Total Funds Spent &amp; Transferred'!Q49</f>
        <v>7.1842641198776092E-2</v>
      </c>
      <c r="R226" s="140">
        <f>R49/'Total Funds Spent &amp; Transferred'!R49</f>
        <v>0.13506700190690202</v>
      </c>
      <c r="S226" s="140">
        <f>S49/'Total Funds Spent &amp; Transferred'!S49</f>
        <v>0.14353490075323175</v>
      </c>
      <c r="U226" s="113">
        <f t="shared" si="105"/>
        <v>23</v>
      </c>
    </row>
    <row r="227" spans="1:21" x14ac:dyDescent="0.2">
      <c r="A227" s="99" t="s">
        <v>48</v>
      </c>
      <c r="B227" s="140">
        <f>B50/'Total Funds Spent &amp; Transferred'!B50</f>
        <v>0.3622539028023104</v>
      </c>
      <c r="C227" s="140">
        <f>C50/'Total Funds Spent &amp; Transferred'!C50</f>
        <v>-0.37622422803963379</v>
      </c>
      <c r="D227" s="140">
        <f>D50/'Total Funds Spent &amp; Transferred'!D50</f>
        <v>0.15495139497087354</v>
      </c>
      <c r="E227" s="140">
        <f>E50/'Total Funds Spent &amp; Transferred'!E50</f>
        <v>0.19593579039731876</v>
      </c>
      <c r="F227" s="140">
        <f>F50/'Total Funds Spent &amp; Transferred'!F50</f>
        <v>0.1800169456697292</v>
      </c>
      <c r="G227" s="140">
        <f>G50/'Total Funds Spent &amp; Transferred'!G50</f>
        <v>0.18246162164120647</v>
      </c>
      <c r="H227" s="140">
        <f>H50/'Total Funds Spent &amp; Transferred'!H50</f>
        <v>0.20712841865840925</v>
      </c>
      <c r="I227" s="140">
        <f>I50/'Total Funds Spent &amp; Transferred'!I50</f>
        <v>0.19670157988320189</v>
      </c>
      <c r="J227" s="140">
        <f>J50/'Total Funds Spent &amp; Transferred'!J50</f>
        <v>0.21492970095687935</v>
      </c>
      <c r="K227" s="140">
        <f>K50/'Total Funds Spent &amp; Transferred'!K50</f>
        <v>0.20007891498330271</v>
      </c>
      <c r="L227" s="140">
        <f>L50/'Total Funds Spent &amp; Transferred'!L50</f>
        <v>0.31850132732740888</v>
      </c>
      <c r="M227" s="140">
        <f>M50/'Total Funds Spent &amp; Transferred'!M50</f>
        <v>0.28733346681693639</v>
      </c>
      <c r="N227" s="140">
        <f>N50/'Total Funds Spent &amp; Transferred'!N50</f>
        <v>0.27583627463376914</v>
      </c>
      <c r="O227" s="140">
        <f>O50/'Total Funds Spent &amp; Transferred'!O50</f>
        <v>0.25041800894202815</v>
      </c>
      <c r="P227" s="140">
        <f>P50/'Total Funds Spent &amp; Transferred'!P50</f>
        <v>0.30288092177283482</v>
      </c>
      <c r="Q227" s="140">
        <f>Q50/'Total Funds Spent &amp; Transferred'!Q50</f>
        <v>0.2926051723350786</v>
      </c>
      <c r="R227" s="140">
        <f>R50/'Total Funds Spent &amp; Transferred'!R50</f>
        <v>0.31209645636341726</v>
      </c>
      <c r="S227" s="140">
        <f>S50/'Total Funds Spent &amp; Transferred'!S50</f>
        <v>0.30013988946485076</v>
      </c>
      <c r="U227" s="113">
        <f t="shared" si="105"/>
        <v>8</v>
      </c>
    </row>
    <row r="228" spans="1:21" x14ac:dyDescent="0.2">
      <c r="A228" s="99" t="s">
        <v>49</v>
      </c>
      <c r="B228" s="140">
        <f>B51/'Total Funds Spent &amp; Transferred'!B51</f>
        <v>5.1343973699689884E-2</v>
      </c>
      <c r="C228" s="140">
        <f>C51/'Total Funds Spent &amp; Transferred'!C51</f>
        <v>0.21690222391157685</v>
      </c>
      <c r="D228" s="140">
        <f>D51/'Total Funds Spent &amp; Transferred'!D51</f>
        <v>0.21732017442733342</v>
      </c>
      <c r="E228" s="140">
        <f>E51/'Total Funds Spent &amp; Transferred'!E51</f>
        <v>0.22246252348307111</v>
      </c>
      <c r="F228" s="140">
        <f>F51/'Total Funds Spent &amp; Transferred'!F51</f>
        <v>0.16462455340168222</v>
      </c>
      <c r="G228" s="140">
        <f>G51/'Total Funds Spent &amp; Transferred'!G51</f>
        <v>0.16374776478414832</v>
      </c>
      <c r="H228" s="140">
        <f>H51/'Total Funds Spent &amp; Transferred'!H51</f>
        <v>4.6815976605166239E-2</v>
      </c>
      <c r="I228" s="140">
        <f>I51/'Total Funds Spent &amp; Transferred'!I51</f>
        <v>0.1248054170222226</v>
      </c>
      <c r="J228" s="140">
        <f>J51/'Total Funds Spent &amp; Transferred'!J51</f>
        <v>8.1293870862381892E-2</v>
      </c>
      <c r="K228" s="140">
        <f>K51/'Total Funds Spent &amp; Transferred'!K51</f>
        <v>0.13619896907665605</v>
      </c>
      <c r="L228" s="140">
        <f>L51/'Total Funds Spent &amp; Transferred'!L51</f>
        <v>0.12308115856314902</v>
      </c>
      <c r="M228" s="140">
        <f>M51/'Total Funds Spent &amp; Transferred'!M51</f>
        <v>0.14950209407528223</v>
      </c>
      <c r="N228" s="140">
        <f>N51/'Total Funds Spent &amp; Transferred'!N51</f>
        <v>0.14255534930925215</v>
      </c>
      <c r="O228" s="140">
        <f>O51/'Total Funds Spent &amp; Transferred'!O51</f>
        <v>0.10435153575153872</v>
      </c>
      <c r="P228" s="140">
        <f>P51/'Total Funds Spent &amp; Transferred'!P51</f>
        <v>0.12405523534586529</v>
      </c>
      <c r="Q228" s="140">
        <f>Q51/'Total Funds Spent &amp; Transferred'!Q51</f>
        <v>0.13889091246497029</v>
      </c>
      <c r="R228" s="140">
        <f>R51/'Total Funds Spent &amp; Transferred'!R51</f>
        <v>0.10958269368069505</v>
      </c>
      <c r="S228" s="140">
        <f>S51/'Total Funds Spent &amp; Transferred'!S51</f>
        <v>0.13539950941244375</v>
      </c>
      <c r="U228" s="113">
        <f t="shared" si="105"/>
        <v>25</v>
      </c>
    </row>
    <row r="229" spans="1:21" x14ac:dyDescent="0.2">
      <c r="A229" s="99" t="s">
        <v>50</v>
      </c>
      <c r="B229" s="140">
        <f>B52/'Total Funds Spent &amp; Transferred'!B52</f>
        <v>0</v>
      </c>
      <c r="C229" s="140">
        <f>C52/'Total Funds Spent &amp; Transferred'!C52</f>
        <v>0.1077990843682393</v>
      </c>
      <c r="D229" s="140">
        <f>D52/'Total Funds Spent &amp; Transferred'!D52</f>
        <v>0.23985576637505818</v>
      </c>
      <c r="E229" s="140">
        <f>E52/'Total Funds Spent &amp; Transferred'!E52</f>
        <v>0.2007461468308239</v>
      </c>
      <c r="F229" s="140">
        <f>F52/'Total Funds Spent &amp; Transferred'!F52</f>
        <v>0.27525188522052152</v>
      </c>
      <c r="G229" s="140">
        <f>G52/'Total Funds Spent &amp; Transferred'!G52</f>
        <v>0.30598853521540792</v>
      </c>
      <c r="H229" s="140">
        <f>H52/'Total Funds Spent &amp; Transferred'!H52</f>
        <v>0.30389371889110828</v>
      </c>
      <c r="I229" s="140">
        <f>I52/'Total Funds Spent &amp; Transferred'!I52</f>
        <v>0.24147855583822683</v>
      </c>
      <c r="J229" s="140">
        <f>J52/'Total Funds Spent &amp; Transferred'!J52</f>
        <v>0.27064081102209653</v>
      </c>
      <c r="K229" s="140">
        <f>K52/'Total Funds Spent &amp; Transferred'!K52</f>
        <v>0.23933151164224806</v>
      </c>
      <c r="L229" s="140">
        <f>L52/'Total Funds Spent &amp; Transferred'!L52</f>
        <v>0.23529737377004231</v>
      </c>
      <c r="M229" s="140">
        <f>M52/'Total Funds Spent &amp; Transferred'!M52</f>
        <v>0.18280224254168295</v>
      </c>
      <c r="N229" s="140">
        <f>N52/'Total Funds Spent &amp; Transferred'!N52</f>
        <v>0.13832856143992639</v>
      </c>
      <c r="O229" s="140">
        <f>O52/'Total Funds Spent &amp; Transferred'!O52</f>
        <v>0.13226985448002312</v>
      </c>
      <c r="P229" s="140">
        <f>P52/'Total Funds Spent &amp; Transferred'!P52</f>
        <v>0.16712369899046448</v>
      </c>
      <c r="Q229" s="140">
        <f>Q52/'Total Funds Spent &amp; Transferred'!Q52</f>
        <v>0.11801937290912018</v>
      </c>
      <c r="R229" s="140">
        <f>R52/'Total Funds Spent &amp; Transferred'!R52</f>
        <v>0.15144543478180719</v>
      </c>
      <c r="S229" s="140">
        <f>S52/'Total Funds Spent &amp; Transferred'!S52</f>
        <v>0.16248234565010294</v>
      </c>
      <c r="U229" s="113">
        <f t="shared" si="105"/>
        <v>22</v>
      </c>
    </row>
    <row r="230" spans="1:21" x14ac:dyDescent="0.2">
      <c r="A230" s="99" t="s">
        <v>51</v>
      </c>
      <c r="B230" s="140">
        <f>B53/'Total Funds Spent &amp; Transferred'!B53</f>
        <v>0</v>
      </c>
      <c r="C230" s="140">
        <f>C53/'Total Funds Spent &amp; Transferred'!C53</f>
        <v>0.17772663947206743</v>
      </c>
      <c r="D230" s="140">
        <f>D53/'Total Funds Spent &amp; Transferred'!D53</f>
        <v>0.1395991566952437</v>
      </c>
      <c r="E230" s="140">
        <f>E53/'Total Funds Spent &amp; Transferred'!E53</f>
        <v>3.7140929867900054E-2</v>
      </c>
      <c r="F230" s="140">
        <f>F53/'Total Funds Spent &amp; Transferred'!F53</f>
        <v>0.14521510117820974</v>
      </c>
      <c r="G230" s="140">
        <f>G53/'Total Funds Spent &amp; Transferred'!G53</f>
        <v>0.14592802577253211</v>
      </c>
      <c r="H230" s="140">
        <f>H53/'Total Funds Spent &amp; Transferred'!H53</f>
        <v>0.14470769315126489</v>
      </c>
      <c r="I230" s="140">
        <f>I53/'Total Funds Spent &amp; Transferred'!I53</f>
        <v>0.14282237828013872</v>
      </c>
      <c r="J230" s="140">
        <f>J53/'Total Funds Spent &amp; Transferred'!J53</f>
        <v>0.15188255291467775</v>
      </c>
      <c r="K230" s="140">
        <f>K53/'Total Funds Spent &amp; Transferred'!K53</f>
        <v>0.16610130151474961</v>
      </c>
      <c r="L230" s="140">
        <f>L53/'Total Funds Spent &amp; Transferred'!L53</f>
        <v>0.1647377692790449</v>
      </c>
      <c r="M230" s="140">
        <f>M53/'Total Funds Spent &amp; Transferred'!M53</f>
        <v>0.17335523950069268</v>
      </c>
      <c r="N230" s="140">
        <f>N53/'Total Funds Spent &amp; Transferred'!N53</f>
        <v>0.17821388056771584</v>
      </c>
      <c r="O230" s="140">
        <f>O53/'Total Funds Spent &amp; Transferred'!O53</f>
        <v>0.12306714993573296</v>
      </c>
      <c r="P230" s="140">
        <f>P53/'Total Funds Spent &amp; Transferred'!P53</f>
        <v>0.19454293269356548</v>
      </c>
      <c r="Q230" s="140">
        <f>Q53/'Total Funds Spent &amp; Transferred'!Q53</f>
        <v>0.19628792191122299</v>
      </c>
      <c r="R230" s="140">
        <f>R53/'Total Funds Spent &amp; Transferred'!R53</f>
        <v>7.2161154223889912E-2</v>
      </c>
      <c r="S230" s="140">
        <f>S53/'Total Funds Spent &amp; Transferred'!S53</f>
        <v>8.4338233329179307E-2</v>
      </c>
      <c r="U230" s="113">
        <f t="shared" si="105"/>
        <v>32</v>
      </c>
    </row>
    <row r="231" spans="1:21" x14ac:dyDescent="0.2">
      <c r="A231" s="99" t="s">
        <v>52</v>
      </c>
      <c r="B231" s="140">
        <f>B54/'Total Funds Spent &amp; Transferred'!B54</f>
        <v>5.1343062916235416E-2</v>
      </c>
      <c r="C231" s="140">
        <f>C54/'Total Funds Spent &amp; Transferred'!C54</f>
        <v>0.13941997824010682</v>
      </c>
      <c r="D231" s="140">
        <f>D54/'Total Funds Spent &amp; Transferred'!D54</f>
        <v>0.28802522083018828</v>
      </c>
      <c r="E231" s="140">
        <f>E54/'Total Funds Spent &amp; Transferred'!E54</f>
        <v>0.37299476223362127</v>
      </c>
      <c r="F231" s="140">
        <f>F54/'Total Funds Spent &amp; Transferred'!F54</f>
        <v>0.39041696535635351</v>
      </c>
      <c r="G231" s="140">
        <f>G54/'Total Funds Spent &amp; Transferred'!G54</f>
        <v>0.34104801843664839</v>
      </c>
      <c r="H231" s="140">
        <f>H54/'Total Funds Spent &amp; Transferred'!H54</f>
        <v>0.42352644279508733</v>
      </c>
      <c r="I231" s="140">
        <f>I54/'Total Funds Spent &amp; Transferred'!I54</f>
        <v>0.43855147511421255</v>
      </c>
      <c r="J231" s="140">
        <f>J54/'Total Funds Spent &amp; Transferred'!J54</f>
        <v>0.44480278328774209</v>
      </c>
      <c r="K231" s="140">
        <f>K54/'Total Funds Spent &amp; Transferred'!K54</f>
        <v>0.46963432160302609</v>
      </c>
      <c r="L231" s="140">
        <f>L54/'Total Funds Spent &amp; Transferred'!L54</f>
        <v>0.50878088719503356</v>
      </c>
      <c r="M231" s="140">
        <f>M54/'Total Funds Spent &amp; Transferred'!M54</f>
        <v>0.52052580852237473</v>
      </c>
      <c r="N231" s="140">
        <f>N54/'Total Funds Spent &amp; Transferred'!N54</f>
        <v>0.39525376830265185</v>
      </c>
      <c r="O231" s="140">
        <f>O54/'Total Funds Spent &amp; Transferred'!O54</f>
        <v>0.48726710573767784</v>
      </c>
      <c r="P231" s="140">
        <f>P54/'Total Funds Spent &amp; Transferred'!P54</f>
        <v>0.32250752294408924</v>
      </c>
      <c r="Q231" s="140">
        <f>Q54/'Total Funds Spent &amp; Transferred'!Q54</f>
        <v>0.29926050788878972</v>
      </c>
      <c r="R231" s="140">
        <f>R54/'Total Funds Spent &amp; Transferred'!R54</f>
        <v>0.33111304145125281</v>
      </c>
      <c r="S231" s="140">
        <f>S54/'Total Funds Spent &amp; Transferred'!S54</f>
        <v>0.33369048219999087</v>
      </c>
      <c r="U231" s="113">
        <f t="shared" si="105"/>
        <v>6</v>
      </c>
    </row>
    <row r="232" spans="1:21" x14ac:dyDescent="0.2">
      <c r="A232" s="99" t="s">
        <v>0</v>
      </c>
      <c r="B232" s="140">
        <f>B55/'Total Funds Spent &amp; Transferred'!B55</f>
        <v>0.15194536549722329</v>
      </c>
      <c r="C232" s="140">
        <f>C55/'Total Funds Spent &amp; Transferred'!C55</f>
        <v>0.19159678002713718</v>
      </c>
      <c r="D232" s="140">
        <f>D55/'Total Funds Spent &amp; Transferred'!D55</f>
        <v>0.77142660185174183</v>
      </c>
      <c r="E232" s="140">
        <f>E55/'Total Funds Spent &amp; Transferred'!E55</f>
        <v>7.4355381241803978E-2</v>
      </c>
      <c r="F232" s="140">
        <f>F55/'Total Funds Spent &amp; Transferred'!F55</f>
        <v>-0.13837972118906816</v>
      </c>
      <c r="G232" s="140">
        <f>G55/'Total Funds Spent &amp; Transferred'!G55</f>
        <v>0.34164486937996674</v>
      </c>
      <c r="H232" s="140">
        <f>H55/'Total Funds Spent &amp; Transferred'!H55</f>
        <v>0.15098183790927566</v>
      </c>
      <c r="I232" s="140">
        <f>I55/'Total Funds Spent &amp; Transferred'!I55</f>
        <v>3.7031195146480206E-2</v>
      </c>
      <c r="J232" s="140">
        <f>J55/'Total Funds Spent &amp; Transferred'!J55</f>
        <v>0.18611073035905584</v>
      </c>
      <c r="K232" s="140">
        <f>K55/'Total Funds Spent &amp; Transferred'!K55</f>
        <v>0.26255097777996456</v>
      </c>
      <c r="L232" s="140">
        <f>L55/'Total Funds Spent &amp; Transferred'!L55</f>
        <v>0.13175068265467038</v>
      </c>
      <c r="M232" s="140">
        <f>M55/'Total Funds Spent &amp; Transferred'!M55</f>
        <v>5.3383802107339888E-2</v>
      </c>
      <c r="N232" s="140">
        <f>N55/'Total Funds Spent &amp; Transferred'!N55</f>
        <v>0.18290324510530886</v>
      </c>
      <c r="O232" s="140">
        <f>O55/'Total Funds Spent &amp; Transferred'!O55</f>
        <v>0.2259738480386029</v>
      </c>
      <c r="P232" s="140">
        <f>P55/'Total Funds Spent &amp; Transferred'!P55</f>
        <v>9.4107428922072897E-2</v>
      </c>
      <c r="Q232" s="140">
        <f>Q55/'Total Funds Spent &amp; Transferred'!Q55</f>
        <v>0.11645937901646151</v>
      </c>
      <c r="R232" s="140">
        <f>R55/'Total Funds Spent &amp; Transferred'!R55</f>
        <v>0.11144182700193968</v>
      </c>
      <c r="S232" s="140">
        <f>S55/'Total Funds Spent &amp; Transferred'!S55</f>
        <v>1.7715064866120286E-2</v>
      </c>
      <c r="U232" s="113">
        <f t="shared" si="105"/>
        <v>46</v>
      </c>
    </row>
    <row r="233" spans="1:21" x14ac:dyDescent="0.2">
      <c r="A233" s="100" t="s">
        <v>53</v>
      </c>
      <c r="B233" s="140">
        <f>B56/'Total Funds Spent &amp; Transferred'!B56</f>
        <v>5.3916250232517504E-2</v>
      </c>
      <c r="C233" s="140">
        <f>C56/'Total Funds Spent &amp; Transferred'!C56</f>
        <v>9.2605891591113945E-2</v>
      </c>
      <c r="D233" s="140">
        <f>D56/'Total Funds Spent &amp; Transferred'!D56</f>
        <v>0.17324440384600498</v>
      </c>
      <c r="E233" s="140">
        <f>E56/'Total Funds Spent &amp; Transferred'!E56</f>
        <v>0.2096748695559375</v>
      </c>
      <c r="F233" s="140">
        <f>F56/'Total Funds Spent &amp; Transferred'!F56</f>
        <v>0.18772043012189032</v>
      </c>
      <c r="G233" s="140">
        <f>G56/'Total Funds Spent &amp; Transferred'!G56</f>
        <v>0.19140514115676036</v>
      </c>
      <c r="H233" s="140">
        <f>H56/'Total Funds Spent &amp; Transferred'!H56</f>
        <v>0.1809728121610229</v>
      </c>
      <c r="I233" s="140">
        <f>I56/'Total Funds Spent &amp; Transferred'!I56</f>
        <v>0.18245014950584909</v>
      </c>
      <c r="J233" s="140">
        <f>J56/'Total Funds Spent &amp; Transferred'!J56</f>
        <v>0.1805367266952792</v>
      </c>
      <c r="K233" s="140">
        <f>K56/'Total Funds Spent &amp; Transferred'!K56</f>
        <v>0.19053535814742084</v>
      </c>
      <c r="L233" s="140">
        <f>L56/'Total Funds Spent &amp; Transferred'!L56</f>
        <v>0.19092323408184272</v>
      </c>
      <c r="M233" s="140">
        <f>M56/'Total Funds Spent &amp; Transferred'!M56</f>
        <v>0.19087561270406331</v>
      </c>
      <c r="N233" s="140">
        <f>N56/'Total Funds Spent &amp; Transferred'!N56</f>
        <v>0.17485550561548541</v>
      </c>
      <c r="O233" s="140">
        <f>O56/'Total Funds Spent &amp; Transferred'!O56</f>
        <v>0.15180925826052177</v>
      </c>
      <c r="P233" s="140">
        <f>P56/'Total Funds Spent &amp; Transferred'!P56</f>
        <v>0.16572350160996385</v>
      </c>
      <c r="Q233" s="140">
        <f>Q56/'Total Funds Spent &amp; Transferred'!Q56</f>
        <v>0.16016256408850649</v>
      </c>
      <c r="R233" s="140">
        <f>R56/'Total Funds Spent &amp; Transferred'!R56</f>
        <v>0.15818654935870388</v>
      </c>
      <c r="S233" s="140">
        <f>S56/'Total Funds Spent &amp; Transferred'!S56</f>
        <v>0.1607627791724616</v>
      </c>
      <c r="U233" s="143" t="s">
        <v>125</v>
      </c>
    </row>
  </sheetData>
  <mergeCells count="81">
    <mergeCell ref="S121:S122"/>
    <mergeCell ref="T121:T122"/>
    <mergeCell ref="O62:O63"/>
    <mergeCell ref="P62:P63"/>
    <mergeCell ref="Q62:Q63"/>
    <mergeCell ref="R62:R63"/>
    <mergeCell ref="P121:P122"/>
    <mergeCell ref="Q121:Q122"/>
    <mergeCell ref="R121:R122"/>
    <mergeCell ref="S62:S63"/>
    <mergeCell ref="O121:O122"/>
    <mergeCell ref="T62:T63"/>
    <mergeCell ref="F121:F122"/>
    <mergeCell ref="G121:G122"/>
    <mergeCell ref="H121:H122"/>
    <mergeCell ref="I121:I122"/>
    <mergeCell ref="N62:N63"/>
    <mergeCell ref="F62:F63"/>
    <mergeCell ref="G62:G63"/>
    <mergeCell ref="J121:J122"/>
    <mergeCell ref="K121:K122"/>
    <mergeCell ref="L121:L122"/>
    <mergeCell ref="M121:M122"/>
    <mergeCell ref="N121:N122"/>
    <mergeCell ref="A121:A122"/>
    <mergeCell ref="B121:B122"/>
    <mergeCell ref="C121:C122"/>
    <mergeCell ref="D121:D122"/>
    <mergeCell ref="E121:E122"/>
    <mergeCell ref="L3:L4"/>
    <mergeCell ref="M3:M4"/>
    <mergeCell ref="N3:N4"/>
    <mergeCell ref="H62:H63"/>
    <mergeCell ref="I62:I63"/>
    <mergeCell ref="J62:J63"/>
    <mergeCell ref="K62:K63"/>
    <mergeCell ref="L62:L63"/>
    <mergeCell ref="M62:M63"/>
    <mergeCell ref="K3:K4"/>
    <mergeCell ref="J3:J4"/>
    <mergeCell ref="A62:A63"/>
    <mergeCell ref="B62:B63"/>
    <mergeCell ref="C62:C63"/>
    <mergeCell ref="D62:D63"/>
    <mergeCell ref="E62:E63"/>
    <mergeCell ref="A1:A2"/>
    <mergeCell ref="A3:A4"/>
    <mergeCell ref="B3:B4"/>
    <mergeCell ref="C3:C4"/>
    <mergeCell ref="D3:D4"/>
    <mergeCell ref="E3:E4"/>
    <mergeCell ref="F3:F4"/>
    <mergeCell ref="G3:G4"/>
    <mergeCell ref="H3:H4"/>
    <mergeCell ref="I3:I4"/>
    <mergeCell ref="A180:A181"/>
    <mergeCell ref="B180:B181"/>
    <mergeCell ref="C180:C181"/>
    <mergeCell ref="D180:D181"/>
    <mergeCell ref="E180:E181"/>
    <mergeCell ref="K180:K181"/>
    <mergeCell ref="L180:L181"/>
    <mergeCell ref="M180:M181"/>
    <mergeCell ref="N180:N181"/>
    <mergeCell ref="F180:F181"/>
    <mergeCell ref="G180:G181"/>
    <mergeCell ref="H180:H181"/>
    <mergeCell ref="I180:I181"/>
    <mergeCell ref="J180:J181"/>
    <mergeCell ref="T180:T181"/>
    <mergeCell ref="O180:O181"/>
    <mergeCell ref="P180:P181"/>
    <mergeCell ref="Q180:Q181"/>
    <mergeCell ref="R180:R181"/>
    <mergeCell ref="S180:S181"/>
    <mergeCell ref="R3:R4"/>
    <mergeCell ref="S3:S4"/>
    <mergeCell ref="T3:T4"/>
    <mergeCell ref="O3:O4"/>
    <mergeCell ref="P3:P4"/>
    <mergeCell ref="Q3:Q4"/>
  </mergeCells>
  <pageMargins left="0.7" right="0.7" top="0.75" bottom="0.75" header="0.3" footer="0.3"/>
  <pageSetup orientation="portrait"/>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enableFormatConditionsCalculation="0">
    <tabColor rgb="FFC00000"/>
  </sheetPr>
  <dimension ref="A1:AF174"/>
  <sheetViews>
    <sheetView workbookViewId="0">
      <pane xSplit="1" topLeftCell="I1" activePane="topRight" state="frozen"/>
      <selection pane="topRight" activeCell="S64" sqref="S64:S115"/>
    </sheetView>
  </sheetViews>
  <sheetFormatPr baseColWidth="10" defaultColWidth="9.1640625" defaultRowHeight="14" x14ac:dyDescent="0.2"/>
  <cols>
    <col min="1" max="1" width="17" style="1" customWidth="1"/>
    <col min="2" max="2" width="11.5" style="1" bestFit="1" customWidth="1"/>
    <col min="3" max="3" width="11.33203125" style="1" bestFit="1" customWidth="1"/>
    <col min="4" max="4" width="12.6640625" style="1" bestFit="1" customWidth="1"/>
    <col min="5" max="13" width="12.83203125" style="1" bestFit="1" customWidth="1"/>
    <col min="14" max="14" width="14.33203125" style="1" bestFit="1" customWidth="1"/>
    <col min="15" max="15" width="14.33203125" style="1" customWidth="1"/>
    <col min="16" max="16" width="15" style="1" customWidth="1"/>
    <col min="17" max="17" width="12.83203125" style="1" bestFit="1" customWidth="1"/>
    <col min="18" max="18" width="15.5" style="1" customWidth="1"/>
    <col min="19" max="19" width="14.33203125" style="1" customWidth="1"/>
    <col min="20" max="20" width="9.1640625" style="1"/>
    <col min="21" max="21" width="15.83203125" style="1" bestFit="1" customWidth="1"/>
    <col min="22" max="22" width="9.1640625" style="1"/>
    <col min="23" max="23" width="15.83203125" style="1" bestFit="1" customWidth="1"/>
    <col min="24" max="29" width="9.1640625" style="1"/>
    <col min="30" max="30" width="12.6640625" style="1" customWidth="1"/>
    <col min="31" max="16384" width="9.1640625" style="1"/>
  </cols>
  <sheetData>
    <row r="1" spans="1:24" ht="22.5" customHeight="1" x14ac:dyDescent="0.2">
      <c r="A1" s="389" t="s">
        <v>74</v>
      </c>
      <c r="B1" s="5"/>
      <c r="C1" s="5"/>
      <c r="D1" s="5"/>
      <c r="E1" s="5"/>
      <c r="F1" s="5"/>
      <c r="G1" s="5"/>
      <c r="H1" s="5"/>
      <c r="I1" s="5"/>
      <c r="J1" s="5"/>
      <c r="K1" s="5"/>
      <c r="L1" s="5"/>
      <c r="M1" s="5"/>
      <c r="N1" s="5"/>
      <c r="O1" s="5"/>
      <c r="P1" s="5"/>
      <c r="Q1" s="5"/>
      <c r="R1" s="5"/>
      <c r="S1" s="5"/>
      <c r="T1" s="5"/>
      <c r="U1" s="5"/>
      <c r="V1" s="5"/>
      <c r="W1" s="5"/>
    </row>
    <row r="2" spans="1:24" ht="27" customHeight="1" x14ac:dyDescent="0.2">
      <c r="A2" s="389"/>
      <c r="B2" s="5"/>
      <c r="C2" s="5"/>
      <c r="D2" s="5"/>
      <c r="E2" s="5"/>
      <c r="F2" s="5"/>
      <c r="G2" s="5"/>
      <c r="H2" s="5"/>
      <c r="I2" s="5"/>
      <c r="J2" s="5"/>
      <c r="K2" s="5"/>
      <c r="L2" s="5"/>
      <c r="M2" s="5"/>
      <c r="N2" s="5"/>
      <c r="O2" s="5"/>
      <c r="P2" s="5"/>
      <c r="Q2" s="5"/>
      <c r="R2" s="5"/>
      <c r="S2" s="5"/>
      <c r="T2" s="5"/>
      <c r="U2" s="5"/>
      <c r="V2" s="5"/>
      <c r="W2" s="5"/>
      <c r="X2" s="5"/>
    </row>
    <row r="3" spans="1:24" s="4" customFormat="1" ht="12.75" customHeight="1" x14ac:dyDescent="0.2">
      <c r="A3" s="390" t="s">
        <v>71</v>
      </c>
      <c r="B3" s="387" t="s">
        <v>1</v>
      </c>
      <c r="C3" s="387" t="s">
        <v>2</v>
      </c>
      <c r="D3" s="387" t="s">
        <v>3</v>
      </c>
      <c r="E3" s="387" t="s">
        <v>55</v>
      </c>
      <c r="F3" s="387" t="s">
        <v>56</v>
      </c>
      <c r="G3" s="387" t="s">
        <v>57</v>
      </c>
      <c r="H3" s="387" t="s">
        <v>58</v>
      </c>
      <c r="I3" s="387" t="s">
        <v>59</v>
      </c>
      <c r="J3" s="387" t="s">
        <v>60</v>
      </c>
      <c r="K3" s="387" t="s">
        <v>61</v>
      </c>
      <c r="L3" s="387" t="s">
        <v>62</v>
      </c>
      <c r="M3" s="387" t="s">
        <v>63</v>
      </c>
      <c r="N3" s="387" t="s">
        <v>64</v>
      </c>
      <c r="O3" s="387" t="s">
        <v>65</v>
      </c>
      <c r="P3" s="387" t="s">
        <v>66</v>
      </c>
      <c r="Q3" s="387" t="s">
        <v>67</v>
      </c>
      <c r="R3" s="387" t="s">
        <v>68</v>
      </c>
      <c r="S3" s="387" t="s">
        <v>69</v>
      </c>
      <c r="T3" s="387" t="s">
        <v>70</v>
      </c>
    </row>
    <row r="4" spans="1:24" s="4" customFormat="1" x14ac:dyDescent="0.2">
      <c r="A4" s="390"/>
      <c r="B4" s="387"/>
      <c r="C4" s="387"/>
      <c r="D4" s="387"/>
      <c r="E4" s="387"/>
      <c r="F4" s="387"/>
      <c r="G4" s="387"/>
      <c r="H4" s="387"/>
      <c r="I4" s="387"/>
      <c r="J4" s="387"/>
      <c r="K4" s="387"/>
      <c r="L4" s="387"/>
      <c r="M4" s="387"/>
      <c r="N4" s="388"/>
      <c r="O4" s="387"/>
      <c r="P4" s="387"/>
      <c r="Q4" s="387"/>
      <c r="R4" s="387"/>
      <c r="S4" s="387"/>
      <c r="T4" s="387"/>
    </row>
    <row r="5" spans="1:24" x14ac:dyDescent="0.2">
      <c r="A5" s="6" t="s">
        <v>4</v>
      </c>
      <c r="B5" s="21">
        <f t="shared" ref="B5:P5" si="0">SUM(B64,B123)</f>
        <v>0</v>
      </c>
      <c r="C5" s="126">
        <v>10000000</v>
      </c>
      <c r="D5" s="126">
        <v>42942313</v>
      </c>
      <c r="E5" s="21">
        <f t="shared" si="0"/>
        <v>20306319</v>
      </c>
      <c r="F5" s="21">
        <f t="shared" si="0"/>
        <v>26638578</v>
      </c>
      <c r="G5" s="21">
        <f t="shared" si="0"/>
        <v>24708542</v>
      </c>
      <c r="H5" s="21">
        <f t="shared" si="0"/>
        <v>20545839</v>
      </c>
      <c r="I5" s="21">
        <f t="shared" si="0"/>
        <v>19913961</v>
      </c>
      <c r="J5" s="21">
        <f t="shared" si="0"/>
        <v>4117081</v>
      </c>
      <c r="K5" s="21">
        <f t="shared" si="0"/>
        <v>8642319</v>
      </c>
      <c r="L5" s="21">
        <f t="shared" si="0"/>
        <v>16177169</v>
      </c>
      <c r="M5" s="21">
        <f t="shared" si="0"/>
        <v>19166834</v>
      </c>
      <c r="N5" s="145">
        <f t="shared" si="0"/>
        <v>2000000</v>
      </c>
      <c r="O5" s="145">
        <f t="shared" si="0"/>
        <v>0</v>
      </c>
      <c r="P5" s="145">
        <f t="shared" si="0"/>
        <v>3000000</v>
      </c>
      <c r="Q5" s="14">
        <v>0</v>
      </c>
      <c r="R5" s="291">
        <v>0</v>
      </c>
      <c r="S5" s="291">
        <v>0</v>
      </c>
      <c r="U5" s="39"/>
      <c r="W5" s="39"/>
    </row>
    <row r="6" spans="1:24" x14ac:dyDescent="0.2">
      <c r="A6" s="6" t="s">
        <v>5</v>
      </c>
      <c r="B6" s="21">
        <f t="shared" ref="B6:P6" si="1">SUM(B65,B124)</f>
        <v>0</v>
      </c>
      <c r="C6" s="126">
        <v>1600000</v>
      </c>
      <c r="D6" s="126">
        <v>30460875</v>
      </c>
      <c r="E6" s="21">
        <f t="shared" si="1"/>
        <v>13134900</v>
      </c>
      <c r="F6" s="21">
        <f t="shared" si="1"/>
        <v>13212400</v>
      </c>
      <c r="G6" s="21">
        <f t="shared" si="1"/>
        <v>13389000</v>
      </c>
      <c r="H6" s="21">
        <f t="shared" si="1"/>
        <v>15737700</v>
      </c>
      <c r="I6" s="21">
        <f t="shared" si="1"/>
        <v>15380000</v>
      </c>
      <c r="J6" s="21">
        <f t="shared" si="1"/>
        <v>15170000</v>
      </c>
      <c r="K6" s="21">
        <f t="shared" si="1"/>
        <v>12351070</v>
      </c>
      <c r="L6" s="21">
        <f t="shared" si="1"/>
        <v>10000000</v>
      </c>
      <c r="M6" s="21">
        <f t="shared" si="1"/>
        <v>11972400</v>
      </c>
      <c r="N6" s="145">
        <f t="shared" si="1"/>
        <v>10608900</v>
      </c>
      <c r="O6" s="145">
        <f t="shared" si="1"/>
        <v>9096900</v>
      </c>
      <c r="P6" s="145">
        <f t="shared" si="1"/>
        <v>9963345</v>
      </c>
      <c r="Q6" s="14">
        <v>9052100</v>
      </c>
      <c r="R6" s="291">
        <v>9963344</v>
      </c>
      <c r="S6" s="291">
        <v>7500000</v>
      </c>
      <c r="U6" s="39"/>
      <c r="W6" s="39"/>
    </row>
    <row r="7" spans="1:24" x14ac:dyDescent="0.2">
      <c r="A7" s="6" t="s">
        <v>6</v>
      </c>
      <c r="B7" s="21">
        <f t="shared" ref="B7:P7" si="2">SUM(B66,B125)</f>
        <v>0</v>
      </c>
      <c r="C7" s="126">
        <v>0</v>
      </c>
      <c r="D7" s="126">
        <v>50480532</v>
      </c>
      <c r="E7" s="21">
        <f t="shared" si="2"/>
        <v>51734178</v>
      </c>
      <c r="F7" s="21">
        <f t="shared" si="2"/>
        <v>650000</v>
      </c>
      <c r="G7" s="21">
        <f t="shared" si="2"/>
        <v>749798</v>
      </c>
      <c r="H7" s="21">
        <f t="shared" si="2"/>
        <v>0</v>
      </c>
      <c r="I7" s="21">
        <f t="shared" si="2"/>
        <v>0</v>
      </c>
      <c r="J7" s="21">
        <f t="shared" si="2"/>
        <v>0</v>
      </c>
      <c r="K7" s="21">
        <f t="shared" si="2"/>
        <v>0</v>
      </c>
      <c r="L7" s="21">
        <f t="shared" si="2"/>
        <v>0</v>
      </c>
      <c r="M7" s="21">
        <f t="shared" si="2"/>
        <v>0</v>
      </c>
      <c r="N7" s="145">
        <f t="shared" si="2"/>
        <v>0</v>
      </c>
      <c r="O7" s="145">
        <f t="shared" si="2"/>
        <v>0</v>
      </c>
      <c r="P7" s="145">
        <f t="shared" si="2"/>
        <v>0</v>
      </c>
      <c r="Q7" s="14">
        <v>0</v>
      </c>
      <c r="R7" s="291">
        <v>0</v>
      </c>
      <c r="S7" s="291">
        <v>0</v>
      </c>
      <c r="U7" s="39"/>
      <c r="W7" s="39"/>
    </row>
    <row r="8" spans="1:24" x14ac:dyDescent="0.2">
      <c r="A8" s="6" t="s">
        <v>7</v>
      </c>
      <c r="B8" s="21">
        <f t="shared" ref="B8:P8" si="3">SUM(B67,B126)</f>
        <v>0</v>
      </c>
      <c r="C8" s="126">
        <v>0</v>
      </c>
      <c r="D8" s="126">
        <v>0</v>
      </c>
      <c r="E8" s="21">
        <f t="shared" si="3"/>
        <v>5000000</v>
      </c>
      <c r="F8" s="21">
        <f t="shared" si="3"/>
        <v>12000000</v>
      </c>
      <c r="G8" s="21">
        <f t="shared" si="3"/>
        <v>-6000000</v>
      </c>
      <c r="H8" s="21">
        <f t="shared" si="3"/>
        <v>6000000</v>
      </c>
      <c r="I8" s="21">
        <f t="shared" si="3"/>
        <v>16202199</v>
      </c>
      <c r="J8" s="21">
        <f t="shared" si="3"/>
        <v>7500000</v>
      </c>
      <c r="K8" s="21">
        <f t="shared" si="3"/>
        <v>7500000</v>
      </c>
      <c r="L8" s="21">
        <f t="shared" si="3"/>
        <v>7500000</v>
      </c>
      <c r="M8" s="21">
        <f t="shared" si="3"/>
        <v>12500000</v>
      </c>
      <c r="N8" s="145">
        <f t="shared" si="3"/>
        <v>5000000</v>
      </c>
      <c r="O8" s="145">
        <f t="shared" si="3"/>
        <v>0</v>
      </c>
      <c r="P8" s="145">
        <f t="shared" si="3"/>
        <v>250000</v>
      </c>
      <c r="Q8" s="14">
        <v>0</v>
      </c>
      <c r="R8" s="291">
        <v>0</v>
      </c>
      <c r="S8" s="291">
        <v>0</v>
      </c>
      <c r="U8" s="39"/>
      <c r="W8" s="39"/>
    </row>
    <row r="9" spans="1:24" x14ac:dyDescent="0.2">
      <c r="A9" s="6" t="s">
        <v>8</v>
      </c>
      <c r="B9" s="21">
        <f t="shared" ref="B9:P9" si="4">SUM(B68,B127)</f>
        <v>0</v>
      </c>
      <c r="C9" s="126">
        <v>100000000</v>
      </c>
      <c r="D9" s="126">
        <v>307300000</v>
      </c>
      <c r="E9" s="21">
        <f t="shared" si="4"/>
        <v>480315000</v>
      </c>
      <c r="F9" s="21">
        <f t="shared" si="4"/>
        <v>266794000</v>
      </c>
      <c r="G9" s="21">
        <f t="shared" si="4"/>
        <v>423361000</v>
      </c>
      <c r="H9" s="21">
        <f t="shared" si="4"/>
        <v>572514000</v>
      </c>
      <c r="I9" s="21">
        <f t="shared" si="4"/>
        <v>280496000</v>
      </c>
      <c r="J9" s="21">
        <f t="shared" si="4"/>
        <v>412642000</v>
      </c>
      <c r="K9" s="21">
        <f t="shared" si="4"/>
        <v>89780000</v>
      </c>
      <c r="L9" s="21">
        <f t="shared" si="4"/>
        <v>269340000</v>
      </c>
      <c r="M9" s="21">
        <f t="shared" si="4"/>
        <v>-19310395</v>
      </c>
      <c r="N9" s="145">
        <f t="shared" si="4"/>
        <v>10000000</v>
      </c>
      <c r="O9" s="145">
        <f t="shared" si="4"/>
        <v>-10000000</v>
      </c>
      <c r="P9" s="145">
        <f t="shared" si="4"/>
        <v>0</v>
      </c>
      <c r="Q9" s="14">
        <v>0</v>
      </c>
      <c r="R9" s="291">
        <v>0</v>
      </c>
      <c r="S9" s="291">
        <v>0</v>
      </c>
      <c r="U9" s="39"/>
      <c r="W9" s="39"/>
    </row>
    <row r="10" spans="1:24" x14ac:dyDescent="0.2">
      <c r="A10" s="6" t="s">
        <v>9</v>
      </c>
      <c r="B10" s="21">
        <f t="shared" ref="B10:P10" si="5">SUM(B69,B128)</f>
        <v>0</v>
      </c>
      <c r="C10" s="126">
        <v>0</v>
      </c>
      <c r="D10" s="126">
        <v>29938536</v>
      </c>
      <c r="E10" s="21">
        <f t="shared" si="5"/>
        <v>35255614</v>
      </c>
      <c r="F10" s="21">
        <f t="shared" si="5"/>
        <v>30138937</v>
      </c>
      <c r="G10" s="21">
        <f t="shared" si="5"/>
        <v>33889736</v>
      </c>
      <c r="H10" s="21">
        <f t="shared" si="5"/>
        <v>22241896</v>
      </c>
      <c r="I10" s="21">
        <f t="shared" si="5"/>
        <v>28089730</v>
      </c>
      <c r="J10" s="21">
        <f t="shared" si="5"/>
        <v>2748648</v>
      </c>
      <c r="K10" s="21">
        <f t="shared" si="5"/>
        <v>12142775</v>
      </c>
      <c r="L10" s="21">
        <f t="shared" si="5"/>
        <v>-864346</v>
      </c>
      <c r="M10" s="21">
        <f t="shared" si="5"/>
        <v>29925276</v>
      </c>
      <c r="N10" s="145">
        <f t="shared" si="5"/>
        <v>29925276</v>
      </c>
      <c r="O10" s="145">
        <f t="shared" si="5"/>
        <v>3925823</v>
      </c>
      <c r="P10" s="145">
        <f t="shared" si="5"/>
        <v>10649849</v>
      </c>
      <c r="Q10" s="14">
        <v>-30901096</v>
      </c>
      <c r="R10" s="291">
        <v>1058223</v>
      </c>
      <c r="S10" s="291">
        <v>630144</v>
      </c>
      <c r="U10" s="39"/>
      <c r="W10" s="39"/>
    </row>
    <row r="11" spans="1:24" x14ac:dyDescent="0.2">
      <c r="A11" s="6" t="s">
        <v>10</v>
      </c>
      <c r="B11" s="21">
        <f t="shared" ref="B11:P11" si="6">SUM(B70,B129)</f>
        <v>0</v>
      </c>
      <c r="C11" s="126">
        <v>0</v>
      </c>
      <c r="D11" s="126">
        <v>0</v>
      </c>
      <c r="E11" s="21">
        <f t="shared" si="6"/>
        <v>0</v>
      </c>
      <c r="F11" s="21">
        <f t="shared" si="6"/>
        <v>0</v>
      </c>
      <c r="G11" s="21">
        <f t="shared" si="6"/>
        <v>0</v>
      </c>
      <c r="H11" s="21">
        <f t="shared" si="6"/>
        <v>0</v>
      </c>
      <c r="I11" s="21">
        <f t="shared" si="6"/>
        <v>0</v>
      </c>
      <c r="J11" s="21">
        <f t="shared" si="6"/>
        <v>0</v>
      </c>
      <c r="K11" s="21">
        <f t="shared" si="6"/>
        <v>0</v>
      </c>
      <c r="L11" s="21">
        <f t="shared" si="6"/>
        <v>0</v>
      </c>
      <c r="M11" s="21">
        <f t="shared" si="6"/>
        <v>0</v>
      </c>
      <c r="N11" s="145">
        <f t="shared" si="6"/>
        <v>0</v>
      </c>
      <c r="O11" s="145">
        <f t="shared" si="6"/>
        <v>0</v>
      </c>
      <c r="P11" s="145">
        <f t="shared" si="6"/>
        <v>0</v>
      </c>
      <c r="Q11" s="14">
        <v>0</v>
      </c>
      <c r="R11" s="291">
        <v>0</v>
      </c>
      <c r="S11" s="291">
        <v>0</v>
      </c>
      <c r="U11" s="39"/>
      <c r="W11" s="39"/>
    </row>
    <row r="12" spans="1:24" x14ac:dyDescent="0.2">
      <c r="A12" s="6" t="s">
        <v>11</v>
      </c>
      <c r="B12" s="21">
        <f t="shared" ref="B12:P12" si="7">SUM(B71,B130)</f>
        <v>0</v>
      </c>
      <c r="C12" s="126">
        <v>0</v>
      </c>
      <c r="D12" s="126">
        <v>1000000</v>
      </c>
      <c r="E12" s="21">
        <f t="shared" si="7"/>
        <v>4849500</v>
      </c>
      <c r="F12" s="21">
        <f t="shared" si="7"/>
        <v>-1617480</v>
      </c>
      <c r="G12" s="21">
        <f t="shared" si="7"/>
        <v>1019154</v>
      </c>
      <c r="H12" s="21">
        <f t="shared" si="7"/>
        <v>1265646</v>
      </c>
      <c r="I12" s="21">
        <f t="shared" si="7"/>
        <v>3064166</v>
      </c>
      <c r="J12" s="21">
        <f t="shared" si="7"/>
        <v>-4296090</v>
      </c>
      <c r="K12" s="21">
        <f t="shared" si="7"/>
        <v>0</v>
      </c>
      <c r="L12" s="21">
        <f t="shared" si="7"/>
        <v>0</v>
      </c>
      <c r="M12" s="21">
        <f t="shared" si="7"/>
        <v>6458196</v>
      </c>
      <c r="N12" s="145">
        <f t="shared" si="7"/>
        <v>6458196</v>
      </c>
      <c r="O12" s="145">
        <f t="shared" si="7"/>
        <v>2000000</v>
      </c>
      <c r="P12" s="145">
        <f t="shared" si="7"/>
        <v>-2293489</v>
      </c>
      <c r="Q12" s="14">
        <v>0</v>
      </c>
      <c r="R12" s="291">
        <v>0</v>
      </c>
      <c r="S12" s="291">
        <v>0</v>
      </c>
      <c r="U12" s="39"/>
      <c r="W12" s="39"/>
    </row>
    <row r="13" spans="1:24" x14ac:dyDescent="0.2">
      <c r="A13" s="6" t="s">
        <v>54</v>
      </c>
      <c r="B13" s="21">
        <f t="shared" ref="B13:P13" si="8">SUM(B72,B131)</f>
        <v>0</v>
      </c>
      <c r="C13" s="126">
        <v>0</v>
      </c>
      <c r="D13" s="126">
        <v>29521963</v>
      </c>
      <c r="E13" s="21">
        <f t="shared" si="8"/>
        <v>18521963</v>
      </c>
      <c r="F13" s="21">
        <f t="shared" si="8"/>
        <v>18521963</v>
      </c>
      <c r="G13" s="21">
        <f t="shared" si="8"/>
        <v>18521963</v>
      </c>
      <c r="H13" s="21">
        <f t="shared" si="8"/>
        <v>18521964</v>
      </c>
      <c r="I13" s="21">
        <f t="shared" si="8"/>
        <v>18521964</v>
      </c>
      <c r="J13" s="21">
        <f t="shared" si="8"/>
        <v>18521964</v>
      </c>
      <c r="K13" s="21">
        <f t="shared" si="8"/>
        <v>18521964</v>
      </c>
      <c r="L13" s="21">
        <f t="shared" si="8"/>
        <v>18521964</v>
      </c>
      <c r="M13" s="21">
        <f t="shared" si="8"/>
        <v>0</v>
      </c>
      <c r="N13" s="145">
        <f t="shared" si="8"/>
        <v>0</v>
      </c>
      <c r="O13" s="145">
        <f t="shared" si="8"/>
        <v>0</v>
      </c>
      <c r="P13" s="145">
        <f t="shared" si="8"/>
        <v>0</v>
      </c>
      <c r="Q13" s="14">
        <v>0</v>
      </c>
      <c r="R13" s="291">
        <v>0</v>
      </c>
      <c r="S13" s="291">
        <v>0</v>
      </c>
      <c r="U13" s="39"/>
      <c r="W13" s="39"/>
    </row>
    <row r="14" spans="1:24" x14ac:dyDescent="0.2">
      <c r="A14" s="6" t="s">
        <v>12</v>
      </c>
      <c r="B14" s="21">
        <f t="shared" ref="B14:P14" si="9">SUM(B73,B132)</f>
        <v>0</v>
      </c>
      <c r="C14" s="126">
        <v>29403486</v>
      </c>
      <c r="D14" s="126">
        <v>117613943</v>
      </c>
      <c r="E14" s="21">
        <f t="shared" si="9"/>
        <v>117613943</v>
      </c>
      <c r="F14" s="21">
        <f t="shared" si="9"/>
        <v>150447769</v>
      </c>
      <c r="G14" s="21">
        <f t="shared" si="9"/>
        <v>122549158</v>
      </c>
      <c r="H14" s="21">
        <f t="shared" si="9"/>
        <v>122549160</v>
      </c>
      <c r="I14" s="21">
        <f t="shared" si="9"/>
        <v>122549160</v>
      </c>
      <c r="J14" s="21">
        <f t="shared" si="9"/>
        <v>122549157</v>
      </c>
      <c r="K14" s="21">
        <f t="shared" si="9"/>
        <v>122549156</v>
      </c>
      <c r="L14" s="21">
        <f t="shared" si="9"/>
        <v>122549158</v>
      </c>
      <c r="M14" s="21">
        <f t="shared" si="9"/>
        <v>122549156</v>
      </c>
      <c r="N14" s="145">
        <f t="shared" si="9"/>
        <v>122549157</v>
      </c>
      <c r="O14" s="145">
        <f t="shared" si="9"/>
        <v>122549157</v>
      </c>
      <c r="P14" s="145">
        <f t="shared" si="9"/>
        <v>118525559</v>
      </c>
      <c r="Q14" s="14">
        <v>105948598</v>
      </c>
      <c r="R14" s="291">
        <v>115375443</v>
      </c>
      <c r="S14" s="291">
        <v>110662021</v>
      </c>
      <c r="U14" s="39"/>
      <c r="W14" s="39"/>
    </row>
    <row r="15" spans="1:24" x14ac:dyDescent="0.2">
      <c r="A15" s="6" t="s">
        <v>13</v>
      </c>
      <c r="B15" s="21">
        <f t="shared" ref="B15:P15" si="10">SUM(B74,B133)</f>
        <v>0</v>
      </c>
      <c r="C15" s="126">
        <v>28285000</v>
      </c>
      <c r="D15" s="126">
        <v>15765125</v>
      </c>
      <c r="E15" s="21">
        <f t="shared" si="10"/>
        <v>51700000</v>
      </c>
      <c r="F15" s="21">
        <f t="shared" si="10"/>
        <v>40000000</v>
      </c>
      <c r="G15" s="21">
        <f t="shared" si="10"/>
        <v>23200000</v>
      </c>
      <c r="H15" s="21">
        <f t="shared" si="10"/>
        <v>32200000</v>
      </c>
      <c r="I15" s="21">
        <f t="shared" si="10"/>
        <v>13191000</v>
      </c>
      <c r="J15" s="21">
        <f t="shared" si="10"/>
        <v>0</v>
      </c>
      <c r="K15" s="21">
        <f t="shared" si="10"/>
        <v>-29700000</v>
      </c>
      <c r="L15" s="21">
        <f t="shared" si="10"/>
        <v>29700000</v>
      </c>
      <c r="M15" s="21">
        <f t="shared" si="10"/>
        <v>0</v>
      </c>
      <c r="N15" s="145">
        <f t="shared" si="10"/>
        <v>0</v>
      </c>
      <c r="O15" s="145">
        <f t="shared" si="10"/>
        <v>0</v>
      </c>
      <c r="P15" s="145">
        <f t="shared" si="10"/>
        <v>0</v>
      </c>
      <c r="Q15" s="14">
        <v>0</v>
      </c>
      <c r="R15" s="291">
        <v>0</v>
      </c>
      <c r="S15" s="291">
        <v>0</v>
      </c>
      <c r="U15" s="39"/>
      <c r="W15" s="39"/>
    </row>
    <row r="16" spans="1:24" x14ac:dyDescent="0.2">
      <c r="A16" s="6" t="s">
        <v>14</v>
      </c>
      <c r="B16" s="21">
        <f t="shared" ref="B16:P16" si="11">SUM(B75,B134)</f>
        <v>0</v>
      </c>
      <c r="C16" s="126">
        <v>7400000</v>
      </c>
      <c r="D16" s="126">
        <v>11898506</v>
      </c>
      <c r="E16" s="21">
        <f t="shared" si="11"/>
        <v>915000</v>
      </c>
      <c r="F16" s="21">
        <f t="shared" si="11"/>
        <v>4800000</v>
      </c>
      <c r="G16" s="21">
        <f t="shared" si="11"/>
        <v>9000000</v>
      </c>
      <c r="H16" s="21">
        <f t="shared" si="11"/>
        <v>11050000</v>
      </c>
      <c r="I16" s="21">
        <f t="shared" si="11"/>
        <v>7780000</v>
      </c>
      <c r="J16" s="21">
        <f t="shared" si="11"/>
        <v>10300000</v>
      </c>
      <c r="K16" s="21">
        <f t="shared" si="11"/>
        <v>5000000</v>
      </c>
      <c r="L16" s="21">
        <f t="shared" si="11"/>
        <v>10400000</v>
      </c>
      <c r="M16" s="21">
        <f t="shared" si="11"/>
        <v>19900000</v>
      </c>
      <c r="N16" s="145">
        <f t="shared" si="11"/>
        <v>18950000</v>
      </c>
      <c r="O16" s="145">
        <f t="shared" si="11"/>
        <v>14850000</v>
      </c>
      <c r="P16" s="145">
        <f t="shared" si="11"/>
        <v>15000000</v>
      </c>
      <c r="Q16" s="14">
        <v>15000000</v>
      </c>
      <c r="R16" s="291">
        <v>8000000</v>
      </c>
      <c r="S16" s="291">
        <v>15000000</v>
      </c>
      <c r="U16" s="39"/>
      <c r="W16" s="39"/>
    </row>
    <row r="17" spans="1:23" x14ac:dyDescent="0.2">
      <c r="A17" s="6" t="s">
        <v>15</v>
      </c>
      <c r="B17" s="21">
        <f t="shared" ref="B17:P17" si="12">SUM(B76,B135)</f>
        <v>0</v>
      </c>
      <c r="C17" s="126">
        <v>0</v>
      </c>
      <c r="D17" s="126">
        <v>6610092</v>
      </c>
      <c r="E17" s="21">
        <f t="shared" si="12"/>
        <v>6624947</v>
      </c>
      <c r="F17" s="21">
        <f t="shared" si="12"/>
        <v>8511050</v>
      </c>
      <c r="G17" s="21">
        <f t="shared" si="12"/>
        <v>9010270</v>
      </c>
      <c r="H17" s="21">
        <f t="shared" si="12"/>
        <v>8731981</v>
      </c>
      <c r="I17" s="21">
        <f t="shared" si="12"/>
        <v>6782122</v>
      </c>
      <c r="J17" s="21">
        <f t="shared" si="12"/>
        <v>8731981</v>
      </c>
      <c r="K17" s="21">
        <f t="shared" si="12"/>
        <v>8731982</v>
      </c>
      <c r="L17" s="21">
        <f t="shared" si="12"/>
        <v>8731982</v>
      </c>
      <c r="M17" s="21">
        <f t="shared" si="12"/>
        <v>8731982</v>
      </c>
      <c r="N17" s="145">
        <f t="shared" si="12"/>
        <v>7554900</v>
      </c>
      <c r="O17" s="145">
        <f t="shared" si="12"/>
        <v>0</v>
      </c>
      <c r="P17" s="145">
        <f t="shared" si="12"/>
        <v>6545316</v>
      </c>
      <c r="Q17" s="14">
        <v>7831200</v>
      </c>
      <c r="R17" s="291">
        <v>7831200</v>
      </c>
      <c r="S17" s="291">
        <v>7831235</v>
      </c>
      <c r="U17" s="39"/>
      <c r="W17" s="39"/>
    </row>
    <row r="18" spans="1:23" x14ac:dyDescent="0.2">
      <c r="A18" s="6" t="s">
        <v>16</v>
      </c>
      <c r="B18" s="21">
        <f t="shared" ref="B18:P18" si="13">SUM(B77,B136)</f>
        <v>0</v>
      </c>
      <c r="C18" s="126">
        <v>0</v>
      </c>
      <c r="D18" s="126">
        <v>117011392</v>
      </c>
      <c r="E18" s="21">
        <f t="shared" si="13"/>
        <v>125325778</v>
      </c>
      <c r="F18" s="21">
        <f t="shared" si="13"/>
        <v>30087522</v>
      </c>
      <c r="G18" s="21">
        <f t="shared" si="13"/>
        <v>0</v>
      </c>
      <c r="H18" s="21">
        <f t="shared" si="13"/>
        <v>0</v>
      </c>
      <c r="I18" s="21">
        <f t="shared" si="13"/>
        <v>0</v>
      </c>
      <c r="J18" s="21">
        <f t="shared" si="13"/>
        <v>0</v>
      </c>
      <c r="K18" s="21">
        <f t="shared" si="13"/>
        <v>0</v>
      </c>
      <c r="L18" s="21">
        <f t="shared" si="13"/>
        <v>0</v>
      </c>
      <c r="M18" s="21">
        <f t="shared" si="13"/>
        <v>0</v>
      </c>
      <c r="N18" s="145">
        <f t="shared" si="13"/>
        <v>0</v>
      </c>
      <c r="O18" s="145">
        <f t="shared" si="13"/>
        <v>0</v>
      </c>
      <c r="P18" s="145">
        <f t="shared" si="13"/>
        <v>0</v>
      </c>
      <c r="Q18" s="14">
        <v>0</v>
      </c>
      <c r="R18" s="291">
        <v>0</v>
      </c>
      <c r="S18" s="291">
        <v>0</v>
      </c>
      <c r="U18" s="39"/>
      <c r="W18" s="39"/>
    </row>
    <row r="19" spans="1:23" x14ac:dyDescent="0.2">
      <c r="A19" s="6" t="s">
        <v>17</v>
      </c>
      <c r="B19" s="21">
        <f t="shared" ref="B19:P19" si="14">SUM(B78,B137)</f>
        <v>0</v>
      </c>
      <c r="C19" s="126">
        <v>42039000</v>
      </c>
      <c r="D19" s="126">
        <v>112078000</v>
      </c>
      <c r="E19" s="21">
        <f t="shared" si="14"/>
        <v>41359822</v>
      </c>
      <c r="F19" s="21">
        <f t="shared" si="14"/>
        <v>53250771</v>
      </c>
      <c r="G19" s="21">
        <f t="shared" si="14"/>
        <v>21052906</v>
      </c>
      <c r="H19" s="21">
        <f t="shared" si="14"/>
        <v>18352906</v>
      </c>
      <c r="I19" s="21">
        <f t="shared" si="14"/>
        <v>4052906</v>
      </c>
      <c r="J19" s="21">
        <f t="shared" si="14"/>
        <v>5000000</v>
      </c>
      <c r="K19" s="21">
        <f t="shared" si="14"/>
        <v>11000000</v>
      </c>
      <c r="L19" s="21">
        <f t="shared" si="14"/>
        <v>32158599</v>
      </c>
      <c r="M19" s="21">
        <f t="shared" si="14"/>
        <v>37158599</v>
      </c>
      <c r="N19" s="145">
        <f t="shared" si="14"/>
        <v>37158599</v>
      </c>
      <c r="O19" s="145">
        <f t="shared" si="14"/>
        <v>22158599</v>
      </c>
      <c r="P19" s="145">
        <f t="shared" si="14"/>
        <v>27158599</v>
      </c>
      <c r="Q19" s="14">
        <v>23328799</v>
      </c>
      <c r="R19" s="291">
        <v>62342053</v>
      </c>
      <c r="S19" s="291">
        <v>62039733</v>
      </c>
      <c r="U19" s="39"/>
      <c r="W19" s="39"/>
    </row>
    <row r="20" spans="1:23" x14ac:dyDescent="0.2">
      <c r="A20" s="6" t="s">
        <v>18</v>
      </c>
      <c r="B20" s="21">
        <f t="shared" ref="B20:P20" si="15">SUM(B79,B138)</f>
        <v>0</v>
      </c>
      <c r="C20" s="126">
        <v>1214089</v>
      </c>
      <c r="D20" s="126">
        <v>14415393</v>
      </c>
      <c r="E20" s="21">
        <f t="shared" si="15"/>
        <v>26404972</v>
      </c>
      <c r="F20" s="21">
        <f t="shared" si="15"/>
        <v>27471328</v>
      </c>
      <c r="G20" s="21">
        <f t="shared" si="15"/>
        <v>27440320</v>
      </c>
      <c r="H20" s="21">
        <f t="shared" si="15"/>
        <v>28199491</v>
      </c>
      <c r="I20" s="21">
        <f t="shared" si="15"/>
        <v>27552754</v>
      </c>
      <c r="J20" s="21">
        <f t="shared" si="15"/>
        <v>25332746</v>
      </c>
      <c r="K20" s="21">
        <f t="shared" si="15"/>
        <v>21806560</v>
      </c>
      <c r="L20" s="21">
        <f t="shared" si="15"/>
        <v>24002560</v>
      </c>
      <c r="M20" s="21">
        <f t="shared" si="15"/>
        <v>26236177</v>
      </c>
      <c r="N20" s="145">
        <f t="shared" si="15"/>
        <v>26236177</v>
      </c>
      <c r="O20" s="145">
        <f t="shared" si="15"/>
        <v>25836177</v>
      </c>
      <c r="P20" s="145">
        <f t="shared" si="15"/>
        <v>22732687</v>
      </c>
      <c r="Q20" s="14">
        <v>22732687</v>
      </c>
      <c r="R20" s="291">
        <v>22732687</v>
      </c>
      <c r="S20" s="291">
        <v>25732687</v>
      </c>
      <c r="U20" s="39"/>
      <c r="W20" s="39"/>
    </row>
    <row r="21" spans="1:23" x14ac:dyDescent="0.2">
      <c r="A21" s="6" t="s">
        <v>19</v>
      </c>
      <c r="B21" s="21">
        <f t="shared" ref="B21:P21" si="16">SUM(B80,B139)</f>
        <v>0</v>
      </c>
      <c r="C21" s="126">
        <v>7080193</v>
      </c>
      <c r="D21" s="126">
        <v>6073462</v>
      </c>
      <c r="E21" s="21">
        <f t="shared" si="16"/>
        <v>15336680</v>
      </c>
      <c r="F21" s="21">
        <f t="shared" si="16"/>
        <v>10989284</v>
      </c>
      <c r="G21" s="21">
        <f t="shared" si="16"/>
        <v>15079471</v>
      </c>
      <c r="H21" s="21">
        <f t="shared" si="16"/>
        <v>12741228</v>
      </c>
      <c r="I21" s="21">
        <f t="shared" si="16"/>
        <v>21459991</v>
      </c>
      <c r="J21" s="21">
        <f t="shared" si="16"/>
        <v>21417142</v>
      </c>
      <c r="K21" s="21">
        <f t="shared" si="16"/>
        <v>21684317</v>
      </c>
      <c r="L21" s="21">
        <f t="shared" si="16"/>
        <v>21899789</v>
      </c>
      <c r="M21" s="21">
        <f t="shared" si="16"/>
        <v>22197104</v>
      </c>
      <c r="N21" s="145">
        <f t="shared" si="16"/>
        <v>20792923</v>
      </c>
      <c r="O21" s="145">
        <f t="shared" si="16"/>
        <v>14967811</v>
      </c>
      <c r="P21" s="145">
        <f t="shared" si="16"/>
        <v>18371365</v>
      </c>
      <c r="Q21" s="14">
        <v>13710977</v>
      </c>
      <c r="R21" s="291">
        <v>16662987</v>
      </c>
      <c r="S21" s="291">
        <v>14165921</v>
      </c>
      <c r="U21" s="39"/>
      <c r="W21" s="39"/>
    </row>
    <row r="22" spans="1:23" x14ac:dyDescent="0.2">
      <c r="A22" s="6" t="s">
        <v>20</v>
      </c>
      <c r="B22" s="21">
        <f t="shared" ref="B22:P22" si="17">SUM(B81,B140)</f>
        <v>7040032</v>
      </c>
      <c r="C22" s="126">
        <v>18000000</v>
      </c>
      <c r="D22" s="126">
        <v>54480000</v>
      </c>
      <c r="E22" s="21">
        <f t="shared" si="17"/>
        <v>36240000</v>
      </c>
      <c r="F22" s="21">
        <f t="shared" si="17"/>
        <v>36240000</v>
      </c>
      <c r="G22" s="21">
        <f t="shared" si="17"/>
        <v>36240000</v>
      </c>
      <c r="H22" s="21">
        <f>SUM(H81,H140)</f>
        <v>47135000</v>
      </c>
      <c r="I22" s="21">
        <f t="shared" si="17"/>
        <v>46324247</v>
      </c>
      <c r="J22" s="21">
        <f t="shared" si="17"/>
        <v>54386300</v>
      </c>
      <c r="K22" s="21">
        <f t="shared" si="17"/>
        <v>54386400</v>
      </c>
      <c r="L22" s="21">
        <f t="shared" si="17"/>
        <v>54386300</v>
      </c>
      <c r="M22" s="21">
        <f t="shared" si="17"/>
        <v>54380858</v>
      </c>
      <c r="N22" s="145">
        <f t="shared" si="17"/>
        <v>54386300</v>
      </c>
      <c r="O22" s="145">
        <f t="shared" si="17"/>
        <v>54386300</v>
      </c>
      <c r="P22" s="145">
        <f t="shared" si="17"/>
        <v>13596575</v>
      </c>
      <c r="Q22" s="14">
        <v>47789725</v>
      </c>
      <c r="R22" s="291">
        <v>24693150</v>
      </c>
      <c r="S22" s="291">
        <v>0</v>
      </c>
      <c r="U22" s="39"/>
      <c r="W22" s="39"/>
    </row>
    <row r="23" spans="1:23" x14ac:dyDescent="0.2">
      <c r="A23" s="6" t="s">
        <v>21</v>
      </c>
      <c r="B23" s="21">
        <f t="shared" ref="B23:P23" si="18">SUM(B82,B141)</f>
        <v>0</v>
      </c>
      <c r="C23" s="126">
        <v>0</v>
      </c>
      <c r="D23" s="126">
        <v>102104311</v>
      </c>
      <c r="E23" s="21">
        <f t="shared" si="18"/>
        <v>54106043</v>
      </c>
      <c r="F23" s="21">
        <f t="shared" si="18"/>
        <v>54299699</v>
      </c>
      <c r="G23" s="21">
        <f t="shared" si="18"/>
        <v>40362082</v>
      </c>
      <c r="H23" s="21">
        <f t="shared" si="18"/>
        <v>39030549</v>
      </c>
      <c r="I23" s="21">
        <f t="shared" si="18"/>
        <v>22121018</v>
      </c>
      <c r="J23" s="21">
        <f t="shared" si="18"/>
        <v>19638241</v>
      </c>
      <c r="K23" s="21">
        <f t="shared" si="18"/>
        <v>37902500</v>
      </c>
      <c r="L23" s="21">
        <f t="shared" si="18"/>
        <v>37466333</v>
      </c>
      <c r="M23" s="21">
        <f t="shared" si="18"/>
        <v>37521379</v>
      </c>
      <c r="N23" s="145">
        <f t="shared" si="18"/>
        <v>32526386</v>
      </c>
      <c r="O23" s="145">
        <f t="shared" si="18"/>
        <v>14474607</v>
      </c>
      <c r="P23" s="145">
        <f t="shared" si="18"/>
        <v>4406481</v>
      </c>
      <c r="Q23" s="14">
        <v>0</v>
      </c>
      <c r="R23" s="291">
        <v>0</v>
      </c>
      <c r="S23" s="291">
        <v>0</v>
      </c>
      <c r="U23" s="39"/>
      <c r="W23" s="39"/>
    </row>
    <row r="24" spans="1:23" x14ac:dyDescent="0.2">
      <c r="A24" s="6" t="s">
        <v>22</v>
      </c>
      <c r="B24" s="21">
        <f t="shared" ref="B24:P24" si="19">SUM(B83,B142)</f>
        <v>3229010</v>
      </c>
      <c r="C24" s="126">
        <v>4984810</v>
      </c>
      <c r="D24" s="126">
        <v>7641014</v>
      </c>
      <c r="E24" s="21">
        <f t="shared" si="19"/>
        <v>7336003</v>
      </c>
      <c r="F24" s="21">
        <f t="shared" si="19"/>
        <v>3360368</v>
      </c>
      <c r="G24" s="21">
        <f t="shared" si="19"/>
        <v>6340215</v>
      </c>
      <c r="H24" s="21">
        <f t="shared" si="19"/>
        <v>10699122</v>
      </c>
      <c r="I24" s="21">
        <f t="shared" si="19"/>
        <v>16974772</v>
      </c>
      <c r="J24" s="21">
        <f t="shared" si="19"/>
        <v>8905654</v>
      </c>
      <c r="K24" s="21">
        <f t="shared" si="19"/>
        <v>15105735</v>
      </c>
      <c r="L24" s="21">
        <f t="shared" si="19"/>
        <v>10957923</v>
      </c>
      <c r="M24" s="21">
        <f t="shared" si="19"/>
        <v>-984906</v>
      </c>
      <c r="N24" s="145">
        <f t="shared" si="19"/>
        <v>0</v>
      </c>
      <c r="O24" s="145">
        <f t="shared" si="19"/>
        <v>0</v>
      </c>
      <c r="P24" s="145">
        <f t="shared" si="19"/>
        <v>0</v>
      </c>
      <c r="Q24" s="14">
        <v>0</v>
      </c>
      <c r="R24" s="291">
        <v>2000000</v>
      </c>
      <c r="S24" s="291">
        <v>0</v>
      </c>
      <c r="U24" s="39"/>
      <c r="W24" s="39"/>
    </row>
    <row r="25" spans="1:23" x14ac:dyDescent="0.2">
      <c r="A25" s="6" t="s">
        <v>23</v>
      </c>
      <c r="B25" s="21">
        <f t="shared" ref="B25:P25" si="20">SUM(B84,B143)</f>
        <v>0</v>
      </c>
      <c r="C25" s="126">
        <v>0</v>
      </c>
      <c r="D25" s="126">
        <v>91639212</v>
      </c>
      <c r="E25" s="21">
        <f t="shared" si="20"/>
        <v>45819606</v>
      </c>
      <c r="F25" s="21">
        <f t="shared" si="20"/>
        <v>0</v>
      </c>
      <c r="G25" s="21">
        <f t="shared" si="20"/>
        <v>-23099812</v>
      </c>
      <c r="H25" s="21">
        <f t="shared" si="20"/>
        <v>48884560</v>
      </c>
      <c r="I25" s="21">
        <f t="shared" si="20"/>
        <v>19283424</v>
      </c>
      <c r="J25" s="21">
        <f t="shared" si="20"/>
        <v>0</v>
      </c>
      <c r="K25" s="21">
        <f t="shared" si="20"/>
        <v>10285667</v>
      </c>
      <c r="L25" s="21">
        <f t="shared" si="20"/>
        <v>10285667</v>
      </c>
      <c r="M25" s="21">
        <f t="shared" si="20"/>
        <v>10285667</v>
      </c>
      <c r="N25" s="145">
        <f t="shared" si="20"/>
        <v>5885667</v>
      </c>
      <c r="O25" s="145">
        <f t="shared" si="20"/>
        <v>7431667</v>
      </c>
      <c r="P25" s="145">
        <f t="shared" si="20"/>
        <v>10285667</v>
      </c>
      <c r="Q25" s="14">
        <v>0</v>
      </c>
      <c r="R25" s="291">
        <v>0</v>
      </c>
      <c r="S25" s="291">
        <v>0</v>
      </c>
      <c r="U25" s="39"/>
      <c r="W25" s="39"/>
    </row>
    <row r="26" spans="1:23" x14ac:dyDescent="0.2">
      <c r="A26" s="6" t="s">
        <v>24</v>
      </c>
      <c r="B26" s="21">
        <f t="shared" ref="B26:P26" si="21">SUM(B85,B144)</f>
        <v>108164411</v>
      </c>
      <c r="C26" s="126">
        <v>91874223</v>
      </c>
      <c r="D26" s="126">
        <v>91874219</v>
      </c>
      <c r="E26" s="21">
        <f t="shared" si="21"/>
        <v>91874224</v>
      </c>
      <c r="F26" s="21">
        <f t="shared" si="21"/>
        <v>91874224</v>
      </c>
      <c r="G26" s="21">
        <f t="shared" si="21"/>
        <v>91874224</v>
      </c>
      <c r="H26" s="21">
        <f t="shared" si="21"/>
        <v>91874222</v>
      </c>
      <c r="I26" s="21">
        <f t="shared" si="21"/>
        <v>91874224</v>
      </c>
      <c r="J26" s="21">
        <f t="shared" si="21"/>
        <v>91874224</v>
      </c>
      <c r="K26" s="21">
        <f t="shared" si="21"/>
        <v>91874225</v>
      </c>
      <c r="L26" s="21">
        <f t="shared" si="21"/>
        <v>91874224</v>
      </c>
      <c r="M26" s="21">
        <f t="shared" si="21"/>
        <v>91874224</v>
      </c>
      <c r="N26" s="145">
        <f t="shared" si="21"/>
        <v>91874224</v>
      </c>
      <c r="O26" s="145">
        <f t="shared" si="21"/>
        <v>91874225</v>
      </c>
      <c r="P26" s="145">
        <f t="shared" si="21"/>
        <v>91874224</v>
      </c>
      <c r="Q26" s="14">
        <v>91874225</v>
      </c>
      <c r="R26" s="291">
        <v>91874225</v>
      </c>
      <c r="S26" s="291">
        <v>91874224</v>
      </c>
      <c r="U26" s="39"/>
      <c r="W26" s="39"/>
    </row>
    <row r="27" spans="1:23" x14ac:dyDescent="0.2">
      <c r="A27" s="6" t="s">
        <v>25</v>
      </c>
      <c r="B27" s="21">
        <f t="shared" ref="B27:P27" si="22">SUM(B86,B145)</f>
        <v>26688930</v>
      </c>
      <c r="C27" s="126">
        <v>149464937</v>
      </c>
      <c r="D27" s="126">
        <v>96052255</v>
      </c>
      <c r="E27" s="21">
        <f t="shared" si="22"/>
        <v>9592468</v>
      </c>
      <c r="F27" s="21">
        <f t="shared" si="22"/>
        <v>14678240</v>
      </c>
      <c r="G27" s="21">
        <f t="shared" si="22"/>
        <v>0</v>
      </c>
      <c r="H27" s="21">
        <f t="shared" si="22"/>
        <v>0</v>
      </c>
      <c r="I27" s="21">
        <f t="shared" si="22"/>
        <v>0</v>
      </c>
      <c r="J27" s="21">
        <f t="shared" si="22"/>
        <v>130938064</v>
      </c>
      <c r="K27" s="21">
        <f t="shared" si="22"/>
        <v>134344205</v>
      </c>
      <c r="L27" s="21">
        <f t="shared" si="22"/>
        <v>115093873</v>
      </c>
      <c r="M27" s="21">
        <f t="shared" si="22"/>
        <v>99664576</v>
      </c>
      <c r="N27" s="145">
        <f t="shared" si="22"/>
        <v>103526180</v>
      </c>
      <c r="O27" s="145">
        <f t="shared" si="22"/>
        <v>0</v>
      </c>
      <c r="P27" s="145">
        <f t="shared" si="22"/>
        <v>0</v>
      </c>
      <c r="Q27" s="14">
        <v>0</v>
      </c>
      <c r="R27" s="291">
        <v>0</v>
      </c>
      <c r="S27" s="291">
        <v>11256695</v>
      </c>
      <c r="U27" s="39"/>
      <c r="W27" s="39"/>
    </row>
    <row r="28" spans="1:23" x14ac:dyDescent="0.2">
      <c r="A28" s="6" t="s">
        <v>26</v>
      </c>
      <c r="B28" s="21">
        <f t="shared" ref="B28:P28" si="23">SUM(B87,B146)</f>
        <v>0</v>
      </c>
      <c r="C28" s="126">
        <v>10200000</v>
      </c>
      <c r="D28" s="126">
        <v>47291000</v>
      </c>
      <c r="E28" s="21">
        <f t="shared" si="23"/>
        <v>17098100</v>
      </c>
      <c r="F28" s="21">
        <f t="shared" si="23"/>
        <v>20184334</v>
      </c>
      <c r="G28" s="21">
        <f t="shared" si="23"/>
        <v>17913795</v>
      </c>
      <c r="H28" s="21">
        <f t="shared" si="23"/>
        <v>26603000</v>
      </c>
      <c r="I28" s="21">
        <f t="shared" si="23"/>
        <v>25012000</v>
      </c>
      <c r="J28" s="21">
        <f t="shared" si="23"/>
        <v>22619000</v>
      </c>
      <c r="K28" s="21">
        <f t="shared" si="23"/>
        <v>74263700</v>
      </c>
      <c r="L28" s="21">
        <f t="shared" si="23"/>
        <v>46448300</v>
      </c>
      <c r="M28" s="21">
        <f t="shared" si="23"/>
        <v>31123000</v>
      </c>
      <c r="N28" s="145">
        <f t="shared" si="23"/>
        <v>34061000</v>
      </c>
      <c r="O28" s="145">
        <f t="shared" si="23"/>
        <v>47541000</v>
      </c>
      <c r="P28" s="145">
        <f t="shared" si="23"/>
        <v>44083000</v>
      </c>
      <c r="Q28" s="14">
        <v>62086000</v>
      </c>
      <c r="R28" s="291">
        <v>0</v>
      </c>
      <c r="S28" s="291">
        <v>60451000</v>
      </c>
      <c r="U28" s="39"/>
      <c r="W28" s="39"/>
    </row>
    <row r="29" spans="1:23" x14ac:dyDescent="0.2">
      <c r="A29" s="6" t="s">
        <v>27</v>
      </c>
      <c r="B29" s="21">
        <f t="shared" ref="B29:P29" si="24">SUM(B88,B147)</f>
        <v>0</v>
      </c>
      <c r="C29" s="126">
        <v>0</v>
      </c>
      <c r="D29" s="126">
        <v>23953516</v>
      </c>
      <c r="E29" s="21">
        <f t="shared" si="24"/>
        <v>18691998</v>
      </c>
      <c r="F29" s="21">
        <f t="shared" si="24"/>
        <v>19363230</v>
      </c>
      <c r="G29" s="21">
        <f t="shared" si="24"/>
        <v>19160710</v>
      </c>
      <c r="H29" s="21">
        <f t="shared" si="24"/>
        <v>19323838</v>
      </c>
      <c r="I29" s="21">
        <f t="shared" si="24"/>
        <v>2828019</v>
      </c>
      <c r="J29" s="21">
        <f t="shared" si="24"/>
        <v>19524027</v>
      </c>
      <c r="K29" s="21">
        <f t="shared" si="24"/>
        <v>19160650</v>
      </c>
      <c r="L29" s="21">
        <f t="shared" si="24"/>
        <v>18503409</v>
      </c>
      <c r="M29" s="21">
        <f t="shared" si="24"/>
        <v>19160650</v>
      </c>
      <c r="N29" s="145">
        <f t="shared" si="24"/>
        <v>19116519</v>
      </c>
      <c r="O29" s="145">
        <f t="shared" si="24"/>
        <v>19160650</v>
      </c>
      <c r="P29" s="145">
        <f t="shared" si="24"/>
        <v>18548965</v>
      </c>
      <c r="Q29" s="14">
        <v>17353516</v>
      </c>
      <c r="R29" s="291">
        <v>17353516</v>
      </c>
      <c r="S29" s="291">
        <v>17353516</v>
      </c>
      <c r="U29" s="39"/>
      <c r="W29" s="39"/>
    </row>
    <row r="30" spans="1:23" x14ac:dyDescent="0.2">
      <c r="A30" s="6" t="s">
        <v>28</v>
      </c>
      <c r="B30" s="21">
        <f t="shared" ref="B30:P30" si="25">SUM(B89,B148)</f>
        <v>0</v>
      </c>
      <c r="C30" s="126">
        <v>0</v>
      </c>
      <c r="D30" s="126">
        <v>43410348</v>
      </c>
      <c r="E30" s="21">
        <f t="shared" si="25"/>
        <v>20712684</v>
      </c>
      <c r="F30" s="21">
        <f t="shared" si="25"/>
        <v>20712684</v>
      </c>
      <c r="G30" s="21">
        <f t="shared" si="25"/>
        <v>12939632</v>
      </c>
      <c r="H30" s="21">
        <f t="shared" si="25"/>
        <v>24882439</v>
      </c>
      <c r="I30" s="21">
        <f t="shared" si="25"/>
        <v>25042439</v>
      </c>
      <c r="J30" s="21">
        <f t="shared" si="25"/>
        <v>27354439</v>
      </c>
      <c r="K30" s="21">
        <f t="shared" si="25"/>
        <v>23000000</v>
      </c>
      <c r="L30" s="21">
        <f t="shared" si="25"/>
        <v>23000000</v>
      </c>
      <c r="M30" s="21">
        <f t="shared" si="25"/>
        <v>23000000</v>
      </c>
      <c r="N30" s="145">
        <f t="shared" si="25"/>
        <v>23000000</v>
      </c>
      <c r="O30" s="145">
        <f t="shared" si="25"/>
        <v>5750000</v>
      </c>
      <c r="P30" s="145">
        <f t="shared" si="25"/>
        <v>23000000</v>
      </c>
      <c r="Q30" s="14">
        <v>23000000</v>
      </c>
      <c r="R30" s="291">
        <v>7353328</v>
      </c>
      <c r="S30" s="291">
        <v>0</v>
      </c>
      <c r="U30" s="39"/>
      <c r="W30" s="39"/>
    </row>
    <row r="31" spans="1:23" x14ac:dyDescent="0.2">
      <c r="A31" s="6" t="s">
        <v>29</v>
      </c>
      <c r="B31" s="21">
        <f t="shared" ref="B31:P31" si="26">SUM(B90,B149)</f>
        <v>0</v>
      </c>
      <c r="C31" s="126">
        <v>657669</v>
      </c>
      <c r="D31" s="126">
        <v>17500000</v>
      </c>
      <c r="E31" s="21">
        <f t="shared" si="26"/>
        <v>7612239</v>
      </c>
      <c r="F31" s="21">
        <f t="shared" si="26"/>
        <v>7612239</v>
      </c>
      <c r="G31" s="21">
        <f t="shared" si="26"/>
        <v>9372239</v>
      </c>
      <c r="H31" s="21">
        <f t="shared" si="26"/>
        <v>8612239</v>
      </c>
      <c r="I31" s="21">
        <f t="shared" si="26"/>
        <v>1000000</v>
      </c>
      <c r="J31" s="21">
        <f t="shared" si="26"/>
        <v>1864574</v>
      </c>
      <c r="K31" s="21">
        <f t="shared" si="26"/>
        <v>5061288</v>
      </c>
      <c r="L31" s="21">
        <f t="shared" si="26"/>
        <v>8012010</v>
      </c>
      <c r="M31" s="21">
        <f t="shared" si="26"/>
        <v>7676010</v>
      </c>
      <c r="N31" s="145">
        <f t="shared" si="26"/>
        <v>7676010</v>
      </c>
      <c r="O31" s="145">
        <f t="shared" si="26"/>
        <v>7676010</v>
      </c>
      <c r="P31" s="145">
        <f t="shared" si="26"/>
        <v>8840374</v>
      </c>
      <c r="Q31" s="14">
        <v>9040310</v>
      </c>
      <c r="R31" s="291">
        <v>7676010</v>
      </c>
      <c r="S31" s="291">
        <v>8700000</v>
      </c>
      <c r="U31" s="39"/>
      <c r="W31" s="39"/>
    </row>
    <row r="32" spans="1:23" x14ac:dyDescent="0.2">
      <c r="A32" s="6" t="s">
        <v>30</v>
      </c>
      <c r="B32" s="21">
        <f t="shared" ref="B32:P32" si="27">SUM(B91,B150)</f>
        <v>0</v>
      </c>
      <c r="C32" s="126">
        <v>0</v>
      </c>
      <c r="D32" s="126">
        <v>0</v>
      </c>
      <c r="E32" s="21">
        <f t="shared" si="27"/>
        <v>9000000</v>
      </c>
      <c r="F32" s="21">
        <f t="shared" si="27"/>
        <v>9000000</v>
      </c>
      <c r="G32" s="21">
        <f t="shared" si="27"/>
        <v>9000000</v>
      </c>
      <c r="H32" s="21">
        <f t="shared" si="27"/>
        <v>9000000</v>
      </c>
      <c r="I32" s="21">
        <f t="shared" si="27"/>
        <v>9000000</v>
      </c>
      <c r="J32" s="21">
        <f t="shared" si="27"/>
        <v>9000000</v>
      </c>
      <c r="K32" s="21">
        <f t="shared" si="27"/>
        <v>9000000</v>
      </c>
      <c r="L32" s="21">
        <f t="shared" si="27"/>
        <v>17000000</v>
      </c>
      <c r="M32" s="21">
        <f t="shared" si="27"/>
        <v>15000000</v>
      </c>
      <c r="N32" s="145">
        <f t="shared" si="27"/>
        <v>16000000</v>
      </c>
      <c r="O32" s="145">
        <f t="shared" si="27"/>
        <v>17000000</v>
      </c>
      <c r="P32" s="145">
        <f t="shared" si="27"/>
        <v>17000000</v>
      </c>
      <c r="Q32" s="14">
        <v>17000000</v>
      </c>
      <c r="R32" s="291">
        <v>17000000</v>
      </c>
      <c r="S32" s="291">
        <v>17000000</v>
      </c>
      <c r="U32" s="39"/>
      <c r="W32" s="39"/>
    </row>
    <row r="33" spans="1:23" x14ac:dyDescent="0.2">
      <c r="A33" s="6" t="s">
        <v>31</v>
      </c>
      <c r="B33" s="21">
        <f t="shared" ref="B33:P33" si="28">SUM(B92,B151)</f>
        <v>0</v>
      </c>
      <c r="C33" s="126">
        <v>0</v>
      </c>
      <c r="D33" s="126">
        <v>0</v>
      </c>
      <c r="E33" s="21">
        <f t="shared" si="28"/>
        <v>0</v>
      </c>
      <c r="F33" s="21">
        <f t="shared" si="28"/>
        <v>0</v>
      </c>
      <c r="G33" s="21">
        <f t="shared" si="28"/>
        <v>0</v>
      </c>
      <c r="H33" s="21">
        <f t="shared" si="28"/>
        <v>0</v>
      </c>
      <c r="I33" s="21">
        <f t="shared" si="28"/>
        <v>0</v>
      </c>
      <c r="J33" s="21">
        <f t="shared" si="28"/>
        <v>0</v>
      </c>
      <c r="K33" s="21">
        <f t="shared" si="28"/>
        <v>0</v>
      </c>
      <c r="L33" s="21">
        <f t="shared" si="28"/>
        <v>0</v>
      </c>
      <c r="M33" s="21">
        <f t="shared" si="28"/>
        <v>0</v>
      </c>
      <c r="N33" s="145">
        <f t="shared" si="28"/>
        <v>0</v>
      </c>
      <c r="O33" s="145">
        <f t="shared" si="28"/>
        <v>0</v>
      </c>
      <c r="P33" s="145">
        <f t="shared" si="28"/>
        <v>0</v>
      </c>
      <c r="Q33" s="14">
        <v>850000</v>
      </c>
      <c r="R33" s="291">
        <v>0</v>
      </c>
      <c r="S33" s="291">
        <v>0</v>
      </c>
      <c r="U33" s="39"/>
      <c r="W33" s="39"/>
    </row>
    <row r="34" spans="1:23" x14ac:dyDescent="0.2">
      <c r="A34" s="6" t="s">
        <v>32</v>
      </c>
      <c r="B34" s="21">
        <f t="shared" ref="B34:P34" si="29">SUM(B93,B152)</f>
        <v>0</v>
      </c>
      <c r="C34" s="126">
        <v>0</v>
      </c>
      <c r="D34" s="126">
        <v>0</v>
      </c>
      <c r="E34" s="21">
        <f t="shared" si="29"/>
        <v>0</v>
      </c>
      <c r="F34" s="21">
        <f t="shared" si="29"/>
        <v>0</v>
      </c>
      <c r="G34" s="21">
        <f t="shared" si="29"/>
        <v>0</v>
      </c>
      <c r="H34" s="21">
        <f t="shared" si="29"/>
        <v>1195910</v>
      </c>
      <c r="I34" s="21">
        <f t="shared" si="29"/>
        <v>146703</v>
      </c>
      <c r="J34" s="21">
        <f t="shared" si="29"/>
        <v>5505081</v>
      </c>
      <c r="K34" s="21">
        <f t="shared" si="29"/>
        <v>4192138</v>
      </c>
      <c r="L34" s="21">
        <f t="shared" si="29"/>
        <v>6707377</v>
      </c>
      <c r="M34" s="21">
        <f t="shared" si="29"/>
        <v>4597398</v>
      </c>
      <c r="N34" s="145">
        <f t="shared" si="29"/>
        <v>3441455</v>
      </c>
      <c r="O34" s="145">
        <f t="shared" si="29"/>
        <v>4507809</v>
      </c>
      <c r="P34" s="145">
        <f t="shared" si="29"/>
        <v>1863063</v>
      </c>
      <c r="Q34" s="14">
        <v>1863063</v>
      </c>
      <c r="R34" s="291">
        <v>4200000</v>
      </c>
      <c r="S34" s="291">
        <v>3425951</v>
      </c>
      <c r="U34" s="39"/>
      <c r="W34" s="39"/>
    </row>
    <row r="35" spans="1:23" x14ac:dyDescent="0.2">
      <c r="A35" s="6" t="s">
        <v>33</v>
      </c>
      <c r="B35" s="21">
        <f t="shared" ref="B35:P35" si="30">SUM(B94,B153)</f>
        <v>60442764</v>
      </c>
      <c r="C35" s="126">
        <v>80806965</v>
      </c>
      <c r="D35" s="126">
        <v>80806965</v>
      </c>
      <c r="E35" s="21">
        <f t="shared" si="30"/>
        <v>79795989</v>
      </c>
      <c r="F35" s="21">
        <f t="shared" si="30"/>
        <v>10976</v>
      </c>
      <c r="G35" s="21">
        <f t="shared" si="30"/>
        <v>0</v>
      </c>
      <c r="H35" s="21">
        <f t="shared" si="30"/>
        <v>25665017</v>
      </c>
      <c r="I35" s="21">
        <f t="shared" si="30"/>
        <v>37004272</v>
      </c>
      <c r="J35" s="21">
        <f t="shared" si="30"/>
        <v>0</v>
      </c>
      <c r="K35" s="21">
        <f t="shared" si="30"/>
        <v>54927000</v>
      </c>
      <c r="L35" s="21">
        <f t="shared" si="30"/>
        <v>69605588</v>
      </c>
      <c r="M35" s="21">
        <f t="shared" si="30"/>
        <v>76996451</v>
      </c>
      <c r="N35" s="145">
        <f t="shared" si="30"/>
        <v>80701284</v>
      </c>
      <c r="O35" s="145">
        <f t="shared" si="30"/>
        <v>75805959</v>
      </c>
      <c r="P35" s="145">
        <f t="shared" si="30"/>
        <v>72508565</v>
      </c>
      <c r="Q35" s="14">
        <v>57513000</v>
      </c>
      <c r="R35" s="291">
        <v>62472945</v>
      </c>
      <c r="S35" s="291">
        <v>76000000</v>
      </c>
      <c r="U35" s="39"/>
      <c r="W35" s="39"/>
    </row>
    <row r="36" spans="1:23" x14ac:dyDescent="0.2">
      <c r="A36" s="6" t="s">
        <v>34</v>
      </c>
      <c r="B36" s="21">
        <f t="shared" ref="B36:P36" si="31">SUM(B95,B154)</f>
        <v>0</v>
      </c>
      <c r="C36" s="126">
        <v>13304750</v>
      </c>
      <c r="D36" s="126">
        <v>13688365</v>
      </c>
      <c r="E36" s="21">
        <f t="shared" si="31"/>
        <v>19528227</v>
      </c>
      <c r="F36" s="21">
        <f t="shared" si="31"/>
        <v>31215087</v>
      </c>
      <c r="G36" s="21">
        <f t="shared" si="31"/>
        <v>29370826</v>
      </c>
      <c r="H36" s="21">
        <f t="shared" si="31"/>
        <v>29813209</v>
      </c>
      <c r="I36" s="21">
        <f t="shared" si="31"/>
        <v>33071224</v>
      </c>
      <c r="J36" s="21">
        <f t="shared" si="31"/>
        <v>29582094</v>
      </c>
      <c r="K36" s="21">
        <f t="shared" si="31"/>
        <v>33797139</v>
      </c>
      <c r="L36" s="21">
        <f t="shared" si="31"/>
        <v>32206938</v>
      </c>
      <c r="M36" s="21">
        <f t="shared" si="31"/>
        <v>32278781</v>
      </c>
      <c r="N36" s="145">
        <f t="shared" si="31"/>
        <v>32409714</v>
      </c>
      <c r="O36" s="145">
        <f t="shared" si="31"/>
        <v>30700133</v>
      </c>
      <c r="P36" s="145">
        <f t="shared" si="31"/>
        <v>25094538</v>
      </c>
      <c r="Q36" s="14">
        <v>23777500</v>
      </c>
      <c r="R36" s="291">
        <v>24652500</v>
      </c>
      <c r="S36" s="291">
        <v>28090000</v>
      </c>
      <c r="U36" s="39"/>
      <c r="W36" s="39"/>
    </row>
    <row r="37" spans="1:23" x14ac:dyDescent="0.2">
      <c r="A37" s="6" t="s">
        <v>35</v>
      </c>
      <c r="B37" s="21">
        <f t="shared" ref="B37:P37" si="32">SUM(B96,B155)</f>
        <v>0</v>
      </c>
      <c r="C37" s="126">
        <v>55000000</v>
      </c>
      <c r="D37" s="126">
        <v>269600000</v>
      </c>
      <c r="E37" s="21">
        <f t="shared" si="32"/>
        <v>437000000</v>
      </c>
      <c r="F37" s="21">
        <f t="shared" si="32"/>
        <v>375000000</v>
      </c>
      <c r="G37" s="21">
        <f t="shared" si="32"/>
        <v>394338564</v>
      </c>
      <c r="H37" s="21">
        <f t="shared" si="32"/>
        <v>39900000</v>
      </c>
      <c r="I37" s="21">
        <f t="shared" si="32"/>
        <v>408000000</v>
      </c>
      <c r="J37" s="21">
        <f t="shared" si="32"/>
        <v>381791205</v>
      </c>
      <c r="K37" s="21">
        <f t="shared" si="32"/>
        <v>548582508</v>
      </c>
      <c r="L37" s="21">
        <f t="shared" si="32"/>
        <v>360424218</v>
      </c>
      <c r="M37" s="21">
        <f t="shared" si="32"/>
        <v>371270488</v>
      </c>
      <c r="N37" s="145">
        <f t="shared" si="32"/>
        <v>413976257</v>
      </c>
      <c r="O37" s="145">
        <f t="shared" si="32"/>
        <v>323461235</v>
      </c>
      <c r="P37" s="145">
        <f t="shared" si="32"/>
        <v>466044900</v>
      </c>
      <c r="Q37" s="14">
        <v>366858780</v>
      </c>
      <c r="R37" s="291">
        <v>434928015</v>
      </c>
      <c r="S37" s="291">
        <v>336786965</v>
      </c>
      <c r="U37" s="39"/>
      <c r="W37" s="39"/>
    </row>
    <row r="38" spans="1:23" x14ac:dyDescent="0.2">
      <c r="A38" s="6" t="s">
        <v>36</v>
      </c>
      <c r="B38" s="21">
        <f t="shared" ref="B38:P38" si="33">SUM(B97,B156)</f>
        <v>0</v>
      </c>
      <c r="C38" s="126">
        <v>11699518</v>
      </c>
      <c r="D38" s="126">
        <v>80753854</v>
      </c>
      <c r="E38" s="21">
        <f t="shared" si="33"/>
        <v>65880426</v>
      </c>
      <c r="F38" s="21">
        <f t="shared" si="33"/>
        <v>72549902</v>
      </c>
      <c r="G38" s="21">
        <f t="shared" si="33"/>
        <v>75470062</v>
      </c>
      <c r="H38" s="21">
        <f t="shared" si="33"/>
        <v>74499688</v>
      </c>
      <c r="I38" s="21">
        <f t="shared" si="33"/>
        <v>83763165</v>
      </c>
      <c r="J38" s="21">
        <f t="shared" si="33"/>
        <v>86028417</v>
      </c>
      <c r="K38" s="21">
        <f t="shared" si="33"/>
        <v>72231724</v>
      </c>
      <c r="L38" s="21">
        <f t="shared" si="33"/>
        <v>87700029</v>
      </c>
      <c r="M38" s="21">
        <f t="shared" si="33"/>
        <v>74885731</v>
      </c>
      <c r="N38" s="145">
        <f t="shared" si="33"/>
        <v>84330900</v>
      </c>
      <c r="O38" s="145">
        <f t="shared" si="33"/>
        <v>84041379</v>
      </c>
      <c r="P38" s="145">
        <f t="shared" si="33"/>
        <v>85797329</v>
      </c>
      <c r="Q38" s="14">
        <v>79437673</v>
      </c>
      <c r="R38" s="291">
        <v>73656137</v>
      </c>
      <c r="S38" s="291">
        <v>71773001</v>
      </c>
      <c r="U38" s="39"/>
      <c r="W38" s="39"/>
    </row>
    <row r="39" spans="1:23" x14ac:dyDescent="0.2">
      <c r="A39" s="6" t="s">
        <v>37</v>
      </c>
      <c r="B39" s="21">
        <f t="shared" ref="B39:P39" si="34">SUM(B98,B157)</f>
        <v>0</v>
      </c>
      <c r="C39" s="126">
        <v>0</v>
      </c>
      <c r="D39" s="126">
        <v>0</v>
      </c>
      <c r="E39" s="21">
        <f t="shared" si="34"/>
        <v>500000</v>
      </c>
      <c r="F39" s="21">
        <f t="shared" si="34"/>
        <v>0</v>
      </c>
      <c r="G39" s="21">
        <f t="shared" si="34"/>
        <v>0</v>
      </c>
      <c r="H39" s="21">
        <f t="shared" si="34"/>
        <v>0</v>
      </c>
      <c r="I39" s="21">
        <f t="shared" si="34"/>
        <v>0</v>
      </c>
      <c r="J39" s="21">
        <f t="shared" si="34"/>
        <v>0</v>
      </c>
      <c r="K39" s="21">
        <f t="shared" si="34"/>
        <v>0</v>
      </c>
      <c r="L39" s="21">
        <f t="shared" si="34"/>
        <v>0</v>
      </c>
      <c r="M39" s="21">
        <f t="shared" si="34"/>
        <v>229249</v>
      </c>
      <c r="N39" s="145">
        <f t="shared" si="34"/>
        <v>0</v>
      </c>
      <c r="O39" s="145">
        <f t="shared" si="34"/>
        <v>662205</v>
      </c>
      <c r="P39" s="145">
        <f t="shared" si="34"/>
        <v>0</v>
      </c>
      <c r="Q39" s="14">
        <v>0</v>
      </c>
      <c r="R39" s="291">
        <v>0</v>
      </c>
      <c r="S39" s="291">
        <v>0</v>
      </c>
      <c r="U39" s="39"/>
      <c r="W39" s="39"/>
    </row>
    <row r="40" spans="1:23" x14ac:dyDescent="0.2">
      <c r="A40" s="6" t="s">
        <v>38</v>
      </c>
      <c r="B40" s="21">
        <f t="shared" ref="B40:P40" si="35">SUM(B99,B158)</f>
        <v>0</v>
      </c>
      <c r="C40" s="126">
        <v>0</v>
      </c>
      <c r="D40" s="126">
        <v>0</v>
      </c>
      <c r="E40" s="21">
        <f t="shared" si="35"/>
        <v>77453492</v>
      </c>
      <c r="F40" s="21">
        <f t="shared" si="35"/>
        <v>136654269</v>
      </c>
      <c r="G40" s="21">
        <f t="shared" si="35"/>
        <v>145593652</v>
      </c>
      <c r="H40" s="21">
        <f t="shared" si="35"/>
        <v>0</v>
      </c>
      <c r="I40" s="21">
        <f t="shared" si="35"/>
        <v>0</v>
      </c>
      <c r="J40" s="21">
        <f t="shared" si="35"/>
        <v>0</v>
      </c>
      <c r="K40" s="21">
        <f t="shared" si="35"/>
        <v>0</v>
      </c>
      <c r="L40" s="21">
        <f t="shared" si="35"/>
        <v>0</v>
      </c>
      <c r="M40" s="21">
        <f t="shared" si="35"/>
        <v>0</v>
      </c>
      <c r="N40" s="145">
        <f t="shared" si="35"/>
        <v>0</v>
      </c>
      <c r="O40" s="145">
        <f t="shared" si="35"/>
        <v>0</v>
      </c>
      <c r="P40" s="145">
        <f t="shared" si="35"/>
        <v>0</v>
      </c>
      <c r="Q40" s="14">
        <v>0</v>
      </c>
      <c r="R40" s="291">
        <v>0</v>
      </c>
      <c r="S40" s="291">
        <v>0</v>
      </c>
      <c r="U40" s="39"/>
      <c r="W40" s="39"/>
    </row>
    <row r="41" spans="1:23" x14ac:dyDescent="0.2">
      <c r="A41" s="6" t="s">
        <v>39</v>
      </c>
      <c r="B41" s="21">
        <f t="shared" ref="B41:P41" si="36">SUM(B100,B159)</f>
        <v>5200000</v>
      </c>
      <c r="C41" s="126">
        <v>5606134</v>
      </c>
      <c r="D41" s="126">
        <v>77884201</v>
      </c>
      <c r="E41" s="21">
        <f t="shared" si="36"/>
        <v>30199871</v>
      </c>
      <c r="F41" s="21">
        <f t="shared" si="36"/>
        <v>30330284</v>
      </c>
      <c r="G41" s="21">
        <f t="shared" si="36"/>
        <v>29518846</v>
      </c>
      <c r="H41" s="21">
        <f t="shared" si="36"/>
        <v>30822071</v>
      </c>
      <c r="I41" s="21">
        <f t="shared" si="36"/>
        <v>29518846</v>
      </c>
      <c r="J41" s="21">
        <f t="shared" si="36"/>
        <v>30759395</v>
      </c>
      <c r="K41" s="21">
        <f t="shared" si="36"/>
        <v>29518846</v>
      </c>
      <c r="L41" s="21">
        <f t="shared" si="36"/>
        <v>29518846</v>
      </c>
      <c r="M41" s="21">
        <f t="shared" si="36"/>
        <v>29171927</v>
      </c>
      <c r="N41" s="145">
        <f t="shared" si="36"/>
        <v>29056288</v>
      </c>
      <c r="O41" s="145">
        <f t="shared" si="36"/>
        <v>29056288</v>
      </c>
      <c r="P41" s="145">
        <f t="shared" si="36"/>
        <v>29056288</v>
      </c>
      <c r="Q41" s="14">
        <v>29056288</v>
      </c>
      <c r="R41" s="291">
        <v>29056288</v>
      </c>
      <c r="S41" s="291">
        <v>29056288</v>
      </c>
      <c r="U41" s="39"/>
      <c r="W41" s="39"/>
    </row>
    <row r="42" spans="1:23" x14ac:dyDescent="0.2">
      <c r="A42" s="6" t="s">
        <v>40</v>
      </c>
      <c r="B42" s="21">
        <f t="shared" ref="B42:P42" si="37">SUM(B101,B160)</f>
        <v>0</v>
      </c>
      <c r="C42" s="126">
        <v>0</v>
      </c>
      <c r="D42" s="126">
        <v>0</v>
      </c>
      <c r="E42" s="21">
        <f t="shared" si="37"/>
        <v>0</v>
      </c>
      <c r="F42" s="21">
        <f t="shared" si="37"/>
        <v>0</v>
      </c>
      <c r="G42" s="21">
        <f t="shared" si="37"/>
        <v>0</v>
      </c>
      <c r="H42" s="21">
        <f t="shared" si="37"/>
        <v>0</v>
      </c>
      <c r="I42" s="21">
        <f t="shared" si="37"/>
        <v>0</v>
      </c>
      <c r="J42" s="21">
        <f t="shared" si="37"/>
        <v>0</v>
      </c>
      <c r="K42" s="21">
        <f t="shared" si="37"/>
        <v>0</v>
      </c>
      <c r="L42" s="21">
        <f t="shared" si="37"/>
        <v>0</v>
      </c>
      <c r="M42" s="21">
        <f t="shared" si="37"/>
        <v>0</v>
      </c>
      <c r="N42" s="145">
        <f t="shared" si="37"/>
        <v>0</v>
      </c>
      <c r="O42" s="145">
        <f t="shared" si="37"/>
        <v>0</v>
      </c>
      <c r="P42" s="145">
        <f t="shared" si="37"/>
        <v>0</v>
      </c>
      <c r="Q42" s="14">
        <v>0</v>
      </c>
      <c r="R42" s="291">
        <v>0</v>
      </c>
      <c r="S42" s="291">
        <v>0</v>
      </c>
      <c r="U42" s="39"/>
      <c r="W42" s="39"/>
    </row>
    <row r="43" spans="1:23" x14ac:dyDescent="0.2">
      <c r="A43" s="6" t="s">
        <v>41</v>
      </c>
      <c r="B43" s="21">
        <f t="shared" ref="B43:P43" si="38">SUM(B102,B161)</f>
        <v>0</v>
      </c>
      <c r="C43" s="126">
        <v>0</v>
      </c>
      <c r="D43" s="126">
        <v>126969000</v>
      </c>
      <c r="E43" s="21">
        <f t="shared" si="38"/>
        <v>67122000</v>
      </c>
      <c r="F43" s="21">
        <f t="shared" si="38"/>
        <v>25558000</v>
      </c>
      <c r="G43" s="21">
        <f t="shared" si="38"/>
        <v>31447000</v>
      </c>
      <c r="H43" s="21">
        <f t="shared" si="38"/>
        <v>124484000</v>
      </c>
      <c r="I43" s="21">
        <f t="shared" si="38"/>
        <v>165899000</v>
      </c>
      <c r="J43" s="21">
        <f t="shared" si="38"/>
        <v>116754000</v>
      </c>
      <c r="K43" s="21">
        <f t="shared" si="38"/>
        <v>92677000</v>
      </c>
      <c r="L43" s="21">
        <f t="shared" si="38"/>
        <v>173189000</v>
      </c>
      <c r="M43" s="21">
        <f t="shared" si="38"/>
        <v>137908000</v>
      </c>
      <c r="N43" s="145">
        <f t="shared" si="38"/>
        <v>141305000</v>
      </c>
      <c r="O43" s="145">
        <f t="shared" si="38"/>
        <v>163598000</v>
      </c>
      <c r="P43" s="145">
        <f t="shared" si="38"/>
        <v>158286000</v>
      </c>
      <c r="Q43" s="14">
        <v>150817250</v>
      </c>
      <c r="R43" s="291">
        <v>141844250</v>
      </c>
      <c r="S43" s="291">
        <v>153106500</v>
      </c>
      <c r="U43" s="39"/>
      <c r="W43" s="39"/>
    </row>
    <row r="44" spans="1:23" x14ac:dyDescent="0.2">
      <c r="A44" s="6" t="s">
        <v>42</v>
      </c>
      <c r="B44" s="21">
        <f t="shared" ref="B44:P44" si="39">SUM(B103,B162)</f>
        <v>0</v>
      </c>
      <c r="C44" s="126">
        <v>0</v>
      </c>
      <c r="D44" s="126">
        <v>13645204</v>
      </c>
      <c r="E44" s="21">
        <f t="shared" si="39"/>
        <v>4085057</v>
      </c>
      <c r="F44" s="21">
        <f t="shared" si="39"/>
        <v>520910</v>
      </c>
      <c r="G44" s="21">
        <f t="shared" si="39"/>
        <v>0</v>
      </c>
      <c r="H44" s="21">
        <f t="shared" si="39"/>
        <v>9091106</v>
      </c>
      <c r="I44" s="21">
        <f t="shared" si="39"/>
        <v>13087316</v>
      </c>
      <c r="J44" s="21">
        <f t="shared" si="39"/>
        <v>8772795</v>
      </c>
      <c r="K44" s="21">
        <f t="shared" si="39"/>
        <v>20020859</v>
      </c>
      <c r="L44" s="21">
        <f t="shared" si="39"/>
        <v>20647191</v>
      </c>
      <c r="M44" s="21">
        <f t="shared" si="39"/>
        <v>11724622</v>
      </c>
      <c r="N44" s="145">
        <f t="shared" si="39"/>
        <v>15875472</v>
      </c>
      <c r="O44" s="145">
        <f t="shared" si="39"/>
        <v>8213379</v>
      </c>
      <c r="P44" s="145">
        <f t="shared" si="39"/>
        <v>11792679</v>
      </c>
      <c r="Q44" s="14">
        <v>11345913</v>
      </c>
      <c r="R44" s="291">
        <v>11295315</v>
      </c>
      <c r="S44" s="291">
        <v>10142379</v>
      </c>
      <c r="U44" s="39"/>
      <c r="W44" s="39"/>
    </row>
    <row r="45" spans="1:23" x14ac:dyDescent="0.2">
      <c r="A45" s="6" t="s">
        <v>43</v>
      </c>
      <c r="B45" s="21">
        <f t="shared" ref="B45:P45" si="40">SUM(B104,B163)</f>
        <v>0</v>
      </c>
      <c r="C45" s="126">
        <v>5634668</v>
      </c>
      <c r="D45" s="126">
        <v>3493964</v>
      </c>
      <c r="E45" s="21">
        <f t="shared" si="40"/>
        <v>1046630</v>
      </c>
      <c r="F45" s="21">
        <f t="shared" si="40"/>
        <v>1354617</v>
      </c>
      <c r="G45" s="21">
        <f t="shared" si="40"/>
        <v>1500000</v>
      </c>
      <c r="H45" s="21">
        <f t="shared" si="40"/>
        <v>1300000</v>
      </c>
      <c r="I45" s="21">
        <f t="shared" si="40"/>
        <v>1300000</v>
      </c>
      <c r="J45" s="21">
        <f t="shared" si="40"/>
        <v>1500000</v>
      </c>
      <c r="K45" s="21">
        <f t="shared" si="40"/>
        <v>0</v>
      </c>
      <c r="L45" s="21">
        <f t="shared" si="40"/>
        <v>0</v>
      </c>
      <c r="M45" s="21">
        <f t="shared" si="40"/>
        <v>0</v>
      </c>
      <c r="N45" s="145">
        <f t="shared" si="40"/>
        <v>0</v>
      </c>
      <c r="O45" s="145">
        <f t="shared" si="40"/>
        <v>0</v>
      </c>
      <c r="P45" s="145">
        <f t="shared" si="40"/>
        <v>0</v>
      </c>
      <c r="Q45" s="14">
        <v>0</v>
      </c>
      <c r="R45" s="291">
        <v>0</v>
      </c>
      <c r="S45" s="291">
        <v>0</v>
      </c>
      <c r="U45" s="39"/>
      <c r="W45" s="39"/>
    </row>
    <row r="46" spans="1:23" x14ac:dyDescent="0.2">
      <c r="A46" s="6" t="s">
        <v>44</v>
      </c>
      <c r="B46" s="21">
        <f t="shared" ref="B46:P46" si="41">SUM(B105,B164)</f>
        <v>0</v>
      </c>
      <c r="C46" s="126">
        <v>0</v>
      </c>
      <c r="D46" s="126">
        <v>1600000</v>
      </c>
      <c r="E46" s="21">
        <f t="shared" si="41"/>
        <v>4363361</v>
      </c>
      <c r="F46" s="21">
        <f t="shared" si="41"/>
        <v>4255930</v>
      </c>
      <c r="G46" s="21">
        <f t="shared" si="41"/>
        <v>2000000</v>
      </c>
      <c r="H46" s="21">
        <f t="shared" si="41"/>
        <v>1700000</v>
      </c>
      <c r="I46" s="21">
        <f t="shared" si="41"/>
        <v>0</v>
      </c>
      <c r="J46" s="21">
        <f t="shared" si="41"/>
        <v>0</v>
      </c>
      <c r="K46" s="21">
        <f t="shared" si="41"/>
        <v>0</v>
      </c>
      <c r="L46" s="21">
        <f t="shared" si="41"/>
        <v>0</v>
      </c>
      <c r="M46" s="21">
        <f t="shared" si="41"/>
        <v>0</v>
      </c>
      <c r="N46" s="145">
        <f t="shared" si="41"/>
        <v>0</v>
      </c>
      <c r="O46" s="145">
        <f t="shared" si="41"/>
        <v>4255930</v>
      </c>
      <c r="P46" s="145">
        <f t="shared" si="41"/>
        <v>0</v>
      </c>
      <c r="Q46" s="14">
        <v>0</v>
      </c>
      <c r="R46" s="291">
        <v>0</v>
      </c>
      <c r="S46" s="291">
        <v>-4255930</v>
      </c>
      <c r="U46" s="39"/>
      <c r="W46" s="39"/>
    </row>
    <row r="47" spans="1:23" x14ac:dyDescent="0.2">
      <c r="A47" s="6" t="s">
        <v>45</v>
      </c>
      <c r="B47" s="21">
        <f t="shared" ref="B47:P47" si="42">SUM(B106,B165)</f>
        <v>12673948</v>
      </c>
      <c r="C47" s="126">
        <v>2161747</v>
      </c>
      <c r="D47" s="126">
        <v>52111237</v>
      </c>
      <c r="E47" s="21">
        <f t="shared" si="42"/>
        <v>66497245</v>
      </c>
      <c r="F47" s="21">
        <f t="shared" si="42"/>
        <v>73110782</v>
      </c>
      <c r="G47" s="21">
        <f t="shared" si="42"/>
        <v>43782735</v>
      </c>
      <c r="H47" s="21">
        <f t="shared" si="42"/>
        <v>52025586</v>
      </c>
      <c r="I47" s="21">
        <f t="shared" si="42"/>
        <v>54064923</v>
      </c>
      <c r="J47" s="21">
        <f t="shared" si="42"/>
        <v>57698996</v>
      </c>
      <c r="K47" s="21">
        <f t="shared" si="42"/>
        <v>53626681</v>
      </c>
      <c r="L47" s="21">
        <f t="shared" si="42"/>
        <v>50600000</v>
      </c>
      <c r="M47" s="21">
        <f t="shared" si="42"/>
        <v>59500613</v>
      </c>
      <c r="N47" s="145">
        <f t="shared" si="42"/>
        <v>50600000</v>
      </c>
      <c r="O47" s="145">
        <f t="shared" si="42"/>
        <v>54926680</v>
      </c>
      <c r="P47" s="145">
        <f t="shared" si="42"/>
        <v>61736847</v>
      </c>
      <c r="Q47" s="14">
        <v>32224287</v>
      </c>
      <c r="R47" s="291">
        <v>9631362</v>
      </c>
      <c r="S47" s="291">
        <v>25284733</v>
      </c>
      <c r="U47" s="39"/>
      <c r="W47" s="39"/>
    </row>
    <row r="48" spans="1:23" x14ac:dyDescent="0.2">
      <c r="A48" s="6" t="s">
        <v>46</v>
      </c>
      <c r="B48" s="21">
        <f t="shared" ref="B48:P48" si="43">SUM(B107,B166)</f>
        <v>0</v>
      </c>
      <c r="C48" s="126">
        <v>12183631</v>
      </c>
      <c r="D48" s="126">
        <v>118177992</v>
      </c>
      <c r="E48" s="21">
        <f t="shared" si="43"/>
        <v>38292192</v>
      </c>
      <c r="F48" s="21">
        <f t="shared" si="43"/>
        <v>0</v>
      </c>
      <c r="G48" s="21">
        <f t="shared" si="43"/>
        <v>2349075</v>
      </c>
      <c r="H48" s="21">
        <f t="shared" si="43"/>
        <v>-2349075</v>
      </c>
      <c r="I48" s="21">
        <f t="shared" si="43"/>
        <v>0</v>
      </c>
      <c r="J48" s="21">
        <f t="shared" si="43"/>
        <v>0</v>
      </c>
      <c r="K48" s="21">
        <f t="shared" si="43"/>
        <v>0</v>
      </c>
      <c r="L48" s="21">
        <f t="shared" si="43"/>
        <v>0</v>
      </c>
      <c r="M48" s="21">
        <f t="shared" si="43"/>
        <v>0</v>
      </c>
      <c r="N48" s="145">
        <f t="shared" si="43"/>
        <v>0</v>
      </c>
      <c r="O48" s="145">
        <f t="shared" si="43"/>
        <v>0</v>
      </c>
      <c r="P48" s="145">
        <f t="shared" si="43"/>
        <v>0</v>
      </c>
      <c r="Q48" s="14">
        <v>0</v>
      </c>
      <c r="R48" s="291">
        <v>0</v>
      </c>
      <c r="S48" s="291">
        <v>0</v>
      </c>
      <c r="U48" s="39"/>
      <c r="W48" s="39"/>
    </row>
    <row r="49" spans="1:32" x14ac:dyDescent="0.2">
      <c r="A49" s="6" t="s">
        <v>47</v>
      </c>
      <c r="B49" s="21">
        <f t="shared" ref="B49:P49" si="44">SUM(B108,B167)</f>
        <v>0</v>
      </c>
      <c r="C49" s="126">
        <v>0</v>
      </c>
      <c r="D49" s="126">
        <v>3740480</v>
      </c>
      <c r="E49" s="21">
        <f t="shared" si="44"/>
        <v>0</v>
      </c>
      <c r="F49" s="21">
        <f t="shared" si="44"/>
        <v>0</v>
      </c>
      <c r="G49" s="21">
        <f t="shared" si="44"/>
        <v>0</v>
      </c>
      <c r="H49" s="21">
        <f t="shared" si="44"/>
        <v>0</v>
      </c>
      <c r="I49" s="21">
        <f t="shared" si="44"/>
        <v>0</v>
      </c>
      <c r="J49" s="21">
        <f t="shared" si="44"/>
        <v>0</v>
      </c>
      <c r="K49" s="21">
        <f t="shared" si="44"/>
        <v>0</v>
      </c>
      <c r="L49" s="21">
        <f t="shared" si="44"/>
        <v>0</v>
      </c>
      <c r="M49" s="21">
        <f t="shared" si="44"/>
        <v>0</v>
      </c>
      <c r="N49" s="145">
        <f t="shared" si="44"/>
        <v>0</v>
      </c>
      <c r="O49" s="145">
        <f t="shared" si="44"/>
        <v>0</v>
      </c>
      <c r="P49" s="145">
        <f t="shared" si="44"/>
        <v>0</v>
      </c>
      <c r="Q49" s="14">
        <v>0</v>
      </c>
      <c r="R49" s="291">
        <v>0</v>
      </c>
      <c r="S49" s="291">
        <v>9000000</v>
      </c>
      <c r="U49" s="39"/>
      <c r="W49" s="39"/>
    </row>
    <row r="50" spans="1:32" x14ac:dyDescent="0.2">
      <c r="A50" s="6" t="s">
        <v>48</v>
      </c>
      <c r="B50" s="21">
        <f t="shared" ref="B50:P50" si="45">SUM(B109,B168)</f>
        <v>3500000</v>
      </c>
      <c r="C50" s="126">
        <v>6950063</v>
      </c>
      <c r="D50" s="126">
        <v>7582615</v>
      </c>
      <c r="E50" s="21">
        <f t="shared" si="45"/>
        <v>7729551</v>
      </c>
      <c r="F50" s="21">
        <f t="shared" si="45"/>
        <v>6159809</v>
      </c>
      <c r="G50" s="21">
        <f t="shared" si="45"/>
        <v>7630095</v>
      </c>
      <c r="H50" s="21">
        <f t="shared" si="45"/>
        <v>9224074</v>
      </c>
      <c r="I50" s="21">
        <f t="shared" si="45"/>
        <v>9224074</v>
      </c>
      <c r="J50" s="21">
        <f t="shared" si="45"/>
        <v>9224074</v>
      </c>
      <c r="K50" s="21">
        <f t="shared" si="45"/>
        <v>9224074</v>
      </c>
      <c r="L50" s="21">
        <f t="shared" si="45"/>
        <v>9224074</v>
      </c>
      <c r="M50" s="21">
        <f t="shared" si="45"/>
        <v>9224074</v>
      </c>
      <c r="N50" s="145">
        <f t="shared" si="45"/>
        <v>9224074</v>
      </c>
      <c r="O50" s="145">
        <f t="shared" si="45"/>
        <v>9224074</v>
      </c>
      <c r="P50" s="145">
        <f t="shared" si="45"/>
        <v>9224074</v>
      </c>
      <c r="Q50" s="14">
        <v>9224074</v>
      </c>
      <c r="R50" s="291">
        <v>9224074</v>
      </c>
      <c r="S50" s="291">
        <v>9224074</v>
      </c>
      <c r="U50" s="39"/>
      <c r="W50" s="39"/>
    </row>
    <row r="51" spans="1:32" x14ac:dyDescent="0.2">
      <c r="A51" s="6" t="s">
        <v>49</v>
      </c>
      <c r="B51" s="21">
        <f t="shared" ref="B51:P51" si="46">SUM(B110,B169)</f>
        <v>8385000</v>
      </c>
      <c r="C51" s="126">
        <v>15357776</v>
      </c>
      <c r="D51" s="126">
        <v>37542034</v>
      </c>
      <c r="E51" s="21">
        <f t="shared" si="46"/>
        <v>27699905</v>
      </c>
      <c r="F51" s="21">
        <f t="shared" si="46"/>
        <v>27699905</v>
      </c>
      <c r="G51" s="21">
        <f t="shared" si="46"/>
        <v>29157034</v>
      </c>
      <c r="H51" s="21">
        <f t="shared" si="46"/>
        <v>-8189221</v>
      </c>
      <c r="I51" s="21">
        <f t="shared" si="46"/>
        <v>16816255</v>
      </c>
      <c r="J51" s="21">
        <f t="shared" si="46"/>
        <v>3000000</v>
      </c>
      <c r="K51" s="21">
        <f t="shared" si="46"/>
        <v>3000000</v>
      </c>
      <c r="L51" s="21">
        <f t="shared" si="46"/>
        <v>5300000</v>
      </c>
      <c r="M51" s="21">
        <f t="shared" si="46"/>
        <v>17300000</v>
      </c>
      <c r="N51" s="145">
        <f t="shared" si="46"/>
        <v>13056465</v>
      </c>
      <c r="O51" s="145">
        <f t="shared" si="46"/>
        <v>6983957</v>
      </c>
      <c r="P51" s="145">
        <f t="shared" si="46"/>
        <v>14304666</v>
      </c>
      <c r="Q51" s="14">
        <v>21217845</v>
      </c>
      <c r="R51" s="291">
        <v>9467222</v>
      </c>
      <c r="S51" s="291">
        <v>17805152</v>
      </c>
      <c r="U51" s="39"/>
      <c r="W51" s="39"/>
    </row>
    <row r="52" spans="1:32" x14ac:dyDescent="0.2">
      <c r="A52" s="6" t="s">
        <v>50</v>
      </c>
      <c r="B52" s="21">
        <f t="shared" ref="B52:P52" si="47">SUM(B111,B170)</f>
        <v>0</v>
      </c>
      <c r="C52" s="126">
        <v>28973849</v>
      </c>
      <c r="D52" s="126">
        <v>120994179</v>
      </c>
      <c r="E52" s="21">
        <f t="shared" si="47"/>
        <v>97471407</v>
      </c>
      <c r="F52" s="21">
        <f t="shared" si="47"/>
        <v>86738000</v>
      </c>
      <c r="G52" s="21">
        <f t="shared" si="47"/>
        <v>109930000</v>
      </c>
      <c r="H52" s="21">
        <f t="shared" si="47"/>
        <v>107300000</v>
      </c>
      <c r="I52" s="21">
        <f t="shared" si="47"/>
        <v>95537933</v>
      </c>
      <c r="J52" s="21">
        <f t="shared" si="47"/>
        <v>103035919</v>
      </c>
      <c r="K52" s="21">
        <f t="shared" si="47"/>
        <v>105098000</v>
      </c>
      <c r="L52" s="21">
        <f t="shared" si="47"/>
        <v>104625871</v>
      </c>
      <c r="M52" s="21">
        <f t="shared" si="47"/>
        <v>104737497</v>
      </c>
      <c r="N52" s="145">
        <f t="shared" si="47"/>
        <v>104574062</v>
      </c>
      <c r="O52" s="145">
        <f t="shared" si="47"/>
        <v>105964938</v>
      </c>
      <c r="P52" s="145">
        <f t="shared" si="47"/>
        <v>105988000</v>
      </c>
      <c r="Q52" s="14">
        <v>76206373</v>
      </c>
      <c r="R52" s="291">
        <v>82152530</v>
      </c>
      <c r="S52" s="291">
        <v>104001858</v>
      </c>
      <c r="U52" s="39"/>
      <c r="W52" s="39"/>
    </row>
    <row r="53" spans="1:32" x14ac:dyDescent="0.2">
      <c r="A53" s="6" t="s">
        <v>51</v>
      </c>
      <c r="B53" s="21">
        <f t="shared" ref="B53:P53" si="48">SUM(B112,B171)</f>
        <v>0</v>
      </c>
      <c r="C53" s="126">
        <v>10000000</v>
      </c>
      <c r="D53" s="126">
        <v>10000000</v>
      </c>
      <c r="E53" s="21">
        <f t="shared" si="48"/>
        <v>-4646345</v>
      </c>
      <c r="F53" s="21">
        <f t="shared" si="48"/>
        <v>0</v>
      </c>
      <c r="G53" s="21">
        <f t="shared" si="48"/>
        <v>0</v>
      </c>
      <c r="H53" s="21">
        <f t="shared" si="48"/>
        <v>0</v>
      </c>
      <c r="I53" s="21">
        <f t="shared" si="48"/>
        <v>0</v>
      </c>
      <c r="J53" s="21">
        <f t="shared" si="48"/>
        <v>0</v>
      </c>
      <c r="K53" s="21">
        <f t="shared" si="48"/>
        <v>0</v>
      </c>
      <c r="L53" s="21">
        <f t="shared" si="48"/>
        <v>0</v>
      </c>
      <c r="M53" s="21">
        <f t="shared" si="48"/>
        <v>0</v>
      </c>
      <c r="N53" s="145">
        <f t="shared" si="48"/>
        <v>0</v>
      </c>
      <c r="O53" s="145">
        <f t="shared" si="48"/>
        <v>0</v>
      </c>
      <c r="P53" s="145">
        <f t="shared" si="48"/>
        <v>0</v>
      </c>
      <c r="Q53" s="14">
        <v>0</v>
      </c>
      <c r="R53" s="291">
        <v>0</v>
      </c>
      <c r="S53" s="291">
        <v>0</v>
      </c>
      <c r="U53" s="39"/>
      <c r="W53" s="39"/>
    </row>
    <row r="54" spans="1:32" x14ac:dyDescent="0.2">
      <c r="A54" s="6" t="s">
        <v>52</v>
      </c>
      <c r="B54" s="21">
        <f t="shared" ref="B54:P54" si="49">SUM(B113,B172)</f>
        <v>0</v>
      </c>
      <c r="C54" s="126">
        <v>37507151</v>
      </c>
      <c r="D54" s="126">
        <v>75422369</v>
      </c>
      <c r="E54" s="21">
        <f t="shared" si="49"/>
        <v>63409517</v>
      </c>
      <c r="F54" s="21">
        <f t="shared" si="49"/>
        <v>63409517</v>
      </c>
      <c r="G54" s="21">
        <f t="shared" si="49"/>
        <v>63335234</v>
      </c>
      <c r="H54" s="21">
        <f t="shared" si="49"/>
        <v>65308581</v>
      </c>
      <c r="I54" s="21">
        <f t="shared" si="49"/>
        <v>65198737</v>
      </c>
      <c r="J54" s="21">
        <f t="shared" si="49"/>
        <v>64183023</v>
      </c>
      <c r="K54" s="21">
        <f t="shared" si="49"/>
        <v>62899870</v>
      </c>
      <c r="L54" s="21">
        <f t="shared" si="49"/>
        <v>62899870</v>
      </c>
      <c r="M54" s="21">
        <f t="shared" si="49"/>
        <v>62899870</v>
      </c>
      <c r="N54" s="145">
        <f t="shared" si="49"/>
        <v>62899870</v>
      </c>
      <c r="O54" s="145">
        <f t="shared" si="49"/>
        <v>0</v>
      </c>
      <c r="P54" s="145">
        <f t="shared" si="49"/>
        <v>61641873</v>
      </c>
      <c r="Q54" s="14">
        <v>62899870</v>
      </c>
      <c r="R54" s="291">
        <v>62779200</v>
      </c>
      <c r="S54" s="291">
        <v>62779200</v>
      </c>
      <c r="U54" s="39"/>
      <c r="W54" s="39"/>
    </row>
    <row r="55" spans="1:32" x14ac:dyDescent="0.2">
      <c r="A55" s="6" t="s">
        <v>0</v>
      </c>
      <c r="B55" s="21">
        <f t="shared" ref="B55:P55" si="50">SUM(B114,B173)</f>
        <v>0</v>
      </c>
      <c r="C55" s="126">
        <v>0</v>
      </c>
      <c r="D55" s="126">
        <v>12000000</v>
      </c>
      <c r="E55" s="21">
        <f t="shared" si="50"/>
        <v>-2900000</v>
      </c>
      <c r="F55" s="21">
        <f t="shared" si="50"/>
        <v>-5080435</v>
      </c>
      <c r="G55" s="21">
        <f t="shared" si="50"/>
        <v>3801751</v>
      </c>
      <c r="H55" s="21">
        <f t="shared" si="50"/>
        <v>11679671</v>
      </c>
      <c r="I55" s="21">
        <f t="shared" si="50"/>
        <v>-10066</v>
      </c>
      <c r="J55" s="21">
        <f t="shared" si="50"/>
        <v>3700106</v>
      </c>
      <c r="K55" s="21">
        <f t="shared" si="50"/>
        <v>3700106</v>
      </c>
      <c r="L55" s="21">
        <f t="shared" si="50"/>
        <v>-2145</v>
      </c>
      <c r="M55" s="21">
        <f t="shared" si="50"/>
        <v>0</v>
      </c>
      <c r="N55" s="145">
        <f t="shared" si="50"/>
        <v>0</v>
      </c>
      <c r="O55" s="145">
        <f t="shared" si="50"/>
        <v>625000</v>
      </c>
      <c r="P55" s="145">
        <f t="shared" si="50"/>
        <v>0</v>
      </c>
      <c r="Q55" s="14">
        <v>0</v>
      </c>
      <c r="R55" s="291">
        <v>0</v>
      </c>
      <c r="S55" s="291">
        <v>0</v>
      </c>
      <c r="U55" s="39"/>
      <c r="W55" s="39"/>
    </row>
    <row r="56" spans="1:32" s="3" customFormat="1" x14ac:dyDescent="0.2">
      <c r="A56" s="7" t="s">
        <v>53</v>
      </c>
      <c r="B56" s="21">
        <f t="shared" ref="B56:P56" si="51">SUM(B115,B174)</f>
        <v>235324095</v>
      </c>
      <c r="C56" s="126">
        <f>SUM(C5:C55)</f>
        <v>787389659</v>
      </c>
      <c r="D56" s="126">
        <f>SUM(D5:D55)</f>
        <v>2575068466</v>
      </c>
      <c r="E56" s="21">
        <f t="shared" si="51"/>
        <v>2413010506</v>
      </c>
      <c r="F56" s="21">
        <f t="shared" si="51"/>
        <v>1898708693</v>
      </c>
      <c r="G56" s="21">
        <f t="shared" si="51"/>
        <v>1926299277</v>
      </c>
      <c r="H56" s="21">
        <f t="shared" si="51"/>
        <v>1790167397</v>
      </c>
      <c r="I56" s="21">
        <f t="shared" si="51"/>
        <v>1857118478</v>
      </c>
      <c r="J56" s="21">
        <f t="shared" si="51"/>
        <v>1937374257</v>
      </c>
      <c r="K56" s="21">
        <f t="shared" si="51"/>
        <v>1877890458</v>
      </c>
      <c r="L56" s="21">
        <f t="shared" si="51"/>
        <v>2015791771</v>
      </c>
      <c r="M56" s="21">
        <f t="shared" si="51"/>
        <v>1678911488</v>
      </c>
      <c r="N56" s="145">
        <f t="shared" si="51"/>
        <v>1726737255</v>
      </c>
      <c r="O56" s="145">
        <f t="shared" si="51"/>
        <v>1372705892</v>
      </c>
      <c r="P56" s="145">
        <f t="shared" si="51"/>
        <v>1564877339</v>
      </c>
      <c r="Q56" s="14">
        <v>1358138957</v>
      </c>
      <c r="R56" s="291">
        <v>1367276004</v>
      </c>
      <c r="S56" s="291">
        <v>1382417347</v>
      </c>
      <c r="U56" s="39"/>
      <c r="V56" s="1"/>
      <c r="W56" s="39"/>
    </row>
    <row r="57" spans="1:32" x14ac:dyDescent="0.2">
      <c r="B57" s="21"/>
      <c r="C57" s="21"/>
      <c r="D57" s="21"/>
      <c r="E57" s="21"/>
      <c r="F57" s="21"/>
      <c r="G57" s="21"/>
      <c r="H57" s="21"/>
      <c r="I57" s="21"/>
      <c r="J57" s="21"/>
      <c r="K57" s="21"/>
      <c r="L57" s="21"/>
      <c r="M57" s="21"/>
      <c r="N57" s="21"/>
      <c r="O57" s="21"/>
      <c r="P57" s="21"/>
    </row>
    <row r="58" spans="1:32" x14ac:dyDescent="0.2">
      <c r="B58" s="21"/>
      <c r="C58" s="21"/>
      <c r="D58" s="21"/>
      <c r="E58" s="21"/>
      <c r="F58" s="21"/>
      <c r="G58" s="21"/>
      <c r="H58" s="21"/>
      <c r="I58" s="21"/>
      <c r="J58" s="21"/>
      <c r="K58" s="21"/>
      <c r="L58" s="21"/>
      <c r="M58" s="21"/>
      <c r="N58" s="21"/>
      <c r="O58" s="21"/>
      <c r="P58" s="21"/>
    </row>
    <row r="59" spans="1:32" x14ac:dyDescent="0.2">
      <c r="B59" s="21"/>
      <c r="C59" s="21"/>
      <c r="D59" s="21"/>
      <c r="E59" s="21"/>
      <c r="F59" s="21"/>
      <c r="G59" s="21"/>
      <c r="H59" s="21"/>
      <c r="I59" s="21"/>
      <c r="J59" s="21"/>
      <c r="K59" s="21"/>
      <c r="L59" s="21"/>
      <c r="M59" s="21"/>
      <c r="N59" s="21"/>
      <c r="O59" s="21"/>
      <c r="P59" s="21"/>
    </row>
    <row r="60" spans="1:32" x14ac:dyDescent="0.2">
      <c r="B60" s="21"/>
      <c r="C60" s="21"/>
      <c r="D60" s="21"/>
      <c r="E60" s="21"/>
      <c r="F60" s="21"/>
      <c r="G60" s="21"/>
      <c r="H60" s="21"/>
      <c r="I60" s="21"/>
      <c r="J60" s="21"/>
      <c r="K60" s="21"/>
      <c r="L60" s="21"/>
      <c r="M60" s="21"/>
      <c r="N60" s="21"/>
      <c r="O60" s="21"/>
      <c r="P60" s="21"/>
    </row>
    <row r="61" spans="1:32" ht="12.75" customHeight="1" x14ac:dyDescent="0.2">
      <c r="AF61" s="2"/>
    </row>
    <row r="62" spans="1:32" ht="12.75" customHeight="1" x14ac:dyDescent="0.2">
      <c r="A62" s="380" t="s">
        <v>137</v>
      </c>
      <c r="B62" s="377" t="s">
        <v>1</v>
      </c>
      <c r="C62" s="377" t="s">
        <v>2</v>
      </c>
      <c r="D62" s="377" t="s">
        <v>3</v>
      </c>
      <c r="E62" s="377" t="s">
        <v>55</v>
      </c>
      <c r="F62" s="377" t="s">
        <v>56</v>
      </c>
      <c r="G62" s="377" t="s">
        <v>57</v>
      </c>
      <c r="H62" s="377" t="s">
        <v>58</v>
      </c>
      <c r="I62" s="377" t="s">
        <v>59</v>
      </c>
      <c r="J62" s="377" t="s">
        <v>60</v>
      </c>
      <c r="K62" s="377" t="s">
        <v>61</v>
      </c>
      <c r="L62" s="377" t="s">
        <v>62</v>
      </c>
      <c r="M62" s="377" t="s">
        <v>63</v>
      </c>
      <c r="N62" s="377" t="s">
        <v>64</v>
      </c>
      <c r="O62" s="377" t="s">
        <v>65</v>
      </c>
      <c r="P62" s="377" t="s">
        <v>66</v>
      </c>
      <c r="Q62" s="377" t="s">
        <v>67</v>
      </c>
      <c r="R62" s="377" t="s">
        <v>68</v>
      </c>
      <c r="S62" s="387" t="s">
        <v>69</v>
      </c>
      <c r="T62" s="387" t="s">
        <v>70</v>
      </c>
    </row>
    <row r="63" spans="1:32" x14ac:dyDescent="0.2">
      <c r="A63" s="380"/>
      <c r="B63" s="377"/>
      <c r="C63" s="377"/>
      <c r="D63" s="377"/>
      <c r="E63" s="377"/>
      <c r="F63" s="377"/>
      <c r="G63" s="377"/>
      <c r="H63" s="377"/>
      <c r="I63" s="377"/>
      <c r="J63" s="377"/>
      <c r="K63" s="377"/>
      <c r="L63" s="377"/>
      <c r="M63" s="377"/>
      <c r="N63" s="377"/>
      <c r="O63" s="377"/>
      <c r="P63" s="377"/>
      <c r="Q63" s="377"/>
      <c r="R63" s="377"/>
      <c r="S63" s="387"/>
      <c r="T63" s="387"/>
    </row>
    <row r="64" spans="1:32" x14ac:dyDescent="0.2">
      <c r="A64" s="99" t="s">
        <v>4</v>
      </c>
      <c r="B64" s="126">
        <v>0</v>
      </c>
      <c r="C64" s="126">
        <v>10000000</v>
      </c>
      <c r="D64" s="126">
        <v>42942313</v>
      </c>
      <c r="E64" s="126">
        <v>20306319</v>
      </c>
      <c r="F64" s="127">
        <v>26638578</v>
      </c>
      <c r="G64" s="126">
        <v>24708542</v>
      </c>
      <c r="H64" s="72">
        <v>20545839</v>
      </c>
      <c r="I64" s="21">
        <v>19913961</v>
      </c>
      <c r="J64" s="21">
        <v>4117081</v>
      </c>
      <c r="K64" s="21">
        <v>8642319</v>
      </c>
      <c r="L64" s="21">
        <v>16177169</v>
      </c>
      <c r="M64" s="21">
        <v>19166834</v>
      </c>
      <c r="N64" s="21">
        <v>2000000</v>
      </c>
      <c r="O64" s="21">
        <v>0</v>
      </c>
      <c r="P64" s="21">
        <v>3000000</v>
      </c>
      <c r="Q64" s="21">
        <v>0</v>
      </c>
      <c r="R64" s="21">
        <v>0</v>
      </c>
      <c r="S64" s="291">
        <v>0</v>
      </c>
    </row>
    <row r="65" spans="1:19" x14ac:dyDescent="0.2">
      <c r="A65" s="99" t="s">
        <v>5</v>
      </c>
      <c r="B65" s="126">
        <v>0</v>
      </c>
      <c r="C65" s="126">
        <v>1600000</v>
      </c>
      <c r="D65" s="126">
        <v>30460875</v>
      </c>
      <c r="E65" s="126">
        <v>13134900</v>
      </c>
      <c r="F65" s="127">
        <v>13212400</v>
      </c>
      <c r="G65" s="126">
        <v>13389000</v>
      </c>
      <c r="H65" s="72">
        <v>15737700</v>
      </c>
      <c r="I65" s="21">
        <v>15380000</v>
      </c>
      <c r="J65" s="21">
        <v>15170000</v>
      </c>
      <c r="K65" s="21">
        <v>12351070</v>
      </c>
      <c r="L65" s="21">
        <v>10000000</v>
      </c>
      <c r="M65" s="21">
        <v>11972400</v>
      </c>
      <c r="N65" s="21">
        <v>10608900</v>
      </c>
      <c r="O65" s="21">
        <v>9096900</v>
      </c>
      <c r="P65" s="21">
        <v>9963345</v>
      </c>
      <c r="Q65" s="21">
        <v>9052100</v>
      </c>
      <c r="R65" s="21">
        <v>9963344</v>
      </c>
      <c r="S65" s="291">
        <v>7500000</v>
      </c>
    </row>
    <row r="66" spans="1:19" x14ac:dyDescent="0.2">
      <c r="A66" s="99" t="s">
        <v>6</v>
      </c>
      <c r="B66" s="126">
        <v>0</v>
      </c>
      <c r="C66" s="126">
        <v>0</v>
      </c>
      <c r="D66" s="126">
        <v>50480532</v>
      </c>
      <c r="E66" s="126">
        <v>51734178</v>
      </c>
      <c r="F66" s="127">
        <v>650000</v>
      </c>
      <c r="G66" s="126">
        <v>749798</v>
      </c>
      <c r="H66" s="72">
        <v>0</v>
      </c>
      <c r="I66" s="21">
        <v>0</v>
      </c>
      <c r="J66" s="21">
        <v>0</v>
      </c>
      <c r="K66" s="21">
        <v>0</v>
      </c>
      <c r="L66" s="21">
        <v>0</v>
      </c>
      <c r="M66" s="21">
        <v>0</v>
      </c>
      <c r="N66" s="21">
        <v>0</v>
      </c>
      <c r="O66" s="21">
        <v>0</v>
      </c>
      <c r="P66" s="21">
        <v>0</v>
      </c>
      <c r="Q66" s="21">
        <v>0</v>
      </c>
      <c r="R66" s="21">
        <v>0</v>
      </c>
      <c r="S66" s="291">
        <v>0</v>
      </c>
    </row>
    <row r="67" spans="1:19" x14ac:dyDescent="0.2">
      <c r="A67" s="99" t="s">
        <v>7</v>
      </c>
      <c r="B67" s="126">
        <v>0</v>
      </c>
      <c r="C67" s="126">
        <v>0</v>
      </c>
      <c r="D67" s="126">
        <v>0</v>
      </c>
      <c r="E67" s="126">
        <v>5000000</v>
      </c>
      <c r="F67" s="127">
        <v>12000000</v>
      </c>
      <c r="G67" s="128">
        <v>-6000000</v>
      </c>
      <c r="H67" s="72">
        <v>6000000</v>
      </c>
      <c r="I67" s="21">
        <v>16202199</v>
      </c>
      <c r="J67" s="21">
        <v>7500000</v>
      </c>
      <c r="K67" s="21">
        <v>7500000</v>
      </c>
      <c r="L67" s="21">
        <v>7500000</v>
      </c>
      <c r="M67" s="21">
        <v>12500000</v>
      </c>
      <c r="N67" s="21">
        <v>5000000</v>
      </c>
      <c r="O67" s="21">
        <v>0</v>
      </c>
      <c r="P67" s="21">
        <v>250000</v>
      </c>
      <c r="Q67" s="21">
        <v>0</v>
      </c>
      <c r="R67" s="21">
        <v>0</v>
      </c>
      <c r="S67" s="291">
        <v>0</v>
      </c>
    </row>
    <row r="68" spans="1:19" x14ac:dyDescent="0.2">
      <c r="A68" s="99" t="s">
        <v>8</v>
      </c>
      <c r="B68" s="126">
        <v>0</v>
      </c>
      <c r="C68" s="126">
        <v>100000000</v>
      </c>
      <c r="D68" s="126">
        <v>307300000</v>
      </c>
      <c r="E68" s="126">
        <v>480315000</v>
      </c>
      <c r="F68" s="127">
        <v>266794000</v>
      </c>
      <c r="G68" s="126">
        <v>423361000</v>
      </c>
      <c r="H68" s="72">
        <v>572514000</v>
      </c>
      <c r="I68" s="21">
        <v>280496000</v>
      </c>
      <c r="J68" s="21">
        <v>412642000</v>
      </c>
      <c r="K68" s="21">
        <v>89780000</v>
      </c>
      <c r="L68" s="21">
        <v>269340000</v>
      </c>
      <c r="M68" s="21">
        <v>-19310395</v>
      </c>
      <c r="N68" s="21">
        <v>10000000</v>
      </c>
      <c r="O68" s="21">
        <v>-10000000</v>
      </c>
      <c r="P68" s="21">
        <v>0</v>
      </c>
      <c r="Q68" s="21">
        <v>0</v>
      </c>
      <c r="R68" s="21">
        <v>0</v>
      </c>
      <c r="S68" s="291">
        <v>0</v>
      </c>
    </row>
    <row r="69" spans="1:19" x14ac:dyDescent="0.2">
      <c r="A69" s="99" t="s">
        <v>9</v>
      </c>
      <c r="B69" s="126">
        <v>0</v>
      </c>
      <c r="C69" s="126">
        <v>0</v>
      </c>
      <c r="D69" s="126">
        <v>29938536</v>
      </c>
      <c r="E69" s="126">
        <v>35255614</v>
      </c>
      <c r="F69" s="127">
        <v>30138937</v>
      </c>
      <c r="G69" s="126">
        <v>33889736</v>
      </c>
      <c r="H69" s="72">
        <v>22241896</v>
      </c>
      <c r="I69" s="21">
        <v>28089730</v>
      </c>
      <c r="J69" s="21">
        <v>2748648</v>
      </c>
      <c r="K69" s="21">
        <v>12142775</v>
      </c>
      <c r="L69" s="21">
        <v>-864346</v>
      </c>
      <c r="M69" s="21">
        <v>29925276</v>
      </c>
      <c r="N69" s="21">
        <v>29925276</v>
      </c>
      <c r="O69" s="21">
        <v>3925823</v>
      </c>
      <c r="P69" s="21">
        <v>10649849</v>
      </c>
      <c r="Q69" s="21">
        <v>-30901096</v>
      </c>
      <c r="R69" s="21">
        <v>1058223</v>
      </c>
      <c r="S69" s="291">
        <v>630144</v>
      </c>
    </row>
    <row r="70" spans="1:19" x14ac:dyDescent="0.2">
      <c r="A70" s="99" t="s">
        <v>10</v>
      </c>
      <c r="B70" s="126">
        <v>0</v>
      </c>
      <c r="C70" s="126">
        <v>0</v>
      </c>
      <c r="D70" s="126">
        <v>0</v>
      </c>
      <c r="E70" s="126">
        <v>0</v>
      </c>
      <c r="F70" s="127">
        <v>0</v>
      </c>
      <c r="G70" s="126">
        <v>0</v>
      </c>
      <c r="H70" s="72">
        <v>0</v>
      </c>
      <c r="I70" s="21">
        <v>0</v>
      </c>
      <c r="J70" s="21">
        <v>0</v>
      </c>
      <c r="K70" s="21">
        <v>0</v>
      </c>
      <c r="L70" s="21">
        <v>0</v>
      </c>
      <c r="M70" s="21">
        <v>0</v>
      </c>
      <c r="N70" s="21">
        <v>0</v>
      </c>
      <c r="O70" s="21">
        <v>0</v>
      </c>
      <c r="P70" s="21">
        <v>0</v>
      </c>
      <c r="Q70" s="21">
        <v>0</v>
      </c>
      <c r="R70" s="21">
        <v>0</v>
      </c>
      <c r="S70" s="291">
        <v>0</v>
      </c>
    </row>
    <row r="71" spans="1:19" x14ac:dyDescent="0.2">
      <c r="A71" s="99" t="s">
        <v>11</v>
      </c>
      <c r="B71" s="126">
        <v>0</v>
      </c>
      <c r="C71" s="126">
        <v>0</v>
      </c>
      <c r="D71" s="126">
        <v>1000000</v>
      </c>
      <c r="E71" s="126">
        <v>4849500</v>
      </c>
      <c r="F71" s="128">
        <v>-1617480</v>
      </c>
      <c r="G71" s="126">
        <v>1019154</v>
      </c>
      <c r="H71" s="72">
        <v>1265646</v>
      </c>
      <c r="I71" s="21">
        <v>3064166</v>
      </c>
      <c r="J71" s="21">
        <v>-4296090</v>
      </c>
      <c r="K71" s="21">
        <v>0</v>
      </c>
      <c r="L71" s="21">
        <v>0</v>
      </c>
      <c r="M71" s="21">
        <v>6458196</v>
      </c>
      <c r="N71" s="21">
        <v>6458196</v>
      </c>
      <c r="O71" s="21">
        <v>2000000</v>
      </c>
      <c r="P71" s="21">
        <v>-2293489</v>
      </c>
      <c r="Q71" s="21">
        <v>0</v>
      </c>
      <c r="R71" s="21">
        <v>0</v>
      </c>
      <c r="S71" s="291">
        <v>0</v>
      </c>
    </row>
    <row r="72" spans="1:19" x14ac:dyDescent="0.2">
      <c r="A72" s="99" t="s">
        <v>54</v>
      </c>
      <c r="B72" s="126">
        <v>0</v>
      </c>
      <c r="C72" s="126">
        <v>0</v>
      </c>
      <c r="D72" s="126">
        <v>29521963</v>
      </c>
      <c r="E72" s="126">
        <v>18521963</v>
      </c>
      <c r="F72" s="127">
        <v>18521963</v>
      </c>
      <c r="G72" s="126">
        <v>18521963</v>
      </c>
      <c r="H72" s="72">
        <v>18521964</v>
      </c>
      <c r="I72" s="21">
        <v>18521964</v>
      </c>
      <c r="J72" s="21">
        <v>18521964</v>
      </c>
      <c r="K72" s="21">
        <v>18521964</v>
      </c>
      <c r="L72" s="21">
        <v>18521964</v>
      </c>
      <c r="M72" s="21">
        <v>0</v>
      </c>
      <c r="N72" s="21">
        <v>0</v>
      </c>
      <c r="O72" s="21">
        <v>0</v>
      </c>
      <c r="P72" s="21">
        <v>0</v>
      </c>
      <c r="Q72" s="21">
        <v>0</v>
      </c>
      <c r="R72" s="21">
        <v>0</v>
      </c>
      <c r="S72" s="291">
        <v>0</v>
      </c>
    </row>
    <row r="73" spans="1:19" x14ac:dyDescent="0.2">
      <c r="A73" s="99" t="s">
        <v>12</v>
      </c>
      <c r="B73" s="126">
        <v>0</v>
      </c>
      <c r="C73" s="126">
        <v>29403486</v>
      </c>
      <c r="D73" s="126">
        <v>117613943</v>
      </c>
      <c r="E73" s="126">
        <v>117613943</v>
      </c>
      <c r="F73" s="127">
        <v>150447769</v>
      </c>
      <c r="G73" s="126">
        <v>122549158</v>
      </c>
      <c r="H73" s="72">
        <v>122549160</v>
      </c>
      <c r="I73" s="21">
        <v>122549160</v>
      </c>
      <c r="J73" s="21">
        <v>122549157</v>
      </c>
      <c r="K73" s="21">
        <v>122549156</v>
      </c>
      <c r="L73" s="21">
        <v>122549158</v>
      </c>
      <c r="M73" s="21">
        <v>122549156</v>
      </c>
      <c r="N73" s="21">
        <v>122549157</v>
      </c>
      <c r="O73" s="21">
        <v>122549157</v>
      </c>
      <c r="P73" s="21">
        <v>118525559</v>
      </c>
      <c r="Q73" s="21">
        <v>105948598</v>
      </c>
      <c r="R73" s="21">
        <v>115375443</v>
      </c>
      <c r="S73" s="291">
        <v>110662021</v>
      </c>
    </row>
    <row r="74" spans="1:19" x14ac:dyDescent="0.2">
      <c r="A74" s="99" t="s">
        <v>13</v>
      </c>
      <c r="B74" s="126">
        <v>0</v>
      </c>
      <c r="C74" s="126">
        <v>28285000</v>
      </c>
      <c r="D74" s="126">
        <v>15765125</v>
      </c>
      <c r="E74" s="126">
        <v>51700000</v>
      </c>
      <c r="F74" s="127">
        <v>40000000</v>
      </c>
      <c r="G74" s="126">
        <v>23200000</v>
      </c>
      <c r="H74" s="72">
        <v>32200000</v>
      </c>
      <c r="I74" s="21">
        <v>13191000</v>
      </c>
      <c r="J74" s="21">
        <v>0</v>
      </c>
      <c r="K74" s="21">
        <v>-29700000</v>
      </c>
      <c r="L74" s="21">
        <v>29700000</v>
      </c>
      <c r="M74" s="21">
        <v>0</v>
      </c>
      <c r="N74" s="21">
        <v>0</v>
      </c>
      <c r="O74" s="21">
        <v>0</v>
      </c>
      <c r="P74" s="21">
        <v>0</v>
      </c>
      <c r="Q74" s="21">
        <v>0</v>
      </c>
      <c r="R74" s="21">
        <v>0</v>
      </c>
      <c r="S74" s="291">
        <v>0</v>
      </c>
    </row>
    <row r="75" spans="1:19" x14ac:dyDescent="0.2">
      <c r="A75" s="99" t="s">
        <v>14</v>
      </c>
      <c r="B75" s="126">
        <v>0</v>
      </c>
      <c r="C75" s="126">
        <v>7400000</v>
      </c>
      <c r="D75" s="126">
        <v>11898506</v>
      </c>
      <c r="E75" s="126">
        <v>915000</v>
      </c>
      <c r="F75" s="127">
        <v>4800000</v>
      </c>
      <c r="G75" s="126">
        <v>9000000</v>
      </c>
      <c r="H75" s="72">
        <v>11050000</v>
      </c>
      <c r="I75" s="21">
        <v>7780000</v>
      </c>
      <c r="J75" s="21">
        <v>10300000</v>
      </c>
      <c r="K75" s="21">
        <v>5000000</v>
      </c>
      <c r="L75" s="21">
        <v>10400000</v>
      </c>
      <c r="M75" s="21">
        <v>19900000</v>
      </c>
      <c r="N75" s="21">
        <v>18950000</v>
      </c>
      <c r="O75" s="21">
        <v>14850000</v>
      </c>
      <c r="P75" s="21">
        <v>15000000</v>
      </c>
      <c r="Q75" s="21">
        <v>15000000</v>
      </c>
      <c r="R75" s="21">
        <v>8000000</v>
      </c>
      <c r="S75" s="291">
        <v>15000000</v>
      </c>
    </row>
    <row r="76" spans="1:19" x14ac:dyDescent="0.2">
      <c r="A76" s="99" t="s">
        <v>15</v>
      </c>
      <c r="B76" s="126">
        <v>0</v>
      </c>
      <c r="C76" s="126">
        <v>0</v>
      </c>
      <c r="D76" s="126">
        <v>6610092</v>
      </c>
      <c r="E76" s="126">
        <v>6624947</v>
      </c>
      <c r="F76" s="127">
        <v>8511050</v>
      </c>
      <c r="G76" s="126">
        <v>9010270</v>
      </c>
      <c r="H76" s="72">
        <v>8731981</v>
      </c>
      <c r="I76" s="21">
        <v>6782122</v>
      </c>
      <c r="J76" s="21">
        <v>8731981</v>
      </c>
      <c r="K76" s="21">
        <v>8731982</v>
      </c>
      <c r="L76" s="21">
        <v>8731982</v>
      </c>
      <c r="M76" s="21">
        <v>8731982</v>
      </c>
      <c r="N76" s="21">
        <v>7554900</v>
      </c>
      <c r="O76" s="21">
        <v>0</v>
      </c>
      <c r="P76" s="21">
        <v>6545316</v>
      </c>
      <c r="Q76" s="21">
        <v>7831200</v>
      </c>
      <c r="R76" s="21">
        <v>7831200</v>
      </c>
      <c r="S76" s="291">
        <v>7831235</v>
      </c>
    </row>
    <row r="77" spans="1:19" x14ac:dyDescent="0.2">
      <c r="A77" s="99" t="s">
        <v>16</v>
      </c>
      <c r="B77" s="126">
        <v>0</v>
      </c>
      <c r="C77" s="126">
        <v>0</v>
      </c>
      <c r="D77" s="126">
        <v>117011392</v>
      </c>
      <c r="E77" s="126">
        <v>125325778</v>
      </c>
      <c r="F77" s="127">
        <v>30087522</v>
      </c>
      <c r="G77" s="126">
        <v>0</v>
      </c>
      <c r="H77" s="72">
        <v>0</v>
      </c>
      <c r="I77" s="21">
        <v>0</v>
      </c>
      <c r="J77" s="21">
        <v>0</v>
      </c>
      <c r="K77" s="21">
        <v>0</v>
      </c>
      <c r="L77" s="21">
        <v>0</v>
      </c>
      <c r="M77" s="21">
        <v>0</v>
      </c>
      <c r="N77" s="21">
        <v>0</v>
      </c>
      <c r="O77" s="21">
        <v>0</v>
      </c>
      <c r="P77" s="21">
        <v>0</v>
      </c>
      <c r="Q77" s="21">
        <v>0</v>
      </c>
      <c r="R77" s="21">
        <v>0</v>
      </c>
      <c r="S77" s="291">
        <v>0</v>
      </c>
    </row>
    <row r="78" spans="1:19" x14ac:dyDescent="0.2">
      <c r="A78" s="99" t="s">
        <v>17</v>
      </c>
      <c r="B78" s="126">
        <v>0</v>
      </c>
      <c r="C78" s="126">
        <v>42039000</v>
      </c>
      <c r="D78" s="126">
        <v>112078000</v>
      </c>
      <c r="E78" s="126">
        <v>41359822</v>
      </c>
      <c r="F78" s="127">
        <v>53250771</v>
      </c>
      <c r="G78" s="126">
        <v>21052906</v>
      </c>
      <c r="H78" s="72">
        <v>18352906</v>
      </c>
      <c r="I78" s="21">
        <v>4052906</v>
      </c>
      <c r="J78" s="21">
        <v>5000000</v>
      </c>
      <c r="K78" s="21">
        <v>11000000</v>
      </c>
      <c r="L78" s="21">
        <v>32158599</v>
      </c>
      <c r="M78" s="21">
        <v>37158599</v>
      </c>
      <c r="N78" s="21">
        <v>37158599</v>
      </c>
      <c r="O78" s="21">
        <v>22158599</v>
      </c>
      <c r="P78" s="21">
        <v>27158599</v>
      </c>
      <c r="Q78" s="21">
        <v>23328799</v>
      </c>
      <c r="R78" s="21">
        <v>62342053</v>
      </c>
      <c r="S78" s="291">
        <v>62039733</v>
      </c>
    </row>
    <row r="79" spans="1:19" x14ac:dyDescent="0.2">
      <c r="A79" s="99" t="s">
        <v>18</v>
      </c>
      <c r="B79" s="126">
        <v>0</v>
      </c>
      <c r="C79" s="126">
        <v>1214089</v>
      </c>
      <c r="D79" s="126">
        <v>14415393</v>
      </c>
      <c r="E79" s="126">
        <v>26404972</v>
      </c>
      <c r="F79" s="127">
        <v>27471328</v>
      </c>
      <c r="G79" s="126">
        <v>27440320</v>
      </c>
      <c r="H79" s="72">
        <v>28199491</v>
      </c>
      <c r="I79" s="21">
        <v>27552754</v>
      </c>
      <c r="J79" s="21">
        <v>25332746</v>
      </c>
      <c r="K79" s="21">
        <v>21806560</v>
      </c>
      <c r="L79" s="21">
        <v>24002560</v>
      </c>
      <c r="M79" s="21">
        <v>26236177</v>
      </c>
      <c r="N79" s="21">
        <v>26236177</v>
      </c>
      <c r="O79" s="21">
        <v>25836177</v>
      </c>
      <c r="P79" s="21">
        <v>22732687</v>
      </c>
      <c r="Q79" s="21">
        <v>22732687</v>
      </c>
      <c r="R79" s="21">
        <v>22732687</v>
      </c>
      <c r="S79" s="291">
        <v>25732687</v>
      </c>
    </row>
    <row r="80" spans="1:19" x14ac:dyDescent="0.2">
      <c r="A80" s="99" t="s">
        <v>19</v>
      </c>
      <c r="B80" s="126">
        <v>0</v>
      </c>
      <c r="C80" s="126">
        <v>7080193</v>
      </c>
      <c r="D80" s="126">
        <v>6073462</v>
      </c>
      <c r="E80" s="126">
        <v>15336680</v>
      </c>
      <c r="F80" s="127">
        <v>10989284</v>
      </c>
      <c r="G80" s="126">
        <v>15079471</v>
      </c>
      <c r="H80" s="72">
        <v>12741228</v>
      </c>
      <c r="I80" s="21">
        <v>21459991</v>
      </c>
      <c r="J80" s="21">
        <v>21417142</v>
      </c>
      <c r="K80" s="21">
        <v>21684317</v>
      </c>
      <c r="L80" s="21">
        <v>21899789</v>
      </c>
      <c r="M80" s="21">
        <v>22197104</v>
      </c>
      <c r="N80" s="21">
        <v>20792923</v>
      </c>
      <c r="O80" s="21">
        <v>14967811</v>
      </c>
      <c r="P80" s="21">
        <v>18371365</v>
      </c>
      <c r="Q80" s="21">
        <v>13710977</v>
      </c>
      <c r="R80" s="21">
        <v>16662987</v>
      </c>
      <c r="S80" s="291">
        <v>14165921</v>
      </c>
    </row>
    <row r="81" spans="1:19" x14ac:dyDescent="0.2">
      <c r="A81" s="99" t="s">
        <v>20</v>
      </c>
      <c r="B81" s="126">
        <v>7040032</v>
      </c>
      <c r="C81" s="126">
        <v>18000000</v>
      </c>
      <c r="D81" s="126">
        <v>54480000</v>
      </c>
      <c r="E81" s="126">
        <v>36240000</v>
      </c>
      <c r="F81" s="127">
        <v>36240000</v>
      </c>
      <c r="G81" s="126">
        <v>36240000</v>
      </c>
      <c r="H81" s="72">
        <v>47135000</v>
      </c>
      <c r="I81" s="21">
        <v>46324247</v>
      </c>
      <c r="J81" s="21">
        <v>54386300</v>
      </c>
      <c r="K81" s="21">
        <v>54386400</v>
      </c>
      <c r="L81" s="21">
        <v>54386300</v>
      </c>
      <c r="M81" s="21">
        <v>54380858</v>
      </c>
      <c r="N81" s="21">
        <v>54386300</v>
      </c>
      <c r="O81" s="21">
        <v>54386300</v>
      </c>
      <c r="P81" s="21">
        <v>13596575</v>
      </c>
      <c r="Q81" s="21">
        <v>47789725</v>
      </c>
      <c r="R81" s="21">
        <v>24693150</v>
      </c>
      <c r="S81" s="291">
        <v>0</v>
      </c>
    </row>
    <row r="82" spans="1:19" x14ac:dyDescent="0.2">
      <c r="A82" s="99" t="s">
        <v>21</v>
      </c>
      <c r="B82" s="126">
        <v>0</v>
      </c>
      <c r="C82" s="126">
        <v>0</v>
      </c>
      <c r="D82" s="126">
        <v>102104311</v>
      </c>
      <c r="E82" s="126">
        <v>54106043</v>
      </c>
      <c r="F82" s="127">
        <v>54299699</v>
      </c>
      <c r="G82" s="126">
        <v>40362082</v>
      </c>
      <c r="H82" s="72">
        <v>39030549</v>
      </c>
      <c r="I82" s="21">
        <v>22121018</v>
      </c>
      <c r="J82" s="21">
        <v>19638241</v>
      </c>
      <c r="K82" s="21">
        <v>37902500</v>
      </c>
      <c r="L82" s="21">
        <v>37466333</v>
      </c>
      <c r="M82" s="21">
        <v>37521379</v>
      </c>
      <c r="N82" s="21">
        <v>32526386</v>
      </c>
      <c r="O82" s="21">
        <v>14474607</v>
      </c>
      <c r="P82" s="21">
        <v>4406481</v>
      </c>
      <c r="Q82" s="21">
        <v>0</v>
      </c>
      <c r="R82" s="21">
        <v>0</v>
      </c>
      <c r="S82" s="291">
        <v>0</v>
      </c>
    </row>
    <row r="83" spans="1:19" x14ac:dyDescent="0.2">
      <c r="A83" s="99" t="s">
        <v>22</v>
      </c>
      <c r="B83" s="126">
        <v>3229010</v>
      </c>
      <c r="C83" s="126">
        <v>4984810</v>
      </c>
      <c r="D83" s="126">
        <v>7641014</v>
      </c>
      <c r="E83" s="126">
        <v>7336003</v>
      </c>
      <c r="F83" s="127">
        <v>3360368</v>
      </c>
      <c r="G83" s="126">
        <v>6340215</v>
      </c>
      <c r="H83" s="72">
        <v>10699122</v>
      </c>
      <c r="I83" s="21">
        <v>16974772</v>
      </c>
      <c r="J83" s="21">
        <v>8905654</v>
      </c>
      <c r="K83" s="21">
        <v>15105735</v>
      </c>
      <c r="L83" s="21">
        <v>10957923</v>
      </c>
      <c r="M83" s="21">
        <v>-984906</v>
      </c>
      <c r="N83" s="21">
        <v>0</v>
      </c>
      <c r="O83" s="21">
        <v>0</v>
      </c>
      <c r="P83" s="21">
        <v>0</v>
      </c>
      <c r="Q83" s="21">
        <v>0</v>
      </c>
      <c r="R83" s="21">
        <v>2000000</v>
      </c>
      <c r="S83" s="291">
        <v>0</v>
      </c>
    </row>
    <row r="84" spans="1:19" x14ac:dyDescent="0.2">
      <c r="A84" s="99" t="s">
        <v>23</v>
      </c>
      <c r="B84" s="126">
        <v>0</v>
      </c>
      <c r="C84" s="126">
        <v>0</v>
      </c>
      <c r="D84" s="126">
        <v>91639212</v>
      </c>
      <c r="E84" s="126">
        <v>45819606</v>
      </c>
      <c r="F84" s="127">
        <v>0</v>
      </c>
      <c r="G84" s="128">
        <v>-23099812</v>
      </c>
      <c r="H84" s="72">
        <v>48884560</v>
      </c>
      <c r="I84" s="21">
        <v>19283424</v>
      </c>
      <c r="J84" s="21">
        <v>0</v>
      </c>
      <c r="K84" s="21">
        <v>10285667</v>
      </c>
      <c r="L84" s="21">
        <v>10285667</v>
      </c>
      <c r="M84" s="21">
        <v>10285667</v>
      </c>
      <c r="N84" s="21">
        <v>5885667</v>
      </c>
      <c r="O84" s="21">
        <v>7431667</v>
      </c>
      <c r="P84" s="21">
        <v>10285667</v>
      </c>
      <c r="Q84" s="21">
        <v>0</v>
      </c>
      <c r="R84" s="21">
        <v>0</v>
      </c>
      <c r="S84" s="291">
        <v>0</v>
      </c>
    </row>
    <row r="85" spans="1:19" x14ac:dyDescent="0.2">
      <c r="A85" s="99" t="s">
        <v>24</v>
      </c>
      <c r="B85" s="126">
        <v>108164411</v>
      </c>
      <c r="C85" s="126">
        <v>91874223</v>
      </c>
      <c r="D85" s="126">
        <v>91874219</v>
      </c>
      <c r="E85" s="126">
        <v>91874224</v>
      </c>
      <c r="F85" s="127">
        <v>91874224</v>
      </c>
      <c r="G85" s="126">
        <v>91874224</v>
      </c>
      <c r="H85" s="72">
        <v>91874222</v>
      </c>
      <c r="I85" s="21">
        <v>91874224</v>
      </c>
      <c r="J85" s="21">
        <v>91874224</v>
      </c>
      <c r="K85" s="21">
        <v>91874225</v>
      </c>
      <c r="L85" s="21">
        <v>91874224</v>
      </c>
      <c r="M85" s="21">
        <v>91874224</v>
      </c>
      <c r="N85" s="21">
        <v>91874224</v>
      </c>
      <c r="O85" s="21">
        <v>91874225</v>
      </c>
      <c r="P85" s="21">
        <v>91874224</v>
      </c>
      <c r="Q85" s="21">
        <v>91874225</v>
      </c>
      <c r="R85" s="21">
        <v>91874225</v>
      </c>
      <c r="S85" s="291">
        <v>91874224</v>
      </c>
    </row>
    <row r="86" spans="1:19" x14ac:dyDescent="0.2">
      <c r="A86" s="99" t="s">
        <v>25</v>
      </c>
      <c r="B86" s="126">
        <v>26688930</v>
      </c>
      <c r="C86" s="126">
        <v>149464937</v>
      </c>
      <c r="D86" s="126">
        <v>96052255</v>
      </c>
      <c r="E86" s="126">
        <v>9592468</v>
      </c>
      <c r="F86" s="127">
        <v>14678240</v>
      </c>
      <c r="G86" s="126">
        <v>0</v>
      </c>
      <c r="H86" s="72">
        <v>0</v>
      </c>
      <c r="I86" s="21">
        <v>0</v>
      </c>
      <c r="J86" s="21">
        <v>130938064</v>
      </c>
      <c r="K86" s="21">
        <v>134344205</v>
      </c>
      <c r="L86" s="21">
        <v>115093873</v>
      </c>
      <c r="M86" s="21">
        <v>99664576</v>
      </c>
      <c r="N86" s="21">
        <v>103526180</v>
      </c>
      <c r="O86" s="21">
        <v>0</v>
      </c>
      <c r="P86" s="21">
        <v>0</v>
      </c>
      <c r="Q86" s="21">
        <v>0</v>
      </c>
      <c r="R86" s="21">
        <v>0</v>
      </c>
      <c r="S86" s="291">
        <v>11256695</v>
      </c>
    </row>
    <row r="87" spans="1:19" x14ac:dyDescent="0.2">
      <c r="A87" s="99" t="s">
        <v>26</v>
      </c>
      <c r="B87" s="126">
        <v>0</v>
      </c>
      <c r="C87" s="126">
        <v>10200000</v>
      </c>
      <c r="D87" s="126">
        <v>47291000</v>
      </c>
      <c r="E87" s="126">
        <v>17098100</v>
      </c>
      <c r="F87" s="127">
        <v>20184334</v>
      </c>
      <c r="G87" s="126">
        <v>17913795</v>
      </c>
      <c r="H87" s="72">
        <v>26603000</v>
      </c>
      <c r="I87" s="21">
        <v>25012000</v>
      </c>
      <c r="J87" s="21">
        <v>22619000</v>
      </c>
      <c r="K87" s="21">
        <v>74263700</v>
      </c>
      <c r="L87" s="21">
        <v>46448300</v>
      </c>
      <c r="M87" s="21">
        <v>31123000</v>
      </c>
      <c r="N87" s="21">
        <v>34061000</v>
      </c>
      <c r="O87" s="21">
        <v>47541000</v>
      </c>
      <c r="P87" s="21">
        <v>44083000</v>
      </c>
      <c r="Q87" s="21">
        <v>62086000</v>
      </c>
      <c r="R87" s="21">
        <v>0</v>
      </c>
      <c r="S87" s="291">
        <v>60451000</v>
      </c>
    </row>
    <row r="88" spans="1:19" x14ac:dyDescent="0.2">
      <c r="A88" s="99" t="s">
        <v>27</v>
      </c>
      <c r="B88" s="126">
        <v>0</v>
      </c>
      <c r="C88" s="126">
        <v>0</v>
      </c>
      <c r="D88" s="126">
        <v>23953516</v>
      </c>
      <c r="E88" s="126">
        <v>18691998</v>
      </c>
      <c r="F88" s="127">
        <v>19363230</v>
      </c>
      <c r="G88" s="126">
        <v>19160710</v>
      </c>
      <c r="H88" s="72">
        <v>19323838</v>
      </c>
      <c r="I88" s="21">
        <v>2828019</v>
      </c>
      <c r="J88" s="21">
        <v>19524027</v>
      </c>
      <c r="K88" s="21">
        <v>19160650</v>
      </c>
      <c r="L88" s="21">
        <v>18503409</v>
      </c>
      <c r="M88" s="21">
        <v>19160650</v>
      </c>
      <c r="N88" s="21">
        <v>19116519</v>
      </c>
      <c r="O88" s="21">
        <v>19160650</v>
      </c>
      <c r="P88" s="21">
        <v>18548965</v>
      </c>
      <c r="Q88" s="21">
        <v>17353516</v>
      </c>
      <c r="R88" s="21">
        <v>17353516</v>
      </c>
      <c r="S88" s="291">
        <v>17353516</v>
      </c>
    </row>
    <row r="89" spans="1:19" x14ac:dyDescent="0.2">
      <c r="A89" s="99" t="s">
        <v>28</v>
      </c>
      <c r="B89" s="126">
        <v>0</v>
      </c>
      <c r="C89" s="126">
        <v>0</v>
      </c>
      <c r="D89" s="126">
        <v>43410348</v>
      </c>
      <c r="E89" s="126">
        <v>20712684</v>
      </c>
      <c r="F89" s="127">
        <v>20712684</v>
      </c>
      <c r="G89" s="126">
        <v>12939632</v>
      </c>
      <c r="H89" s="72">
        <v>24882439</v>
      </c>
      <c r="I89" s="21">
        <v>25042439</v>
      </c>
      <c r="J89" s="21">
        <v>27354439</v>
      </c>
      <c r="K89" s="21">
        <v>23000000</v>
      </c>
      <c r="L89" s="21">
        <v>23000000</v>
      </c>
      <c r="M89" s="21">
        <v>23000000</v>
      </c>
      <c r="N89" s="21">
        <v>23000000</v>
      </c>
      <c r="O89" s="21">
        <v>5750000</v>
      </c>
      <c r="P89" s="21">
        <v>23000000</v>
      </c>
      <c r="Q89" s="21">
        <v>23000000</v>
      </c>
      <c r="R89" s="21">
        <v>7353328</v>
      </c>
      <c r="S89" s="291">
        <v>0</v>
      </c>
    </row>
    <row r="90" spans="1:19" x14ac:dyDescent="0.2">
      <c r="A90" s="99" t="s">
        <v>29</v>
      </c>
      <c r="B90" s="126">
        <v>0</v>
      </c>
      <c r="C90" s="126">
        <v>657669</v>
      </c>
      <c r="D90" s="126">
        <v>17500000</v>
      </c>
      <c r="E90" s="126">
        <v>7612239</v>
      </c>
      <c r="F90" s="127">
        <v>7612239</v>
      </c>
      <c r="G90" s="126">
        <v>9372239</v>
      </c>
      <c r="H90" s="72">
        <v>8612239</v>
      </c>
      <c r="I90" s="21">
        <v>1000000</v>
      </c>
      <c r="J90" s="21">
        <v>1864574</v>
      </c>
      <c r="K90" s="21">
        <v>5061288</v>
      </c>
      <c r="L90" s="21">
        <v>8012010</v>
      </c>
      <c r="M90" s="21">
        <v>7676010</v>
      </c>
      <c r="N90" s="21">
        <v>7676010</v>
      </c>
      <c r="O90" s="21">
        <v>7676010</v>
      </c>
      <c r="P90" s="21">
        <v>8840374</v>
      </c>
      <c r="Q90" s="21">
        <v>9040310</v>
      </c>
      <c r="R90" s="21">
        <v>7676010</v>
      </c>
      <c r="S90" s="291">
        <v>8700000</v>
      </c>
    </row>
    <row r="91" spans="1:19" x14ac:dyDescent="0.2">
      <c r="A91" s="99" t="s">
        <v>30</v>
      </c>
      <c r="B91" s="126">
        <v>0</v>
      </c>
      <c r="C91" s="126">
        <v>0</v>
      </c>
      <c r="D91" s="126">
        <v>0</v>
      </c>
      <c r="E91" s="126">
        <v>9000000</v>
      </c>
      <c r="F91" s="127">
        <v>9000000</v>
      </c>
      <c r="G91" s="126">
        <v>9000000</v>
      </c>
      <c r="H91" s="72">
        <v>9000000</v>
      </c>
      <c r="I91" s="21">
        <v>9000000</v>
      </c>
      <c r="J91" s="21">
        <v>9000000</v>
      </c>
      <c r="K91" s="21">
        <v>9000000</v>
      </c>
      <c r="L91" s="21">
        <v>17000000</v>
      </c>
      <c r="M91" s="21">
        <v>15000000</v>
      </c>
      <c r="N91" s="21">
        <v>16000000</v>
      </c>
      <c r="O91" s="21">
        <v>17000000</v>
      </c>
      <c r="P91" s="21">
        <v>17000000</v>
      </c>
      <c r="Q91" s="21">
        <v>17000000</v>
      </c>
      <c r="R91" s="21">
        <v>17000000</v>
      </c>
      <c r="S91" s="291">
        <v>17000000</v>
      </c>
    </row>
    <row r="92" spans="1:19" x14ac:dyDescent="0.2">
      <c r="A92" s="99" t="s">
        <v>31</v>
      </c>
      <c r="B92" s="126">
        <v>0</v>
      </c>
      <c r="C92" s="126">
        <v>0</v>
      </c>
      <c r="D92" s="126">
        <v>0</v>
      </c>
      <c r="E92" s="126">
        <v>0</v>
      </c>
      <c r="F92" s="127">
        <v>0</v>
      </c>
      <c r="G92" s="126">
        <v>0</v>
      </c>
      <c r="H92" s="72">
        <v>0</v>
      </c>
      <c r="I92" s="21">
        <v>0</v>
      </c>
      <c r="J92" s="21">
        <v>0</v>
      </c>
      <c r="K92" s="21">
        <v>0</v>
      </c>
      <c r="L92" s="21">
        <v>0</v>
      </c>
      <c r="M92" s="21">
        <v>0</v>
      </c>
      <c r="N92" s="21">
        <v>0</v>
      </c>
      <c r="O92" s="21">
        <v>0</v>
      </c>
      <c r="P92" s="21">
        <v>0</v>
      </c>
      <c r="Q92" s="21">
        <v>850000</v>
      </c>
      <c r="R92" s="21">
        <v>0</v>
      </c>
      <c r="S92" s="291">
        <v>0</v>
      </c>
    </row>
    <row r="93" spans="1:19" x14ac:dyDescent="0.2">
      <c r="A93" s="99" t="s">
        <v>32</v>
      </c>
      <c r="B93" s="126">
        <v>0</v>
      </c>
      <c r="C93" s="126">
        <v>0</v>
      </c>
      <c r="D93" s="126">
        <v>0</v>
      </c>
      <c r="E93" s="126">
        <v>0</v>
      </c>
      <c r="F93" s="127">
        <v>0</v>
      </c>
      <c r="G93" s="126">
        <v>0</v>
      </c>
      <c r="H93" s="72">
        <v>1195910</v>
      </c>
      <c r="I93" s="21">
        <v>146703</v>
      </c>
      <c r="J93" s="21">
        <v>5505081</v>
      </c>
      <c r="K93" s="21">
        <v>4192138</v>
      </c>
      <c r="L93" s="21">
        <v>6707377</v>
      </c>
      <c r="M93" s="21">
        <v>4597398</v>
      </c>
      <c r="N93" s="21">
        <v>3441455</v>
      </c>
      <c r="O93" s="21">
        <v>4507809</v>
      </c>
      <c r="P93" s="21">
        <v>1863063</v>
      </c>
      <c r="Q93" s="21">
        <v>1863063</v>
      </c>
      <c r="R93" s="21">
        <v>4200000</v>
      </c>
      <c r="S93" s="291">
        <v>3425951</v>
      </c>
    </row>
    <row r="94" spans="1:19" x14ac:dyDescent="0.2">
      <c r="A94" s="99" t="s">
        <v>33</v>
      </c>
      <c r="B94" s="126">
        <v>60442764</v>
      </c>
      <c r="C94" s="126">
        <v>80806965</v>
      </c>
      <c r="D94" s="126">
        <v>80806965</v>
      </c>
      <c r="E94" s="126">
        <v>79795989</v>
      </c>
      <c r="F94" s="127">
        <v>10976</v>
      </c>
      <c r="G94" s="126">
        <v>0</v>
      </c>
      <c r="H94" s="72">
        <v>25665017</v>
      </c>
      <c r="I94" s="21">
        <v>37004272</v>
      </c>
      <c r="J94" s="21">
        <v>0</v>
      </c>
      <c r="K94" s="21">
        <v>54927000</v>
      </c>
      <c r="L94" s="21">
        <v>69605588</v>
      </c>
      <c r="M94" s="21">
        <v>76996451</v>
      </c>
      <c r="N94" s="21">
        <v>80701284</v>
      </c>
      <c r="O94" s="21">
        <v>75805959</v>
      </c>
      <c r="P94" s="21">
        <v>72508565</v>
      </c>
      <c r="Q94" s="21">
        <v>57513000</v>
      </c>
      <c r="R94" s="21">
        <v>62472945</v>
      </c>
      <c r="S94" s="291">
        <v>76000000</v>
      </c>
    </row>
    <row r="95" spans="1:19" x14ac:dyDescent="0.2">
      <c r="A95" s="99" t="s">
        <v>34</v>
      </c>
      <c r="B95" s="126">
        <v>0</v>
      </c>
      <c r="C95" s="126">
        <v>13304750</v>
      </c>
      <c r="D95" s="126">
        <v>13688365</v>
      </c>
      <c r="E95" s="126">
        <v>19528227</v>
      </c>
      <c r="F95" s="127">
        <v>31215087</v>
      </c>
      <c r="G95" s="126">
        <v>29370826</v>
      </c>
      <c r="H95" s="72">
        <v>29813209</v>
      </c>
      <c r="I95" s="21">
        <v>33071224</v>
      </c>
      <c r="J95" s="21">
        <v>29582094</v>
      </c>
      <c r="K95" s="21">
        <v>33797139</v>
      </c>
      <c r="L95" s="21">
        <v>32206938</v>
      </c>
      <c r="M95" s="21">
        <v>32278781</v>
      </c>
      <c r="N95" s="21">
        <v>32409714</v>
      </c>
      <c r="O95" s="21">
        <v>30700133</v>
      </c>
      <c r="P95" s="21">
        <v>25094538</v>
      </c>
      <c r="Q95" s="21">
        <v>23777500</v>
      </c>
      <c r="R95" s="21">
        <v>24652500</v>
      </c>
      <c r="S95" s="291">
        <v>28090000</v>
      </c>
    </row>
    <row r="96" spans="1:19" x14ac:dyDescent="0.2">
      <c r="A96" s="99" t="s">
        <v>35</v>
      </c>
      <c r="B96" s="126">
        <v>0</v>
      </c>
      <c r="C96" s="126">
        <v>55000000</v>
      </c>
      <c r="D96" s="126">
        <v>269600000</v>
      </c>
      <c r="E96" s="126">
        <v>437000000</v>
      </c>
      <c r="F96" s="127">
        <v>375000000</v>
      </c>
      <c r="G96" s="126">
        <v>394338564</v>
      </c>
      <c r="H96" s="72">
        <v>39900000</v>
      </c>
      <c r="I96" s="21">
        <v>408000000</v>
      </c>
      <c r="J96" s="21">
        <v>381791205</v>
      </c>
      <c r="K96" s="21">
        <v>548582508</v>
      </c>
      <c r="L96" s="21">
        <v>360424218</v>
      </c>
      <c r="M96" s="21">
        <v>371270488</v>
      </c>
      <c r="N96" s="21">
        <v>413976257</v>
      </c>
      <c r="O96" s="21">
        <v>323461235</v>
      </c>
      <c r="P96" s="21">
        <v>466044900</v>
      </c>
      <c r="Q96" s="21">
        <v>366858780</v>
      </c>
      <c r="R96" s="21">
        <v>434928015</v>
      </c>
      <c r="S96" s="291">
        <v>336786965</v>
      </c>
    </row>
    <row r="97" spans="1:19" x14ac:dyDescent="0.2">
      <c r="A97" s="99" t="s">
        <v>36</v>
      </c>
      <c r="B97" s="126">
        <v>0</v>
      </c>
      <c r="C97" s="126">
        <v>11699518</v>
      </c>
      <c r="D97" s="126">
        <v>80753854</v>
      </c>
      <c r="E97" s="126">
        <v>65880426</v>
      </c>
      <c r="F97" s="127">
        <v>72549902</v>
      </c>
      <c r="G97" s="126">
        <v>75470062</v>
      </c>
      <c r="H97" s="72">
        <v>74499688</v>
      </c>
      <c r="I97" s="21">
        <v>83763165</v>
      </c>
      <c r="J97" s="21">
        <v>86028417</v>
      </c>
      <c r="K97" s="21">
        <v>72231724</v>
      </c>
      <c r="L97" s="21">
        <v>87700029</v>
      </c>
      <c r="M97" s="21">
        <v>74885731</v>
      </c>
      <c r="N97" s="21">
        <v>84330900</v>
      </c>
      <c r="O97" s="21">
        <v>84041379</v>
      </c>
      <c r="P97" s="21">
        <v>85797329</v>
      </c>
      <c r="Q97" s="21">
        <v>79437673</v>
      </c>
      <c r="R97" s="21">
        <v>73656137</v>
      </c>
      <c r="S97" s="291">
        <v>71773001</v>
      </c>
    </row>
    <row r="98" spans="1:19" x14ac:dyDescent="0.2">
      <c r="A98" s="99" t="s">
        <v>37</v>
      </c>
      <c r="B98" s="126">
        <v>0</v>
      </c>
      <c r="C98" s="126">
        <v>0</v>
      </c>
      <c r="D98" s="126">
        <v>0</v>
      </c>
      <c r="E98" s="126">
        <v>500000</v>
      </c>
      <c r="F98" s="127">
        <v>0</v>
      </c>
      <c r="G98" s="126">
        <v>0</v>
      </c>
      <c r="H98" s="72">
        <v>0</v>
      </c>
      <c r="I98" s="21">
        <v>0</v>
      </c>
      <c r="J98" s="21">
        <v>0</v>
      </c>
      <c r="K98" s="21">
        <v>0</v>
      </c>
      <c r="L98" s="21">
        <v>0</v>
      </c>
      <c r="M98" s="21">
        <v>229249</v>
      </c>
      <c r="N98" s="21">
        <v>0</v>
      </c>
      <c r="O98" s="21">
        <v>662205</v>
      </c>
      <c r="P98" s="21">
        <v>0</v>
      </c>
      <c r="Q98" s="21">
        <v>0</v>
      </c>
      <c r="R98" s="21">
        <v>0</v>
      </c>
      <c r="S98" s="291">
        <v>0</v>
      </c>
    </row>
    <row r="99" spans="1:19" x14ac:dyDescent="0.2">
      <c r="A99" s="99" t="s">
        <v>38</v>
      </c>
      <c r="B99" s="126">
        <v>0</v>
      </c>
      <c r="C99" s="126">
        <v>0</v>
      </c>
      <c r="D99" s="126">
        <v>0</v>
      </c>
      <c r="E99" s="126">
        <v>77453492</v>
      </c>
      <c r="F99" s="127">
        <v>136654269</v>
      </c>
      <c r="G99" s="126">
        <v>145593652</v>
      </c>
      <c r="H99" s="72">
        <v>0</v>
      </c>
      <c r="I99" s="21">
        <v>0</v>
      </c>
      <c r="J99" s="21">
        <v>0</v>
      </c>
      <c r="K99" s="21">
        <v>0</v>
      </c>
      <c r="L99" s="21">
        <v>0</v>
      </c>
      <c r="M99" s="21">
        <v>0</v>
      </c>
      <c r="N99" s="21">
        <v>0</v>
      </c>
      <c r="O99" s="21">
        <v>0</v>
      </c>
      <c r="P99" s="21">
        <v>0</v>
      </c>
      <c r="Q99" s="21">
        <v>0</v>
      </c>
      <c r="R99" s="21">
        <v>0</v>
      </c>
      <c r="S99" s="291">
        <v>0</v>
      </c>
    </row>
    <row r="100" spans="1:19" x14ac:dyDescent="0.2">
      <c r="A100" s="99" t="s">
        <v>39</v>
      </c>
      <c r="B100" s="126">
        <v>5200000</v>
      </c>
      <c r="C100" s="126">
        <v>5606134</v>
      </c>
      <c r="D100" s="126">
        <v>77884201</v>
      </c>
      <c r="E100" s="126">
        <v>30199871</v>
      </c>
      <c r="F100" s="127">
        <v>30330284</v>
      </c>
      <c r="G100" s="126">
        <v>29518846</v>
      </c>
      <c r="H100" s="72">
        <v>30822071</v>
      </c>
      <c r="I100" s="21">
        <v>29518846</v>
      </c>
      <c r="J100" s="21">
        <v>30759395</v>
      </c>
      <c r="K100" s="21">
        <v>29518846</v>
      </c>
      <c r="L100" s="21">
        <v>29518846</v>
      </c>
      <c r="M100" s="21">
        <v>29171927</v>
      </c>
      <c r="N100" s="21">
        <v>29056288</v>
      </c>
      <c r="O100" s="21">
        <v>29056288</v>
      </c>
      <c r="P100" s="21">
        <v>29056288</v>
      </c>
      <c r="Q100" s="21">
        <v>29056288</v>
      </c>
      <c r="R100" s="21">
        <v>29056288</v>
      </c>
      <c r="S100" s="291">
        <v>29056288</v>
      </c>
    </row>
    <row r="101" spans="1:19" x14ac:dyDescent="0.2">
      <c r="A101" s="99" t="s">
        <v>40</v>
      </c>
      <c r="B101" s="126">
        <v>0</v>
      </c>
      <c r="C101" s="126">
        <v>0</v>
      </c>
      <c r="D101" s="126">
        <v>0</v>
      </c>
      <c r="E101" s="126">
        <v>0</v>
      </c>
      <c r="F101" s="127">
        <v>0</v>
      </c>
      <c r="G101" s="126">
        <v>0</v>
      </c>
      <c r="H101" s="72">
        <v>0</v>
      </c>
      <c r="I101" s="21">
        <v>0</v>
      </c>
      <c r="J101" s="21">
        <v>0</v>
      </c>
      <c r="K101" s="21">
        <v>0</v>
      </c>
      <c r="L101" s="21">
        <v>0</v>
      </c>
      <c r="M101" s="21">
        <v>0</v>
      </c>
      <c r="N101" s="21">
        <v>0</v>
      </c>
      <c r="O101" s="21">
        <v>0</v>
      </c>
      <c r="P101" s="21">
        <v>0</v>
      </c>
      <c r="Q101" s="21">
        <v>0</v>
      </c>
      <c r="R101" s="21">
        <v>0</v>
      </c>
      <c r="S101" s="291">
        <v>0</v>
      </c>
    </row>
    <row r="102" spans="1:19" x14ac:dyDescent="0.2">
      <c r="A102" s="99" t="s">
        <v>41</v>
      </c>
      <c r="B102" s="126">
        <v>0</v>
      </c>
      <c r="C102" s="126">
        <v>0</v>
      </c>
      <c r="D102" s="126">
        <v>126969000</v>
      </c>
      <c r="E102" s="126">
        <v>67122000</v>
      </c>
      <c r="F102" s="127">
        <v>25558000</v>
      </c>
      <c r="G102" s="126">
        <v>31447000</v>
      </c>
      <c r="H102" s="72">
        <v>124484000</v>
      </c>
      <c r="I102" s="21">
        <v>165899000</v>
      </c>
      <c r="J102" s="21">
        <v>116754000</v>
      </c>
      <c r="K102" s="21">
        <v>92677000</v>
      </c>
      <c r="L102" s="21">
        <v>173189000</v>
      </c>
      <c r="M102" s="21">
        <v>137908000</v>
      </c>
      <c r="N102" s="21">
        <v>141305000</v>
      </c>
      <c r="O102" s="21">
        <v>163598000</v>
      </c>
      <c r="P102" s="21">
        <v>158286000</v>
      </c>
      <c r="Q102" s="21">
        <v>150817250</v>
      </c>
      <c r="R102" s="21">
        <v>141844250</v>
      </c>
      <c r="S102" s="291">
        <v>153106500</v>
      </c>
    </row>
    <row r="103" spans="1:19" x14ac:dyDescent="0.2">
      <c r="A103" s="99" t="s">
        <v>42</v>
      </c>
      <c r="B103" s="126">
        <v>0</v>
      </c>
      <c r="C103" s="126">
        <v>0</v>
      </c>
      <c r="D103" s="126">
        <v>13645204</v>
      </c>
      <c r="E103" s="126">
        <v>4085057</v>
      </c>
      <c r="F103" s="127">
        <v>520910</v>
      </c>
      <c r="G103" s="126">
        <v>0</v>
      </c>
      <c r="H103" s="72">
        <v>9091106</v>
      </c>
      <c r="I103" s="21">
        <v>13087316</v>
      </c>
      <c r="J103" s="21">
        <v>8772795</v>
      </c>
      <c r="K103" s="21">
        <v>20020859</v>
      </c>
      <c r="L103" s="21">
        <v>20647191</v>
      </c>
      <c r="M103" s="21">
        <v>11724622</v>
      </c>
      <c r="N103" s="21">
        <v>15875472</v>
      </c>
      <c r="O103" s="21">
        <v>8213379</v>
      </c>
      <c r="P103" s="21">
        <v>11792679</v>
      </c>
      <c r="Q103" s="21">
        <v>11345913</v>
      </c>
      <c r="R103" s="21">
        <v>11295315</v>
      </c>
      <c r="S103" s="291">
        <v>10142379</v>
      </c>
    </row>
    <row r="104" spans="1:19" x14ac:dyDescent="0.2">
      <c r="A104" s="99" t="s">
        <v>43</v>
      </c>
      <c r="B104" s="126">
        <v>0</v>
      </c>
      <c r="C104" s="126">
        <v>5634668</v>
      </c>
      <c r="D104" s="126">
        <v>3493964</v>
      </c>
      <c r="E104" s="126">
        <v>1046630</v>
      </c>
      <c r="F104" s="127">
        <v>1354617</v>
      </c>
      <c r="G104" s="126">
        <v>1500000</v>
      </c>
      <c r="H104" s="72">
        <v>1300000</v>
      </c>
      <c r="I104" s="21">
        <v>1300000</v>
      </c>
      <c r="J104" s="21">
        <v>1500000</v>
      </c>
      <c r="K104" s="21">
        <v>0</v>
      </c>
      <c r="L104" s="21">
        <v>0</v>
      </c>
      <c r="M104" s="21">
        <v>0</v>
      </c>
      <c r="N104" s="21">
        <v>0</v>
      </c>
      <c r="O104" s="21">
        <v>0</v>
      </c>
      <c r="P104" s="21">
        <v>0</v>
      </c>
      <c r="Q104" s="21">
        <v>0</v>
      </c>
      <c r="R104" s="21">
        <v>0</v>
      </c>
      <c r="S104" s="291">
        <v>0</v>
      </c>
    </row>
    <row r="105" spans="1:19" x14ac:dyDescent="0.2">
      <c r="A105" s="99" t="s">
        <v>44</v>
      </c>
      <c r="B105" s="126">
        <v>0</v>
      </c>
      <c r="C105" s="126">
        <v>0</v>
      </c>
      <c r="D105" s="126">
        <v>1600000</v>
      </c>
      <c r="E105" s="126">
        <v>4363361</v>
      </c>
      <c r="F105" s="127">
        <v>4255930</v>
      </c>
      <c r="G105" s="126">
        <v>2000000</v>
      </c>
      <c r="H105" s="72">
        <v>1700000</v>
      </c>
      <c r="I105" s="21">
        <v>0</v>
      </c>
      <c r="J105" s="21">
        <v>0</v>
      </c>
      <c r="K105" s="21">
        <v>0</v>
      </c>
      <c r="L105" s="21">
        <v>0</v>
      </c>
      <c r="M105" s="21">
        <v>0</v>
      </c>
      <c r="N105" s="21">
        <v>0</v>
      </c>
      <c r="O105" s="21">
        <v>4255930</v>
      </c>
      <c r="P105" s="21">
        <v>0</v>
      </c>
      <c r="Q105" s="21">
        <v>0</v>
      </c>
      <c r="R105" s="21">
        <v>0</v>
      </c>
      <c r="S105" s="291">
        <v>-4255930</v>
      </c>
    </row>
    <row r="106" spans="1:19" x14ac:dyDescent="0.2">
      <c r="A106" s="99" t="s">
        <v>45</v>
      </c>
      <c r="B106" s="126">
        <v>12673948</v>
      </c>
      <c r="C106" s="126">
        <v>2161747</v>
      </c>
      <c r="D106" s="126">
        <v>52111237</v>
      </c>
      <c r="E106" s="126">
        <v>66497245</v>
      </c>
      <c r="F106" s="127">
        <v>73110782</v>
      </c>
      <c r="G106" s="126">
        <v>43782735</v>
      </c>
      <c r="H106" s="72">
        <v>52025586</v>
      </c>
      <c r="I106" s="21">
        <v>54064923</v>
      </c>
      <c r="J106" s="21">
        <v>57698996</v>
      </c>
      <c r="K106" s="21">
        <v>53626681</v>
      </c>
      <c r="L106" s="21">
        <v>50600000</v>
      </c>
      <c r="M106" s="21">
        <v>59500613</v>
      </c>
      <c r="N106" s="21">
        <v>50600000</v>
      </c>
      <c r="O106" s="21">
        <v>54926680</v>
      </c>
      <c r="P106" s="21">
        <v>61736847</v>
      </c>
      <c r="Q106" s="21">
        <v>32224287</v>
      </c>
      <c r="R106" s="21">
        <v>9631362</v>
      </c>
      <c r="S106" s="291">
        <v>25284733</v>
      </c>
    </row>
    <row r="107" spans="1:19" x14ac:dyDescent="0.2">
      <c r="A107" s="99" t="s">
        <v>46</v>
      </c>
      <c r="B107" s="126">
        <v>0</v>
      </c>
      <c r="C107" s="126">
        <v>12183631</v>
      </c>
      <c r="D107" s="126">
        <v>118177992</v>
      </c>
      <c r="E107" s="126">
        <v>38292192</v>
      </c>
      <c r="F107" s="127">
        <v>0</v>
      </c>
      <c r="G107" s="126">
        <v>2349075</v>
      </c>
      <c r="H107" s="129">
        <v>-2349075</v>
      </c>
      <c r="I107" s="21">
        <v>0</v>
      </c>
      <c r="J107" s="21">
        <v>0</v>
      </c>
      <c r="K107" s="21">
        <v>0</v>
      </c>
      <c r="L107" s="21">
        <v>0</v>
      </c>
      <c r="M107" s="21">
        <v>0</v>
      </c>
      <c r="N107" s="21">
        <v>0</v>
      </c>
      <c r="O107" s="21">
        <v>0</v>
      </c>
      <c r="P107" s="21">
        <v>0</v>
      </c>
      <c r="Q107" s="21">
        <v>0</v>
      </c>
      <c r="R107" s="21">
        <v>0</v>
      </c>
      <c r="S107" s="291">
        <v>0</v>
      </c>
    </row>
    <row r="108" spans="1:19" x14ac:dyDescent="0.2">
      <c r="A108" s="99" t="s">
        <v>47</v>
      </c>
      <c r="B108" s="126">
        <v>0</v>
      </c>
      <c r="C108" s="126">
        <v>0</v>
      </c>
      <c r="D108" s="126">
        <v>3740480</v>
      </c>
      <c r="E108" s="126">
        <v>0</v>
      </c>
      <c r="F108" s="127">
        <v>0</v>
      </c>
      <c r="G108" s="126">
        <v>0</v>
      </c>
      <c r="H108" s="72">
        <v>0</v>
      </c>
      <c r="I108" s="21">
        <v>0</v>
      </c>
      <c r="J108" s="21">
        <v>0</v>
      </c>
      <c r="K108" s="21">
        <v>0</v>
      </c>
      <c r="L108" s="21">
        <v>0</v>
      </c>
      <c r="M108" s="21">
        <v>0</v>
      </c>
      <c r="N108" s="21">
        <v>0</v>
      </c>
      <c r="O108" s="21">
        <v>0</v>
      </c>
      <c r="P108" s="21">
        <v>0</v>
      </c>
      <c r="Q108" s="21">
        <v>0</v>
      </c>
      <c r="R108" s="21">
        <v>0</v>
      </c>
      <c r="S108" s="291">
        <v>9000000</v>
      </c>
    </row>
    <row r="109" spans="1:19" x14ac:dyDescent="0.2">
      <c r="A109" s="99" t="s">
        <v>48</v>
      </c>
      <c r="B109" s="126">
        <v>3500000</v>
      </c>
      <c r="C109" s="126">
        <v>6950063</v>
      </c>
      <c r="D109" s="126">
        <v>7582615</v>
      </c>
      <c r="E109" s="126">
        <v>7729551</v>
      </c>
      <c r="F109" s="127">
        <v>6159809</v>
      </c>
      <c r="G109" s="126">
        <v>7630095</v>
      </c>
      <c r="H109" s="72">
        <v>9224074</v>
      </c>
      <c r="I109" s="21">
        <v>9224074</v>
      </c>
      <c r="J109" s="21">
        <v>9224074</v>
      </c>
      <c r="K109" s="21">
        <v>9224074</v>
      </c>
      <c r="L109" s="21">
        <v>9224074</v>
      </c>
      <c r="M109" s="21">
        <v>9224074</v>
      </c>
      <c r="N109" s="21">
        <v>9224074</v>
      </c>
      <c r="O109" s="21">
        <v>9224074</v>
      </c>
      <c r="P109" s="21">
        <v>9224074</v>
      </c>
      <c r="Q109" s="21">
        <v>9224074</v>
      </c>
      <c r="R109" s="21">
        <v>9224074</v>
      </c>
      <c r="S109" s="291">
        <v>9224074</v>
      </c>
    </row>
    <row r="110" spans="1:19" x14ac:dyDescent="0.2">
      <c r="A110" s="99" t="s">
        <v>49</v>
      </c>
      <c r="B110" s="126">
        <v>8385000</v>
      </c>
      <c r="C110" s="126">
        <v>15357776</v>
      </c>
      <c r="D110" s="126">
        <v>37542034</v>
      </c>
      <c r="E110" s="126">
        <v>27699905</v>
      </c>
      <c r="F110" s="127">
        <v>27699905</v>
      </c>
      <c r="G110" s="126">
        <v>29157034</v>
      </c>
      <c r="H110" s="129">
        <v>-8189221</v>
      </c>
      <c r="I110" s="21">
        <v>16816255</v>
      </c>
      <c r="J110" s="21">
        <v>3000000</v>
      </c>
      <c r="K110" s="21">
        <v>3000000</v>
      </c>
      <c r="L110" s="21">
        <v>5300000</v>
      </c>
      <c r="M110" s="21">
        <v>17300000</v>
      </c>
      <c r="N110" s="21">
        <v>13056465</v>
      </c>
      <c r="O110" s="21">
        <v>6983957</v>
      </c>
      <c r="P110" s="21">
        <v>14304666</v>
      </c>
      <c r="Q110" s="21">
        <v>21217845</v>
      </c>
      <c r="R110" s="21">
        <v>9467222</v>
      </c>
      <c r="S110" s="291">
        <v>17805152</v>
      </c>
    </row>
    <row r="111" spans="1:19" x14ac:dyDescent="0.2">
      <c r="A111" s="99" t="s">
        <v>50</v>
      </c>
      <c r="B111" s="126">
        <v>0</v>
      </c>
      <c r="C111" s="126">
        <v>28973849</v>
      </c>
      <c r="D111" s="126">
        <v>120994179</v>
      </c>
      <c r="E111" s="126">
        <v>97471407</v>
      </c>
      <c r="F111" s="127">
        <v>86738000</v>
      </c>
      <c r="G111" s="126">
        <v>109930000</v>
      </c>
      <c r="H111" s="72">
        <v>107300000</v>
      </c>
      <c r="I111" s="21">
        <v>95537933</v>
      </c>
      <c r="J111" s="21">
        <v>103035919</v>
      </c>
      <c r="K111" s="21">
        <v>105098000</v>
      </c>
      <c r="L111" s="21">
        <v>104625871</v>
      </c>
      <c r="M111" s="21">
        <v>104737497</v>
      </c>
      <c r="N111" s="21">
        <v>104574062</v>
      </c>
      <c r="O111" s="21">
        <v>105964938</v>
      </c>
      <c r="P111" s="21">
        <v>105988000</v>
      </c>
      <c r="Q111" s="21">
        <v>76206373</v>
      </c>
      <c r="R111" s="21">
        <v>82152530</v>
      </c>
      <c r="S111" s="291">
        <v>104001858</v>
      </c>
    </row>
    <row r="112" spans="1:19" x14ac:dyDescent="0.2">
      <c r="A112" s="99" t="s">
        <v>51</v>
      </c>
      <c r="B112" s="126">
        <v>0</v>
      </c>
      <c r="C112" s="126">
        <v>10000000</v>
      </c>
      <c r="D112" s="126">
        <v>10000000</v>
      </c>
      <c r="E112" s="128">
        <v>-4646345</v>
      </c>
      <c r="F112" s="127">
        <v>0</v>
      </c>
      <c r="G112" s="126">
        <v>0</v>
      </c>
      <c r="H112" s="72">
        <v>0</v>
      </c>
      <c r="I112" s="21">
        <v>0</v>
      </c>
      <c r="J112" s="21">
        <v>0</v>
      </c>
      <c r="K112" s="21">
        <v>0</v>
      </c>
      <c r="L112" s="21">
        <v>0</v>
      </c>
      <c r="M112" s="21">
        <v>0</v>
      </c>
      <c r="N112" s="21">
        <v>0</v>
      </c>
      <c r="O112" s="21">
        <v>0</v>
      </c>
      <c r="P112" s="21">
        <v>0</v>
      </c>
      <c r="Q112" s="21">
        <v>0</v>
      </c>
      <c r="R112" s="21">
        <v>0</v>
      </c>
      <c r="S112" s="291">
        <v>0</v>
      </c>
    </row>
    <row r="113" spans="1:20" x14ac:dyDescent="0.2">
      <c r="A113" s="99" t="s">
        <v>52</v>
      </c>
      <c r="B113" s="126">
        <v>0</v>
      </c>
      <c r="C113" s="126">
        <v>37507151</v>
      </c>
      <c r="D113" s="126">
        <v>75422369</v>
      </c>
      <c r="E113" s="126">
        <v>63409517</v>
      </c>
      <c r="F113" s="127">
        <v>63409517</v>
      </c>
      <c r="G113" s="126">
        <v>63335234</v>
      </c>
      <c r="H113" s="72">
        <v>65308581</v>
      </c>
      <c r="I113" s="21">
        <v>65198737</v>
      </c>
      <c r="J113" s="21">
        <v>64183023</v>
      </c>
      <c r="K113" s="21">
        <v>62899870</v>
      </c>
      <c r="L113" s="21">
        <v>62899870</v>
      </c>
      <c r="M113" s="21">
        <v>62899870</v>
      </c>
      <c r="N113" s="21">
        <v>62899870</v>
      </c>
      <c r="O113" s="21">
        <v>0</v>
      </c>
      <c r="P113" s="21">
        <v>61641873</v>
      </c>
      <c r="Q113" s="21">
        <v>62899870</v>
      </c>
      <c r="R113" s="21">
        <v>62779200</v>
      </c>
      <c r="S113" s="291">
        <v>62779200</v>
      </c>
    </row>
    <row r="114" spans="1:20" x14ac:dyDescent="0.2">
      <c r="A114" s="99" t="s">
        <v>0</v>
      </c>
      <c r="B114" s="126">
        <v>0</v>
      </c>
      <c r="C114" s="126">
        <v>0</v>
      </c>
      <c r="D114" s="126">
        <v>12000000</v>
      </c>
      <c r="E114" s="128">
        <v>-2900000</v>
      </c>
      <c r="F114" s="128">
        <v>-5080435</v>
      </c>
      <c r="G114" s="126">
        <v>3801751</v>
      </c>
      <c r="H114" s="72">
        <v>11679671</v>
      </c>
      <c r="I114" s="21">
        <v>-10066</v>
      </c>
      <c r="J114" s="21">
        <v>3700106</v>
      </c>
      <c r="K114" s="21">
        <v>3700106</v>
      </c>
      <c r="L114" s="21">
        <v>-2145</v>
      </c>
      <c r="M114" s="21">
        <v>0</v>
      </c>
      <c r="N114" s="21">
        <v>0</v>
      </c>
      <c r="O114" s="21">
        <v>625000</v>
      </c>
      <c r="P114" s="21">
        <v>0</v>
      </c>
      <c r="Q114" s="21">
        <v>0</v>
      </c>
      <c r="R114" s="21">
        <v>0</v>
      </c>
      <c r="S114" s="291">
        <v>0</v>
      </c>
    </row>
    <row r="115" spans="1:20" x14ac:dyDescent="0.2">
      <c r="A115" s="100" t="s">
        <v>53</v>
      </c>
      <c r="B115" s="127">
        <f>SUM(B64:B114)</f>
        <v>235324095</v>
      </c>
      <c r="C115" s="126">
        <f>SUM(C64:C114)</f>
        <v>787389659</v>
      </c>
      <c r="D115" s="126">
        <f>SUM(D64:D114)</f>
        <v>2575068466</v>
      </c>
      <c r="E115" s="126">
        <f>SUM(E64:E114)</f>
        <v>2413010506</v>
      </c>
      <c r="F115" s="127">
        <v>1898708693</v>
      </c>
      <c r="G115" s="127">
        <f>SUM(G64:G114)</f>
        <v>1926299277</v>
      </c>
      <c r="H115" s="72">
        <v>1790167397</v>
      </c>
      <c r="I115" s="21">
        <v>1857118478</v>
      </c>
      <c r="J115" s="21">
        <v>1937374257</v>
      </c>
      <c r="K115" s="21">
        <v>1877890458</v>
      </c>
      <c r="L115" s="21">
        <v>2015791771</v>
      </c>
      <c r="M115" s="21">
        <v>1678911488</v>
      </c>
      <c r="N115" s="21">
        <v>1726737255</v>
      </c>
      <c r="O115" s="21">
        <v>1372705892</v>
      </c>
      <c r="P115" s="21">
        <v>1564877339</v>
      </c>
      <c r="Q115" s="21">
        <v>1358138957</v>
      </c>
      <c r="R115" s="21">
        <v>1367276004</v>
      </c>
      <c r="S115" s="291">
        <v>1382417347</v>
      </c>
    </row>
    <row r="116" spans="1:20" x14ac:dyDescent="0.2">
      <c r="A116" s="21"/>
      <c r="B116" s="21"/>
      <c r="C116" s="21"/>
      <c r="D116" s="21"/>
      <c r="E116" s="21"/>
      <c r="F116" s="21"/>
      <c r="G116" s="21"/>
      <c r="H116" s="21"/>
      <c r="I116" s="21"/>
      <c r="J116" s="21"/>
      <c r="K116" s="21"/>
      <c r="L116" s="21"/>
      <c r="M116" s="21"/>
      <c r="N116" s="21"/>
      <c r="O116" s="21"/>
      <c r="P116" s="123"/>
      <c r="Q116" s="21"/>
      <c r="R116" s="21"/>
    </row>
    <row r="117" spans="1:20" x14ac:dyDescent="0.2">
      <c r="A117" s="21"/>
      <c r="B117" s="21"/>
      <c r="C117" s="21"/>
      <c r="D117" s="21"/>
      <c r="E117" s="21"/>
      <c r="F117" s="21"/>
      <c r="G117" s="21"/>
      <c r="H117" s="21"/>
      <c r="I117" s="21"/>
      <c r="J117" s="21"/>
      <c r="K117" s="21"/>
      <c r="L117" s="21"/>
      <c r="M117" s="21"/>
      <c r="N117" s="21"/>
      <c r="O117" s="21"/>
      <c r="P117" s="21"/>
      <c r="Q117" s="21"/>
      <c r="R117" s="21"/>
    </row>
    <row r="118" spans="1:20" x14ac:dyDescent="0.2">
      <c r="A118" s="21"/>
      <c r="B118" s="21"/>
      <c r="C118" s="21"/>
      <c r="D118" s="21"/>
      <c r="E118" s="21"/>
      <c r="F118" s="21"/>
      <c r="G118" s="21"/>
      <c r="H118" s="21"/>
      <c r="I118" s="21"/>
      <c r="J118" s="21"/>
      <c r="K118" s="21"/>
      <c r="L118" s="21"/>
      <c r="M118" s="21"/>
      <c r="N118" s="21"/>
      <c r="O118" s="21"/>
      <c r="P118" s="21"/>
      <c r="Q118" s="21"/>
      <c r="R118" s="21"/>
    </row>
    <row r="119" spans="1:20" x14ac:dyDescent="0.2">
      <c r="A119" s="21"/>
      <c r="B119" s="21"/>
      <c r="C119" s="21"/>
      <c r="D119" s="21"/>
      <c r="E119" s="21"/>
      <c r="F119" s="21"/>
      <c r="G119" s="21"/>
      <c r="H119" s="21"/>
      <c r="I119" s="21"/>
      <c r="J119" s="21"/>
      <c r="K119" s="21"/>
      <c r="L119" s="21"/>
      <c r="M119" s="21"/>
      <c r="N119" s="21"/>
      <c r="O119" s="21"/>
      <c r="P119" s="21"/>
      <c r="Q119" s="21"/>
      <c r="R119" s="21"/>
    </row>
    <row r="120" spans="1:20" x14ac:dyDescent="0.2">
      <c r="A120" s="21"/>
      <c r="B120" s="21"/>
      <c r="C120" s="21"/>
      <c r="D120" s="21"/>
      <c r="E120" s="21"/>
      <c r="F120" s="21"/>
      <c r="G120" s="21"/>
      <c r="H120" s="21"/>
      <c r="I120" s="21"/>
      <c r="J120" s="21"/>
      <c r="K120" s="21"/>
      <c r="L120" s="21"/>
      <c r="M120" s="21"/>
      <c r="N120" s="21"/>
      <c r="O120" s="21"/>
      <c r="P120" s="21"/>
      <c r="Q120" s="21"/>
      <c r="R120" s="21"/>
    </row>
    <row r="121" spans="1:20" x14ac:dyDescent="0.2">
      <c r="A121" s="384" t="s">
        <v>73</v>
      </c>
      <c r="B121" s="377" t="s">
        <v>1</v>
      </c>
      <c r="C121" s="377" t="s">
        <v>2</v>
      </c>
      <c r="D121" s="377" t="s">
        <v>3</v>
      </c>
      <c r="E121" s="377" t="s">
        <v>55</v>
      </c>
      <c r="F121" s="377" t="s">
        <v>56</v>
      </c>
      <c r="G121" s="377" t="s">
        <v>57</v>
      </c>
      <c r="H121" s="377" t="s">
        <v>58</v>
      </c>
      <c r="I121" s="377" t="s">
        <v>59</v>
      </c>
      <c r="J121" s="377" t="s">
        <v>60</v>
      </c>
      <c r="K121" s="377" t="s">
        <v>61</v>
      </c>
      <c r="L121" s="377" t="s">
        <v>62</v>
      </c>
      <c r="M121" s="377" t="s">
        <v>63</v>
      </c>
      <c r="N121" s="377" t="s">
        <v>64</v>
      </c>
      <c r="O121" s="377" t="s">
        <v>65</v>
      </c>
      <c r="P121" s="377" t="s">
        <v>66</v>
      </c>
      <c r="Q121" s="377" t="s">
        <v>67</v>
      </c>
      <c r="R121" s="377" t="s">
        <v>68</v>
      </c>
      <c r="S121" s="387" t="s">
        <v>69</v>
      </c>
      <c r="T121" s="387" t="s">
        <v>70</v>
      </c>
    </row>
    <row r="122" spans="1:20" x14ac:dyDescent="0.2">
      <c r="A122" s="384"/>
      <c r="B122" s="377"/>
      <c r="C122" s="377"/>
      <c r="D122" s="377"/>
      <c r="E122" s="377"/>
      <c r="F122" s="377"/>
      <c r="G122" s="377"/>
      <c r="H122" s="377"/>
      <c r="I122" s="377"/>
      <c r="J122" s="377"/>
      <c r="K122" s="377"/>
      <c r="L122" s="377"/>
      <c r="M122" s="377"/>
      <c r="N122" s="377"/>
      <c r="O122" s="377"/>
      <c r="P122" s="377"/>
      <c r="Q122" s="377"/>
      <c r="R122" s="377"/>
      <c r="S122" s="387"/>
      <c r="T122" s="387"/>
    </row>
    <row r="123" spans="1:20" x14ac:dyDescent="0.2">
      <c r="A123" s="6" t="s">
        <v>4</v>
      </c>
    </row>
    <row r="124" spans="1:20" x14ac:dyDescent="0.2">
      <c r="A124" s="6" t="s">
        <v>5</v>
      </c>
    </row>
    <row r="125" spans="1:20" x14ac:dyDescent="0.2">
      <c r="A125" s="6" t="s">
        <v>6</v>
      </c>
      <c r="C125" s="1" t="s">
        <v>75</v>
      </c>
    </row>
    <row r="126" spans="1:20" x14ac:dyDescent="0.2">
      <c r="A126" s="6" t="s">
        <v>7</v>
      </c>
    </row>
    <row r="127" spans="1:20" x14ac:dyDescent="0.2">
      <c r="A127" s="6" t="s">
        <v>8</v>
      </c>
    </row>
    <row r="128" spans="1:20" x14ac:dyDescent="0.2">
      <c r="A128" s="6" t="s">
        <v>9</v>
      </c>
    </row>
    <row r="129" spans="1:8" x14ac:dyDescent="0.2">
      <c r="A129" s="6" t="s">
        <v>10</v>
      </c>
    </row>
    <row r="130" spans="1:8" x14ac:dyDescent="0.2">
      <c r="A130" s="6" t="s">
        <v>11</v>
      </c>
    </row>
    <row r="131" spans="1:8" x14ac:dyDescent="0.2">
      <c r="A131" s="6" t="s">
        <v>54</v>
      </c>
      <c r="H131" s="1" t="s">
        <v>75</v>
      </c>
    </row>
    <row r="132" spans="1:8" x14ac:dyDescent="0.2">
      <c r="A132" s="6" t="s">
        <v>12</v>
      </c>
    </row>
    <row r="133" spans="1:8" x14ac:dyDescent="0.2">
      <c r="A133" s="6" t="s">
        <v>13</v>
      </c>
    </row>
    <row r="134" spans="1:8" x14ac:dyDescent="0.2">
      <c r="A134" s="6" t="s">
        <v>14</v>
      </c>
    </row>
    <row r="135" spans="1:8" x14ac:dyDescent="0.2">
      <c r="A135" s="6" t="s">
        <v>15</v>
      </c>
    </row>
    <row r="136" spans="1:8" x14ac:dyDescent="0.2">
      <c r="A136" s="6" t="s">
        <v>16</v>
      </c>
    </row>
    <row r="137" spans="1:8" x14ac:dyDescent="0.2">
      <c r="A137" s="6" t="s">
        <v>17</v>
      </c>
    </row>
    <row r="138" spans="1:8" x14ac:dyDescent="0.2">
      <c r="A138" s="6" t="s">
        <v>18</v>
      </c>
    </row>
    <row r="139" spans="1:8" x14ac:dyDescent="0.2">
      <c r="A139" s="6" t="s">
        <v>19</v>
      </c>
    </row>
    <row r="140" spans="1:8" x14ac:dyDescent="0.2">
      <c r="A140" s="6" t="s">
        <v>20</v>
      </c>
    </row>
    <row r="141" spans="1:8" x14ac:dyDescent="0.2">
      <c r="A141" s="6" t="s">
        <v>21</v>
      </c>
    </row>
    <row r="142" spans="1:8" x14ac:dyDescent="0.2">
      <c r="A142" s="6" t="s">
        <v>22</v>
      </c>
    </row>
    <row r="143" spans="1:8" x14ac:dyDescent="0.2">
      <c r="A143" s="6" t="s">
        <v>23</v>
      </c>
    </row>
    <row r="144" spans="1:8" x14ac:dyDescent="0.2">
      <c r="A144" s="6" t="s">
        <v>24</v>
      </c>
    </row>
    <row r="145" spans="1:1" x14ac:dyDescent="0.2">
      <c r="A145" s="6" t="s">
        <v>25</v>
      </c>
    </row>
    <row r="146" spans="1:1" x14ac:dyDescent="0.2">
      <c r="A146" s="6" t="s">
        <v>26</v>
      </c>
    </row>
    <row r="147" spans="1:1" x14ac:dyDescent="0.2">
      <c r="A147" s="6" t="s">
        <v>27</v>
      </c>
    </row>
    <row r="148" spans="1:1" x14ac:dyDescent="0.2">
      <c r="A148" s="6" t="s">
        <v>28</v>
      </c>
    </row>
    <row r="149" spans="1:1" x14ac:dyDescent="0.2">
      <c r="A149" s="6" t="s">
        <v>29</v>
      </c>
    </row>
    <row r="150" spans="1:1" x14ac:dyDescent="0.2">
      <c r="A150" s="6" t="s">
        <v>30</v>
      </c>
    </row>
    <row r="151" spans="1:1" x14ac:dyDescent="0.2">
      <c r="A151" s="6" t="s">
        <v>31</v>
      </c>
    </row>
    <row r="152" spans="1:1" x14ac:dyDescent="0.2">
      <c r="A152" s="6" t="s">
        <v>32</v>
      </c>
    </row>
    <row r="153" spans="1:1" x14ac:dyDescent="0.2">
      <c r="A153" s="6" t="s">
        <v>33</v>
      </c>
    </row>
    <row r="154" spans="1:1" x14ac:dyDescent="0.2">
      <c r="A154" s="6" t="s">
        <v>34</v>
      </c>
    </row>
    <row r="155" spans="1:1" x14ac:dyDescent="0.2">
      <c r="A155" s="6" t="s">
        <v>35</v>
      </c>
    </row>
    <row r="156" spans="1:1" x14ac:dyDescent="0.2">
      <c r="A156" s="6" t="s">
        <v>36</v>
      </c>
    </row>
    <row r="157" spans="1:1" x14ac:dyDescent="0.2">
      <c r="A157" s="6" t="s">
        <v>37</v>
      </c>
    </row>
    <row r="158" spans="1:1" x14ac:dyDescent="0.2">
      <c r="A158" s="6" t="s">
        <v>38</v>
      </c>
    </row>
    <row r="159" spans="1:1" x14ac:dyDescent="0.2">
      <c r="A159" s="6" t="s">
        <v>39</v>
      </c>
    </row>
    <row r="160" spans="1:1" x14ac:dyDescent="0.2">
      <c r="A160" s="6" t="s">
        <v>40</v>
      </c>
    </row>
    <row r="161" spans="1:1" x14ac:dyDescent="0.2">
      <c r="A161" s="6" t="s">
        <v>41</v>
      </c>
    </row>
    <row r="162" spans="1:1" x14ac:dyDescent="0.2">
      <c r="A162" s="6" t="s">
        <v>42</v>
      </c>
    </row>
    <row r="163" spans="1:1" x14ac:dyDescent="0.2">
      <c r="A163" s="6" t="s">
        <v>43</v>
      </c>
    </row>
    <row r="164" spans="1:1" x14ac:dyDescent="0.2">
      <c r="A164" s="6" t="s">
        <v>44</v>
      </c>
    </row>
    <row r="165" spans="1:1" x14ac:dyDescent="0.2">
      <c r="A165" s="6" t="s">
        <v>45</v>
      </c>
    </row>
    <row r="166" spans="1:1" x14ac:dyDescent="0.2">
      <c r="A166" s="6" t="s">
        <v>46</v>
      </c>
    </row>
    <row r="167" spans="1:1" x14ac:dyDescent="0.2">
      <c r="A167" s="6" t="s">
        <v>47</v>
      </c>
    </row>
    <row r="168" spans="1:1" x14ac:dyDescent="0.2">
      <c r="A168" s="6" t="s">
        <v>48</v>
      </c>
    </row>
    <row r="169" spans="1:1" x14ac:dyDescent="0.2">
      <c r="A169" s="6" t="s">
        <v>49</v>
      </c>
    </row>
    <row r="170" spans="1:1" x14ac:dyDescent="0.2">
      <c r="A170" s="6" t="s">
        <v>50</v>
      </c>
    </row>
    <row r="171" spans="1:1" x14ac:dyDescent="0.2">
      <c r="A171" s="6" t="s">
        <v>51</v>
      </c>
    </row>
    <row r="172" spans="1:1" x14ac:dyDescent="0.2">
      <c r="A172" s="6" t="s">
        <v>52</v>
      </c>
    </row>
    <row r="173" spans="1:1" x14ac:dyDescent="0.2">
      <c r="A173" s="6" t="s">
        <v>0</v>
      </c>
    </row>
    <row r="174" spans="1:1" x14ac:dyDescent="0.2">
      <c r="A174" s="7" t="s">
        <v>53</v>
      </c>
    </row>
  </sheetData>
  <autoFilter ref="O62:T115"/>
  <mergeCells count="61">
    <mergeCell ref="K3:K4"/>
    <mergeCell ref="A1:A2"/>
    <mergeCell ref="A3:A4"/>
    <mergeCell ref="B3:B4"/>
    <mergeCell ref="C3:C4"/>
    <mergeCell ref="D3:D4"/>
    <mergeCell ref="E3:E4"/>
    <mergeCell ref="F3:F4"/>
    <mergeCell ref="G3:G4"/>
    <mergeCell ref="H3:H4"/>
    <mergeCell ref="I3:I4"/>
    <mergeCell ref="J3:J4"/>
    <mergeCell ref="R3:R4"/>
    <mergeCell ref="S3:S4"/>
    <mergeCell ref="T3:T4"/>
    <mergeCell ref="A62:A63"/>
    <mergeCell ref="B62:B63"/>
    <mergeCell ref="C62:C63"/>
    <mergeCell ref="D62:D63"/>
    <mergeCell ref="E62:E63"/>
    <mergeCell ref="F62:F63"/>
    <mergeCell ref="G62:G63"/>
    <mergeCell ref="L3:L4"/>
    <mergeCell ref="M3:M4"/>
    <mergeCell ref="N3:N4"/>
    <mergeCell ref="O3:O4"/>
    <mergeCell ref="P3:P4"/>
    <mergeCell ref="Q3:Q4"/>
    <mergeCell ref="S62:S63"/>
    <mergeCell ref="H62:H63"/>
    <mergeCell ref="I62:I63"/>
    <mergeCell ref="J62:J63"/>
    <mergeCell ref="K62:K63"/>
    <mergeCell ref="L62:L63"/>
    <mergeCell ref="M62:M63"/>
    <mergeCell ref="O121:O122"/>
    <mergeCell ref="T62:T63"/>
    <mergeCell ref="A121:A122"/>
    <mergeCell ref="B121:B122"/>
    <mergeCell ref="C121:C122"/>
    <mergeCell ref="D121:D122"/>
    <mergeCell ref="E121:E122"/>
    <mergeCell ref="F121:F122"/>
    <mergeCell ref="G121:G122"/>
    <mergeCell ref="H121:H122"/>
    <mergeCell ref="I121:I122"/>
    <mergeCell ref="N62:N63"/>
    <mergeCell ref="O62:O63"/>
    <mergeCell ref="P62:P63"/>
    <mergeCell ref="Q62:Q63"/>
    <mergeCell ref="R62:R63"/>
    <mergeCell ref="J121:J122"/>
    <mergeCell ref="K121:K122"/>
    <mergeCell ref="L121:L122"/>
    <mergeCell ref="M121:M122"/>
    <mergeCell ref="N121:N122"/>
    <mergeCell ref="P121:P122"/>
    <mergeCell ref="Q121:Q122"/>
    <mergeCell ref="R121:R122"/>
    <mergeCell ref="S121:S122"/>
    <mergeCell ref="T121:T122"/>
  </mergeCells>
  <pageMargins left="0.7" right="0.7" top="0.75" bottom="0.75" header="0.3" footer="0.3"/>
  <pageSetup orientation="portrait"/>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enableFormatConditionsCalculation="0">
    <tabColor rgb="FFC00000"/>
  </sheetPr>
  <dimension ref="A1:AF174"/>
  <sheetViews>
    <sheetView topLeftCell="A139" workbookViewId="0">
      <pane xSplit="1" topLeftCell="I1" activePane="topRight" state="frozen"/>
      <selection pane="topRight" activeCell="S123" sqref="S123:S174"/>
    </sheetView>
  </sheetViews>
  <sheetFormatPr baseColWidth="10" defaultColWidth="9.1640625" defaultRowHeight="14" x14ac:dyDescent="0.2"/>
  <cols>
    <col min="1" max="1" width="17.33203125" style="21" bestFit="1" customWidth="1"/>
    <col min="2" max="2" width="11.5" style="21" bestFit="1" customWidth="1"/>
    <col min="3" max="13" width="12.83203125" style="21" bestFit="1" customWidth="1"/>
    <col min="14" max="16" width="14.33203125" style="21" bestFit="1" customWidth="1"/>
    <col min="17" max="17" width="12.83203125" style="21" bestFit="1" customWidth="1"/>
    <col min="18" max="18" width="14.33203125" style="21" bestFit="1" customWidth="1"/>
    <col min="19" max="19" width="14.33203125" style="21" customWidth="1"/>
    <col min="20" max="20" width="9.33203125" style="21" customWidth="1"/>
    <col min="21" max="29" width="9.1640625" style="21"/>
    <col min="30" max="30" width="12.6640625" style="21" customWidth="1"/>
    <col min="31" max="16384" width="9.1640625" style="21"/>
  </cols>
  <sheetData>
    <row r="1" spans="1:20" ht="26.25" customHeight="1" x14ac:dyDescent="0.2">
      <c r="A1" s="385" t="s">
        <v>74</v>
      </c>
    </row>
    <row r="2" spans="1:20" ht="13.5" customHeight="1" x14ac:dyDescent="0.2">
      <c r="A2" s="385"/>
    </row>
    <row r="3" spans="1:20" s="98" customFormat="1" ht="12.75" customHeight="1" x14ac:dyDescent="0.2">
      <c r="A3" s="379" t="s">
        <v>71</v>
      </c>
      <c r="B3" s="377" t="s">
        <v>1</v>
      </c>
      <c r="C3" s="377" t="s">
        <v>2</v>
      </c>
      <c r="D3" s="377" t="s">
        <v>3</v>
      </c>
      <c r="E3" s="377" t="s">
        <v>55</v>
      </c>
      <c r="F3" s="377" t="s">
        <v>56</v>
      </c>
      <c r="G3" s="377" t="s">
        <v>57</v>
      </c>
      <c r="H3" s="377" t="s">
        <v>58</v>
      </c>
      <c r="I3" s="377" t="s">
        <v>59</v>
      </c>
      <c r="J3" s="377" t="s">
        <v>60</v>
      </c>
      <c r="K3" s="377" t="s">
        <v>61</v>
      </c>
      <c r="L3" s="377" t="s">
        <v>62</v>
      </c>
      <c r="M3" s="377" t="s">
        <v>63</v>
      </c>
      <c r="N3" s="377" t="s">
        <v>64</v>
      </c>
      <c r="O3" s="377" t="s">
        <v>65</v>
      </c>
      <c r="P3" s="377" t="s">
        <v>66</v>
      </c>
      <c r="Q3" s="377" t="s">
        <v>67</v>
      </c>
      <c r="R3" s="377" t="s">
        <v>68</v>
      </c>
      <c r="S3" s="377" t="s">
        <v>69</v>
      </c>
      <c r="T3" s="377" t="s">
        <v>70</v>
      </c>
    </row>
    <row r="4" spans="1:20" s="98" customFormat="1" x14ac:dyDescent="0.2">
      <c r="A4" s="379"/>
      <c r="B4" s="377"/>
      <c r="C4" s="377"/>
      <c r="D4" s="377"/>
      <c r="E4" s="377"/>
      <c r="F4" s="377"/>
      <c r="G4" s="377"/>
      <c r="H4" s="377"/>
      <c r="I4" s="377"/>
      <c r="J4" s="377"/>
      <c r="K4" s="377"/>
      <c r="L4" s="377"/>
      <c r="M4" s="377"/>
      <c r="N4" s="377"/>
      <c r="O4" s="377"/>
      <c r="P4" s="377"/>
      <c r="Q4" s="377"/>
      <c r="R4" s="377"/>
      <c r="S4" s="377"/>
      <c r="T4" s="377"/>
    </row>
    <row r="5" spans="1:20" x14ac:dyDescent="0.2">
      <c r="A5" s="99" t="s">
        <v>4</v>
      </c>
      <c r="B5" s="21">
        <f t="shared" ref="B5:O5" si="0">SUM(B64,B123)</f>
        <v>6505753</v>
      </c>
      <c r="C5" s="21">
        <f t="shared" si="0"/>
        <v>14176880</v>
      </c>
      <c r="D5" s="21">
        <f t="shared" si="0"/>
        <v>14265723</v>
      </c>
      <c r="E5" s="21">
        <f t="shared" si="0"/>
        <v>8533656</v>
      </c>
      <c r="F5" s="21">
        <f t="shared" si="0"/>
        <v>6066668</v>
      </c>
      <c r="G5" s="21">
        <f t="shared" si="0"/>
        <v>26883446</v>
      </c>
      <c r="H5" s="21">
        <f t="shared" si="0"/>
        <v>41283277</v>
      </c>
      <c r="I5" s="21">
        <f t="shared" si="0"/>
        <v>-4340675</v>
      </c>
      <c r="J5" s="21">
        <f t="shared" si="0"/>
        <v>6248443</v>
      </c>
      <c r="K5" s="21">
        <f t="shared" si="0"/>
        <v>6208866</v>
      </c>
      <c r="L5" s="21">
        <f t="shared" si="0"/>
        <v>6211510</v>
      </c>
      <c r="M5" s="21">
        <f t="shared" si="0"/>
        <v>5517135</v>
      </c>
      <c r="N5" s="61">
        <f t="shared" si="0"/>
        <v>5517133</v>
      </c>
      <c r="O5" s="61">
        <f t="shared" si="0"/>
        <v>5362397</v>
      </c>
      <c r="P5" s="61">
        <f>(P64+P123)</f>
        <v>5653747</v>
      </c>
      <c r="Q5" s="21">
        <v>5517134</v>
      </c>
      <c r="R5" s="61">
        <f t="shared" ref="R5:S5" si="1">(R64+R123)</f>
        <v>5517134</v>
      </c>
      <c r="S5" s="61">
        <f t="shared" si="1"/>
        <v>5517134</v>
      </c>
    </row>
    <row r="6" spans="1:20" x14ac:dyDescent="0.2">
      <c r="A6" s="99" t="s">
        <v>5</v>
      </c>
      <c r="B6" s="21">
        <f t="shared" ref="B6:O6" si="2">SUM(B65,B124)</f>
        <v>0</v>
      </c>
      <c r="C6" s="21">
        <f t="shared" si="2"/>
        <v>3904789</v>
      </c>
      <c r="D6" s="21">
        <f t="shared" si="2"/>
        <v>5103525</v>
      </c>
      <c r="E6" s="21">
        <f t="shared" si="2"/>
        <v>10591646</v>
      </c>
      <c r="F6" s="21">
        <f t="shared" si="2"/>
        <v>9254461</v>
      </c>
      <c r="G6" s="21">
        <f t="shared" si="2"/>
        <v>8977744</v>
      </c>
      <c r="H6" s="21">
        <f t="shared" si="2"/>
        <v>9405306</v>
      </c>
      <c r="I6" s="21">
        <f t="shared" si="2"/>
        <v>13402536</v>
      </c>
      <c r="J6" s="21">
        <f t="shared" si="2"/>
        <v>12825403</v>
      </c>
      <c r="K6" s="21">
        <f t="shared" si="2"/>
        <v>12872978</v>
      </c>
      <c r="L6" s="21">
        <f t="shared" si="2"/>
        <v>16308538</v>
      </c>
      <c r="M6" s="21">
        <f t="shared" si="2"/>
        <v>13443863</v>
      </c>
      <c r="N6" s="61">
        <f t="shared" si="2"/>
        <v>20109925</v>
      </c>
      <c r="O6" s="61">
        <f t="shared" si="2"/>
        <v>6414292</v>
      </c>
      <c r="P6" s="61">
        <f>(P65+P124)</f>
        <v>5303267</v>
      </c>
      <c r="Q6" s="21">
        <v>12777990</v>
      </c>
      <c r="R6" s="61">
        <f t="shared" ref="R6:S6" si="3">(R65+R124)</f>
        <v>17453256</v>
      </c>
      <c r="S6" s="61">
        <f t="shared" si="3"/>
        <v>17315782</v>
      </c>
    </row>
    <row r="7" spans="1:20" x14ac:dyDescent="0.2">
      <c r="A7" s="99" t="s">
        <v>6</v>
      </c>
      <c r="B7" s="21">
        <f t="shared" ref="B7:O7" si="4">SUM(B66,B125)</f>
        <v>10065324</v>
      </c>
      <c r="C7" s="21">
        <f t="shared" si="4"/>
        <v>10032936</v>
      </c>
      <c r="D7" s="21">
        <f t="shared" si="4"/>
        <v>12328346</v>
      </c>
      <c r="E7" s="21">
        <f t="shared" si="4"/>
        <v>37317901</v>
      </c>
      <c r="F7" s="21">
        <f t="shared" si="4"/>
        <v>46766313</v>
      </c>
      <c r="G7" s="21">
        <f t="shared" si="4"/>
        <v>54251263</v>
      </c>
      <c r="H7" s="21">
        <f t="shared" si="4"/>
        <v>42354168</v>
      </c>
      <c r="I7" s="21">
        <f t="shared" si="4"/>
        <v>10516575</v>
      </c>
      <c r="J7" s="21">
        <f t="shared" si="4"/>
        <v>9923818</v>
      </c>
      <c r="K7" s="21">
        <f t="shared" si="4"/>
        <v>33173887</v>
      </c>
      <c r="L7" s="21">
        <f t="shared" si="4"/>
        <v>64036179</v>
      </c>
      <c r="M7" s="21">
        <f t="shared" si="4"/>
        <v>44305284</v>
      </c>
      <c r="N7" s="61">
        <f t="shared" si="4"/>
        <v>57205628</v>
      </c>
      <c r="O7" s="61">
        <f t="shared" si="4"/>
        <v>13454109</v>
      </c>
      <c r="P7" s="61">
        <f>(P66+P125)</f>
        <v>26452555</v>
      </c>
      <c r="Q7" s="21">
        <v>-1119284</v>
      </c>
      <c r="R7" s="61">
        <f t="shared" ref="R7:S7" si="5">(R66+R125)</f>
        <v>10122540</v>
      </c>
      <c r="S7" s="61">
        <f t="shared" si="5"/>
        <v>12948200</v>
      </c>
    </row>
    <row r="8" spans="1:20" x14ac:dyDescent="0.2">
      <c r="A8" s="99" t="s">
        <v>7</v>
      </c>
      <c r="B8" s="21">
        <f t="shared" ref="B8:O8" si="6">SUM(B67,B126)</f>
        <v>1061407</v>
      </c>
      <c r="C8" s="21">
        <f t="shared" si="6"/>
        <v>4595231</v>
      </c>
      <c r="D8" s="21">
        <f t="shared" si="6"/>
        <v>0</v>
      </c>
      <c r="E8" s="21">
        <f t="shared" si="6"/>
        <v>15874662</v>
      </c>
      <c r="F8" s="21">
        <f t="shared" si="6"/>
        <v>6824239</v>
      </c>
      <c r="G8" s="21">
        <f t="shared" si="6"/>
        <v>3643939</v>
      </c>
      <c r="H8" s="21">
        <f t="shared" si="6"/>
        <v>1866974</v>
      </c>
      <c r="I8" s="21">
        <f t="shared" si="6"/>
        <v>1134820</v>
      </c>
      <c r="J8" s="21">
        <f t="shared" si="6"/>
        <v>14843469</v>
      </c>
      <c r="K8" s="21">
        <f t="shared" si="6"/>
        <v>20453828</v>
      </c>
      <c r="L8" s="21">
        <f t="shared" si="6"/>
        <v>41841068</v>
      </c>
      <c r="M8" s="21">
        <f t="shared" si="6"/>
        <v>2872884</v>
      </c>
      <c r="N8" s="61">
        <f t="shared" si="6"/>
        <v>10496957</v>
      </c>
      <c r="O8" s="61">
        <f t="shared" si="6"/>
        <v>25218019</v>
      </c>
      <c r="P8" s="61">
        <f>(P67+P126)</f>
        <v>648829</v>
      </c>
      <c r="Q8" s="21">
        <v>10696167</v>
      </c>
      <c r="R8" s="61">
        <f t="shared" ref="R8:S8" si="7">(R67+R126)</f>
        <v>8614598</v>
      </c>
      <c r="S8" s="61">
        <f t="shared" si="7"/>
        <v>361408</v>
      </c>
    </row>
    <row r="9" spans="1:20" x14ac:dyDescent="0.2">
      <c r="A9" s="99" t="s">
        <v>8</v>
      </c>
      <c r="B9" s="21">
        <f t="shared" ref="B9:O9" si="8">SUM(B68,B127)</f>
        <v>92946000</v>
      </c>
      <c r="C9" s="21">
        <f t="shared" si="8"/>
        <v>267772133</v>
      </c>
      <c r="D9" s="21">
        <f t="shared" si="8"/>
        <v>455207334</v>
      </c>
      <c r="E9" s="21">
        <f t="shared" si="8"/>
        <v>970421559</v>
      </c>
      <c r="F9" s="21">
        <f t="shared" si="8"/>
        <v>841703344</v>
      </c>
      <c r="G9" s="21">
        <f t="shared" si="8"/>
        <v>844535947</v>
      </c>
      <c r="H9" s="21">
        <f t="shared" si="8"/>
        <v>700285872</v>
      </c>
      <c r="I9" s="21">
        <f t="shared" si="8"/>
        <v>821394840</v>
      </c>
      <c r="J9" s="21">
        <f t="shared" si="8"/>
        <v>669376857</v>
      </c>
      <c r="K9" s="21">
        <f t="shared" si="8"/>
        <v>882137064</v>
      </c>
      <c r="L9" s="21">
        <f t="shared" si="8"/>
        <v>819782537</v>
      </c>
      <c r="M9" s="21">
        <f t="shared" si="8"/>
        <v>1196957703</v>
      </c>
      <c r="N9" s="61">
        <f t="shared" si="8"/>
        <v>1010225127</v>
      </c>
      <c r="O9" s="61">
        <f t="shared" si="8"/>
        <v>925102298</v>
      </c>
      <c r="P9" s="61">
        <f t="shared" ref="P9:R56" si="9">(P68+P127)</f>
        <v>920740260</v>
      </c>
      <c r="Q9" s="21">
        <v>792998629</v>
      </c>
      <c r="R9" s="61">
        <f t="shared" ref="R9:S9" si="10">(R68+R127)</f>
        <v>840389543</v>
      </c>
      <c r="S9" s="61">
        <f t="shared" si="10"/>
        <v>795915127</v>
      </c>
    </row>
    <row r="10" spans="1:20" x14ac:dyDescent="0.2">
      <c r="A10" s="99" t="s">
        <v>9</v>
      </c>
      <c r="B10" s="21">
        <f t="shared" ref="B10:O10" si="11">SUM(B69,B128)</f>
        <v>9392826</v>
      </c>
      <c r="C10" s="21">
        <f t="shared" si="11"/>
        <v>10386192</v>
      </c>
      <c r="D10" s="21">
        <f t="shared" si="11"/>
        <v>10760758</v>
      </c>
      <c r="E10" s="21">
        <f t="shared" si="11"/>
        <v>2522095</v>
      </c>
      <c r="F10" s="21">
        <f t="shared" si="11"/>
        <v>4290298</v>
      </c>
      <c r="G10" s="21">
        <f t="shared" si="11"/>
        <v>7367801</v>
      </c>
      <c r="H10" s="21">
        <f t="shared" si="11"/>
        <v>1311969</v>
      </c>
      <c r="I10" s="21">
        <f t="shared" si="11"/>
        <v>1138350</v>
      </c>
      <c r="J10" s="21">
        <f t="shared" si="11"/>
        <v>1853113</v>
      </c>
      <c r="K10" s="21">
        <f t="shared" si="11"/>
        <v>856916</v>
      </c>
      <c r="L10" s="21">
        <f t="shared" si="11"/>
        <v>-317831</v>
      </c>
      <c r="M10" s="21">
        <f t="shared" si="11"/>
        <v>80160</v>
      </c>
      <c r="N10" s="61">
        <f t="shared" si="11"/>
        <v>715460</v>
      </c>
      <c r="O10" s="61">
        <f t="shared" si="11"/>
        <v>1958272</v>
      </c>
      <c r="P10" s="61">
        <f t="shared" si="9"/>
        <v>98401</v>
      </c>
      <c r="Q10" s="21">
        <v>93295</v>
      </c>
      <c r="R10" s="61">
        <f t="shared" ref="R10:S10" si="12">(R69+R128)</f>
        <v>140345</v>
      </c>
      <c r="S10" s="61">
        <f t="shared" si="12"/>
        <v>267657</v>
      </c>
    </row>
    <row r="11" spans="1:20" x14ac:dyDescent="0.2">
      <c r="A11" s="99" t="s">
        <v>10</v>
      </c>
      <c r="B11" s="21">
        <f t="shared" ref="B11:O11" si="13">SUM(B70,B129)</f>
        <v>62060835</v>
      </c>
      <c r="C11" s="21">
        <f t="shared" si="13"/>
        <v>105837480</v>
      </c>
      <c r="D11" s="21">
        <f t="shared" si="13"/>
        <v>114471506</v>
      </c>
      <c r="E11" s="21">
        <f t="shared" si="13"/>
        <v>119024260</v>
      </c>
      <c r="F11" s="21">
        <f t="shared" si="13"/>
        <v>95858700</v>
      </c>
      <c r="G11" s="21">
        <f t="shared" si="13"/>
        <v>56682384</v>
      </c>
      <c r="H11" s="21">
        <f t="shared" si="13"/>
        <v>38747760</v>
      </c>
      <c r="I11" s="21">
        <f t="shared" si="13"/>
        <v>12919030</v>
      </c>
      <c r="J11" s="21">
        <f t="shared" si="13"/>
        <v>12278043</v>
      </c>
      <c r="K11" s="21">
        <f t="shared" si="13"/>
        <v>23023908</v>
      </c>
      <c r="L11" s="21">
        <f t="shared" si="13"/>
        <v>36833732</v>
      </c>
      <c r="M11" s="21">
        <f t="shared" si="13"/>
        <v>53421529</v>
      </c>
      <c r="N11" s="61">
        <f t="shared" si="13"/>
        <v>27263574</v>
      </c>
      <c r="O11" s="61">
        <f t="shared" si="13"/>
        <v>34083280</v>
      </c>
      <c r="P11" s="61">
        <f t="shared" si="9"/>
        <v>36889357</v>
      </c>
      <c r="Q11" s="21">
        <v>35797557</v>
      </c>
      <c r="R11" s="61">
        <f t="shared" ref="R11:S11" si="14">(R70+R129)</f>
        <v>35519166</v>
      </c>
      <c r="S11" s="61">
        <f t="shared" si="14"/>
        <v>39447038</v>
      </c>
    </row>
    <row r="12" spans="1:20" x14ac:dyDescent="0.2">
      <c r="A12" s="99" t="s">
        <v>11</v>
      </c>
      <c r="B12" s="21">
        <f t="shared" ref="B12:O12" si="15">SUM(B71,B130)</f>
        <v>7535079</v>
      </c>
      <c r="C12" s="21">
        <f t="shared" si="15"/>
        <v>13764614</v>
      </c>
      <c r="D12" s="21">
        <f t="shared" si="15"/>
        <v>11944194</v>
      </c>
      <c r="E12" s="21">
        <f t="shared" si="15"/>
        <v>16961247</v>
      </c>
      <c r="F12" s="21">
        <f t="shared" si="15"/>
        <v>16579414</v>
      </c>
      <c r="G12" s="21">
        <f t="shared" si="15"/>
        <v>19506475</v>
      </c>
      <c r="H12" s="21">
        <f t="shared" si="15"/>
        <v>20491404</v>
      </c>
      <c r="I12" s="21">
        <f t="shared" si="15"/>
        <v>21352800</v>
      </c>
      <c r="J12" s="21">
        <f t="shared" si="15"/>
        <v>23736271</v>
      </c>
      <c r="K12" s="21">
        <f t="shared" si="15"/>
        <v>34621441</v>
      </c>
      <c r="L12" s="21">
        <f t="shared" si="15"/>
        <v>32897153</v>
      </c>
      <c r="M12" s="21">
        <f t="shared" si="15"/>
        <v>20037344</v>
      </c>
      <c r="N12" s="61">
        <f t="shared" si="15"/>
        <v>24427493</v>
      </c>
      <c r="O12" s="61">
        <f t="shared" si="15"/>
        <v>29189808</v>
      </c>
      <c r="P12" s="61">
        <f t="shared" si="9"/>
        <v>30853371</v>
      </c>
      <c r="Q12" s="21">
        <v>45122621</v>
      </c>
      <c r="R12" s="61">
        <f t="shared" ref="R12:S12" si="16">(R71+R130)</f>
        <v>57164682</v>
      </c>
      <c r="S12" s="61">
        <f t="shared" si="16"/>
        <v>61287494</v>
      </c>
    </row>
    <row r="13" spans="1:20" x14ac:dyDescent="0.2">
      <c r="A13" s="99" t="s">
        <v>54</v>
      </c>
      <c r="B13" s="21">
        <f t="shared" ref="B13:O13" si="17">SUM(B72,B131)</f>
        <v>10000000</v>
      </c>
      <c r="C13" s="21">
        <f t="shared" si="17"/>
        <v>16862272</v>
      </c>
      <c r="D13" s="21">
        <f t="shared" si="17"/>
        <v>15974726</v>
      </c>
      <c r="E13" s="21">
        <f t="shared" si="17"/>
        <v>35361713</v>
      </c>
      <c r="F13" s="21">
        <f t="shared" si="17"/>
        <v>43973599</v>
      </c>
      <c r="G13" s="21">
        <f t="shared" si="17"/>
        <v>60071991</v>
      </c>
      <c r="H13" s="21">
        <f t="shared" si="17"/>
        <v>42460060</v>
      </c>
      <c r="I13" s="21">
        <f t="shared" si="17"/>
        <v>42991191</v>
      </c>
      <c r="J13" s="21">
        <f t="shared" si="17"/>
        <v>39362915</v>
      </c>
      <c r="K13" s="21">
        <f t="shared" si="17"/>
        <v>62708565</v>
      </c>
      <c r="L13" s="21">
        <f t="shared" si="17"/>
        <v>46792276</v>
      </c>
      <c r="M13" s="21">
        <f t="shared" si="17"/>
        <v>57506032</v>
      </c>
      <c r="N13" s="61">
        <f t="shared" si="17"/>
        <v>81194093</v>
      </c>
      <c r="O13" s="61">
        <f t="shared" si="17"/>
        <v>69693560</v>
      </c>
      <c r="P13" s="61">
        <f t="shared" si="9"/>
        <v>67491560</v>
      </c>
      <c r="Q13" s="21">
        <v>56450968</v>
      </c>
      <c r="R13" s="61">
        <f t="shared" ref="R13:S13" si="18">(R72+R131)</f>
        <v>76422851</v>
      </c>
      <c r="S13" s="61">
        <f t="shared" si="18"/>
        <v>55716259</v>
      </c>
    </row>
    <row r="14" spans="1:20" x14ac:dyDescent="0.2">
      <c r="A14" s="99" t="s">
        <v>12</v>
      </c>
      <c r="B14" s="21">
        <f t="shared" ref="B14:O14" si="19">SUM(B73,B132)</f>
        <v>33415872</v>
      </c>
      <c r="C14" s="21">
        <f t="shared" si="19"/>
        <v>105539251</v>
      </c>
      <c r="D14" s="21">
        <f t="shared" si="19"/>
        <v>125633587</v>
      </c>
      <c r="E14" s="21">
        <f t="shared" si="19"/>
        <v>166034075</v>
      </c>
      <c r="F14" s="21">
        <f t="shared" si="19"/>
        <v>229430340</v>
      </c>
      <c r="G14" s="21">
        <f t="shared" si="19"/>
        <v>270892388</v>
      </c>
      <c r="H14" s="21">
        <f t="shared" si="19"/>
        <v>234105510</v>
      </c>
      <c r="I14" s="21">
        <f t="shared" si="19"/>
        <v>226540726</v>
      </c>
      <c r="J14" s="21">
        <f t="shared" si="19"/>
        <v>242308433</v>
      </c>
      <c r="K14" s="21">
        <f t="shared" si="19"/>
        <v>251354327</v>
      </c>
      <c r="L14" s="21">
        <f t="shared" si="19"/>
        <v>246738517</v>
      </c>
      <c r="M14" s="21">
        <f t="shared" si="19"/>
        <v>260808439</v>
      </c>
      <c r="N14" s="61">
        <f t="shared" si="19"/>
        <v>252970860</v>
      </c>
      <c r="O14" s="61">
        <f t="shared" si="19"/>
        <v>246302659</v>
      </c>
      <c r="P14" s="61">
        <f t="shared" si="9"/>
        <v>241484216</v>
      </c>
      <c r="Q14" s="21">
        <v>227321152</v>
      </c>
      <c r="R14" s="61">
        <f t="shared" ref="R14:S14" si="20">(R73+R132)</f>
        <v>227314781</v>
      </c>
      <c r="S14" s="61">
        <f t="shared" si="20"/>
        <v>227186407</v>
      </c>
    </row>
    <row r="15" spans="1:20" x14ac:dyDescent="0.2">
      <c r="A15" s="99" t="s">
        <v>13</v>
      </c>
      <c r="B15" s="21">
        <f t="shared" ref="B15:O15" si="21">SUM(B74,B133)</f>
        <v>53798830</v>
      </c>
      <c r="C15" s="21">
        <f t="shared" si="21"/>
        <v>28847410</v>
      </c>
      <c r="D15" s="21">
        <f t="shared" si="21"/>
        <v>18261134</v>
      </c>
      <c r="E15" s="21">
        <f t="shared" si="21"/>
        <v>41104976</v>
      </c>
      <c r="F15" s="21">
        <f t="shared" si="21"/>
        <v>28887286</v>
      </c>
      <c r="G15" s="21">
        <f t="shared" si="21"/>
        <v>26683653</v>
      </c>
      <c r="H15" s="21">
        <f t="shared" si="21"/>
        <v>22434137</v>
      </c>
      <c r="I15" s="21">
        <f t="shared" si="21"/>
        <v>22182651</v>
      </c>
      <c r="J15" s="21">
        <f t="shared" si="21"/>
        <v>22182651</v>
      </c>
      <c r="K15" s="21">
        <f t="shared" si="21"/>
        <v>22182651</v>
      </c>
      <c r="L15" s="21">
        <f t="shared" si="21"/>
        <v>22802608</v>
      </c>
      <c r="M15" s="21">
        <f t="shared" si="21"/>
        <v>23098641</v>
      </c>
      <c r="N15" s="61">
        <f t="shared" si="21"/>
        <v>22182651</v>
      </c>
      <c r="O15" s="61">
        <f t="shared" si="21"/>
        <v>22182651</v>
      </c>
      <c r="P15" s="61">
        <f t="shared" si="9"/>
        <v>22182651</v>
      </c>
      <c r="Q15" s="21">
        <v>23309579</v>
      </c>
      <c r="R15" s="61">
        <f t="shared" ref="R15:S15" si="22">(R74+R133)</f>
        <v>22182651</v>
      </c>
      <c r="S15" s="61">
        <f t="shared" si="22"/>
        <v>22182651</v>
      </c>
    </row>
    <row r="16" spans="1:20" x14ac:dyDescent="0.2">
      <c r="A16" s="99" t="s">
        <v>14</v>
      </c>
      <c r="B16" s="21">
        <f t="shared" ref="B16:O16" si="23">SUM(B75,B134)</f>
        <v>0</v>
      </c>
      <c r="C16" s="21">
        <f t="shared" si="23"/>
        <v>0</v>
      </c>
      <c r="D16" s="21">
        <f t="shared" si="23"/>
        <v>0</v>
      </c>
      <c r="E16" s="21">
        <f t="shared" si="23"/>
        <v>0</v>
      </c>
      <c r="F16" s="21">
        <f t="shared" si="23"/>
        <v>2008367</v>
      </c>
      <c r="G16" s="21">
        <f t="shared" si="23"/>
        <v>30243279</v>
      </c>
      <c r="H16" s="21">
        <f t="shared" si="23"/>
        <v>14803000</v>
      </c>
      <c r="I16" s="21">
        <f t="shared" si="23"/>
        <v>12894822</v>
      </c>
      <c r="J16" s="21">
        <f t="shared" si="23"/>
        <v>10556383</v>
      </c>
      <c r="K16" s="21">
        <f t="shared" si="23"/>
        <v>14738280</v>
      </c>
      <c r="L16" s="21">
        <f t="shared" si="23"/>
        <v>18508311</v>
      </c>
      <c r="M16" s="21">
        <f t="shared" si="23"/>
        <v>10934046</v>
      </c>
      <c r="N16" s="61">
        <f t="shared" si="23"/>
        <v>14495356</v>
      </c>
      <c r="O16" s="61">
        <f t="shared" si="23"/>
        <v>28842268</v>
      </c>
      <c r="P16" s="61">
        <f t="shared" si="9"/>
        <v>17166174</v>
      </c>
      <c r="Q16" s="21">
        <v>10294518</v>
      </c>
      <c r="R16" s="61">
        <f t="shared" ref="R16:S16" si="24">(R75+R134)</f>
        <v>4971630</v>
      </c>
      <c r="S16" s="61">
        <f t="shared" si="24"/>
        <v>4971630</v>
      </c>
    </row>
    <row r="17" spans="1:19" x14ac:dyDescent="0.2">
      <c r="A17" s="99" t="s">
        <v>15</v>
      </c>
      <c r="B17" s="21">
        <f t="shared" ref="B17:O17" si="25">SUM(B76,B135)</f>
        <v>293955</v>
      </c>
      <c r="C17" s="21">
        <f t="shared" si="25"/>
        <v>1175819</v>
      </c>
      <c r="D17" s="21">
        <f t="shared" si="25"/>
        <v>1175820</v>
      </c>
      <c r="E17" s="21">
        <f t="shared" si="25"/>
        <v>3838197</v>
      </c>
      <c r="F17" s="21">
        <f t="shared" si="25"/>
        <v>2511750</v>
      </c>
      <c r="G17" s="21">
        <f t="shared" si="25"/>
        <v>2340346</v>
      </c>
      <c r="H17" s="21">
        <f t="shared" si="25"/>
        <v>2637932</v>
      </c>
      <c r="I17" s="21">
        <f t="shared" si="25"/>
        <v>1175076</v>
      </c>
      <c r="J17" s="21">
        <f t="shared" si="25"/>
        <v>793766</v>
      </c>
      <c r="K17" s="21">
        <f t="shared" si="25"/>
        <v>1175820</v>
      </c>
      <c r="L17" s="21">
        <f t="shared" si="25"/>
        <v>1175820</v>
      </c>
      <c r="M17" s="21">
        <f t="shared" si="25"/>
        <v>1175820</v>
      </c>
      <c r="N17" s="61">
        <f t="shared" si="25"/>
        <v>1175820</v>
      </c>
      <c r="O17" s="61">
        <f t="shared" si="25"/>
        <v>1175820</v>
      </c>
      <c r="P17" s="61">
        <f t="shared" si="9"/>
        <v>1175820</v>
      </c>
      <c r="Q17" s="21">
        <v>3175820</v>
      </c>
      <c r="R17" s="61">
        <f t="shared" ref="R17:S17" si="26">(R76+R135)</f>
        <v>2943938</v>
      </c>
      <c r="S17" s="61">
        <f t="shared" si="26"/>
        <v>4008432</v>
      </c>
    </row>
    <row r="18" spans="1:19" x14ac:dyDescent="0.2">
      <c r="A18" s="99" t="s">
        <v>16</v>
      </c>
      <c r="B18" s="21">
        <f t="shared" ref="B18:O18" si="27">SUM(B77,B136)</f>
        <v>39902368</v>
      </c>
      <c r="C18" s="21">
        <f t="shared" si="27"/>
        <v>74640280</v>
      </c>
      <c r="D18" s="21">
        <f t="shared" si="27"/>
        <v>116987357</v>
      </c>
      <c r="E18" s="21">
        <f t="shared" si="27"/>
        <v>262273190</v>
      </c>
      <c r="F18" s="21">
        <f t="shared" si="27"/>
        <v>314369599</v>
      </c>
      <c r="G18" s="21">
        <f t="shared" si="27"/>
        <v>358559615</v>
      </c>
      <c r="H18" s="21">
        <f t="shared" si="27"/>
        <v>376987676</v>
      </c>
      <c r="I18" s="21">
        <f t="shared" si="27"/>
        <v>374918037</v>
      </c>
      <c r="J18" s="21">
        <f t="shared" si="27"/>
        <v>415323418</v>
      </c>
      <c r="K18" s="21">
        <f t="shared" si="27"/>
        <v>406129773</v>
      </c>
      <c r="L18" s="21">
        <f t="shared" si="27"/>
        <v>395429975</v>
      </c>
      <c r="M18" s="21">
        <f t="shared" si="27"/>
        <v>436621025</v>
      </c>
      <c r="N18" s="61">
        <f t="shared" si="27"/>
        <v>490720629</v>
      </c>
      <c r="O18" s="61">
        <f t="shared" si="27"/>
        <v>485250939</v>
      </c>
      <c r="P18" s="61">
        <f t="shared" si="9"/>
        <v>609412406</v>
      </c>
      <c r="Q18" s="21">
        <v>624531764</v>
      </c>
      <c r="R18" s="61">
        <f t="shared" ref="R18:S18" si="28">(R77+R136)</f>
        <v>645513988</v>
      </c>
      <c r="S18" s="61">
        <f t="shared" si="28"/>
        <v>710106176</v>
      </c>
    </row>
    <row r="19" spans="1:19" x14ac:dyDescent="0.2">
      <c r="A19" s="99" t="s">
        <v>17</v>
      </c>
      <c r="B19" s="21">
        <f t="shared" ref="B19:O19" si="29">SUM(B78,B137)</f>
        <v>15357049</v>
      </c>
      <c r="C19" s="21">
        <f t="shared" si="29"/>
        <v>15356949</v>
      </c>
      <c r="D19" s="21">
        <f t="shared" si="29"/>
        <v>31035104</v>
      </c>
      <c r="E19" s="21">
        <f t="shared" si="29"/>
        <v>126464984</v>
      </c>
      <c r="F19" s="21">
        <f t="shared" si="29"/>
        <v>64366211</v>
      </c>
      <c r="G19" s="21">
        <f t="shared" si="29"/>
        <v>15791842</v>
      </c>
      <c r="H19" s="21">
        <f t="shared" si="29"/>
        <v>15359074</v>
      </c>
      <c r="I19" s="21">
        <f t="shared" si="29"/>
        <v>15356947</v>
      </c>
      <c r="J19" s="21">
        <f t="shared" si="29"/>
        <v>15250027</v>
      </c>
      <c r="K19" s="21">
        <f t="shared" si="29"/>
        <v>15248217</v>
      </c>
      <c r="L19" s="21">
        <f t="shared" si="29"/>
        <v>15275266</v>
      </c>
      <c r="M19" s="21">
        <f t="shared" si="29"/>
        <v>15356947</v>
      </c>
      <c r="N19" s="61">
        <f t="shared" si="29"/>
        <v>15356947</v>
      </c>
      <c r="O19" s="61">
        <f t="shared" si="29"/>
        <v>15356947</v>
      </c>
      <c r="P19" s="61">
        <f t="shared" si="9"/>
        <v>15356947</v>
      </c>
      <c r="Q19" s="21">
        <v>15356947</v>
      </c>
      <c r="R19" s="61">
        <f t="shared" ref="R19:S19" si="30">(R78+R137)</f>
        <v>15356947</v>
      </c>
      <c r="S19" s="61">
        <f t="shared" si="30"/>
        <v>15630228</v>
      </c>
    </row>
    <row r="20" spans="1:19" x14ac:dyDescent="0.2">
      <c r="A20" s="99" t="s">
        <v>18</v>
      </c>
      <c r="B20" s="21">
        <f t="shared" ref="B20:O20" si="31">SUM(B79,B138)</f>
        <v>8269771</v>
      </c>
      <c r="C20" s="21">
        <f t="shared" si="31"/>
        <v>8661336</v>
      </c>
      <c r="D20" s="21">
        <f t="shared" si="31"/>
        <v>6232481</v>
      </c>
      <c r="E20" s="21">
        <f t="shared" si="31"/>
        <v>3392799</v>
      </c>
      <c r="F20" s="21">
        <f t="shared" si="31"/>
        <v>5230493</v>
      </c>
      <c r="G20" s="21">
        <f t="shared" si="31"/>
        <v>5083443</v>
      </c>
      <c r="H20" s="21">
        <f t="shared" si="31"/>
        <v>10191770</v>
      </c>
      <c r="I20" s="21">
        <f t="shared" si="31"/>
        <v>6810779</v>
      </c>
      <c r="J20" s="21">
        <f t="shared" si="31"/>
        <v>5081382</v>
      </c>
      <c r="K20" s="21">
        <f t="shared" si="31"/>
        <v>5719682</v>
      </c>
      <c r="L20" s="21">
        <f t="shared" si="31"/>
        <v>17900977</v>
      </c>
      <c r="M20" s="21">
        <f t="shared" si="31"/>
        <v>20215005</v>
      </c>
      <c r="N20" s="61">
        <f t="shared" si="31"/>
        <v>19169720</v>
      </c>
      <c r="O20" s="61">
        <f t="shared" si="31"/>
        <v>20575065</v>
      </c>
      <c r="P20" s="61">
        <f t="shared" si="9"/>
        <v>23281111</v>
      </c>
      <c r="Q20" s="21">
        <v>22411856</v>
      </c>
      <c r="R20" s="61">
        <f t="shared" ref="R20:S20" si="32">(R79+R138)</f>
        <v>21422207</v>
      </c>
      <c r="S20" s="61">
        <f t="shared" si="32"/>
        <v>19383635</v>
      </c>
    </row>
    <row r="21" spans="1:19" x14ac:dyDescent="0.2">
      <c r="A21" s="99" t="s">
        <v>19</v>
      </c>
      <c r="B21" s="21">
        <f t="shared" ref="B21:O21" si="33">SUM(B80,B139)</f>
        <v>0</v>
      </c>
      <c r="C21" s="21">
        <f t="shared" si="33"/>
        <v>4103153</v>
      </c>
      <c r="D21" s="21">
        <f t="shared" si="33"/>
        <v>6673024</v>
      </c>
      <c r="E21" s="21">
        <f t="shared" si="33"/>
        <v>6803329</v>
      </c>
      <c r="F21" s="21">
        <f t="shared" si="33"/>
        <v>6673024</v>
      </c>
      <c r="G21" s="21">
        <f t="shared" si="33"/>
        <v>6673024</v>
      </c>
      <c r="H21" s="21">
        <f t="shared" si="33"/>
        <v>5853892</v>
      </c>
      <c r="I21" s="21">
        <f t="shared" si="33"/>
        <v>6673024</v>
      </c>
      <c r="J21" s="21">
        <f t="shared" si="33"/>
        <v>7890102</v>
      </c>
      <c r="K21" s="21">
        <f t="shared" si="33"/>
        <v>16290068</v>
      </c>
      <c r="L21" s="21">
        <f t="shared" si="33"/>
        <v>17805724</v>
      </c>
      <c r="M21" s="21">
        <f t="shared" si="33"/>
        <v>23150235</v>
      </c>
      <c r="N21" s="61">
        <f t="shared" si="33"/>
        <v>17415913</v>
      </c>
      <c r="O21" s="61">
        <f t="shared" si="33"/>
        <v>18763960</v>
      </c>
      <c r="P21" s="61">
        <f t="shared" si="9"/>
        <v>15417174</v>
      </c>
      <c r="Q21" s="21">
        <v>6273148</v>
      </c>
      <c r="R21" s="61">
        <f t="shared" ref="R21:S21" si="34">(R80+R139)</f>
        <v>5844890</v>
      </c>
      <c r="S21" s="61">
        <f t="shared" si="34"/>
        <v>5580354</v>
      </c>
    </row>
    <row r="22" spans="1:19" x14ac:dyDescent="0.2">
      <c r="A22" s="99" t="s">
        <v>20</v>
      </c>
      <c r="B22" s="21">
        <f t="shared" ref="B22:O22" si="35">SUM(B81,B140)</f>
        <v>0</v>
      </c>
      <c r="C22" s="21">
        <f t="shared" si="35"/>
        <v>0</v>
      </c>
      <c r="D22" s="21">
        <f t="shared" si="35"/>
        <v>18523297</v>
      </c>
      <c r="E22" s="21">
        <f t="shared" si="35"/>
        <v>2797522</v>
      </c>
      <c r="F22" s="21">
        <f t="shared" si="35"/>
        <v>16868044</v>
      </c>
      <c r="G22" s="21">
        <f t="shared" si="35"/>
        <v>16990064</v>
      </c>
      <c r="H22" s="21">
        <f t="shared" si="35"/>
        <v>20336040</v>
      </c>
      <c r="I22" s="21">
        <f t="shared" si="35"/>
        <v>22009203</v>
      </c>
      <c r="J22" s="21">
        <f t="shared" si="35"/>
        <v>20884236</v>
      </c>
      <c r="K22" s="21">
        <f t="shared" si="35"/>
        <v>20958519</v>
      </c>
      <c r="L22" s="21">
        <f t="shared" si="35"/>
        <v>17550797</v>
      </c>
      <c r="M22" s="21">
        <f t="shared" si="35"/>
        <v>19475188</v>
      </c>
      <c r="N22" s="61">
        <f t="shared" si="35"/>
        <v>28693898</v>
      </c>
      <c r="O22" s="61">
        <f t="shared" si="35"/>
        <v>28459030</v>
      </c>
      <c r="P22" s="61">
        <f t="shared" si="9"/>
        <v>47395550</v>
      </c>
      <c r="Q22" s="21">
        <v>50582945</v>
      </c>
      <c r="R22" s="61">
        <f t="shared" ref="R22:S22" si="36">(R81+R140)</f>
        <v>49719428</v>
      </c>
      <c r="S22" s="61">
        <f t="shared" si="36"/>
        <v>31390593</v>
      </c>
    </row>
    <row r="23" spans="1:19" x14ac:dyDescent="0.2">
      <c r="A23" s="99" t="s">
        <v>21</v>
      </c>
      <c r="B23" s="21">
        <f t="shared" ref="B23:O23" si="37">SUM(B82,B141)</f>
        <v>0</v>
      </c>
      <c r="C23" s="21">
        <f t="shared" si="37"/>
        <v>9340753</v>
      </c>
      <c r="D23" s="21">
        <f t="shared" si="37"/>
        <v>5219508</v>
      </c>
      <c r="E23" s="21">
        <f t="shared" si="37"/>
        <v>5226823</v>
      </c>
      <c r="F23" s="21">
        <f t="shared" si="37"/>
        <v>12071572</v>
      </c>
      <c r="G23" s="21">
        <f t="shared" si="37"/>
        <v>9831068</v>
      </c>
      <c r="H23" s="21">
        <f t="shared" si="37"/>
        <v>9609851</v>
      </c>
      <c r="I23" s="21">
        <f t="shared" si="37"/>
        <v>8058306</v>
      </c>
      <c r="J23" s="21">
        <f t="shared" si="37"/>
        <v>5219405</v>
      </c>
      <c r="K23" s="21">
        <f t="shared" si="37"/>
        <v>83</v>
      </c>
      <c r="L23" s="21">
        <f t="shared" si="37"/>
        <v>5219488</v>
      </c>
      <c r="M23" s="21">
        <f t="shared" si="37"/>
        <v>13587562</v>
      </c>
      <c r="N23" s="61">
        <f t="shared" si="37"/>
        <v>5651049</v>
      </c>
      <c r="O23" s="61">
        <f t="shared" si="37"/>
        <v>5046520</v>
      </c>
      <c r="P23" s="61">
        <f t="shared" si="9"/>
        <v>5219488</v>
      </c>
      <c r="Q23" s="21">
        <v>5219488</v>
      </c>
      <c r="R23" s="61">
        <f t="shared" ref="R23:S23" si="38">(R82+R141)</f>
        <v>5219488</v>
      </c>
      <c r="S23" s="61">
        <f t="shared" si="38"/>
        <v>10178934</v>
      </c>
    </row>
    <row r="24" spans="1:19" x14ac:dyDescent="0.2">
      <c r="A24" s="99" t="s">
        <v>22</v>
      </c>
      <c r="B24" s="21">
        <f t="shared" ref="B24:O24" si="39">SUM(B83,B142)</f>
        <v>1928151</v>
      </c>
      <c r="C24" s="21">
        <f t="shared" si="39"/>
        <v>4768416</v>
      </c>
      <c r="D24" s="21">
        <f t="shared" si="39"/>
        <v>8858995</v>
      </c>
      <c r="E24" s="21">
        <f t="shared" si="39"/>
        <v>9913812</v>
      </c>
      <c r="F24" s="21">
        <f t="shared" si="39"/>
        <v>9850866</v>
      </c>
      <c r="G24" s="21">
        <f t="shared" si="39"/>
        <v>12206787</v>
      </c>
      <c r="H24" s="21">
        <f t="shared" si="39"/>
        <v>12060385</v>
      </c>
      <c r="I24" s="21">
        <f t="shared" si="39"/>
        <v>14611655</v>
      </c>
      <c r="J24" s="21">
        <f t="shared" si="39"/>
        <v>13728530</v>
      </c>
      <c r="K24" s="21">
        <f t="shared" si="39"/>
        <v>13885633</v>
      </c>
      <c r="L24" s="21">
        <f t="shared" si="39"/>
        <v>15691664</v>
      </c>
      <c r="M24" s="21">
        <f t="shared" si="39"/>
        <v>12235442</v>
      </c>
      <c r="N24" s="61">
        <f t="shared" si="39"/>
        <v>18019284</v>
      </c>
      <c r="O24" s="61">
        <f t="shared" si="39"/>
        <v>17137829</v>
      </c>
      <c r="P24" s="61">
        <f t="shared" si="9"/>
        <v>12566670</v>
      </c>
      <c r="Q24" s="21">
        <v>10770445</v>
      </c>
      <c r="R24" s="61">
        <f t="shared" ref="R24:S24" si="40">(R83+R142)</f>
        <v>7890573</v>
      </c>
      <c r="S24" s="61">
        <f t="shared" si="40"/>
        <v>5666589</v>
      </c>
    </row>
    <row r="25" spans="1:19" x14ac:dyDescent="0.2">
      <c r="A25" s="99" t="s">
        <v>23</v>
      </c>
      <c r="B25" s="21">
        <f t="shared" ref="B25:O25" si="41">SUM(B84,B143)</f>
        <v>21462114</v>
      </c>
      <c r="C25" s="21">
        <f t="shared" si="41"/>
        <v>30336059</v>
      </c>
      <c r="D25" s="21">
        <f t="shared" si="41"/>
        <v>26078395</v>
      </c>
      <c r="E25" s="21">
        <f t="shared" si="41"/>
        <v>52208884</v>
      </c>
      <c r="F25" s="21">
        <f t="shared" si="41"/>
        <v>-6066587</v>
      </c>
      <c r="G25" s="21">
        <f t="shared" si="41"/>
        <v>11498792</v>
      </c>
      <c r="H25" s="21">
        <f t="shared" si="41"/>
        <v>24952708</v>
      </c>
      <c r="I25" s="21">
        <f t="shared" si="41"/>
        <v>23926163</v>
      </c>
      <c r="J25" s="21">
        <f t="shared" si="41"/>
        <v>29822354</v>
      </c>
      <c r="K25" s="21">
        <f t="shared" si="41"/>
        <v>31738474</v>
      </c>
      <c r="L25" s="21">
        <f t="shared" si="41"/>
        <v>25060578</v>
      </c>
      <c r="M25" s="21">
        <f t="shared" si="41"/>
        <v>25498353</v>
      </c>
      <c r="N25" s="61">
        <f t="shared" si="41"/>
        <v>25624316</v>
      </c>
      <c r="O25" s="61">
        <f t="shared" si="41"/>
        <v>23656003</v>
      </c>
      <c r="P25" s="61">
        <f t="shared" si="9"/>
        <v>23949039</v>
      </c>
      <c r="Q25" s="21">
        <v>23602071</v>
      </c>
      <c r="R25" s="61">
        <f t="shared" ref="R25:S25" si="42">(R84+R143)</f>
        <v>24156279</v>
      </c>
      <c r="S25" s="61">
        <f t="shared" si="42"/>
        <v>18449477</v>
      </c>
    </row>
    <row r="26" spans="1:19" x14ac:dyDescent="0.2">
      <c r="A26" s="99" t="s">
        <v>24</v>
      </c>
      <c r="B26" s="21">
        <f t="shared" ref="B26:O26" si="43">SUM(B85,B144)</f>
        <v>44973372</v>
      </c>
      <c r="C26" s="21">
        <f t="shared" si="43"/>
        <v>56778553</v>
      </c>
      <c r="D26" s="21">
        <f t="shared" si="43"/>
        <v>99659599</v>
      </c>
      <c r="E26" s="21">
        <f t="shared" si="43"/>
        <v>172551778</v>
      </c>
      <c r="F26" s="21">
        <f t="shared" si="43"/>
        <v>207056711</v>
      </c>
      <c r="G26" s="21">
        <f t="shared" si="43"/>
        <v>184141845</v>
      </c>
      <c r="H26" s="21">
        <f t="shared" si="43"/>
        <v>170864136</v>
      </c>
      <c r="I26" s="21">
        <f t="shared" si="43"/>
        <v>176794741</v>
      </c>
      <c r="J26" s="21">
        <f t="shared" si="43"/>
        <v>183630305</v>
      </c>
      <c r="K26" s="21">
        <f t="shared" si="43"/>
        <v>193854650</v>
      </c>
      <c r="L26" s="21">
        <f t="shared" si="43"/>
        <v>268375204</v>
      </c>
      <c r="M26" s="21">
        <f t="shared" si="43"/>
        <v>209296191</v>
      </c>
      <c r="N26" s="61">
        <f t="shared" si="43"/>
        <v>244156407</v>
      </c>
      <c r="O26" s="61">
        <f t="shared" si="43"/>
        <v>218522123</v>
      </c>
      <c r="P26" s="61">
        <f t="shared" si="9"/>
        <v>221735894</v>
      </c>
      <c r="Q26" s="21">
        <v>210069340</v>
      </c>
      <c r="R26" s="61">
        <f t="shared" ref="R26:S26" si="44">(R85+R144)</f>
        <v>204356561</v>
      </c>
      <c r="S26" s="61">
        <f t="shared" si="44"/>
        <v>231724144</v>
      </c>
    </row>
    <row r="27" spans="1:19" x14ac:dyDescent="0.2">
      <c r="A27" s="99" t="s">
        <v>25</v>
      </c>
      <c r="B27" s="21">
        <f t="shared" ref="B27:O27" si="45">SUM(B86,B145)</f>
        <v>88886188</v>
      </c>
      <c r="C27" s="21">
        <f t="shared" si="45"/>
        <v>132744722</v>
      </c>
      <c r="D27" s="21">
        <f t="shared" si="45"/>
        <v>308503332</v>
      </c>
      <c r="E27" s="21">
        <f t="shared" si="45"/>
        <v>403005818</v>
      </c>
      <c r="F27" s="21">
        <f t="shared" si="45"/>
        <v>328090138</v>
      </c>
      <c r="G27" s="21">
        <f t="shared" si="45"/>
        <v>356889127</v>
      </c>
      <c r="H27" s="21">
        <f t="shared" si="45"/>
        <v>305913054</v>
      </c>
      <c r="I27" s="21">
        <f t="shared" si="45"/>
        <v>341117275</v>
      </c>
      <c r="J27" s="21">
        <f t="shared" si="45"/>
        <v>226904076</v>
      </c>
      <c r="K27" s="21">
        <f t="shared" si="45"/>
        <v>181913855</v>
      </c>
      <c r="L27" s="21">
        <f t="shared" si="45"/>
        <v>156367896</v>
      </c>
      <c r="M27" s="21">
        <f t="shared" si="45"/>
        <v>147285351</v>
      </c>
      <c r="N27" s="61">
        <f t="shared" si="45"/>
        <v>71121573</v>
      </c>
      <c r="O27" s="61">
        <f t="shared" si="45"/>
        <v>75168736</v>
      </c>
      <c r="P27" s="61">
        <f t="shared" si="9"/>
        <v>32433735</v>
      </c>
      <c r="Q27" s="21">
        <v>22435918</v>
      </c>
      <c r="R27" s="61">
        <f t="shared" ref="R27:S27" si="46">(R86+R145)</f>
        <v>19529091</v>
      </c>
      <c r="S27" s="61">
        <f t="shared" si="46"/>
        <v>19670607</v>
      </c>
    </row>
    <row r="28" spans="1:19" x14ac:dyDescent="0.2">
      <c r="A28" s="99" t="s">
        <v>26</v>
      </c>
      <c r="B28" s="21">
        <f t="shared" ref="B28:O28" si="47">SUM(B87,B146)</f>
        <v>1647265</v>
      </c>
      <c r="C28" s="21">
        <f t="shared" si="47"/>
        <v>19566232</v>
      </c>
      <c r="D28" s="21">
        <f t="shared" si="47"/>
        <v>55337346</v>
      </c>
      <c r="E28" s="21">
        <f t="shared" si="47"/>
        <v>61944988</v>
      </c>
      <c r="F28" s="21">
        <f t="shared" si="47"/>
        <v>65822585</v>
      </c>
      <c r="G28" s="21">
        <f t="shared" si="47"/>
        <v>75325431</v>
      </c>
      <c r="H28" s="21">
        <f t="shared" si="47"/>
        <v>93942815</v>
      </c>
      <c r="I28" s="21">
        <f t="shared" si="47"/>
        <v>70312055</v>
      </c>
      <c r="J28" s="21">
        <f t="shared" si="47"/>
        <v>39981436</v>
      </c>
      <c r="K28" s="21">
        <f t="shared" si="47"/>
        <v>33762604</v>
      </c>
      <c r="L28" s="21">
        <f t="shared" si="47"/>
        <v>40133139</v>
      </c>
      <c r="M28" s="21">
        <f t="shared" si="47"/>
        <v>65769699</v>
      </c>
      <c r="N28" s="61">
        <f t="shared" si="47"/>
        <v>85555315</v>
      </c>
      <c r="O28" s="61">
        <f t="shared" si="47"/>
        <v>64614799</v>
      </c>
      <c r="P28" s="61">
        <f t="shared" si="9"/>
        <v>34615920</v>
      </c>
      <c r="Q28" s="21">
        <v>60662475</v>
      </c>
      <c r="R28" s="61">
        <f t="shared" ref="R28:S28" si="48">(R87+R146)</f>
        <v>53740158</v>
      </c>
      <c r="S28" s="61">
        <f t="shared" si="48"/>
        <v>83650000</v>
      </c>
    </row>
    <row r="29" spans="1:19" x14ac:dyDescent="0.2">
      <c r="A29" s="99" t="s">
        <v>27</v>
      </c>
      <c r="B29" s="21">
        <f t="shared" ref="B29:O29" si="49">SUM(B88,B147)</f>
        <v>1721909</v>
      </c>
      <c r="C29" s="21">
        <f t="shared" si="49"/>
        <v>1715431</v>
      </c>
      <c r="D29" s="21">
        <f t="shared" si="49"/>
        <v>1669221</v>
      </c>
      <c r="E29" s="21">
        <f t="shared" si="49"/>
        <v>7848096</v>
      </c>
      <c r="F29" s="21">
        <f t="shared" si="49"/>
        <v>20516737</v>
      </c>
      <c r="G29" s="21">
        <f t="shared" si="49"/>
        <v>24815359</v>
      </c>
      <c r="H29" s="21">
        <f t="shared" si="49"/>
        <v>10275244</v>
      </c>
      <c r="I29" s="21">
        <f t="shared" si="49"/>
        <v>20300342</v>
      </c>
      <c r="J29" s="21">
        <f t="shared" si="49"/>
        <v>4927071</v>
      </c>
      <c r="K29" s="21">
        <f t="shared" si="49"/>
        <v>-1398458</v>
      </c>
      <c r="L29" s="21">
        <f t="shared" si="49"/>
        <v>4811970</v>
      </c>
      <c r="M29" s="21">
        <f t="shared" si="49"/>
        <v>1709280</v>
      </c>
      <c r="N29" s="61">
        <f t="shared" si="49"/>
        <v>8050230</v>
      </c>
      <c r="O29" s="61">
        <f t="shared" si="49"/>
        <v>1711181</v>
      </c>
      <c r="P29" s="61">
        <f t="shared" si="9"/>
        <v>1719679</v>
      </c>
      <c r="Q29" s="21">
        <v>1715430</v>
      </c>
      <c r="R29" s="61">
        <f t="shared" ref="R29:S29" si="50">(R88+R147)</f>
        <v>1715430</v>
      </c>
      <c r="S29" s="61">
        <f t="shared" si="50"/>
        <v>1715430</v>
      </c>
    </row>
    <row r="30" spans="1:19" x14ac:dyDescent="0.2">
      <c r="A30" s="99" t="s">
        <v>28</v>
      </c>
      <c r="B30" s="21">
        <f t="shared" ref="B30:O30" si="51">SUM(B89,B148)</f>
        <v>11307654</v>
      </c>
      <c r="C30" s="21">
        <f t="shared" si="51"/>
        <v>35328243</v>
      </c>
      <c r="D30" s="21">
        <f t="shared" si="51"/>
        <v>43133079</v>
      </c>
      <c r="E30" s="21">
        <f t="shared" si="51"/>
        <v>58401354</v>
      </c>
      <c r="F30" s="21">
        <f t="shared" si="51"/>
        <v>63117547</v>
      </c>
      <c r="G30" s="21">
        <f t="shared" si="51"/>
        <v>65229106</v>
      </c>
      <c r="H30" s="21">
        <f t="shared" si="51"/>
        <v>49107143</v>
      </c>
      <c r="I30" s="21">
        <f t="shared" si="51"/>
        <v>53749590</v>
      </c>
      <c r="J30" s="21">
        <f t="shared" si="51"/>
        <v>61268029</v>
      </c>
      <c r="K30" s="21">
        <f t="shared" si="51"/>
        <v>59455972</v>
      </c>
      <c r="L30" s="21">
        <f t="shared" si="51"/>
        <v>40280343</v>
      </c>
      <c r="M30" s="21">
        <f t="shared" si="51"/>
        <v>56470938</v>
      </c>
      <c r="N30" s="61">
        <f t="shared" si="51"/>
        <v>54640506</v>
      </c>
      <c r="O30" s="61">
        <f t="shared" si="51"/>
        <v>51002283</v>
      </c>
      <c r="P30" s="61">
        <f t="shared" si="9"/>
        <v>55185397</v>
      </c>
      <c r="Q30" s="21">
        <v>46293033</v>
      </c>
      <c r="R30" s="61">
        <f t="shared" ref="R30:S30" si="52">(R89+R148)</f>
        <v>34943396</v>
      </c>
      <c r="S30" s="61">
        <f t="shared" si="52"/>
        <v>41029481</v>
      </c>
    </row>
    <row r="31" spans="1:19" x14ac:dyDescent="0.2">
      <c r="A31" s="99" t="s">
        <v>29</v>
      </c>
      <c r="B31" s="21">
        <f t="shared" ref="B31:O31" si="53">SUM(B90,B149)</f>
        <v>1309922</v>
      </c>
      <c r="C31" s="21">
        <f t="shared" si="53"/>
        <v>1172292</v>
      </c>
      <c r="D31" s="21">
        <f t="shared" si="53"/>
        <v>1455688</v>
      </c>
      <c r="E31" s="21">
        <f t="shared" si="53"/>
        <v>1313990</v>
      </c>
      <c r="F31" s="21">
        <f t="shared" si="53"/>
        <v>1313990</v>
      </c>
      <c r="G31" s="21">
        <f t="shared" si="53"/>
        <v>115452</v>
      </c>
      <c r="H31" s="21">
        <f t="shared" si="53"/>
        <v>2974595</v>
      </c>
      <c r="I31" s="21">
        <f t="shared" si="53"/>
        <v>2005580</v>
      </c>
      <c r="J31" s="21">
        <f t="shared" si="53"/>
        <v>1313990</v>
      </c>
      <c r="K31" s="21">
        <f t="shared" si="53"/>
        <v>1567100</v>
      </c>
      <c r="L31" s="21">
        <f t="shared" si="53"/>
        <v>1319256</v>
      </c>
      <c r="M31" s="21">
        <f t="shared" si="53"/>
        <v>1702457</v>
      </c>
      <c r="N31" s="61">
        <f t="shared" si="53"/>
        <v>1779341</v>
      </c>
      <c r="O31" s="61">
        <f t="shared" si="53"/>
        <v>1367349</v>
      </c>
      <c r="P31" s="61">
        <f t="shared" si="9"/>
        <v>1987285</v>
      </c>
      <c r="Q31" s="21">
        <v>3175816</v>
      </c>
      <c r="R31" s="61">
        <f t="shared" ref="R31:S31" si="54">(R90+R149)</f>
        <v>2321296</v>
      </c>
      <c r="S31" s="61">
        <f t="shared" si="54"/>
        <v>1806869</v>
      </c>
    </row>
    <row r="32" spans="1:19" x14ac:dyDescent="0.2">
      <c r="A32" s="99" t="s">
        <v>30</v>
      </c>
      <c r="B32" s="21">
        <f t="shared" ref="B32:O32" si="55">SUM(B91,B150)</f>
        <v>709170</v>
      </c>
      <c r="C32" s="21">
        <f t="shared" si="55"/>
        <v>0</v>
      </c>
      <c r="D32" s="21">
        <f t="shared" si="55"/>
        <v>12288826</v>
      </c>
      <c r="E32" s="21">
        <f t="shared" si="55"/>
        <v>8498898</v>
      </c>
      <c r="F32" s="21">
        <f t="shared" si="55"/>
        <v>6498998</v>
      </c>
      <c r="G32" s="21">
        <f t="shared" si="55"/>
        <v>6498898</v>
      </c>
      <c r="H32" s="21">
        <f t="shared" si="55"/>
        <v>6499098</v>
      </c>
      <c r="I32" s="21">
        <f t="shared" si="55"/>
        <v>6498998</v>
      </c>
      <c r="J32" s="21">
        <f t="shared" si="55"/>
        <v>6498998</v>
      </c>
      <c r="K32" s="21">
        <f t="shared" si="55"/>
        <v>6498999</v>
      </c>
      <c r="L32" s="21">
        <f t="shared" si="55"/>
        <v>6498996</v>
      </c>
      <c r="M32" s="21">
        <f t="shared" si="55"/>
        <v>6498998</v>
      </c>
      <c r="N32" s="61">
        <f t="shared" si="55"/>
        <v>6498998</v>
      </c>
      <c r="O32" s="61">
        <f t="shared" si="55"/>
        <v>6499000</v>
      </c>
      <c r="P32" s="61">
        <f t="shared" si="9"/>
        <v>6499000</v>
      </c>
      <c r="Q32" s="21">
        <v>6498998</v>
      </c>
      <c r="R32" s="61">
        <f t="shared" ref="R32:S32" si="56">(R91+R150)</f>
        <v>6498998</v>
      </c>
      <c r="S32" s="61">
        <f t="shared" si="56"/>
        <v>6498998</v>
      </c>
    </row>
    <row r="33" spans="1:19" x14ac:dyDescent="0.2">
      <c r="A33" s="99" t="s">
        <v>31</v>
      </c>
      <c r="B33" s="21">
        <f t="shared" ref="B33:O33" si="57">SUM(B92,B151)</f>
        <v>647084</v>
      </c>
      <c r="C33" s="21">
        <f t="shared" si="57"/>
        <v>995948</v>
      </c>
      <c r="D33" s="21">
        <f t="shared" si="57"/>
        <v>2216738</v>
      </c>
      <c r="E33" s="21">
        <f t="shared" si="57"/>
        <v>2870836</v>
      </c>
      <c r="F33" s="21">
        <f t="shared" si="57"/>
        <v>1602746</v>
      </c>
      <c r="G33" s="21">
        <f t="shared" si="57"/>
        <v>3363646</v>
      </c>
      <c r="H33" s="21">
        <f t="shared" si="57"/>
        <v>4550230</v>
      </c>
      <c r="I33" s="21">
        <f t="shared" si="57"/>
        <v>2580422</v>
      </c>
      <c r="J33" s="21">
        <f t="shared" si="57"/>
        <v>4006925</v>
      </c>
      <c r="K33" s="21">
        <f t="shared" si="57"/>
        <v>2831400</v>
      </c>
      <c r="L33" s="21">
        <f t="shared" si="57"/>
        <v>2988995</v>
      </c>
      <c r="M33" s="21">
        <f t="shared" si="57"/>
        <v>2580421</v>
      </c>
      <c r="N33" s="61">
        <f t="shared" si="57"/>
        <v>0</v>
      </c>
      <c r="O33" s="61">
        <f t="shared" si="57"/>
        <v>2580421</v>
      </c>
      <c r="P33" s="61">
        <f t="shared" si="9"/>
        <v>0</v>
      </c>
      <c r="Q33" s="21">
        <v>0</v>
      </c>
      <c r="R33" s="61">
        <f t="shared" ref="R33:S33" si="58">(R92+R151)</f>
        <v>0</v>
      </c>
      <c r="S33" s="61">
        <f t="shared" si="58"/>
        <v>0</v>
      </c>
    </row>
    <row r="34" spans="1:19" x14ac:dyDescent="0.2">
      <c r="A34" s="99" t="s">
        <v>32</v>
      </c>
      <c r="B34" s="21">
        <f t="shared" ref="B34:O34" si="59">SUM(B93,B152)</f>
        <v>4528606</v>
      </c>
      <c r="C34" s="21">
        <f t="shared" si="59"/>
        <v>4635960</v>
      </c>
      <c r="D34" s="21">
        <f t="shared" si="59"/>
        <v>4581870</v>
      </c>
      <c r="E34" s="21">
        <f t="shared" si="59"/>
        <v>4581870</v>
      </c>
      <c r="F34" s="21">
        <f t="shared" si="59"/>
        <v>4581870</v>
      </c>
      <c r="G34" s="21">
        <f t="shared" si="59"/>
        <v>4581870</v>
      </c>
      <c r="H34" s="21">
        <f t="shared" si="59"/>
        <v>4581870</v>
      </c>
      <c r="I34" s="21">
        <f t="shared" si="59"/>
        <v>4581870</v>
      </c>
      <c r="J34" s="21">
        <f t="shared" si="59"/>
        <v>4581866</v>
      </c>
      <c r="K34" s="21">
        <f t="shared" si="59"/>
        <v>4581866</v>
      </c>
      <c r="L34" s="21">
        <f t="shared" si="59"/>
        <v>4581872</v>
      </c>
      <c r="M34" s="21">
        <f t="shared" si="59"/>
        <v>4581870</v>
      </c>
      <c r="N34" s="61">
        <f t="shared" si="59"/>
        <v>4581870</v>
      </c>
      <c r="O34" s="61">
        <f t="shared" si="59"/>
        <v>4581870</v>
      </c>
      <c r="P34" s="61">
        <f t="shared" si="9"/>
        <v>4581872</v>
      </c>
      <c r="Q34" s="21">
        <v>4581870</v>
      </c>
      <c r="R34" s="61">
        <f t="shared" ref="R34:S34" si="60">(R93+R152)</f>
        <v>4581870</v>
      </c>
      <c r="S34" s="61">
        <f t="shared" si="60"/>
        <v>4581872</v>
      </c>
    </row>
    <row r="35" spans="1:19" x14ac:dyDescent="0.2">
      <c r="A35" s="99" t="s">
        <v>33</v>
      </c>
      <c r="B35" s="21">
        <f t="shared" ref="B35:O35" si="61">SUM(B94,B153)</f>
        <v>22648480</v>
      </c>
      <c r="C35" s="21">
        <f t="shared" si="61"/>
        <v>78196134</v>
      </c>
      <c r="D35" s="21">
        <f t="shared" si="61"/>
        <v>26961883</v>
      </c>
      <c r="E35" s="21">
        <f t="shared" si="61"/>
        <v>0</v>
      </c>
      <c r="F35" s="21">
        <f t="shared" si="61"/>
        <v>58304607</v>
      </c>
      <c r="G35" s="21">
        <f t="shared" si="61"/>
        <v>6126685</v>
      </c>
      <c r="H35" s="21">
        <f t="shared" si="61"/>
        <v>35762928</v>
      </c>
      <c r="I35" s="21">
        <f t="shared" si="61"/>
        <v>37282890</v>
      </c>
      <c r="J35" s="21">
        <f t="shared" si="61"/>
        <v>26374178</v>
      </c>
      <c r="K35" s="21">
        <f t="shared" si="61"/>
        <v>15305099</v>
      </c>
      <c r="L35" s="21">
        <f t="shared" si="61"/>
        <v>26374178</v>
      </c>
      <c r="M35" s="21">
        <f t="shared" si="61"/>
        <v>26374178</v>
      </c>
      <c r="N35" s="61">
        <f t="shared" si="61"/>
        <v>26374178</v>
      </c>
      <c r="O35" s="61">
        <f t="shared" si="61"/>
        <v>28580860</v>
      </c>
      <c r="P35" s="61">
        <f t="shared" si="9"/>
        <v>49167521</v>
      </c>
      <c r="Q35" s="21">
        <v>21374178</v>
      </c>
      <c r="R35" s="61">
        <f t="shared" ref="R35:S35" si="62">(R94+R153)</f>
        <v>10770381</v>
      </c>
      <c r="S35" s="61">
        <f t="shared" si="62"/>
        <v>38030343</v>
      </c>
    </row>
    <row r="36" spans="1:19" x14ac:dyDescent="0.2">
      <c r="A36" s="99" t="s">
        <v>34</v>
      </c>
      <c r="B36" s="21">
        <f t="shared" ref="B36:O36" si="63">SUM(B95,B154)</f>
        <v>0</v>
      </c>
      <c r="C36" s="21">
        <f t="shared" si="63"/>
        <v>0</v>
      </c>
      <c r="D36" s="21">
        <f t="shared" si="63"/>
        <v>2895259</v>
      </c>
      <c r="E36" s="21">
        <f t="shared" si="63"/>
        <v>2895259</v>
      </c>
      <c r="F36" s="21">
        <f t="shared" si="63"/>
        <v>2895259</v>
      </c>
      <c r="G36" s="21">
        <f t="shared" si="63"/>
        <v>2895259</v>
      </c>
      <c r="H36" s="21">
        <f t="shared" si="63"/>
        <v>2895258</v>
      </c>
      <c r="I36" s="21">
        <f t="shared" si="63"/>
        <v>3569499</v>
      </c>
      <c r="J36" s="21">
        <f t="shared" si="63"/>
        <v>2895258</v>
      </c>
      <c r="K36" s="21">
        <f t="shared" si="63"/>
        <v>2895259</v>
      </c>
      <c r="L36" s="21">
        <f t="shared" si="63"/>
        <v>5895668</v>
      </c>
      <c r="M36" s="21">
        <f t="shared" si="63"/>
        <v>2895258</v>
      </c>
      <c r="N36" s="61">
        <f t="shared" si="63"/>
        <v>6551308</v>
      </c>
      <c r="O36" s="61">
        <f t="shared" si="63"/>
        <v>20789358</v>
      </c>
      <c r="P36" s="61">
        <f t="shared" si="9"/>
        <v>5793808</v>
      </c>
      <c r="Q36" s="21">
        <v>6754945</v>
      </c>
      <c r="R36" s="61">
        <f t="shared" ref="R36:S36" si="64">(R95+R154)</f>
        <v>11645300</v>
      </c>
      <c r="S36" s="61">
        <f t="shared" si="64"/>
        <v>8136494</v>
      </c>
    </row>
    <row r="37" spans="1:19" x14ac:dyDescent="0.2">
      <c r="A37" s="99" t="s">
        <v>35</v>
      </c>
      <c r="B37" s="21">
        <f t="shared" ref="B37:O37" si="65">SUM(B96,B155)</f>
        <v>69193603</v>
      </c>
      <c r="C37" s="21">
        <f t="shared" si="65"/>
        <v>58177396</v>
      </c>
      <c r="D37" s="21">
        <f t="shared" si="65"/>
        <v>205899397</v>
      </c>
      <c r="E37" s="21">
        <f t="shared" si="65"/>
        <v>128333364</v>
      </c>
      <c r="F37" s="21">
        <f t="shared" si="65"/>
        <v>101983998</v>
      </c>
      <c r="G37" s="21">
        <f t="shared" si="65"/>
        <v>101983998</v>
      </c>
      <c r="H37" s="21">
        <f t="shared" si="65"/>
        <v>101983998</v>
      </c>
      <c r="I37" s="21">
        <f t="shared" si="65"/>
        <v>101983998</v>
      </c>
      <c r="J37" s="21">
        <f t="shared" si="65"/>
        <v>101983998</v>
      </c>
      <c r="K37" s="21">
        <f t="shared" si="65"/>
        <v>101983998</v>
      </c>
      <c r="L37" s="21">
        <f t="shared" si="65"/>
        <v>101983998</v>
      </c>
      <c r="M37" s="21">
        <f t="shared" si="65"/>
        <v>101983998</v>
      </c>
      <c r="N37" s="61">
        <f t="shared" si="65"/>
        <v>101983998</v>
      </c>
      <c r="O37" s="61">
        <f t="shared" si="65"/>
        <v>101983998</v>
      </c>
      <c r="P37" s="61">
        <f t="shared" si="9"/>
        <v>101983998</v>
      </c>
      <c r="Q37" s="21">
        <v>101983998</v>
      </c>
      <c r="R37" s="61">
        <f t="shared" ref="R37:S37" si="66">(R96+R155)</f>
        <v>101983998</v>
      </c>
      <c r="S37" s="61">
        <f t="shared" si="66"/>
        <v>101983998</v>
      </c>
    </row>
    <row r="38" spans="1:19" x14ac:dyDescent="0.2">
      <c r="A38" s="99" t="s">
        <v>36</v>
      </c>
      <c r="B38" s="21">
        <f t="shared" ref="B38:O38" si="67">SUM(B97,B156)</f>
        <v>0</v>
      </c>
      <c r="C38" s="21">
        <f t="shared" si="67"/>
        <v>48625491</v>
      </c>
      <c r="D38" s="21">
        <f t="shared" si="67"/>
        <v>40115313</v>
      </c>
      <c r="E38" s="21">
        <f t="shared" si="67"/>
        <v>81577680</v>
      </c>
      <c r="F38" s="21">
        <f t="shared" si="67"/>
        <v>110053726</v>
      </c>
      <c r="G38" s="21">
        <f t="shared" si="67"/>
        <v>97368666</v>
      </c>
      <c r="H38" s="21">
        <f t="shared" si="67"/>
        <v>105639621</v>
      </c>
      <c r="I38" s="21">
        <f t="shared" si="67"/>
        <v>100638450</v>
      </c>
      <c r="J38" s="21">
        <f t="shared" si="67"/>
        <v>117412074</v>
      </c>
      <c r="K38" s="21">
        <f t="shared" si="67"/>
        <v>105124699</v>
      </c>
      <c r="L38" s="21">
        <f t="shared" si="67"/>
        <v>121266947</v>
      </c>
      <c r="M38" s="21">
        <f t="shared" si="67"/>
        <v>138084916</v>
      </c>
      <c r="N38" s="61">
        <f t="shared" si="67"/>
        <v>152896362</v>
      </c>
      <c r="O38" s="61">
        <f t="shared" si="67"/>
        <v>106956396</v>
      </c>
      <c r="P38" s="61">
        <f t="shared" si="9"/>
        <v>117471798</v>
      </c>
      <c r="Q38" s="21">
        <v>97733919</v>
      </c>
      <c r="R38" s="61">
        <f t="shared" ref="R38:S38" si="68">(R97+R156)</f>
        <v>98652663</v>
      </c>
      <c r="S38" s="61">
        <f t="shared" si="68"/>
        <v>103278300</v>
      </c>
    </row>
    <row r="39" spans="1:19" x14ac:dyDescent="0.2">
      <c r="A39" s="99" t="s">
        <v>37</v>
      </c>
      <c r="B39" s="21">
        <f t="shared" ref="B39:O39" si="69">SUM(B98,B157)</f>
        <v>0</v>
      </c>
      <c r="C39" s="21">
        <f t="shared" si="69"/>
        <v>947671</v>
      </c>
      <c r="D39" s="21">
        <f t="shared" si="69"/>
        <v>1017036</v>
      </c>
      <c r="E39" s="21">
        <f t="shared" si="69"/>
        <v>1996184</v>
      </c>
      <c r="F39" s="21">
        <f t="shared" si="69"/>
        <v>3614711</v>
      </c>
      <c r="G39" s="21">
        <f t="shared" si="69"/>
        <v>3301952</v>
      </c>
      <c r="H39" s="21">
        <f t="shared" si="69"/>
        <v>3735029</v>
      </c>
      <c r="I39" s="21">
        <f t="shared" si="69"/>
        <v>1746049</v>
      </c>
      <c r="J39" s="21">
        <f t="shared" si="69"/>
        <v>2437302</v>
      </c>
      <c r="K39" s="21">
        <f t="shared" si="69"/>
        <v>703620</v>
      </c>
      <c r="L39" s="21">
        <f t="shared" si="69"/>
        <v>1919991</v>
      </c>
      <c r="M39" s="21">
        <f t="shared" si="69"/>
        <v>1027915</v>
      </c>
      <c r="N39" s="61">
        <f t="shared" si="69"/>
        <v>1017036</v>
      </c>
      <c r="O39" s="61">
        <f t="shared" si="69"/>
        <v>1017036</v>
      </c>
      <c r="P39" s="61">
        <f t="shared" si="9"/>
        <v>1017036</v>
      </c>
      <c r="Q39" s="21">
        <v>1019003</v>
      </c>
      <c r="R39" s="61">
        <f t="shared" ref="R39:S39" si="70">(R98+R157)</f>
        <v>1015069</v>
      </c>
      <c r="S39" s="61">
        <f t="shared" si="70"/>
        <v>1017036</v>
      </c>
    </row>
    <row r="40" spans="1:19" x14ac:dyDescent="0.2">
      <c r="A40" s="99" t="s">
        <v>38</v>
      </c>
      <c r="B40" s="21">
        <f t="shared" ref="B40:O40" si="71">SUM(B99,B158)</f>
        <v>45628354</v>
      </c>
      <c r="C40" s="21">
        <f t="shared" si="71"/>
        <v>51850611</v>
      </c>
      <c r="D40" s="21">
        <f t="shared" si="71"/>
        <v>78851996</v>
      </c>
      <c r="E40" s="21">
        <f t="shared" si="71"/>
        <v>124411905</v>
      </c>
      <c r="F40" s="21">
        <f t="shared" si="71"/>
        <v>131225226</v>
      </c>
      <c r="G40" s="21">
        <f t="shared" si="71"/>
        <v>116663042</v>
      </c>
      <c r="H40" s="21">
        <f t="shared" si="71"/>
        <v>280189881</v>
      </c>
      <c r="I40" s="21">
        <f t="shared" si="71"/>
        <v>171817304</v>
      </c>
      <c r="J40" s="21">
        <f t="shared" si="71"/>
        <v>220746310</v>
      </c>
      <c r="K40" s="21">
        <f t="shared" si="71"/>
        <v>301665642</v>
      </c>
      <c r="L40" s="21">
        <f t="shared" si="71"/>
        <v>362725270</v>
      </c>
      <c r="M40" s="21">
        <f t="shared" si="71"/>
        <v>378622414</v>
      </c>
      <c r="N40" s="61">
        <f t="shared" si="71"/>
        <v>327202104</v>
      </c>
      <c r="O40" s="61">
        <f t="shared" si="71"/>
        <v>440235972</v>
      </c>
      <c r="P40" s="61">
        <f t="shared" si="9"/>
        <v>394995467</v>
      </c>
      <c r="Q40" s="21">
        <v>443947104</v>
      </c>
      <c r="R40" s="61">
        <f t="shared" ref="R40:S40" si="72">(R99+R158)</f>
        <v>381975345</v>
      </c>
      <c r="S40" s="61">
        <f t="shared" si="72"/>
        <v>399446069</v>
      </c>
    </row>
    <row r="41" spans="1:19" x14ac:dyDescent="0.2">
      <c r="A41" s="99" t="s">
        <v>39</v>
      </c>
      <c r="B41" s="21">
        <f t="shared" ref="B41:O41" si="73">SUM(B100,B159)</f>
        <v>10630233</v>
      </c>
      <c r="C41" s="21">
        <f t="shared" si="73"/>
        <v>14250338</v>
      </c>
      <c r="D41" s="21">
        <f t="shared" si="73"/>
        <v>28723256</v>
      </c>
      <c r="E41" s="21">
        <f t="shared" si="73"/>
        <v>25508788</v>
      </c>
      <c r="F41" s="21">
        <f t="shared" si="73"/>
        <v>10630233</v>
      </c>
      <c r="G41" s="21">
        <f t="shared" si="73"/>
        <v>36241939</v>
      </c>
      <c r="H41" s="21">
        <f t="shared" si="73"/>
        <v>71281384</v>
      </c>
      <c r="I41" s="21">
        <f t="shared" si="73"/>
        <v>70342691</v>
      </c>
      <c r="J41" s="21">
        <f t="shared" si="73"/>
        <v>62112717</v>
      </c>
      <c r="K41" s="21">
        <f t="shared" si="73"/>
        <v>42778774</v>
      </c>
      <c r="L41" s="21">
        <f t="shared" si="73"/>
        <v>41230787</v>
      </c>
      <c r="M41" s="21">
        <f t="shared" si="73"/>
        <v>65630557</v>
      </c>
      <c r="N41" s="61">
        <f t="shared" si="73"/>
        <v>95029497</v>
      </c>
      <c r="O41" s="61">
        <f t="shared" si="73"/>
        <v>43628859</v>
      </c>
      <c r="P41" s="61">
        <f t="shared" si="9"/>
        <v>49132042</v>
      </c>
      <c r="Q41" s="21">
        <v>29601133</v>
      </c>
      <c r="R41" s="61">
        <f t="shared" ref="R41:S41" si="74">(R100+R159)</f>
        <v>40960262</v>
      </c>
      <c r="S41" s="61">
        <f t="shared" si="74"/>
        <v>34142710</v>
      </c>
    </row>
    <row r="42" spans="1:19" x14ac:dyDescent="0.2">
      <c r="A42" s="99" t="s">
        <v>40</v>
      </c>
      <c r="B42" s="21">
        <f t="shared" ref="B42:O42" si="75">SUM(B101,B160)</f>
        <v>11714991</v>
      </c>
      <c r="C42" s="21">
        <f t="shared" si="75"/>
        <v>13613092</v>
      </c>
      <c r="D42" s="21">
        <f t="shared" si="75"/>
        <v>37208669</v>
      </c>
      <c r="E42" s="21">
        <f t="shared" si="75"/>
        <v>16833976</v>
      </c>
      <c r="F42" s="21">
        <f t="shared" si="75"/>
        <v>24528177</v>
      </c>
      <c r="G42" s="21">
        <f t="shared" si="75"/>
        <v>24246513</v>
      </c>
      <c r="H42" s="21">
        <f t="shared" si="75"/>
        <v>17722999</v>
      </c>
      <c r="I42" s="21">
        <f t="shared" si="75"/>
        <v>23937110</v>
      </c>
      <c r="J42" s="21">
        <f t="shared" si="75"/>
        <v>9519060</v>
      </c>
      <c r="K42" s="21">
        <f t="shared" si="75"/>
        <v>11489885</v>
      </c>
      <c r="L42" s="21">
        <f t="shared" si="75"/>
        <v>15648535</v>
      </c>
      <c r="M42" s="21">
        <f t="shared" si="75"/>
        <v>23830556</v>
      </c>
      <c r="N42" s="61">
        <f t="shared" si="75"/>
        <v>36968798</v>
      </c>
      <c r="O42" s="61">
        <f t="shared" si="75"/>
        <v>29170815</v>
      </c>
      <c r="P42" s="61">
        <f t="shared" si="9"/>
        <v>22892249</v>
      </c>
      <c r="Q42" s="21">
        <v>9523009</v>
      </c>
      <c r="R42" s="61">
        <f t="shared" ref="R42:S42" si="76">(R101+R160)</f>
        <v>11148265</v>
      </c>
      <c r="S42" s="61">
        <f t="shared" si="76"/>
        <v>13746815</v>
      </c>
    </row>
    <row r="43" spans="1:19" x14ac:dyDescent="0.2">
      <c r="A43" s="99" t="s">
        <v>41</v>
      </c>
      <c r="B43" s="21">
        <f t="shared" ref="B43:O43" si="77">SUM(B102,B161)</f>
        <v>27083175</v>
      </c>
      <c r="C43" s="21">
        <f t="shared" si="77"/>
        <v>46629051</v>
      </c>
      <c r="D43" s="21">
        <f t="shared" si="77"/>
        <v>0</v>
      </c>
      <c r="E43" s="21">
        <f t="shared" si="77"/>
        <v>107190982</v>
      </c>
      <c r="F43" s="21">
        <f t="shared" si="77"/>
        <v>101769703</v>
      </c>
      <c r="G43" s="21">
        <f t="shared" si="77"/>
        <v>104881593</v>
      </c>
      <c r="H43" s="21">
        <f t="shared" si="77"/>
        <v>101895495</v>
      </c>
      <c r="I43" s="21">
        <f t="shared" si="77"/>
        <v>106285944</v>
      </c>
      <c r="J43" s="21">
        <f t="shared" si="77"/>
        <v>129821443</v>
      </c>
      <c r="K43" s="21">
        <f t="shared" si="77"/>
        <v>169300385</v>
      </c>
      <c r="L43" s="21">
        <f t="shared" si="77"/>
        <v>210133922</v>
      </c>
      <c r="M43" s="21">
        <f t="shared" si="77"/>
        <v>329817815</v>
      </c>
      <c r="N43" s="61">
        <f t="shared" si="77"/>
        <v>287058497</v>
      </c>
      <c r="O43" s="61">
        <f t="shared" si="77"/>
        <v>331876839</v>
      </c>
      <c r="P43" s="61">
        <f t="shared" si="9"/>
        <v>310999129</v>
      </c>
      <c r="Q43" s="21">
        <v>280096602</v>
      </c>
      <c r="R43" s="61">
        <f t="shared" ref="R43:S43" si="78">(R102+R161)</f>
        <v>253557601</v>
      </c>
      <c r="S43" s="61">
        <f t="shared" si="78"/>
        <v>258283396</v>
      </c>
    </row>
    <row r="44" spans="1:19" x14ac:dyDescent="0.2">
      <c r="A44" s="99" t="s">
        <v>42</v>
      </c>
      <c r="B44" s="21">
        <f t="shared" ref="B44:O44" si="79">SUM(B103,B162)</f>
        <v>3334726</v>
      </c>
      <c r="C44" s="21">
        <f t="shared" si="79"/>
        <v>11212115</v>
      </c>
      <c r="D44" s="21">
        <f t="shared" si="79"/>
        <v>14303468</v>
      </c>
      <c r="E44" s="21">
        <f t="shared" si="79"/>
        <v>23413355</v>
      </c>
      <c r="F44" s="21">
        <f t="shared" si="79"/>
        <v>30222784</v>
      </c>
      <c r="G44" s="21">
        <f t="shared" si="79"/>
        <v>30639930</v>
      </c>
      <c r="H44" s="21">
        <f t="shared" si="79"/>
        <v>31435811</v>
      </c>
      <c r="I44" s="21">
        <f t="shared" si="79"/>
        <v>31747881</v>
      </c>
      <c r="J44" s="21">
        <f t="shared" si="79"/>
        <v>51342295</v>
      </c>
      <c r="K44" s="21">
        <f t="shared" si="79"/>
        <v>31492193</v>
      </c>
      <c r="L44" s="21">
        <f t="shared" si="79"/>
        <v>21572432</v>
      </c>
      <c r="M44" s="21">
        <f t="shared" si="79"/>
        <v>15167805</v>
      </c>
      <c r="N44" s="61">
        <f t="shared" si="79"/>
        <v>3966959</v>
      </c>
      <c r="O44" s="61">
        <f t="shared" si="79"/>
        <v>9551563</v>
      </c>
      <c r="P44" s="61">
        <f t="shared" si="9"/>
        <v>12920083</v>
      </c>
      <c r="Q44" s="21">
        <v>11329348</v>
      </c>
      <c r="R44" s="61">
        <f t="shared" ref="R44:S44" si="80">(R103+R162)</f>
        <v>13065780</v>
      </c>
      <c r="S44" s="61">
        <f t="shared" si="80"/>
        <v>13865065</v>
      </c>
    </row>
    <row r="45" spans="1:19" x14ac:dyDescent="0.2">
      <c r="A45" s="99" t="s">
        <v>43</v>
      </c>
      <c r="B45" s="21">
        <f t="shared" ref="B45:O45" si="81">SUM(B104,B163)</f>
        <v>4087361</v>
      </c>
      <c r="C45" s="21">
        <f t="shared" si="81"/>
        <v>-2092</v>
      </c>
      <c r="D45" s="21">
        <f t="shared" si="81"/>
        <v>4085269</v>
      </c>
      <c r="E45" s="21">
        <f t="shared" si="81"/>
        <v>8172630</v>
      </c>
      <c r="F45" s="21">
        <f t="shared" si="81"/>
        <v>4085269</v>
      </c>
      <c r="G45" s="21">
        <f t="shared" si="81"/>
        <v>4085269</v>
      </c>
      <c r="H45" s="21">
        <f t="shared" si="81"/>
        <v>4085269</v>
      </c>
      <c r="I45" s="21">
        <f t="shared" si="81"/>
        <v>4085272</v>
      </c>
      <c r="J45" s="21">
        <f t="shared" si="81"/>
        <v>4085272</v>
      </c>
      <c r="K45" s="21">
        <f t="shared" si="81"/>
        <v>4085272</v>
      </c>
      <c r="L45" s="21">
        <f t="shared" si="81"/>
        <v>4085272</v>
      </c>
      <c r="M45" s="21">
        <f t="shared" si="81"/>
        <v>4085272</v>
      </c>
      <c r="N45" s="61">
        <f t="shared" si="81"/>
        <v>4085272</v>
      </c>
      <c r="O45" s="61">
        <f t="shared" si="81"/>
        <v>4085272</v>
      </c>
      <c r="P45" s="61">
        <f t="shared" si="9"/>
        <v>15285268</v>
      </c>
      <c r="Q45" s="21">
        <v>4085268</v>
      </c>
      <c r="R45" s="61">
        <f t="shared" ref="R45:S45" si="82">(R104+R163)</f>
        <v>4085268</v>
      </c>
      <c r="S45" s="61">
        <f t="shared" si="82"/>
        <v>4085268</v>
      </c>
    </row>
    <row r="46" spans="1:19" x14ac:dyDescent="0.2">
      <c r="A46" s="99" t="s">
        <v>44</v>
      </c>
      <c r="B46" s="21">
        <f t="shared" ref="B46:O46" si="83">SUM(B105,B164)</f>
        <v>553087</v>
      </c>
      <c r="C46" s="21">
        <f t="shared" si="83"/>
        <v>802914</v>
      </c>
      <c r="D46" s="21">
        <f t="shared" si="83"/>
        <v>802914</v>
      </c>
      <c r="E46" s="21">
        <f t="shared" si="83"/>
        <v>802914</v>
      </c>
      <c r="F46" s="21">
        <f t="shared" si="83"/>
        <v>659205</v>
      </c>
      <c r="G46" s="21">
        <f t="shared" si="83"/>
        <v>802914</v>
      </c>
      <c r="H46" s="21">
        <f t="shared" si="83"/>
        <v>802914</v>
      </c>
      <c r="I46" s="21">
        <f t="shared" si="83"/>
        <v>802914</v>
      </c>
      <c r="J46" s="21">
        <f t="shared" si="83"/>
        <v>802914</v>
      </c>
      <c r="K46" s="21">
        <f t="shared" si="83"/>
        <v>802914</v>
      </c>
      <c r="L46" s="21">
        <f t="shared" si="83"/>
        <v>802914</v>
      </c>
      <c r="M46" s="21">
        <f t="shared" si="83"/>
        <v>802914</v>
      </c>
      <c r="N46" s="61">
        <f t="shared" si="83"/>
        <v>802914</v>
      </c>
      <c r="O46" s="61">
        <f t="shared" si="83"/>
        <v>802914</v>
      </c>
      <c r="P46" s="61">
        <f t="shared" si="9"/>
        <v>802914</v>
      </c>
      <c r="Q46" s="21">
        <v>802914</v>
      </c>
      <c r="R46" s="61">
        <f t="shared" ref="R46:S46" si="84">(R105+R164)</f>
        <v>802914</v>
      </c>
      <c r="S46" s="61">
        <f t="shared" si="84"/>
        <v>802914</v>
      </c>
    </row>
    <row r="47" spans="1:19" x14ac:dyDescent="0.2">
      <c r="A47" s="99" t="s">
        <v>45</v>
      </c>
      <c r="B47" s="21">
        <f t="shared" ref="B47:O47" si="85">SUM(B106,B165)</f>
        <v>0</v>
      </c>
      <c r="C47" s="21">
        <f t="shared" si="85"/>
        <v>18975782</v>
      </c>
      <c r="D47" s="21">
        <f t="shared" si="85"/>
        <v>-15526921</v>
      </c>
      <c r="E47" s="21">
        <f t="shared" si="85"/>
        <v>83984874</v>
      </c>
      <c r="F47" s="21">
        <f t="shared" si="85"/>
        <v>37507203</v>
      </c>
      <c r="G47" s="21">
        <f t="shared" si="85"/>
        <v>53672901</v>
      </c>
      <c r="H47" s="21">
        <f t="shared" si="85"/>
        <v>36068549</v>
      </c>
      <c r="I47" s="21">
        <f t="shared" si="85"/>
        <v>19470606</v>
      </c>
      <c r="J47" s="21">
        <f t="shared" si="85"/>
        <v>31279155</v>
      </c>
      <c r="K47" s="21">
        <f t="shared" si="85"/>
        <v>38110849</v>
      </c>
      <c r="L47" s="21">
        <f t="shared" si="85"/>
        <v>34970916</v>
      </c>
      <c r="M47" s="21">
        <f t="shared" si="85"/>
        <v>33279451</v>
      </c>
      <c r="N47" s="61">
        <f t="shared" si="85"/>
        <v>44420833</v>
      </c>
      <c r="O47" s="61">
        <f t="shared" si="85"/>
        <v>23302711</v>
      </c>
      <c r="P47" s="61">
        <f t="shared" si="9"/>
        <v>29067872</v>
      </c>
      <c r="Q47" s="21">
        <v>50166696</v>
      </c>
      <c r="R47" s="61">
        <f t="shared" ref="R47:S47" si="86">(R106+R165)</f>
        <v>19872920</v>
      </c>
      <c r="S47" s="61">
        <f t="shared" si="86"/>
        <v>18985519</v>
      </c>
    </row>
    <row r="48" spans="1:19" x14ac:dyDescent="0.2">
      <c r="A48" s="99" t="s">
        <v>46</v>
      </c>
      <c r="B48" s="21">
        <f t="shared" ref="B48:O48" si="87">SUM(B107,B166)</f>
        <v>34681426</v>
      </c>
      <c r="C48" s="21">
        <f t="shared" si="87"/>
        <v>34681426</v>
      </c>
      <c r="D48" s="21">
        <f t="shared" si="87"/>
        <v>34681426</v>
      </c>
      <c r="E48" s="21">
        <f t="shared" si="87"/>
        <v>34681426</v>
      </c>
      <c r="F48" s="21">
        <f t="shared" si="87"/>
        <v>27745141</v>
      </c>
      <c r="G48" s="21">
        <f t="shared" si="87"/>
        <v>27886790</v>
      </c>
      <c r="H48" s="21">
        <f t="shared" si="87"/>
        <v>37092909</v>
      </c>
      <c r="I48" s="21">
        <f t="shared" si="87"/>
        <v>22891952</v>
      </c>
      <c r="J48" s="21">
        <f t="shared" si="87"/>
        <v>22610937</v>
      </c>
      <c r="K48" s="21">
        <f t="shared" si="87"/>
        <v>26846943</v>
      </c>
      <c r="L48" s="21">
        <f t="shared" si="87"/>
        <v>26856865</v>
      </c>
      <c r="M48" s="21">
        <f t="shared" si="87"/>
        <v>26806200</v>
      </c>
      <c r="N48" s="61">
        <f t="shared" si="87"/>
        <v>26837540</v>
      </c>
      <c r="O48" s="61">
        <f t="shared" si="87"/>
        <v>27006469</v>
      </c>
      <c r="P48" s="61">
        <f t="shared" si="9"/>
        <v>26988605</v>
      </c>
      <c r="Q48" s="21">
        <v>26859178</v>
      </c>
      <c r="R48" s="61">
        <f t="shared" ref="R48:S48" si="88">(R107+R166)</f>
        <v>26787696</v>
      </c>
      <c r="S48" s="61">
        <f t="shared" si="88"/>
        <v>26683595</v>
      </c>
    </row>
    <row r="49" spans="1:32" x14ac:dyDescent="0.2">
      <c r="A49" s="99" t="s">
        <v>47</v>
      </c>
      <c r="B49" s="21">
        <f t="shared" ref="B49:O49" si="89">SUM(B108,B167)</f>
        <v>4474910</v>
      </c>
      <c r="C49" s="21">
        <f t="shared" si="89"/>
        <v>8925957</v>
      </c>
      <c r="D49" s="21">
        <f t="shared" si="89"/>
        <v>5947744</v>
      </c>
      <c r="E49" s="21">
        <f t="shared" si="89"/>
        <v>14961134</v>
      </c>
      <c r="F49" s="21">
        <f t="shared" si="89"/>
        <v>-4602945</v>
      </c>
      <c r="G49" s="21">
        <f t="shared" si="89"/>
        <v>9110092</v>
      </c>
      <c r="H49" s="21">
        <f t="shared" si="89"/>
        <v>9559399</v>
      </c>
      <c r="I49" s="21">
        <f t="shared" si="89"/>
        <v>9491173</v>
      </c>
      <c r="J49" s="21">
        <f t="shared" si="89"/>
        <v>9475402</v>
      </c>
      <c r="K49" s="21">
        <f t="shared" si="89"/>
        <v>6974924</v>
      </c>
      <c r="L49" s="21">
        <f t="shared" si="89"/>
        <v>10583238</v>
      </c>
      <c r="M49" s="21">
        <f t="shared" si="89"/>
        <v>10957167</v>
      </c>
      <c r="N49" s="61">
        <f t="shared" si="89"/>
        <v>13979386</v>
      </c>
      <c r="O49" s="61">
        <f t="shared" si="89"/>
        <v>10606274</v>
      </c>
      <c r="P49" s="61">
        <f t="shared" si="9"/>
        <v>10474924</v>
      </c>
      <c r="Q49" s="21">
        <v>7474924</v>
      </c>
      <c r="R49" s="61">
        <f t="shared" ref="R49:S49" si="90">(R108+R167)</f>
        <v>10474924</v>
      </c>
      <c r="S49" s="61">
        <f t="shared" si="90"/>
        <v>4474924</v>
      </c>
    </row>
    <row r="50" spans="1:32" x14ac:dyDescent="0.2">
      <c r="A50" s="99" t="s">
        <v>48</v>
      </c>
      <c r="B50" s="21">
        <f t="shared" ref="B50:O50" si="91">SUM(B109,B168)</f>
        <v>31668579</v>
      </c>
      <c r="C50" s="21">
        <f t="shared" si="91"/>
        <v>-24549598</v>
      </c>
      <c r="D50" s="21">
        <f t="shared" si="91"/>
        <v>4398527</v>
      </c>
      <c r="E50" s="21">
        <f t="shared" si="91"/>
        <v>6861137</v>
      </c>
      <c r="F50" s="21">
        <f t="shared" si="91"/>
        <v>6840842</v>
      </c>
      <c r="G50" s="21">
        <f t="shared" si="91"/>
        <v>7165463</v>
      </c>
      <c r="H50" s="21">
        <f t="shared" si="91"/>
        <v>7464138</v>
      </c>
      <c r="I50" s="21">
        <f t="shared" si="91"/>
        <v>7000499</v>
      </c>
      <c r="J50" s="21">
        <f t="shared" si="91"/>
        <v>8284191</v>
      </c>
      <c r="K50" s="21">
        <f t="shared" si="91"/>
        <v>6390781</v>
      </c>
      <c r="L50" s="21">
        <f t="shared" si="91"/>
        <v>17546354</v>
      </c>
      <c r="M50" s="21">
        <f t="shared" si="91"/>
        <v>15516188</v>
      </c>
      <c r="N50" s="61">
        <f t="shared" si="91"/>
        <v>14645690</v>
      </c>
      <c r="O50" s="61">
        <f t="shared" si="91"/>
        <v>13824224</v>
      </c>
      <c r="P50" s="61">
        <f t="shared" si="9"/>
        <v>17122782</v>
      </c>
      <c r="Q50" s="21">
        <v>14778122</v>
      </c>
      <c r="R50" s="61">
        <f t="shared" ref="R50:S50" si="92">(R109+R168)</f>
        <v>19639213</v>
      </c>
      <c r="S50" s="61">
        <f t="shared" si="92"/>
        <v>18543424</v>
      </c>
    </row>
    <row r="51" spans="1:32" x14ac:dyDescent="0.2">
      <c r="A51" s="99" t="s">
        <v>49</v>
      </c>
      <c r="B51" s="21">
        <f t="shared" ref="B51:O51" si="93">SUM(B110,B169)</f>
        <v>327708</v>
      </c>
      <c r="C51" s="21">
        <f t="shared" si="93"/>
        <v>22710624</v>
      </c>
      <c r="D51" s="21">
        <f t="shared" si="93"/>
        <v>23066291</v>
      </c>
      <c r="E51" s="21">
        <f t="shared" si="93"/>
        <v>75025049</v>
      </c>
      <c r="F51" s="21">
        <f t="shared" si="93"/>
        <v>21469010</v>
      </c>
      <c r="G51" s="21">
        <f t="shared" si="93"/>
        <v>21520386</v>
      </c>
      <c r="H51" s="21">
        <f t="shared" si="93"/>
        <v>21344774</v>
      </c>
      <c r="I51" s="21">
        <f t="shared" si="93"/>
        <v>22020322</v>
      </c>
      <c r="J51" s="21">
        <f t="shared" si="93"/>
        <v>22041059</v>
      </c>
      <c r="K51" s="21">
        <f t="shared" si="93"/>
        <v>39019304</v>
      </c>
      <c r="L51" s="21">
        <f t="shared" si="93"/>
        <v>28481458</v>
      </c>
      <c r="M51" s="21">
        <f t="shared" si="93"/>
        <v>28179308</v>
      </c>
      <c r="N51" s="61">
        <f t="shared" si="93"/>
        <v>27119482</v>
      </c>
      <c r="O51" s="61">
        <f t="shared" si="93"/>
        <v>26258186</v>
      </c>
      <c r="P51" s="61">
        <f t="shared" si="9"/>
        <v>24720605</v>
      </c>
      <c r="Q51" s="21">
        <v>21376741</v>
      </c>
      <c r="R51" s="61">
        <f t="shared" ref="R51:S51" si="94">(R110+R169)</f>
        <v>21329174</v>
      </c>
      <c r="S51" s="61">
        <f t="shared" si="94"/>
        <v>21334689</v>
      </c>
    </row>
    <row r="52" spans="1:32" x14ac:dyDescent="0.2">
      <c r="A52" s="99" t="s">
        <v>50</v>
      </c>
      <c r="B52" s="21">
        <f t="shared" ref="B52:O52" si="95">SUM(B111,B170)</f>
        <v>0</v>
      </c>
      <c r="C52" s="21">
        <f t="shared" si="95"/>
        <v>41211493</v>
      </c>
      <c r="D52" s="21">
        <f t="shared" si="95"/>
        <v>31721141</v>
      </c>
      <c r="E52" s="21">
        <f t="shared" si="95"/>
        <v>34775330</v>
      </c>
      <c r="F52" s="21">
        <f t="shared" si="95"/>
        <v>127135183</v>
      </c>
      <c r="G52" s="21">
        <f t="shared" si="95"/>
        <v>119101851</v>
      </c>
      <c r="H52" s="21">
        <f t="shared" si="95"/>
        <v>102186246</v>
      </c>
      <c r="I52" s="21">
        <f t="shared" si="95"/>
        <v>72236057</v>
      </c>
      <c r="J52" s="21">
        <f t="shared" si="95"/>
        <v>69056460</v>
      </c>
      <c r="K52" s="21">
        <f t="shared" si="95"/>
        <v>73958284</v>
      </c>
      <c r="L52" s="21">
        <f t="shared" si="95"/>
        <v>66408013</v>
      </c>
      <c r="M52" s="21">
        <f t="shared" si="95"/>
        <v>45046727</v>
      </c>
      <c r="N52" s="61">
        <f t="shared" si="95"/>
        <v>111900430</v>
      </c>
      <c r="O52" s="61">
        <f t="shared" si="95"/>
        <v>106786612</v>
      </c>
      <c r="P52" s="61">
        <f t="shared" si="9"/>
        <v>91212184</v>
      </c>
      <c r="Q52" s="21">
        <v>49026872</v>
      </c>
      <c r="R52" s="61">
        <f t="shared" ref="R52:S52" si="96">(R111+R170)</f>
        <v>48592944</v>
      </c>
      <c r="S52" s="61">
        <f t="shared" si="96"/>
        <v>54206139</v>
      </c>
    </row>
    <row r="53" spans="1:32" x14ac:dyDescent="0.2">
      <c r="A53" s="99" t="s">
        <v>51</v>
      </c>
      <c r="B53" s="21">
        <f t="shared" ref="B53:O53" si="97">SUM(B112,B171)</f>
        <v>0</v>
      </c>
      <c r="C53" s="21">
        <f t="shared" si="97"/>
        <v>2971393</v>
      </c>
      <c r="D53" s="21">
        <f t="shared" si="97"/>
        <v>5942786</v>
      </c>
      <c r="E53" s="21">
        <f t="shared" si="97"/>
        <v>9691494</v>
      </c>
      <c r="F53" s="21">
        <f t="shared" si="97"/>
        <v>30245534</v>
      </c>
      <c r="G53" s="21">
        <f t="shared" si="97"/>
        <v>31447599</v>
      </c>
      <c r="H53" s="21">
        <f t="shared" si="97"/>
        <v>23704394</v>
      </c>
      <c r="I53" s="21">
        <f t="shared" si="97"/>
        <v>22461690</v>
      </c>
      <c r="J53" s="21">
        <f t="shared" si="97"/>
        <v>20505432</v>
      </c>
      <c r="K53" s="21">
        <f t="shared" si="97"/>
        <v>20923473</v>
      </c>
      <c r="L53" s="21">
        <f t="shared" si="97"/>
        <v>19367952</v>
      </c>
      <c r="M53" s="21">
        <f t="shared" si="97"/>
        <v>21877339</v>
      </c>
      <c r="N53" s="61">
        <f t="shared" si="97"/>
        <v>28226784</v>
      </c>
      <c r="O53" s="61">
        <f t="shared" si="97"/>
        <v>25829305</v>
      </c>
      <c r="P53" s="61">
        <f t="shared" si="9"/>
        <v>35596112</v>
      </c>
      <c r="Q53" s="21">
        <v>28385513</v>
      </c>
      <c r="R53" s="61">
        <f t="shared" ref="R53:S53" si="98">(R112+R171)</f>
        <v>10436145</v>
      </c>
      <c r="S53" s="61">
        <f t="shared" si="98"/>
        <v>11888643</v>
      </c>
    </row>
    <row r="54" spans="1:32" x14ac:dyDescent="0.2">
      <c r="A54" s="99" t="s">
        <v>52</v>
      </c>
      <c r="B54" s="21">
        <f t="shared" ref="B54:O54" si="99">SUM(B113,B172)</f>
        <v>17671506</v>
      </c>
      <c r="C54" s="21">
        <f t="shared" si="99"/>
        <v>15248577</v>
      </c>
      <c r="D54" s="21">
        <f t="shared" si="99"/>
        <v>41433725</v>
      </c>
      <c r="E54" s="21">
        <f t="shared" si="99"/>
        <v>114518487</v>
      </c>
      <c r="F54" s="21">
        <f t="shared" si="99"/>
        <v>167289629</v>
      </c>
      <c r="G54" s="21">
        <f t="shared" si="99"/>
        <v>129765445</v>
      </c>
      <c r="H54" s="21">
        <f t="shared" si="99"/>
        <v>175200981</v>
      </c>
      <c r="I54" s="21">
        <f t="shared" si="99"/>
        <v>185369267</v>
      </c>
      <c r="J54" s="21">
        <f t="shared" si="99"/>
        <v>168691445</v>
      </c>
      <c r="K54" s="21">
        <f t="shared" si="99"/>
        <v>180312210</v>
      </c>
      <c r="L54" s="21">
        <f t="shared" si="99"/>
        <v>202727000</v>
      </c>
      <c r="M54" s="21">
        <f t="shared" si="99"/>
        <v>212565130</v>
      </c>
      <c r="N54" s="61">
        <f t="shared" si="99"/>
        <v>192018204</v>
      </c>
      <c r="O54" s="61">
        <f t="shared" si="99"/>
        <v>261648823</v>
      </c>
      <c r="P54" s="61">
        <f t="shared" si="9"/>
        <v>148970330</v>
      </c>
      <c r="Q54" s="21">
        <v>117663423</v>
      </c>
      <c r="R54" s="61">
        <f t="shared" ref="R54:S54" si="100">(R113+R172)</f>
        <v>137184698</v>
      </c>
      <c r="S54" s="61">
        <f t="shared" si="100"/>
        <v>156545946</v>
      </c>
    </row>
    <row r="55" spans="1:32" x14ac:dyDescent="0.2">
      <c r="A55" s="99" t="s">
        <v>0</v>
      </c>
      <c r="B55" s="21">
        <f t="shared" ref="B55:O55" si="101">SUM(B114,B173)</f>
        <v>1553781</v>
      </c>
      <c r="C55" s="21">
        <f t="shared" si="101"/>
        <v>2264098</v>
      </c>
      <c r="D55" s="21">
        <f t="shared" si="101"/>
        <v>-2264172</v>
      </c>
      <c r="E55" s="21">
        <f t="shared" si="101"/>
        <v>5371587</v>
      </c>
      <c r="F55" s="21">
        <f t="shared" si="101"/>
        <v>1553707</v>
      </c>
      <c r="G55" s="21">
        <f t="shared" si="101"/>
        <v>5674066</v>
      </c>
      <c r="H55" s="21">
        <f t="shared" si="101"/>
        <v>2040762</v>
      </c>
      <c r="I55" s="21">
        <f t="shared" si="101"/>
        <v>1553707</v>
      </c>
      <c r="J55" s="21">
        <f t="shared" si="101"/>
        <v>2993707</v>
      </c>
      <c r="K55" s="21">
        <f t="shared" si="101"/>
        <v>3316859</v>
      </c>
      <c r="L55" s="21">
        <f t="shared" si="101"/>
        <v>3653707</v>
      </c>
      <c r="M55" s="21">
        <f t="shared" si="101"/>
        <v>1553707</v>
      </c>
      <c r="N55" s="61">
        <f t="shared" si="101"/>
        <v>5753707</v>
      </c>
      <c r="O55" s="61">
        <f t="shared" si="101"/>
        <v>6153707</v>
      </c>
      <c r="P55" s="61">
        <f t="shared" si="9"/>
        <v>3653707</v>
      </c>
      <c r="Q55" s="21">
        <v>3653707</v>
      </c>
      <c r="R55" s="61">
        <f t="shared" ref="R55:S55" si="102">(R114+R173)</f>
        <v>3653707</v>
      </c>
      <c r="S55" s="61">
        <f t="shared" si="102"/>
        <v>517830</v>
      </c>
    </row>
    <row r="56" spans="1:32" s="101" customFormat="1" x14ac:dyDescent="0.2">
      <c r="A56" s="100" t="s">
        <v>53</v>
      </c>
      <c r="B56" s="21">
        <f t="shared" ref="B56:M56" si="103">SUM(B115,B174)</f>
        <v>814978424</v>
      </c>
      <c r="C56" s="21">
        <f t="shared" si="103"/>
        <v>1429781807</v>
      </c>
      <c r="D56" s="21">
        <f t="shared" si="103"/>
        <v>2103845520</v>
      </c>
      <c r="E56" s="21">
        <f t="shared" si="103"/>
        <v>3518692513</v>
      </c>
      <c r="F56" s="21">
        <f t="shared" si="103"/>
        <v>3451275525</v>
      </c>
      <c r="G56" s="21">
        <f t="shared" si="103"/>
        <v>3504258378</v>
      </c>
      <c r="H56" s="21">
        <f t="shared" si="103"/>
        <v>3468339689</v>
      </c>
      <c r="I56" s="21">
        <f t="shared" si="103"/>
        <v>3350343004</v>
      </c>
      <c r="J56" s="21">
        <f t="shared" si="103"/>
        <v>3197072324</v>
      </c>
      <c r="K56" s="21">
        <f t="shared" si="103"/>
        <v>3542028335</v>
      </c>
      <c r="L56" s="21">
        <f t="shared" si="103"/>
        <v>3713137975</v>
      </c>
      <c r="M56" s="21">
        <f t="shared" si="103"/>
        <v>4236298657</v>
      </c>
      <c r="N56" s="61">
        <f>SUM(N115,N174)</f>
        <v>4133855052</v>
      </c>
      <c r="O56" s="61">
        <f>SUM(O115,O174)</f>
        <v>4069369681</v>
      </c>
      <c r="P56" s="61">
        <f t="shared" si="9"/>
        <v>3957765809</v>
      </c>
      <c r="Q56" s="21">
        <v>3664254287</v>
      </c>
      <c r="R56" s="61">
        <f t="shared" si="9"/>
        <v>3639201982</v>
      </c>
      <c r="S56" s="61">
        <f t="shared" ref="S56" si="104">(S115+S174)</f>
        <v>3744187723</v>
      </c>
    </row>
    <row r="61" spans="1:32" ht="12.75" customHeight="1" x14ac:dyDescent="0.2">
      <c r="AF61" s="102"/>
    </row>
    <row r="62" spans="1:32" ht="12.75" customHeight="1" x14ac:dyDescent="0.2">
      <c r="A62" s="380" t="s">
        <v>137</v>
      </c>
      <c r="B62" s="377" t="s">
        <v>1</v>
      </c>
      <c r="C62" s="377" t="s">
        <v>2</v>
      </c>
      <c r="D62" s="377" t="s">
        <v>3</v>
      </c>
      <c r="E62" s="377" t="s">
        <v>55</v>
      </c>
      <c r="F62" s="377" t="s">
        <v>56</v>
      </c>
      <c r="G62" s="377" t="s">
        <v>57</v>
      </c>
      <c r="H62" s="377" t="s">
        <v>58</v>
      </c>
      <c r="I62" s="377" t="s">
        <v>59</v>
      </c>
      <c r="J62" s="377" t="s">
        <v>60</v>
      </c>
      <c r="K62" s="377" t="s">
        <v>61</v>
      </c>
      <c r="L62" s="377" t="s">
        <v>62</v>
      </c>
      <c r="M62" s="377" t="s">
        <v>63</v>
      </c>
      <c r="N62" s="377" t="s">
        <v>64</v>
      </c>
      <c r="O62" s="377" t="s">
        <v>65</v>
      </c>
      <c r="P62" s="377" t="s">
        <v>66</v>
      </c>
      <c r="Q62" s="377" t="s">
        <v>67</v>
      </c>
      <c r="R62" s="377" t="s">
        <v>68</v>
      </c>
      <c r="S62" s="377" t="s">
        <v>69</v>
      </c>
      <c r="T62" s="377" t="s">
        <v>70</v>
      </c>
    </row>
    <row r="63" spans="1:32" x14ac:dyDescent="0.2">
      <c r="A63" s="380"/>
      <c r="B63" s="377"/>
      <c r="C63" s="377"/>
      <c r="D63" s="377"/>
      <c r="E63" s="377"/>
      <c r="F63" s="377"/>
      <c r="G63" s="377"/>
      <c r="H63" s="377"/>
      <c r="I63" s="377"/>
      <c r="J63" s="377"/>
      <c r="K63" s="377"/>
      <c r="L63" s="377"/>
      <c r="M63" s="377"/>
      <c r="N63" s="377"/>
      <c r="O63" s="377"/>
      <c r="P63" s="377"/>
      <c r="Q63" s="377"/>
      <c r="R63" s="377"/>
      <c r="S63" s="377"/>
      <c r="T63" s="377"/>
    </row>
    <row r="64" spans="1:32" x14ac:dyDescent="0.2">
      <c r="A64" s="99" t="s">
        <v>4</v>
      </c>
      <c r="B64" s="59">
        <v>0</v>
      </c>
      <c r="C64" s="59">
        <v>7199187</v>
      </c>
      <c r="D64" s="59">
        <v>7369306</v>
      </c>
      <c r="E64" s="126">
        <v>2102242</v>
      </c>
      <c r="F64" s="59">
        <v>0</v>
      </c>
      <c r="G64" s="59">
        <v>20816443</v>
      </c>
      <c r="H64" s="59">
        <v>35092690</v>
      </c>
      <c r="I64" s="59">
        <v>-10548733</v>
      </c>
      <c r="J64" s="59">
        <v>14401</v>
      </c>
      <c r="K64" s="59">
        <v>0</v>
      </c>
      <c r="L64" s="59">
        <v>4735</v>
      </c>
      <c r="M64" s="59">
        <v>0</v>
      </c>
      <c r="N64" s="59">
        <v>0</v>
      </c>
      <c r="O64" s="59">
        <v>0</v>
      </c>
      <c r="P64" s="21">
        <v>0</v>
      </c>
      <c r="Q64" s="21">
        <v>0</v>
      </c>
      <c r="R64" s="21">
        <v>0</v>
      </c>
      <c r="S64" s="21">
        <v>0</v>
      </c>
    </row>
    <row r="65" spans="1:19" x14ac:dyDescent="0.2">
      <c r="A65" s="99" t="s">
        <v>5</v>
      </c>
      <c r="B65" s="59">
        <v>0</v>
      </c>
      <c r="C65" s="59">
        <v>0</v>
      </c>
      <c r="D65" s="59">
        <v>2124534</v>
      </c>
      <c r="E65" s="126">
        <v>7595582</v>
      </c>
      <c r="F65" s="59">
        <v>6254461</v>
      </c>
      <c r="G65" s="59">
        <v>5977744</v>
      </c>
      <c r="H65" s="59">
        <v>6405306</v>
      </c>
      <c r="I65" s="59">
        <v>10402536</v>
      </c>
      <c r="J65" s="59">
        <v>9814279</v>
      </c>
      <c r="K65" s="59">
        <v>9872978</v>
      </c>
      <c r="L65" s="59">
        <v>12763727</v>
      </c>
      <c r="M65" s="59">
        <v>9899052</v>
      </c>
      <c r="N65" s="59">
        <v>14110027</v>
      </c>
      <c r="O65" s="59">
        <v>2869481</v>
      </c>
      <c r="P65" s="21">
        <v>1758456</v>
      </c>
      <c r="Q65" s="21">
        <v>9515931</v>
      </c>
      <c r="R65" s="21">
        <v>13936504</v>
      </c>
      <c r="S65" s="21">
        <v>13770971</v>
      </c>
    </row>
    <row r="66" spans="1:19" x14ac:dyDescent="0.2">
      <c r="A66" s="99" t="s">
        <v>6</v>
      </c>
      <c r="B66" s="59">
        <v>0</v>
      </c>
      <c r="C66" s="59">
        <v>0</v>
      </c>
      <c r="D66" s="59">
        <v>2295410</v>
      </c>
      <c r="E66" s="126">
        <v>27284965</v>
      </c>
      <c r="F66" s="59">
        <v>36733377</v>
      </c>
      <c r="G66" s="59">
        <v>44218327</v>
      </c>
      <c r="H66" s="59">
        <v>32321232</v>
      </c>
      <c r="I66" s="59">
        <v>483639</v>
      </c>
      <c r="J66" s="59">
        <v>-109118</v>
      </c>
      <c r="K66" s="59">
        <v>6475934</v>
      </c>
      <c r="L66" s="59">
        <v>9866249</v>
      </c>
      <c r="M66" s="59">
        <v>20243687</v>
      </c>
      <c r="N66" s="59">
        <v>47172692</v>
      </c>
      <c r="O66" s="59">
        <v>3421173</v>
      </c>
      <c r="P66" s="21">
        <v>16419619</v>
      </c>
      <c r="Q66" s="21">
        <v>-11152220</v>
      </c>
      <c r="R66" s="21">
        <v>89604</v>
      </c>
      <c r="S66" s="21">
        <v>2915264</v>
      </c>
    </row>
    <row r="67" spans="1:19" x14ac:dyDescent="0.2">
      <c r="A67" s="99" t="s">
        <v>7</v>
      </c>
      <c r="B67" s="59">
        <v>0</v>
      </c>
      <c r="C67" s="59">
        <v>0</v>
      </c>
      <c r="D67" s="59">
        <v>0</v>
      </c>
      <c r="E67" s="126">
        <v>5468188</v>
      </c>
      <c r="F67" s="59">
        <v>4937698</v>
      </c>
      <c r="G67" s="59">
        <v>886800</v>
      </c>
      <c r="H67" s="59">
        <v>4163</v>
      </c>
      <c r="I67" s="59">
        <v>-588796</v>
      </c>
      <c r="J67" s="59">
        <v>0</v>
      </c>
      <c r="K67" s="59">
        <v>239287</v>
      </c>
      <c r="L67" s="59">
        <v>414917</v>
      </c>
      <c r="M67" s="59">
        <v>986344</v>
      </c>
      <c r="N67" s="59">
        <v>8709271</v>
      </c>
      <c r="O67" s="59">
        <v>23331478</v>
      </c>
      <c r="P67" s="21">
        <v>-156206</v>
      </c>
      <c r="Q67" s="21">
        <v>8809626</v>
      </c>
      <c r="R67" s="21">
        <v>8233801</v>
      </c>
      <c r="S67" s="21">
        <v>361408</v>
      </c>
    </row>
    <row r="68" spans="1:19" x14ac:dyDescent="0.2">
      <c r="A68" s="99" t="s">
        <v>8</v>
      </c>
      <c r="B68" s="59">
        <v>0</v>
      </c>
      <c r="C68" s="59">
        <v>124934031</v>
      </c>
      <c r="D68" s="59">
        <v>80922081</v>
      </c>
      <c r="E68" s="126">
        <v>637843029</v>
      </c>
      <c r="F68" s="59">
        <v>505830322</v>
      </c>
      <c r="G68" s="59">
        <v>418921096</v>
      </c>
      <c r="H68" s="59">
        <v>483594179</v>
      </c>
      <c r="I68" s="59">
        <v>431836469</v>
      </c>
      <c r="J68" s="59">
        <v>403389439</v>
      </c>
      <c r="K68" s="59">
        <v>396135182</v>
      </c>
      <c r="L68" s="59">
        <v>256378288</v>
      </c>
      <c r="M68" s="59">
        <v>337544086</v>
      </c>
      <c r="N68" s="59">
        <v>294461974</v>
      </c>
      <c r="O68" s="59">
        <v>235883914</v>
      </c>
      <c r="P68" s="21">
        <v>192130249</v>
      </c>
      <c r="Q68" s="21">
        <v>102699873</v>
      </c>
      <c r="R68" s="21">
        <v>108383867</v>
      </c>
      <c r="S68" s="21">
        <v>113871342</v>
      </c>
    </row>
    <row r="69" spans="1:19" x14ac:dyDescent="0.2">
      <c r="A69" s="99" t="s">
        <v>9</v>
      </c>
      <c r="B69" s="59">
        <v>0</v>
      </c>
      <c r="C69" s="59">
        <v>0</v>
      </c>
      <c r="D69" s="59">
        <v>0</v>
      </c>
      <c r="E69" s="126">
        <v>1251291</v>
      </c>
      <c r="F69" s="59">
        <v>3602754</v>
      </c>
      <c r="G69" s="59">
        <v>6340043</v>
      </c>
      <c r="H69" s="59">
        <v>1002329</v>
      </c>
      <c r="I69" s="59">
        <v>1044009</v>
      </c>
      <c r="J69" s="59">
        <v>1711646</v>
      </c>
      <c r="K69" s="59">
        <v>705237</v>
      </c>
      <c r="L69" s="59">
        <v>-258170</v>
      </c>
      <c r="M69" s="59">
        <v>80160</v>
      </c>
      <c r="N69" s="59">
        <v>658188</v>
      </c>
      <c r="O69" s="59">
        <v>1860806</v>
      </c>
      <c r="P69" s="21">
        <v>98401</v>
      </c>
      <c r="Q69" s="21">
        <v>84959</v>
      </c>
      <c r="R69" s="21">
        <v>127834</v>
      </c>
      <c r="S69" s="21">
        <v>172929</v>
      </c>
    </row>
    <row r="70" spans="1:19" x14ac:dyDescent="0.2">
      <c r="A70" s="99" t="s">
        <v>10</v>
      </c>
      <c r="B70" s="59">
        <v>0</v>
      </c>
      <c r="C70" s="59">
        <v>0</v>
      </c>
      <c r="D70" s="59">
        <v>35764049</v>
      </c>
      <c r="E70" s="126">
        <v>21157841</v>
      </c>
      <c r="F70" s="59">
        <v>0</v>
      </c>
      <c r="G70" s="59">
        <v>0</v>
      </c>
      <c r="H70" s="59">
        <v>1</v>
      </c>
      <c r="I70" s="59">
        <v>0</v>
      </c>
      <c r="J70" s="59">
        <v>0</v>
      </c>
      <c r="K70" s="59">
        <v>0</v>
      </c>
      <c r="L70" s="59">
        <v>0</v>
      </c>
      <c r="M70" s="59">
        <v>0</v>
      </c>
      <c r="N70" s="59">
        <v>0</v>
      </c>
      <c r="O70" s="59">
        <v>0</v>
      </c>
      <c r="P70" s="21">
        <v>0</v>
      </c>
      <c r="Q70" s="21">
        <v>0</v>
      </c>
      <c r="R70" s="21">
        <v>0</v>
      </c>
      <c r="S70" s="21">
        <v>0</v>
      </c>
    </row>
    <row r="71" spans="1:19" x14ac:dyDescent="0.2">
      <c r="A71" s="99" t="s">
        <v>11</v>
      </c>
      <c r="B71" s="59">
        <v>0</v>
      </c>
      <c r="C71" s="59">
        <v>0</v>
      </c>
      <c r="D71" s="59">
        <v>0</v>
      </c>
      <c r="E71" s="126">
        <v>0</v>
      </c>
      <c r="F71" s="59">
        <v>0</v>
      </c>
      <c r="G71" s="59">
        <v>0</v>
      </c>
      <c r="H71" s="59">
        <v>0</v>
      </c>
      <c r="I71" s="59">
        <v>0</v>
      </c>
      <c r="J71" s="59">
        <v>2520894</v>
      </c>
      <c r="K71" s="59">
        <v>4205539</v>
      </c>
      <c r="L71" s="59">
        <v>1595462</v>
      </c>
      <c r="M71" s="59">
        <v>4621090</v>
      </c>
      <c r="N71" s="59">
        <v>21722689</v>
      </c>
      <c r="O71" s="59">
        <v>24023531</v>
      </c>
      <c r="P71" s="21">
        <v>12656624</v>
      </c>
      <c r="Q71" s="21">
        <v>20724507</v>
      </c>
      <c r="R71" s="21">
        <v>23175536</v>
      </c>
      <c r="S71" s="21">
        <v>34268950</v>
      </c>
    </row>
    <row r="72" spans="1:19" x14ac:dyDescent="0.2">
      <c r="A72" s="99" t="s">
        <v>54</v>
      </c>
      <c r="B72" s="59">
        <v>0</v>
      </c>
      <c r="C72" s="59">
        <v>5000000</v>
      </c>
      <c r="D72" s="59">
        <v>0</v>
      </c>
      <c r="E72" s="126">
        <v>17311835</v>
      </c>
      <c r="F72" s="59">
        <v>26116535</v>
      </c>
      <c r="G72" s="59">
        <v>43071964</v>
      </c>
      <c r="H72" s="59">
        <v>24491986</v>
      </c>
      <c r="I72" s="59">
        <v>22767404</v>
      </c>
      <c r="J72" s="59">
        <v>20282350</v>
      </c>
      <c r="K72" s="59">
        <v>17426761</v>
      </c>
      <c r="L72" s="59">
        <v>23124160</v>
      </c>
      <c r="M72" s="59">
        <v>37190982</v>
      </c>
      <c r="N72" s="59">
        <v>39521964</v>
      </c>
      <c r="O72" s="59">
        <v>36947695</v>
      </c>
      <c r="P72" s="21">
        <v>36947695</v>
      </c>
      <c r="Q72" s="21">
        <v>34307103</v>
      </c>
      <c r="R72" s="21">
        <v>39588286</v>
      </c>
      <c r="S72" s="21">
        <v>33131694</v>
      </c>
    </row>
    <row r="73" spans="1:19" x14ac:dyDescent="0.2">
      <c r="A73" s="99" t="s">
        <v>12</v>
      </c>
      <c r="B73" s="59">
        <v>0</v>
      </c>
      <c r="C73" s="59">
        <v>71138691</v>
      </c>
      <c r="D73" s="59">
        <v>91272154</v>
      </c>
      <c r="E73" s="126">
        <v>132190335</v>
      </c>
      <c r="F73" s="59">
        <v>148741995</v>
      </c>
      <c r="G73" s="59">
        <v>154728668</v>
      </c>
      <c r="H73" s="59">
        <v>115868645</v>
      </c>
      <c r="I73" s="59">
        <v>105023453</v>
      </c>
      <c r="J73" s="59">
        <v>118936479</v>
      </c>
      <c r="K73" s="59">
        <v>112210085</v>
      </c>
      <c r="L73" s="59">
        <v>112813467</v>
      </c>
      <c r="M73" s="59">
        <v>131883389</v>
      </c>
      <c r="N73" s="59">
        <v>124045810</v>
      </c>
      <c r="O73" s="59">
        <v>117377609</v>
      </c>
      <c r="P73" s="21">
        <v>112559166</v>
      </c>
      <c r="Q73" s="21">
        <v>98396102</v>
      </c>
      <c r="R73" s="21">
        <v>98389731</v>
      </c>
      <c r="S73" s="21">
        <v>98261357</v>
      </c>
    </row>
    <row r="74" spans="1:19" x14ac:dyDescent="0.2">
      <c r="A74" s="99" t="s">
        <v>13</v>
      </c>
      <c r="B74" s="59">
        <v>0</v>
      </c>
      <c r="C74" s="59">
        <v>7000000</v>
      </c>
      <c r="D74" s="59">
        <v>0</v>
      </c>
      <c r="E74" s="126">
        <v>1000000</v>
      </c>
      <c r="F74" s="59">
        <v>-1000000</v>
      </c>
      <c r="G74" s="59">
        <v>0</v>
      </c>
      <c r="H74" s="59">
        <v>0</v>
      </c>
      <c r="I74" s="59">
        <v>0</v>
      </c>
      <c r="J74" s="59">
        <v>0</v>
      </c>
      <c r="K74" s="59">
        <v>0</v>
      </c>
      <c r="L74" s="59">
        <v>0</v>
      </c>
      <c r="M74" s="59">
        <v>0</v>
      </c>
      <c r="N74" s="59">
        <v>0</v>
      </c>
      <c r="O74" s="59">
        <v>0</v>
      </c>
      <c r="P74" s="21">
        <v>0</v>
      </c>
      <c r="Q74" s="21">
        <v>0</v>
      </c>
      <c r="R74" s="21">
        <v>0</v>
      </c>
      <c r="S74" s="21">
        <v>0</v>
      </c>
    </row>
    <row r="75" spans="1:19" x14ac:dyDescent="0.2">
      <c r="A75" s="99" t="s">
        <v>14</v>
      </c>
      <c r="B75" s="59">
        <v>0</v>
      </c>
      <c r="C75" s="59">
        <v>0</v>
      </c>
      <c r="D75" s="59">
        <v>0</v>
      </c>
      <c r="E75" s="126">
        <v>0</v>
      </c>
      <c r="F75" s="59">
        <v>0</v>
      </c>
      <c r="G75" s="59">
        <v>0</v>
      </c>
      <c r="H75" s="59">
        <v>0</v>
      </c>
      <c r="I75" s="59">
        <v>0</v>
      </c>
      <c r="J75" s="59">
        <v>0</v>
      </c>
      <c r="K75" s="59">
        <v>0</v>
      </c>
      <c r="L75" s="59">
        <v>0</v>
      </c>
      <c r="M75" s="59">
        <v>0</v>
      </c>
      <c r="N75" s="59">
        <v>0</v>
      </c>
      <c r="O75" s="59">
        <v>10431483</v>
      </c>
      <c r="P75" s="21">
        <v>0</v>
      </c>
      <c r="Q75" s="21">
        <v>0</v>
      </c>
      <c r="R75" s="21">
        <v>0</v>
      </c>
      <c r="S75" s="21">
        <v>0</v>
      </c>
    </row>
    <row r="76" spans="1:19" x14ac:dyDescent="0.2">
      <c r="A76" s="99" t="s">
        <v>15</v>
      </c>
      <c r="B76" s="59">
        <v>0</v>
      </c>
      <c r="C76" s="59">
        <v>0</v>
      </c>
      <c r="D76" s="59">
        <v>0</v>
      </c>
      <c r="E76" s="126">
        <v>0</v>
      </c>
      <c r="F76" s="59">
        <v>0</v>
      </c>
      <c r="G76" s="59">
        <v>593381</v>
      </c>
      <c r="H76" s="59">
        <v>1462112</v>
      </c>
      <c r="I76" s="59">
        <v>-744</v>
      </c>
      <c r="J76" s="59">
        <v>0</v>
      </c>
      <c r="K76" s="59">
        <v>0</v>
      </c>
      <c r="L76" s="59">
        <v>0</v>
      </c>
      <c r="M76" s="59">
        <v>0</v>
      </c>
      <c r="N76" s="59">
        <v>0</v>
      </c>
      <c r="O76" s="59">
        <v>0</v>
      </c>
      <c r="P76" s="21">
        <v>0</v>
      </c>
      <c r="Q76" s="21">
        <v>2000000</v>
      </c>
      <c r="R76" s="21">
        <v>1768118</v>
      </c>
      <c r="S76" s="21">
        <v>2832612</v>
      </c>
    </row>
    <row r="77" spans="1:19" x14ac:dyDescent="0.2">
      <c r="A77" s="99" t="s">
        <v>16</v>
      </c>
      <c r="B77" s="59">
        <v>0</v>
      </c>
      <c r="C77" s="59">
        <v>0</v>
      </c>
      <c r="D77" s="59">
        <v>35208023</v>
      </c>
      <c r="E77" s="126">
        <v>23033967</v>
      </c>
      <c r="F77" s="59">
        <v>102445190</v>
      </c>
      <c r="G77" s="59">
        <v>141605285</v>
      </c>
      <c r="H77" s="59">
        <v>152662453</v>
      </c>
      <c r="I77" s="59">
        <v>120006662</v>
      </c>
      <c r="J77" s="59">
        <v>165407447</v>
      </c>
      <c r="K77" s="59">
        <v>151847095</v>
      </c>
      <c r="L77" s="59">
        <v>108531680</v>
      </c>
      <c r="M77" s="59">
        <v>168034659</v>
      </c>
      <c r="N77" s="59">
        <v>138728975</v>
      </c>
      <c r="O77" s="59">
        <v>130277922</v>
      </c>
      <c r="P77" s="21">
        <v>132805678</v>
      </c>
      <c r="Q77" s="21">
        <v>147112060</v>
      </c>
      <c r="R77" s="21">
        <v>134482223</v>
      </c>
      <c r="S77" s="21">
        <v>141001587</v>
      </c>
    </row>
    <row r="78" spans="1:19" x14ac:dyDescent="0.2">
      <c r="A78" s="99" t="s">
        <v>17</v>
      </c>
      <c r="B78" s="59">
        <v>0</v>
      </c>
      <c r="C78" s="59">
        <v>0</v>
      </c>
      <c r="D78" s="59">
        <v>15678155</v>
      </c>
      <c r="E78" s="126">
        <v>111105877</v>
      </c>
      <c r="F78" s="59">
        <v>48142474</v>
      </c>
      <c r="G78" s="59">
        <v>434895</v>
      </c>
      <c r="H78" s="59">
        <v>2127</v>
      </c>
      <c r="I78" s="59">
        <v>0</v>
      </c>
      <c r="J78" s="59">
        <v>0</v>
      </c>
      <c r="K78" s="59">
        <v>0</v>
      </c>
      <c r="L78" s="59">
        <v>0</v>
      </c>
      <c r="M78" s="59">
        <v>0</v>
      </c>
      <c r="N78" s="59">
        <v>0</v>
      </c>
      <c r="O78" s="59">
        <v>0</v>
      </c>
      <c r="P78" s="21">
        <v>0</v>
      </c>
      <c r="Q78" s="21">
        <v>0</v>
      </c>
      <c r="R78" s="21">
        <v>0</v>
      </c>
      <c r="S78" s="21">
        <v>273281</v>
      </c>
    </row>
    <row r="79" spans="1:19" x14ac:dyDescent="0.2">
      <c r="A79" s="99" t="s">
        <v>18</v>
      </c>
      <c r="B79" s="59">
        <v>0</v>
      </c>
      <c r="C79" s="59">
        <v>0</v>
      </c>
      <c r="D79" s="59">
        <v>0</v>
      </c>
      <c r="E79" s="126">
        <v>10480</v>
      </c>
      <c r="F79" s="59">
        <v>9602</v>
      </c>
      <c r="G79" s="59">
        <v>4857</v>
      </c>
      <c r="H79" s="59">
        <v>5113184</v>
      </c>
      <c r="I79" s="59">
        <v>503902</v>
      </c>
      <c r="J79" s="59">
        <v>2796</v>
      </c>
      <c r="K79" s="59">
        <v>6755</v>
      </c>
      <c r="L79" s="59">
        <v>1636</v>
      </c>
      <c r="M79" s="59">
        <v>9587013</v>
      </c>
      <c r="N79" s="59">
        <v>8148942</v>
      </c>
      <c r="O79" s="59">
        <v>5732994</v>
      </c>
      <c r="P79" s="21">
        <v>0</v>
      </c>
      <c r="Q79" s="21">
        <v>0</v>
      </c>
      <c r="R79" s="21">
        <v>0</v>
      </c>
      <c r="S79" s="21">
        <v>1984711</v>
      </c>
    </row>
    <row r="80" spans="1:19" x14ac:dyDescent="0.2">
      <c r="A80" s="99" t="s">
        <v>19</v>
      </c>
      <c r="B80" s="59">
        <v>0</v>
      </c>
      <c r="C80" s="59">
        <v>0</v>
      </c>
      <c r="D80" s="59">
        <v>0</v>
      </c>
      <c r="E80" s="126">
        <v>0</v>
      </c>
      <c r="F80" s="59">
        <v>0</v>
      </c>
      <c r="G80" s="59">
        <v>0</v>
      </c>
      <c r="H80" s="59">
        <v>0</v>
      </c>
      <c r="I80" s="59">
        <v>0</v>
      </c>
      <c r="J80" s="59">
        <v>0</v>
      </c>
      <c r="K80" s="59">
        <v>995553</v>
      </c>
      <c r="L80" s="59">
        <v>3989115</v>
      </c>
      <c r="M80" s="59">
        <v>8443734</v>
      </c>
      <c r="N80" s="59">
        <v>7585929</v>
      </c>
      <c r="O80" s="59">
        <v>7484638</v>
      </c>
      <c r="P80" s="21">
        <v>5117448</v>
      </c>
      <c r="Q80" s="21">
        <v>-471956</v>
      </c>
      <c r="R80" s="21">
        <v>0</v>
      </c>
      <c r="S80" s="21">
        <v>0</v>
      </c>
    </row>
    <row r="81" spans="1:19" x14ac:dyDescent="0.2">
      <c r="A81" s="99" t="s">
        <v>20</v>
      </c>
      <c r="B81" s="59">
        <v>0</v>
      </c>
      <c r="C81" s="59">
        <v>0</v>
      </c>
      <c r="D81" s="59">
        <v>10362551</v>
      </c>
      <c r="E81" s="126">
        <v>10958268</v>
      </c>
      <c r="F81" s="59">
        <v>16868044</v>
      </c>
      <c r="G81" s="59">
        <v>16990064</v>
      </c>
      <c r="H81" s="59">
        <v>13349883</v>
      </c>
      <c r="I81" s="59">
        <v>18609146</v>
      </c>
      <c r="J81" s="59">
        <v>20884670</v>
      </c>
      <c r="K81" s="59">
        <v>2128785</v>
      </c>
      <c r="L81" s="59">
        <v>7704493</v>
      </c>
      <c r="M81" s="59">
        <v>18338007</v>
      </c>
      <c r="N81" s="59">
        <v>8907001</v>
      </c>
      <c r="O81" s="59">
        <v>23947553</v>
      </c>
      <c r="P81" s="21">
        <v>15708820</v>
      </c>
      <c r="Q81" s="21">
        <v>32650752</v>
      </c>
      <c r="R81" s="21">
        <v>16074927</v>
      </c>
      <c r="S81" s="21">
        <v>24779199</v>
      </c>
    </row>
    <row r="82" spans="1:19" x14ac:dyDescent="0.2">
      <c r="A82" s="99" t="s">
        <v>21</v>
      </c>
      <c r="B82" s="59">
        <v>0</v>
      </c>
      <c r="C82" s="59">
        <v>0</v>
      </c>
      <c r="D82" s="59">
        <v>0</v>
      </c>
      <c r="E82" s="126">
        <v>7335</v>
      </c>
      <c r="F82" s="59">
        <v>876214</v>
      </c>
      <c r="G82" s="59">
        <v>3089151</v>
      </c>
      <c r="H82" s="59">
        <v>2920266</v>
      </c>
      <c r="I82" s="59">
        <v>2838818</v>
      </c>
      <c r="J82" s="59">
        <v>-83</v>
      </c>
      <c r="K82" s="59">
        <v>83</v>
      </c>
      <c r="L82" s="59">
        <v>0</v>
      </c>
      <c r="M82" s="59">
        <v>6999303</v>
      </c>
      <c r="N82" s="59">
        <v>0</v>
      </c>
      <c r="O82" s="59">
        <v>0</v>
      </c>
      <c r="P82" s="21">
        <v>0</v>
      </c>
      <c r="Q82" s="21">
        <v>0</v>
      </c>
      <c r="R82" s="21">
        <v>0</v>
      </c>
      <c r="S82" s="21">
        <v>0</v>
      </c>
    </row>
    <row r="83" spans="1:19" x14ac:dyDescent="0.2">
      <c r="A83" s="99" t="s">
        <v>22</v>
      </c>
      <c r="B83" s="59">
        <v>0</v>
      </c>
      <c r="C83" s="59">
        <v>0</v>
      </c>
      <c r="D83" s="59">
        <v>0</v>
      </c>
      <c r="E83" s="126">
        <v>3442976</v>
      </c>
      <c r="F83" s="59">
        <v>7188616</v>
      </c>
      <c r="G83" s="59">
        <v>9357709</v>
      </c>
      <c r="H83" s="59">
        <v>8998797</v>
      </c>
      <c r="I83" s="59">
        <v>12251242</v>
      </c>
      <c r="J83" s="59">
        <v>10876846</v>
      </c>
      <c r="K83" s="59">
        <v>11542028</v>
      </c>
      <c r="L83" s="59">
        <v>12774395</v>
      </c>
      <c r="M83" s="59">
        <v>6074164</v>
      </c>
      <c r="N83" s="59">
        <v>12884496</v>
      </c>
      <c r="O83" s="59">
        <v>13425263</v>
      </c>
      <c r="P83" s="21">
        <v>9247047</v>
      </c>
      <c r="Q83" s="21">
        <v>7330309</v>
      </c>
      <c r="R83" s="21">
        <v>3324208</v>
      </c>
      <c r="S83" s="21">
        <v>643249</v>
      </c>
    </row>
    <row r="84" spans="1:19" x14ac:dyDescent="0.2">
      <c r="A84" s="99" t="s">
        <v>23</v>
      </c>
      <c r="B84" s="59">
        <v>43195</v>
      </c>
      <c r="C84" s="59">
        <v>9043</v>
      </c>
      <c r="D84" s="59">
        <v>2475178</v>
      </c>
      <c r="E84" s="126">
        <v>28906497</v>
      </c>
      <c r="F84" s="59">
        <v>-29525666</v>
      </c>
      <c r="G84" s="59">
        <v>1038367</v>
      </c>
      <c r="H84" s="59">
        <v>1651300</v>
      </c>
      <c r="I84" s="59">
        <v>624756</v>
      </c>
      <c r="J84" s="59">
        <v>639909</v>
      </c>
      <c r="K84" s="59">
        <v>547414</v>
      </c>
      <c r="L84" s="59">
        <v>587869</v>
      </c>
      <c r="M84" s="59">
        <v>520502</v>
      </c>
      <c r="N84" s="59">
        <v>476476</v>
      </c>
      <c r="O84" s="59">
        <v>354595</v>
      </c>
      <c r="P84" s="21">
        <v>164566</v>
      </c>
      <c r="Q84" s="21">
        <v>334620</v>
      </c>
      <c r="R84" s="21">
        <v>292141</v>
      </c>
      <c r="S84" s="21">
        <v>264916</v>
      </c>
    </row>
    <row r="85" spans="1:19" x14ac:dyDescent="0.2">
      <c r="A85" s="99" t="s">
        <v>24</v>
      </c>
      <c r="B85" s="59">
        <v>0</v>
      </c>
      <c r="C85" s="59">
        <v>7110224</v>
      </c>
      <c r="D85" s="59">
        <v>44520343</v>
      </c>
      <c r="E85" s="126">
        <v>108426263</v>
      </c>
      <c r="F85" s="59">
        <v>158498331</v>
      </c>
      <c r="G85" s="59">
        <v>133479742</v>
      </c>
      <c r="H85" s="59">
        <v>125612617</v>
      </c>
      <c r="I85" s="59">
        <v>129661543</v>
      </c>
      <c r="J85" s="59">
        <v>138648946</v>
      </c>
      <c r="K85" s="59">
        <v>149300355</v>
      </c>
      <c r="L85" s="59">
        <v>117394565</v>
      </c>
      <c r="M85" s="59">
        <v>164322819</v>
      </c>
      <c r="N85" s="59">
        <v>199183039</v>
      </c>
      <c r="O85" s="59">
        <v>173548755</v>
      </c>
      <c r="P85" s="21">
        <v>176762526</v>
      </c>
      <c r="Q85" s="21">
        <v>164179306</v>
      </c>
      <c r="R85" s="21">
        <v>159143919</v>
      </c>
      <c r="S85" s="21">
        <v>186750776</v>
      </c>
    </row>
    <row r="86" spans="1:19" x14ac:dyDescent="0.2">
      <c r="A86" s="99" t="s">
        <v>25</v>
      </c>
      <c r="B86" s="59">
        <v>11537068</v>
      </c>
      <c r="C86" s="59">
        <v>81753323</v>
      </c>
      <c r="D86" s="59">
        <v>211176065</v>
      </c>
      <c r="E86" s="126">
        <v>151240151</v>
      </c>
      <c r="F86" s="59">
        <v>165185097</v>
      </c>
      <c r="G86" s="59">
        <v>221206418</v>
      </c>
      <c r="H86" s="59">
        <v>135909459</v>
      </c>
      <c r="I86" s="59">
        <v>176291948</v>
      </c>
      <c r="J86" s="59">
        <v>38819874</v>
      </c>
      <c r="K86" s="59">
        <v>26876985</v>
      </c>
      <c r="L86" s="59">
        <v>40515016</v>
      </c>
      <c r="M86" s="59">
        <v>122873987</v>
      </c>
      <c r="N86" s="59">
        <v>53333477</v>
      </c>
      <c r="O86" s="59">
        <v>54641599</v>
      </c>
      <c r="P86" s="21">
        <v>14574453</v>
      </c>
      <c r="Q86" s="21">
        <v>-693165</v>
      </c>
      <c r="R86" s="21">
        <v>0</v>
      </c>
      <c r="S86" s="21">
        <v>0</v>
      </c>
    </row>
    <row r="87" spans="1:19" x14ac:dyDescent="0.2">
      <c r="A87" s="99" t="s">
        <v>26</v>
      </c>
      <c r="B87" s="59">
        <v>0</v>
      </c>
      <c r="C87" s="59">
        <v>0</v>
      </c>
      <c r="D87" s="59">
        <v>0</v>
      </c>
      <c r="E87" s="126">
        <v>0</v>
      </c>
      <c r="F87" s="59">
        <v>22862</v>
      </c>
      <c r="G87" s="59">
        <v>16069</v>
      </c>
      <c r="H87" s="59">
        <v>3620</v>
      </c>
      <c r="I87" s="59">
        <v>0</v>
      </c>
      <c r="J87" s="59">
        <v>0</v>
      </c>
      <c r="K87" s="59">
        <v>0</v>
      </c>
      <c r="L87" s="59">
        <v>0</v>
      </c>
      <c r="M87" s="59">
        <v>0</v>
      </c>
      <c r="N87" s="59">
        <v>0</v>
      </c>
      <c r="O87" s="59">
        <v>0</v>
      </c>
      <c r="P87" s="21">
        <v>0</v>
      </c>
      <c r="Q87" s="21">
        <v>0</v>
      </c>
      <c r="R87" s="21">
        <v>0</v>
      </c>
      <c r="S87" s="21">
        <v>0</v>
      </c>
    </row>
    <row r="88" spans="1:19" x14ac:dyDescent="0.2">
      <c r="A88" s="99" t="s">
        <v>27</v>
      </c>
      <c r="B88" s="59">
        <v>6478</v>
      </c>
      <c r="C88" s="59">
        <v>0</v>
      </c>
      <c r="D88" s="59">
        <v>-33986</v>
      </c>
      <c r="E88" s="126">
        <v>6130336</v>
      </c>
      <c r="F88" s="59">
        <v>18801307</v>
      </c>
      <c r="G88" s="59">
        <v>23099929</v>
      </c>
      <c r="H88" s="59">
        <v>3631835</v>
      </c>
      <c r="I88" s="59">
        <v>13265227</v>
      </c>
      <c r="J88" s="59">
        <v>1791641</v>
      </c>
      <c r="K88" s="59">
        <v>-3113888</v>
      </c>
      <c r="L88" s="59">
        <v>3096540</v>
      </c>
      <c r="M88" s="59">
        <v>-6150</v>
      </c>
      <c r="N88" s="59">
        <v>6334800</v>
      </c>
      <c r="O88" s="59">
        <v>-4249</v>
      </c>
      <c r="P88" s="21">
        <v>4249</v>
      </c>
      <c r="Q88" s="21">
        <v>0</v>
      </c>
      <c r="R88" s="21">
        <v>0</v>
      </c>
      <c r="S88" s="21">
        <v>0</v>
      </c>
    </row>
    <row r="89" spans="1:19" x14ac:dyDescent="0.2">
      <c r="A89" s="99" t="s">
        <v>28</v>
      </c>
      <c r="B89" s="59">
        <v>0</v>
      </c>
      <c r="C89" s="59">
        <v>0</v>
      </c>
      <c r="D89" s="59">
        <v>0</v>
      </c>
      <c r="E89" s="126">
        <v>0</v>
      </c>
      <c r="F89" s="59">
        <v>0</v>
      </c>
      <c r="G89" s="59">
        <v>0</v>
      </c>
      <c r="H89" s="59">
        <v>0</v>
      </c>
      <c r="I89" s="59">
        <v>0</v>
      </c>
      <c r="J89" s="59">
        <v>0</v>
      </c>
      <c r="K89" s="59">
        <v>0</v>
      </c>
      <c r="L89" s="59">
        <v>0</v>
      </c>
      <c r="M89" s="59">
        <v>0</v>
      </c>
      <c r="N89" s="59">
        <v>0</v>
      </c>
      <c r="O89" s="59">
        <v>0</v>
      </c>
      <c r="P89" s="21">
        <v>0</v>
      </c>
      <c r="Q89" s="21">
        <v>29744277</v>
      </c>
      <c r="R89" s="21">
        <v>18394640</v>
      </c>
      <c r="S89" s="21">
        <v>17852530</v>
      </c>
    </row>
    <row r="90" spans="1:19" x14ac:dyDescent="0.2">
      <c r="A90" s="99" t="s">
        <v>29</v>
      </c>
      <c r="B90" s="59">
        <v>0</v>
      </c>
      <c r="C90" s="59">
        <v>0</v>
      </c>
      <c r="D90" s="59">
        <v>0</v>
      </c>
      <c r="E90" s="126">
        <v>0</v>
      </c>
      <c r="F90" s="59">
        <v>0</v>
      </c>
      <c r="G90" s="59">
        <v>115452</v>
      </c>
      <c r="H90" s="59">
        <v>162422</v>
      </c>
      <c r="I90" s="59">
        <v>134590</v>
      </c>
      <c r="J90" s="59">
        <v>0</v>
      </c>
      <c r="K90" s="59">
        <v>0</v>
      </c>
      <c r="L90" s="59">
        <v>4431</v>
      </c>
      <c r="M90" s="59">
        <v>388467</v>
      </c>
      <c r="N90" s="59">
        <v>465351</v>
      </c>
      <c r="O90" s="59">
        <v>53359</v>
      </c>
      <c r="P90" s="21">
        <v>673295</v>
      </c>
      <c r="Q90" s="21">
        <v>298142</v>
      </c>
      <c r="R90" s="21">
        <v>370306</v>
      </c>
      <c r="S90" s="21">
        <v>413600</v>
      </c>
    </row>
    <row r="91" spans="1:19" x14ac:dyDescent="0.2">
      <c r="A91" s="99" t="s">
        <v>30</v>
      </c>
      <c r="B91" s="59">
        <v>0</v>
      </c>
      <c r="C91" s="59">
        <v>0</v>
      </c>
      <c r="D91" s="59">
        <v>0</v>
      </c>
      <c r="E91" s="126">
        <v>0</v>
      </c>
      <c r="F91" s="59">
        <v>0</v>
      </c>
      <c r="G91" s="59">
        <v>0</v>
      </c>
      <c r="H91" s="59">
        <v>0</v>
      </c>
      <c r="I91" s="59">
        <v>0</v>
      </c>
      <c r="J91" s="59">
        <v>0</v>
      </c>
      <c r="K91" s="59">
        <v>0</v>
      </c>
      <c r="L91" s="59">
        <v>0</v>
      </c>
      <c r="M91" s="59">
        <v>0</v>
      </c>
      <c r="N91" s="59">
        <v>0</v>
      </c>
      <c r="O91" s="59">
        <v>0</v>
      </c>
      <c r="P91" s="21">
        <v>0</v>
      </c>
      <c r="Q91" s="21">
        <v>0</v>
      </c>
      <c r="R91" s="21">
        <v>0</v>
      </c>
      <c r="S91" s="21">
        <v>0</v>
      </c>
    </row>
    <row r="92" spans="1:19" x14ac:dyDescent="0.2">
      <c r="A92" s="99" t="s">
        <v>31</v>
      </c>
      <c r="B92" s="59">
        <v>0</v>
      </c>
      <c r="C92" s="59">
        <v>0</v>
      </c>
      <c r="D92" s="59">
        <v>0</v>
      </c>
      <c r="E92" s="126">
        <v>567366</v>
      </c>
      <c r="F92" s="59">
        <v>0</v>
      </c>
      <c r="G92" s="59">
        <v>0</v>
      </c>
      <c r="H92" s="59">
        <v>1450696</v>
      </c>
      <c r="I92" s="59">
        <v>0</v>
      </c>
      <c r="J92" s="59">
        <v>0</v>
      </c>
      <c r="K92" s="59">
        <v>0</v>
      </c>
      <c r="L92" s="59">
        <v>417671</v>
      </c>
      <c r="M92" s="59">
        <v>0</v>
      </c>
      <c r="N92" s="59">
        <v>0</v>
      </c>
      <c r="O92" s="59">
        <v>0</v>
      </c>
      <c r="P92" s="21">
        <v>0</v>
      </c>
      <c r="Q92" s="21">
        <v>0</v>
      </c>
      <c r="R92" s="21">
        <v>0</v>
      </c>
      <c r="S92" s="21">
        <v>0</v>
      </c>
    </row>
    <row r="93" spans="1:19" x14ac:dyDescent="0.2">
      <c r="A93" s="99" t="s">
        <v>32</v>
      </c>
      <c r="B93" s="59">
        <v>0</v>
      </c>
      <c r="C93" s="59">
        <v>0</v>
      </c>
      <c r="D93" s="59">
        <v>0</v>
      </c>
      <c r="E93" s="126">
        <v>0</v>
      </c>
      <c r="F93" s="59">
        <v>0</v>
      </c>
      <c r="G93" s="59">
        <v>0</v>
      </c>
      <c r="H93" s="59">
        <v>0</v>
      </c>
      <c r="I93" s="59">
        <v>0</v>
      </c>
      <c r="J93" s="59">
        <v>0</v>
      </c>
      <c r="K93" s="59">
        <v>0</v>
      </c>
      <c r="L93" s="59">
        <v>0</v>
      </c>
      <c r="M93" s="59">
        <v>0</v>
      </c>
      <c r="N93" s="59">
        <v>0</v>
      </c>
      <c r="O93" s="59">
        <v>0</v>
      </c>
      <c r="P93" s="21">
        <v>0</v>
      </c>
      <c r="Q93" s="21">
        <v>0</v>
      </c>
      <c r="R93" s="21">
        <v>0</v>
      </c>
      <c r="S93" s="21">
        <v>0</v>
      </c>
    </row>
    <row r="94" spans="1:19" x14ac:dyDescent="0.2">
      <c r="A94" s="99" t="s">
        <v>33</v>
      </c>
      <c r="B94" s="59">
        <v>0</v>
      </c>
      <c r="C94" s="59">
        <v>51821956</v>
      </c>
      <c r="D94" s="59">
        <v>587705</v>
      </c>
      <c r="E94" s="126">
        <v>0</v>
      </c>
      <c r="F94" s="59">
        <v>5556251</v>
      </c>
      <c r="G94" s="59">
        <v>-20359815</v>
      </c>
      <c r="H94" s="59">
        <v>9388750</v>
      </c>
      <c r="I94" s="59">
        <v>10153060</v>
      </c>
      <c r="J94" s="59">
        <v>0</v>
      </c>
      <c r="K94" s="59">
        <v>-11069079</v>
      </c>
      <c r="L94" s="59">
        <v>0</v>
      </c>
      <c r="M94" s="59">
        <v>0</v>
      </c>
      <c r="N94" s="59">
        <v>0</v>
      </c>
      <c r="O94" s="59">
        <v>2206682</v>
      </c>
      <c r="P94" s="21">
        <v>22793343</v>
      </c>
      <c r="Q94" s="21">
        <v>-5000000</v>
      </c>
      <c r="R94" s="21">
        <v>-15603797</v>
      </c>
      <c r="S94" s="21">
        <v>11656165</v>
      </c>
    </row>
    <row r="95" spans="1:19" x14ac:dyDescent="0.2">
      <c r="A95" s="99" t="s">
        <v>34</v>
      </c>
      <c r="B95" s="59">
        <v>0</v>
      </c>
      <c r="C95" s="59">
        <v>0</v>
      </c>
      <c r="D95" s="59">
        <v>0</v>
      </c>
      <c r="E95" s="126">
        <v>0</v>
      </c>
      <c r="F95" s="59">
        <v>0</v>
      </c>
      <c r="G95" s="59">
        <v>0</v>
      </c>
      <c r="H95" s="59">
        <v>0</v>
      </c>
      <c r="I95" s="59">
        <v>0</v>
      </c>
      <c r="J95" s="59">
        <v>0</v>
      </c>
      <c r="K95" s="59">
        <v>0</v>
      </c>
      <c r="L95" s="59">
        <v>0</v>
      </c>
      <c r="M95" s="59">
        <v>0</v>
      </c>
      <c r="N95" s="59">
        <v>0</v>
      </c>
      <c r="O95" s="59">
        <v>14900000</v>
      </c>
      <c r="P95" s="21">
        <v>0</v>
      </c>
      <c r="Q95" s="21">
        <v>0</v>
      </c>
      <c r="R95" s="21">
        <v>0</v>
      </c>
      <c r="S95" s="21">
        <v>241194</v>
      </c>
    </row>
    <row r="96" spans="1:19" x14ac:dyDescent="0.2">
      <c r="A96" s="99" t="s">
        <v>35</v>
      </c>
      <c r="B96" s="59">
        <v>0</v>
      </c>
      <c r="C96" s="59">
        <v>0</v>
      </c>
      <c r="D96" s="59">
        <v>0</v>
      </c>
      <c r="E96" s="126">
        <v>0</v>
      </c>
      <c r="F96" s="59">
        <v>0</v>
      </c>
      <c r="G96" s="59">
        <v>0</v>
      </c>
      <c r="H96" s="59">
        <v>0</v>
      </c>
      <c r="I96" s="59">
        <v>0</v>
      </c>
      <c r="J96" s="59">
        <v>0</v>
      </c>
      <c r="K96" s="59">
        <v>0</v>
      </c>
      <c r="L96" s="59">
        <v>0</v>
      </c>
      <c r="M96" s="59">
        <v>0</v>
      </c>
      <c r="N96" s="59">
        <v>0</v>
      </c>
      <c r="O96" s="59">
        <v>0</v>
      </c>
      <c r="P96" s="21">
        <v>0</v>
      </c>
      <c r="Q96" s="21">
        <v>0</v>
      </c>
      <c r="R96" s="21">
        <v>0</v>
      </c>
      <c r="S96" s="21">
        <v>0</v>
      </c>
    </row>
    <row r="97" spans="1:19" x14ac:dyDescent="0.2">
      <c r="A97" s="99" t="s">
        <v>36</v>
      </c>
      <c r="B97" s="59">
        <v>0</v>
      </c>
      <c r="C97" s="59">
        <v>157074</v>
      </c>
      <c r="D97" s="59">
        <v>1089066</v>
      </c>
      <c r="E97" s="126">
        <v>15407652</v>
      </c>
      <c r="F97" s="59">
        <v>33622862</v>
      </c>
      <c r="G97" s="59">
        <v>28435728</v>
      </c>
      <c r="H97" s="59">
        <v>27137424</v>
      </c>
      <c r="I97" s="59">
        <v>29054677</v>
      </c>
      <c r="J97" s="59">
        <v>37393547</v>
      </c>
      <c r="K97" s="59">
        <v>37908466</v>
      </c>
      <c r="L97" s="59">
        <v>50267856</v>
      </c>
      <c r="M97" s="59">
        <v>56838796</v>
      </c>
      <c r="N97" s="59">
        <v>111998349</v>
      </c>
      <c r="O97" s="59">
        <v>44031817</v>
      </c>
      <c r="P97" s="21">
        <v>85395280</v>
      </c>
      <c r="Q97" s="21">
        <v>73794463</v>
      </c>
      <c r="R97" s="21">
        <v>72604015</v>
      </c>
      <c r="S97" s="21">
        <v>77610791</v>
      </c>
    </row>
    <row r="98" spans="1:19" x14ac:dyDescent="0.2">
      <c r="A98" s="99" t="s">
        <v>37</v>
      </c>
      <c r="B98" s="59">
        <v>0</v>
      </c>
      <c r="C98" s="59">
        <v>0</v>
      </c>
      <c r="D98" s="59">
        <v>0</v>
      </c>
      <c r="E98" s="126">
        <v>979148</v>
      </c>
      <c r="F98" s="59">
        <v>2597675</v>
      </c>
      <c r="G98" s="59">
        <v>2284916</v>
      </c>
      <c r="H98" s="59">
        <v>2717993</v>
      </c>
      <c r="I98" s="59">
        <v>729013</v>
      </c>
      <c r="J98" s="59">
        <v>1420266</v>
      </c>
      <c r="K98" s="59">
        <v>-313416</v>
      </c>
      <c r="L98" s="59">
        <v>902955</v>
      </c>
      <c r="M98" s="59">
        <v>10879</v>
      </c>
      <c r="N98" s="59">
        <v>0</v>
      </c>
      <c r="O98" s="59">
        <v>0</v>
      </c>
      <c r="P98" s="21">
        <v>0</v>
      </c>
      <c r="Q98" s="21">
        <v>1967</v>
      </c>
      <c r="R98" s="21">
        <v>-1967</v>
      </c>
      <c r="S98" s="21">
        <v>0</v>
      </c>
    </row>
    <row r="99" spans="1:19" x14ac:dyDescent="0.2">
      <c r="A99" s="99" t="s">
        <v>38</v>
      </c>
      <c r="B99" s="59">
        <v>0</v>
      </c>
      <c r="C99" s="59">
        <v>0</v>
      </c>
      <c r="D99" s="59">
        <v>29416442</v>
      </c>
      <c r="E99" s="126">
        <v>79007962</v>
      </c>
      <c r="F99" s="59">
        <v>68745213</v>
      </c>
      <c r="G99" s="59">
        <v>71259099</v>
      </c>
      <c r="H99" s="59">
        <v>234785938</v>
      </c>
      <c r="I99" s="59">
        <v>126413361</v>
      </c>
      <c r="J99" s="59">
        <v>117811934</v>
      </c>
      <c r="K99" s="59">
        <v>146456696</v>
      </c>
      <c r="L99" s="59">
        <v>213027919</v>
      </c>
      <c r="M99" s="59">
        <v>275218461</v>
      </c>
      <c r="N99" s="59">
        <v>228481305</v>
      </c>
      <c r="O99" s="59">
        <v>154546453</v>
      </c>
      <c r="P99" s="21">
        <v>182744823</v>
      </c>
      <c r="Q99" s="21">
        <v>278257977</v>
      </c>
      <c r="R99" s="21">
        <v>203582026</v>
      </c>
      <c r="S99" s="21">
        <v>244192372</v>
      </c>
    </row>
    <row r="100" spans="1:19" x14ac:dyDescent="0.2">
      <c r="A100" s="99" t="s">
        <v>39</v>
      </c>
      <c r="B100" s="59">
        <v>0</v>
      </c>
      <c r="C100" s="59">
        <v>3600033</v>
      </c>
      <c r="D100" s="59">
        <v>10462493</v>
      </c>
      <c r="E100" s="126">
        <v>21178279</v>
      </c>
      <c r="F100" s="59">
        <v>0</v>
      </c>
      <c r="G100" s="59">
        <v>15581721</v>
      </c>
      <c r="H100" s="59">
        <v>41389144</v>
      </c>
      <c r="I100" s="59">
        <v>39306778</v>
      </c>
      <c r="J100" s="59">
        <v>32963925</v>
      </c>
      <c r="K100" s="59">
        <v>15368960</v>
      </c>
      <c r="L100" s="59">
        <v>17357127</v>
      </c>
      <c r="M100" s="59">
        <v>54782452</v>
      </c>
      <c r="N100" s="59">
        <v>84399264</v>
      </c>
      <c r="O100" s="59">
        <v>32998626</v>
      </c>
      <c r="P100" s="21">
        <v>38501809</v>
      </c>
      <c r="Q100" s="21">
        <v>18970900</v>
      </c>
      <c r="R100" s="21">
        <v>34749942</v>
      </c>
      <c r="S100" s="21">
        <v>27094945</v>
      </c>
    </row>
    <row r="101" spans="1:19" x14ac:dyDescent="0.2">
      <c r="A101" s="99" t="s">
        <v>40</v>
      </c>
      <c r="B101" s="59">
        <v>0</v>
      </c>
      <c r="C101" s="59">
        <v>6642424</v>
      </c>
      <c r="D101" s="59">
        <v>11357267</v>
      </c>
      <c r="E101" s="126">
        <v>15796549</v>
      </c>
      <c r="F101" s="59">
        <v>9899663</v>
      </c>
      <c r="G101" s="59">
        <v>5241873</v>
      </c>
      <c r="H101" s="59">
        <v>9431128</v>
      </c>
      <c r="I101" s="59">
        <v>10163967</v>
      </c>
      <c r="J101" s="59">
        <v>3460409</v>
      </c>
      <c r="K101" s="59">
        <v>2262294</v>
      </c>
      <c r="L101" s="59">
        <v>1954536</v>
      </c>
      <c r="M101" s="59">
        <v>7151680</v>
      </c>
      <c r="N101" s="59">
        <v>18563399</v>
      </c>
      <c r="O101" s="59">
        <v>10415638</v>
      </c>
      <c r="P101" s="21">
        <v>9036362</v>
      </c>
      <c r="Q101" s="21">
        <v>574501</v>
      </c>
      <c r="R101" s="21">
        <v>1666324</v>
      </c>
      <c r="S101" s="21">
        <v>2585116</v>
      </c>
    </row>
    <row r="102" spans="1:19" x14ac:dyDescent="0.2">
      <c r="A102" s="99" t="s">
        <v>41</v>
      </c>
      <c r="B102" s="59">
        <v>0</v>
      </c>
      <c r="C102" s="59">
        <v>0</v>
      </c>
      <c r="D102" s="59">
        <v>0</v>
      </c>
      <c r="E102" s="126">
        <v>13932880</v>
      </c>
      <c r="F102" s="59">
        <v>25230117</v>
      </c>
      <c r="G102" s="59">
        <v>29633944</v>
      </c>
      <c r="H102" s="59">
        <v>11522200</v>
      </c>
      <c r="I102" s="59">
        <v>26343306</v>
      </c>
      <c r="J102" s="59">
        <v>29003933</v>
      </c>
      <c r="K102" s="59">
        <v>31352089</v>
      </c>
      <c r="L102" s="59">
        <v>23578595</v>
      </c>
      <c r="M102" s="59">
        <v>27013471</v>
      </c>
      <c r="N102" s="59">
        <v>30714841</v>
      </c>
      <c r="O102" s="59">
        <v>32411801</v>
      </c>
      <c r="P102" s="21">
        <v>29472059</v>
      </c>
      <c r="Q102" s="21">
        <v>33420891</v>
      </c>
      <c r="R102" s="21">
        <v>24561292</v>
      </c>
      <c r="S102" s="21">
        <v>20118954</v>
      </c>
    </row>
    <row r="103" spans="1:19" x14ac:dyDescent="0.2">
      <c r="A103" s="99" t="s">
        <v>42</v>
      </c>
      <c r="B103" s="59">
        <v>0</v>
      </c>
      <c r="C103" s="59">
        <v>0</v>
      </c>
      <c r="D103" s="59">
        <v>0</v>
      </c>
      <c r="E103" s="126">
        <v>0</v>
      </c>
      <c r="F103" s="59">
        <v>0</v>
      </c>
      <c r="G103" s="59">
        <v>0</v>
      </c>
      <c r="H103" s="59">
        <v>0</v>
      </c>
      <c r="I103" s="59">
        <v>0</v>
      </c>
      <c r="J103" s="59">
        <v>0</v>
      </c>
      <c r="K103" s="59">
        <v>0</v>
      </c>
      <c r="L103" s="59">
        <v>0</v>
      </c>
      <c r="M103" s="59">
        <v>9846679</v>
      </c>
      <c r="N103" s="59">
        <v>685339</v>
      </c>
      <c r="O103" s="59">
        <v>5081149</v>
      </c>
      <c r="P103" s="21">
        <v>6621784</v>
      </c>
      <c r="Q103" s="21">
        <v>6008223</v>
      </c>
      <c r="R103" s="21">
        <v>7744654</v>
      </c>
      <c r="S103" s="21">
        <v>8543939</v>
      </c>
    </row>
    <row r="104" spans="1:19" x14ac:dyDescent="0.2">
      <c r="A104" s="99" t="s">
        <v>43</v>
      </c>
      <c r="B104" s="59">
        <v>0</v>
      </c>
      <c r="C104" s="59">
        <v>0</v>
      </c>
      <c r="D104" s="59">
        <v>0</v>
      </c>
      <c r="E104" s="126">
        <v>0</v>
      </c>
      <c r="F104" s="59">
        <v>0</v>
      </c>
      <c r="G104" s="59">
        <v>0</v>
      </c>
      <c r="H104" s="59">
        <v>0</v>
      </c>
      <c r="I104" s="59">
        <v>0</v>
      </c>
      <c r="J104" s="59">
        <v>0</v>
      </c>
      <c r="K104" s="59">
        <v>0</v>
      </c>
      <c r="L104" s="59">
        <v>0</v>
      </c>
      <c r="M104" s="59">
        <v>0</v>
      </c>
      <c r="N104" s="59">
        <v>0</v>
      </c>
      <c r="O104" s="59">
        <v>0</v>
      </c>
      <c r="P104" s="21">
        <v>11200000</v>
      </c>
      <c r="Q104" s="21">
        <v>0</v>
      </c>
      <c r="R104" s="21">
        <v>0</v>
      </c>
      <c r="S104" s="21">
        <v>0</v>
      </c>
    </row>
    <row r="105" spans="1:19" x14ac:dyDescent="0.2">
      <c r="A105" s="99" t="s">
        <v>44</v>
      </c>
      <c r="B105" s="59">
        <v>0</v>
      </c>
      <c r="C105" s="59">
        <v>0</v>
      </c>
      <c r="D105" s="59">
        <v>0</v>
      </c>
      <c r="E105" s="126">
        <v>0</v>
      </c>
      <c r="F105" s="59">
        <v>0</v>
      </c>
      <c r="G105" s="59">
        <v>0</v>
      </c>
      <c r="H105" s="59">
        <v>0</v>
      </c>
      <c r="I105" s="59">
        <v>0</v>
      </c>
      <c r="J105" s="59">
        <v>0</v>
      </c>
      <c r="K105" s="59">
        <v>0</v>
      </c>
      <c r="L105" s="59">
        <v>0</v>
      </c>
      <c r="M105" s="59">
        <v>0</v>
      </c>
      <c r="N105" s="59">
        <v>0</v>
      </c>
      <c r="O105" s="59">
        <v>0</v>
      </c>
      <c r="P105" s="21">
        <v>0</v>
      </c>
      <c r="Q105" s="21">
        <v>0</v>
      </c>
      <c r="R105" s="21">
        <v>0</v>
      </c>
      <c r="S105" s="21">
        <v>0</v>
      </c>
    </row>
    <row r="106" spans="1:19" x14ac:dyDescent="0.2">
      <c r="A106" s="99" t="s">
        <v>45</v>
      </c>
      <c r="B106" s="59">
        <v>0</v>
      </c>
      <c r="C106" s="59">
        <v>0</v>
      </c>
      <c r="D106" s="59">
        <v>3448861</v>
      </c>
      <c r="E106" s="126">
        <v>7625465</v>
      </c>
      <c r="F106" s="59">
        <v>16008889</v>
      </c>
      <c r="G106" s="59">
        <v>34598279</v>
      </c>
      <c r="H106" s="59">
        <v>17092767</v>
      </c>
      <c r="I106" s="59">
        <v>494824</v>
      </c>
      <c r="J106" s="59">
        <v>12303373</v>
      </c>
      <c r="K106" s="59">
        <v>19135067</v>
      </c>
      <c r="L106" s="59">
        <v>15995134</v>
      </c>
      <c r="M106" s="59">
        <v>14303009</v>
      </c>
      <c r="N106" s="59">
        <v>25445052</v>
      </c>
      <c r="O106" s="59">
        <v>4326929</v>
      </c>
      <c r="P106" s="21">
        <v>10092090</v>
      </c>
      <c r="Q106" s="21">
        <v>31190914</v>
      </c>
      <c r="R106" s="21">
        <v>897138</v>
      </c>
      <c r="S106" s="21">
        <v>9737</v>
      </c>
    </row>
    <row r="107" spans="1:19" x14ac:dyDescent="0.2">
      <c r="A107" s="99" t="s">
        <v>46</v>
      </c>
      <c r="B107" s="59">
        <v>0</v>
      </c>
      <c r="C107" s="59">
        <v>0</v>
      </c>
      <c r="D107" s="59">
        <v>0</v>
      </c>
      <c r="E107" s="126">
        <v>0</v>
      </c>
      <c r="F107" s="59">
        <v>0</v>
      </c>
      <c r="G107" s="59">
        <v>141649</v>
      </c>
      <c r="H107" s="59">
        <v>9347768</v>
      </c>
      <c r="I107" s="59">
        <v>55207</v>
      </c>
      <c r="J107" s="59">
        <v>0</v>
      </c>
      <c r="K107" s="59">
        <v>0</v>
      </c>
      <c r="L107" s="59">
        <v>0</v>
      </c>
      <c r="M107" s="59">
        <v>0</v>
      </c>
      <c r="N107" s="59">
        <v>0</v>
      </c>
      <c r="O107" s="59">
        <v>0</v>
      </c>
      <c r="P107" s="21">
        <v>0</v>
      </c>
      <c r="Q107" s="21">
        <v>0</v>
      </c>
      <c r="R107" s="21">
        <v>0</v>
      </c>
      <c r="S107" s="21">
        <v>0</v>
      </c>
    </row>
    <row r="108" spans="1:19" x14ac:dyDescent="0.2">
      <c r="A108" s="99" t="s">
        <v>47</v>
      </c>
      <c r="B108" s="59">
        <v>0</v>
      </c>
      <c r="C108" s="59">
        <v>4451057</v>
      </c>
      <c r="D108" s="59">
        <v>0</v>
      </c>
      <c r="E108" s="126">
        <v>1241802</v>
      </c>
      <c r="F108" s="59">
        <v>24008</v>
      </c>
      <c r="G108" s="59">
        <v>4623572</v>
      </c>
      <c r="H108" s="59">
        <v>5083261</v>
      </c>
      <c r="I108" s="59">
        <v>5015037</v>
      </c>
      <c r="J108" s="59">
        <v>5000239</v>
      </c>
      <c r="K108" s="59">
        <v>2500000</v>
      </c>
      <c r="L108" s="59">
        <v>6108314</v>
      </c>
      <c r="M108" s="59">
        <v>6482243</v>
      </c>
      <c r="N108" s="59">
        <v>9504462</v>
      </c>
      <c r="O108" s="59">
        <v>6131350</v>
      </c>
      <c r="P108" s="21">
        <v>6000000</v>
      </c>
      <c r="Q108" s="21">
        <v>3000000</v>
      </c>
      <c r="R108" s="21">
        <v>6000000</v>
      </c>
      <c r="S108" s="21">
        <v>0</v>
      </c>
    </row>
    <row r="109" spans="1:19" x14ac:dyDescent="0.2">
      <c r="A109" s="99" t="s">
        <v>48</v>
      </c>
      <c r="B109" s="59">
        <v>483039</v>
      </c>
      <c r="C109" s="59">
        <v>460333</v>
      </c>
      <c r="D109" s="59">
        <v>987713</v>
      </c>
      <c r="E109" s="126">
        <v>2695365</v>
      </c>
      <c r="F109" s="59">
        <v>2739008</v>
      </c>
      <c r="G109" s="59">
        <v>3094303</v>
      </c>
      <c r="H109" s="59">
        <v>3123269</v>
      </c>
      <c r="I109" s="59">
        <v>2657454</v>
      </c>
      <c r="J109" s="59">
        <v>2002692</v>
      </c>
      <c r="K109" s="59">
        <v>1440537</v>
      </c>
      <c r="L109" s="59">
        <v>3194171</v>
      </c>
      <c r="M109" s="59">
        <v>1755659</v>
      </c>
      <c r="N109" s="59">
        <v>2519847</v>
      </c>
      <c r="O109" s="59">
        <v>1758861</v>
      </c>
      <c r="P109" s="21">
        <v>1730830</v>
      </c>
      <c r="Q109" s="21">
        <v>1902473</v>
      </c>
      <c r="R109" s="21">
        <v>1473919</v>
      </c>
      <c r="S109" s="21">
        <v>1201008</v>
      </c>
    </row>
    <row r="110" spans="1:19" x14ac:dyDescent="0.2">
      <c r="A110" s="99" t="s">
        <v>49</v>
      </c>
      <c r="B110" s="59">
        <v>219925</v>
      </c>
      <c r="C110" s="59">
        <v>1171573</v>
      </c>
      <c r="D110" s="59">
        <v>788827</v>
      </c>
      <c r="E110" s="126">
        <v>5000</v>
      </c>
      <c r="F110" s="59">
        <v>140244</v>
      </c>
      <c r="G110" s="59">
        <v>191620</v>
      </c>
      <c r="H110" s="59">
        <v>16008</v>
      </c>
      <c r="I110" s="59">
        <v>691556</v>
      </c>
      <c r="J110" s="59">
        <v>712293</v>
      </c>
      <c r="K110" s="59">
        <v>2340500</v>
      </c>
      <c r="L110" s="59">
        <v>2480309</v>
      </c>
      <c r="M110" s="59">
        <v>2098222</v>
      </c>
      <c r="N110" s="59">
        <v>2268745</v>
      </c>
      <c r="O110" s="59">
        <v>2335365</v>
      </c>
      <c r="P110" s="21">
        <v>1840874</v>
      </c>
      <c r="Q110" s="21">
        <v>47979</v>
      </c>
      <c r="R110" s="21">
        <v>412</v>
      </c>
      <c r="S110" s="21">
        <v>5927</v>
      </c>
    </row>
    <row r="111" spans="1:19" x14ac:dyDescent="0.2">
      <c r="A111" s="99" t="s">
        <v>50</v>
      </c>
      <c r="B111" s="59">
        <v>0</v>
      </c>
      <c r="C111" s="59">
        <v>0</v>
      </c>
      <c r="D111" s="59">
        <v>0</v>
      </c>
      <c r="E111" s="126">
        <v>759725</v>
      </c>
      <c r="F111" s="59">
        <v>90836026</v>
      </c>
      <c r="G111" s="59">
        <v>85420612</v>
      </c>
      <c r="H111" s="59">
        <v>63478641</v>
      </c>
      <c r="I111" s="59">
        <v>33528452</v>
      </c>
      <c r="J111" s="59">
        <v>30348855</v>
      </c>
      <c r="K111" s="59">
        <v>35250679</v>
      </c>
      <c r="L111" s="59">
        <v>17257172</v>
      </c>
      <c r="M111" s="59">
        <v>247738</v>
      </c>
      <c r="N111" s="59">
        <v>64409862</v>
      </c>
      <c r="O111" s="59">
        <v>60328970</v>
      </c>
      <c r="P111" s="21">
        <v>35533065</v>
      </c>
      <c r="Q111" s="21">
        <v>71511</v>
      </c>
      <c r="R111" s="21">
        <v>5391</v>
      </c>
      <c r="S111" s="21">
        <v>0</v>
      </c>
    </row>
    <row r="112" spans="1:19" x14ac:dyDescent="0.2">
      <c r="A112" s="99" t="s">
        <v>51</v>
      </c>
      <c r="B112" s="59">
        <v>0</v>
      </c>
      <c r="C112" s="59">
        <v>0</v>
      </c>
      <c r="D112" s="59">
        <v>0</v>
      </c>
      <c r="E112" s="126">
        <v>6720101</v>
      </c>
      <c r="F112" s="59">
        <v>27274141</v>
      </c>
      <c r="G112" s="59">
        <v>28476207</v>
      </c>
      <c r="H112" s="59">
        <v>20733002</v>
      </c>
      <c r="I112" s="59">
        <v>19490298</v>
      </c>
      <c r="J112" s="59">
        <v>17534040</v>
      </c>
      <c r="K112" s="59">
        <v>17952080</v>
      </c>
      <c r="L112" s="59">
        <v>16396559</v>
      </c>
      <c r="M112" s="59">
        <v>18905946</v>
      </c>
      <c r="N112" s="59">
        <v>25255392</v>
      </c>
      <c r="O112" s="59">
        <v>22857913</v>
      </c>
      <c r="P112" s="21">
        <v>32624719</v>
      </c>
      <c r="Q112" s="21">
        <v>25414121</v>
      </c>
      <c r="R112" s="21">
        <v>7464753</v>
      </c>
      <c r="S112" s="21">
        <v>8917251</v>
      </c>
    </row>
    <row r="113" spans="1:20" x14ac:dyDescent="0.2">
      <c r="A113" s="99" t="s">
        <v>52</v>
      </c>
      <c r="B113" s="59">
        <v>1193883</v>
      </c>
      <c r="C113" s="59">
        <v>-1193883</v>
      </c>
      <c r="D113" s="59">
        <v>5151987</v>
      </c>
      <c r="E113" s="126">
        <v>90512952</v>
      </c>
      <c r="F113" s="59">
        <v>140147154</v>
      </c>
      <c r="G113" s="59">
        <v>33244732</v>
      </c>
      <c r="H113" s="59">
        <v>93932978</v>
      </c>
      <c r="I113" s="59">
        <v>88079798</v>
      </c>
      <c r="J113" s="59">
        <v>54144127</v>
      </c>
      <c r="K113" s="59">
        <v>48372691</v>
      </c>
      <c r="L113" s="59">
        <v>81687651</v>
      </c>
      <c r="M113" s="59">
        <v>99686948</v>
      </c>
      <c r="N113" s="59">
        <v>192018204</v>
      </c>
      <c r="O113" s="59">
        <v>163138081</v>
      </c>
      <c r="P113" s="21">
        <v>148970330</v>
      </c>
      <c r="Q113" s="21">
        <v>117663423</v>
      </c>
      <c r="R113" s="21">
        <v>137184698</v>
      </c>
      <c r="S113" s="21">
        <v>156545946</v>
      </c>
    </row>
    <row r="114" spans="1:20" x14ac:dyDescent="0.2">
      <c r="A114" s="99" t="s">
        <v>0</v>
      </c>
      <c r="B114" s="59">
        <v>0</v>
      </c>
      <c r="C114" s="59">
        <v>0</v>
      </c>
      <c r="D114" s="59">
        <v>0</v>
      </c>
      <c r="E114" s="126">
        <v>0</v>
      </c>
      <c r="F114" s="59">
        <v>0</v>
      </c>
      <c r="G114" s="59">
        <v>4120359</v>
      </c>
      <c r="H114" s="59">
        <v>-2620359</v>
      </c>
      <c r="I114" s="59">
        <v>0</v>
      </c>
      <c r="J114" s="59">
        <v>1440000</v>
      </c>
      <c r="K114" s="59">
        <v>1900000</v>
      </c>
      <c r="L114" s="59">
        <v>2100000</v>
      </c>
      <c r="M114" s="59">
        <v>0</v>
      </c>
      <c r="N114" s="59">
        <v>4200000</v>
      </c>
      <c r="O114" s="59">
        <v>2500000</v>
      </c>
      <c r="P114" s="21">
        <v>2100000</v>
      </c>
      <c r="Q114" s="21">
        <v>2100000</v>
      </c>
      <c r="R114" s="21">
        <v>2100000</v>
      </c>
      <c r="S114" s="21">
        <v>0</v>
      </c>
    </row>
    <row r="115" spans="1:20" x14ac:dyDescent="0.2">
      <c r="A115" s="100" t="s">
        <v>53</v>
      </c>
      <c r="B115" s="59">
        <v>13483588</v>
      </c>
      <c r="C115" s="59">
        <v>371255066</v>
      </c>
      <c r="D115" s="59">
        <v>602424224</v>
      </c>
      <c r="E115" s="127">
        <v>1552897704</v>
      </c>
      <c r="F115" s="59">
        <v>1642550464</v>
      </c>
      <c r="G115" s="59">
        <v>1571981203</v>
      </c>
      <c r="H115" s="59">
        <v>1698271214</v>
      </c>
      <c r="I115" s="59">
        <v>1426783859</v>
      </c>
      <c r="J115" s="59">
        <v>1279172049</v>
      </c>
      <c r="K115" s="59">
        <v>1238259732</v>
      </c>
      <c r="L115" s="59">
        <v>1164028544</v>
      </c>
      <c r="M115" s="59">
        <v>1622367478</v>
      </c>
      <c r="N115" s="59">
        <v>1786915162</v>
      </c>
      <c r="O115" s="59">
        <v>1425579234</v>
      </c>
      <c r="P115" s="21">
        <v>1352129454</v>
      </c>
      <c r="Q115" s="21">
        <v>1233289569</v>
      </c>
      <c r="R115" s="21">
        <v>1110204445</v>
      </c>
      <c r="S115" s="21">
        <v>1232273721</v>
      </c>
    </row>
    <row r="116" spans="1:20" x14ac:dyDescent="0.2">
      <c r="B116" s="59"/>
      <c r="C116" s="59"/>
      <c r="D116" s="59"/>
      <c r="E116" s="59"/>
      <c r="F116" s="59"/>
      <c r="G116" s="59"/>
      <c r="H116" s="59"/>
      <c r="I116" s="59"/>
      <c r="J116" s="59"/>
      <c r="K116" s="59"/>
      <c r="L116" s="59"/>
      <c r="M116" s="59"/>
      <c r="N116" s="59"/>
      <c r="O116" s="59"/>
    </row>
    <row r="121" spans="1:20" x14ac:dyDescent="0.2">
      <c r="A121" s="384" t="s">
        <v>73</v>
      </c>
      <c r="B121" s="377" t="s">
        <v>1</v>
      </c>
      <c r="C121" s="377" t="s">
        <v>2</v>
      </c>
      <c r="D121" s="377" t="s">
        <v>3</v>
      </c>
      <c r="E121" s="377" t="s">
        <v>55</v>
      </c>
      <c r="F121" s="377" t="s">
        <v>56</v>
      </c>
      <c r="G121" s="377" t="s">
        <v>57</v>
      </c>
      <c r="H121" s="377" t="s">
        <v>58</v>
      </c>
      <c r="I121" s="377" t="s">
        <v>59</v>
      </c>
      <c r="J121" s="377" t="s">
        <v>60</v>
      </c>
      <c r="K121" s="377" t="s">
        <v>61</v>
      </c>
      <c r="L121" s="377" t="s">
        <v>62</v>
      </c>
      <c r="M121" s="377" t="s">
        <v>63</v>
      </c>
      <c r="N121" s="377" t="s">
        <v>64</v>
      </c>
      <c r="O121" s="377" t="s">
        <v>65</v>
      </c>
      <c r="P121" s="377" t="s">
        <v>66</v>
      </c>
      <c r="Q121" s="377" t="s">
        <v>67</v>
      </c>
      <c r="R121" s="377" t="s">
        <v>68</v>
      </c>
      <c r="S121" s="377" t="s">
        <v>69</v>
      </c>
      <c r="T121" s="377" t="s">
        <v>70</v>
      </c>
    </row>
    <row r="122" spans="1:20" x14ac:dyDescent="0.2">
      <c r="A122" s="384"/>
      <c r="B122" s="377"/>
      <c r="C122" s="377"/>
      <c r="D122" s="377"/>
      <c r="E122" s="377"/>
      <c r="F122" s="377"/>
      <c r="G122" s="377"/>
      <c r="H122" s="377"/>
      <c r="I122" s="377"/>
      <c r="J122" s="377"/>
      <c r="K122" s="377"/>
      <c r="L122" s="377"/>
      <c r="M122" s="377"/>
      <c r="N122" s="377"/>
      <c r="O122" s="377"/>
      <c r="P122" s="377"/>
      <c r="Q122" s="377"/>
      <c r="R122" s="377"/>
      <c r="S122" s="377"/>
      <c r="T122" s="377"/>
    </row>
    <row r="123" spans="1:20" x14ac:dyDescent="0.2">
      <c r="A123" s="99" t="s">
        <v>4</v>
      </c>
      <c r="B123" s="21">
        <v>6505753</v>
      </c>
      <c r="C123" s="21">
        <v>6977693</v>
      </c>
      <c r="D123" s="21">
        <v>6896417</v>
      </c>
      <c r="E123" s="21">
        <v>6431414</v>
      </c>
      <c r="F123" s="21">
        <v>6066668</v>
      </c>
      <c r="G123" s="21">
        <v>6067003</v>
      </c>
      <c r="H123" s="21">
        <v>6190587</v>
      </c>
      <c r="I123" s="21">
        <v>6208058</v>
      </c>
      <c r="J123" s="21">
        <v>6234042</v>
      </c>
      <c r="K123" s="21">
        <v>6208866</v>
      </c>
      <c r="L123" s="21">
        <v>6206775</v>
      </c>
      <c r="M123" s="21">
        <v>5517135</v>
      </c>
      <c r="N123" s="21">
        <v>5517133</v>
      </c>
      <c r="O123" s="21">
        <v>5362397</v>
      </c>
      <c r="P123" s="21">
        <v>5653747</v>
      </c>
      <c r="Q123" s="21">
        <v>5517134</v>
      </c>
      <c r="R123" s="21">
        <v>5517134</v>
      </c>
      <c r="S123" s="21">
        <v>5517134</v>
      </c>
    </row>
    <row r="124" spans="1:20" x14ac:dyDescent="0.2">
      <c r="A124" s="99" t="s">
        <v>5</v>
      </c>
      <c r="B124" s="21">
        <v>0</v>
      </c>
      <c r="C124" s="21">
        <v>3904789</v>
      </c>
      <c r="D124" s="21">
        <v>2978991</v>
      </c>
      <c r="E124" s="21">
        <v>2996064</v>
      </c>
      <c r="F124" s="21">
        <v>3000000</v>
      </c>
      <c r="G124" s="21">
        <v>3000000</v>
      </c>
      <c r="H124" s="21">
        <v>3000000</v>
      </c>
      <c r="I124" s="21">
        <v>3000000</v>
      </c>
      <c r="J124" s="21">
        <v>3011124</v>
      </c>
      <c r="K124" s="21">
        <v>3000000</v>
      </c>
      <c r="L124" s="21">
        <v>3544811</v>
      </c>
      <c r="M124" s="21">
        <v>3544811</v>
      </c>
      <c r="N124" s="21">
        <v>5999898</v>
      </c>
      <c r="O124" s="21">
        <v>3544811</v>
      </c>
      <c r="P124" s="21">
        <v>3544811</v>
      </c>
      <c r="Q124" s="21">
        <v>3262059</v>
      </c>
      <c r="R124" s="21">
        <v>3516752</v>
      </c>
      <c r="S124" s="21">
        <v>3544811</v>
      </c>
    </row>
    <row r="125" spans="1:20" x14ac:dyDescent="0.2">
      <c r="A125" s="99" t="s">
        <v>6</v>
      </c>
      <c r="B125" s="21">
        <v>10065324</v>
      </c>
      <c r="C125" s="21">
        <v>10032936</v>
      </c>
      <c r="D125" s="21">
        <v>10032936</v>
      </c>
      <c r="E125" s="21">
        <v>10032936</v>
      </c>
      <c r="F125" s="21">
        <v>10032936</v>
      </c>
      <c r="G125" s="21">
        <v>10032936</v>
      </c>
      <c r="H125" s="21">
        <v>10032936</v>
      </c>
      <c r="I125" s="21">
        <v>10032936</v>
      </c>
      <c r="J125" s="21">
        <v>10032936</v>
      </c>
      <c r="K125" s="21">
        <v>26697953</v>
      </c>
      <c r="L125" s="21">
        <v>54169930</v>
      </c>
      <c r="M125" s="21">
        <v>24061597</v>
      </c>
      <c r="N125" s="21">
        <v>10032936</v>
      </c>
      <c r="O125" s="21">
        <v>10032936</v>
      </c>
      <c r="P125" s="21">
        <v>10032936</v>
      </c>
      <c r="Q125" s="21">
        <v>10032936</v>
      </c>
      <c r="R125" s="21">
        <v>10032936</v>
      </c>
      <c r="S125" s="21">
        <v>10032936</v>
      </c>
    </row>
    <row r="126" spans="1:20" x14ac:dyDescent="0.2">
      <c r="A126" s="99" t="s">
        <v>7</v>
      </c>
      <c r="B126" s="21">
        <v>1061407</v>
      </c>
      <c r="C126" s="21">
        <v>4595231</v>
      </c>
      <c r="D126" s="21">
        <v>0</v>
      </c>
      <c r="E126" s="21">
        <v>10406474</v>
      </c>
      <c r="F126" s="21">
        <v>1886541</v>
      </c>
      <c r="G126" s="21">
        <v>2757139</v>
      </c>
      <c r="H126" s="21">
        <v>1862811</v>
      </c>
      <c r="I126" s="21">
        <v>1723616</v>
      </c>
      <c r="J126" s="21">
        <v>14843469</v>
      </c>
      <c r="K126" s="21">
        <v>20214541</v>
      </c>
      <c r="L126" s="21">
        <v>41426151</v>
      </c>
      <c r="M126" s="21">
        <v>1886540</v>
      </c>
      <c r="N126" s="21">
        <v>1787686</v>
      </c>
      <c r="O126" s="21">
        <v>1886541</v>
      </c>
      <c r="P126" s="21">
        <v>805035</v>
      </c>
      <c r="Q126" s="21">
        <v>1886541</v>
      </c>
      <c r="R126" s="21">
        <v>380797</v>
      </c>
      <c r="S126" s="21">
        <v>0</v>
      </c>
    </row>
    <row r="127" spans="1:20" x14ac:dyDescent="0.2">
      <c r="A127" s="99" t="s">
        <v>8</v>
      </c>
      <c r="B127" s="21">
        <v>92946000</v>
      </c>
      <c r="C127" s="21">
        <v>142838102</v>
      </c>
      <c r="D127" s="21">
        <v>374285253</v>
      </c>
      <c r="E127" s="21">
        <v>332578530</v>
      </c>
      <c r="F127" s="21">
        <v>335873022</v>
      </c>
      <c r="G127" s="21">
        <v>425614851</v>
      </c>
      <c r="H127" s="21">
        <v>216691693</v>
      </c>
      <c r="I127" s="21">
        <v>389558371</v>
      </c>
      <c r="J127" s="21">
        <v>265987418</v>
      </c>
      <c r="K127" s="21">
        <v>486001882</v>
      </c>
      <c r="L127" s="21">
        <v>563404249</v>
      </c>
      <c r="M127" s="21">
        <v>859413617</v>
      </c>
      <c r="N127" s="21">
        <v>715763153</v>
      </c>
      <c r="O127" s="21">
        <v>689218384</v>
      </c>
      <c r="P127" s="21">
        <v>728610011</v>
      </c>
      <c r="Q127" s="21">
        <v>690298756</v>
      </c>
      <c r="R127" s="21">
        <v>732005676</v>
      </c>
      <c r="S127" s="21">
        <v>682043785</v>
      </c>
    </row>
    <row r="128" spans="1:20" x14ac:dyDescent="0.2">
      <c r="A128" s="99" t="s">
        <v>9</v>
      </c>
      <c r="B128" s="21">
        <v>9392826</v>
      </c>
      <c r="C128" s="21">
        <v>10386192</v>
      </c>
      <c r="D128" s="21">
        <v>10760758</v>
      </c>
      <c r="E128" s="21">
        <v>1270804</v>
      </c>
      <c r="F128" s="21">
        <v>687544</v>
      </c>
      <c r="G128" s="21">
        <v>1027758</v>
      </c>
      <c r="H128" s="21">
        <v>309640</v>
      </c>
      <c r="I128" s="21">
        <v>94341</v>
      </c>
      <c r="J128" s="21">
        <v>141467</v>
      </c>
      <c r="K128" s="21">
        <v>151679</v>
      </c>
      <c r="L128" s="21">
        <v>-59661</v>
      </c>
      <c r="M128" s="21">
        <v>0</v>
      </c>
      <c r="N128" s="21">
        <v>57272</v>
      </c>
      <c r="O128" s="21">
        <v>97466</v>
      </c>
      <c r="P128" s="21">
        <v>0</v>
      </c>
      <c r="Q128" s="21">
        <v>8336</v>
      </c>
      <c r="R128" s="21">
        <v>12511</v>
      </c>
      <c r="S128" s="21">
        <v>94728</v>
      </c>
    </row>
    <row r="129" spans="1:19" x14ac:dyDescent="0.2">
      <c r="A129" s="99" t="s">
        <v>10</v>
      </c>
      <c r="B129" s="21">
        <v>62060835</v>
      </c>
      <c r="C129" s="21">
        <v>105837480</v>
      </c>
      <c r="D129" s="21">
        <v>78707457</v>
      </c>
      <c r="E129" s="21">
        <v>97866419</v>
      </c>
      <c r="F129" s="21">
        <v>95858700</v>
      </c>
      <c r="G129" s="21">
        <v>56682384</v>
      </c>
      <c r="H129" s="21">
        <v>38747759</v>
      </c>
      <c r="I129" s="21">
        <v>12919030</v>
      </c>
      <c r="J129" s="21">
        <v>12278043</v>
      </c>
      <c r="K129" s="21">
        <v>23023908</v>
      </c>
      <c r="L129" s="21">
        <v>36833732</v>
      </c>
      <c r="M129" s="21">
        <v>53421529</v>
      </c>
      <c r="N129" s="21">
        <v>27263574</v>
      </c>
      <c r="O129" s="21">
        <v>34083280</v>
      </c>
      <c r="P129" s="21">
        <v>36889357</v>
      </c>
      <c r="Q129" s="21">
        <v>35797557</v>
      </c>
      <c r="R129" s="21">
        <v>35519166</v>
      </c>
      <c r="S129" s="21">
        <v>39447038</v>
      </c>
    </row>
    <row r="130" spans="1:19" x14ac:dyDescent="0.2">
      <c r="A130" s="99" t="s">
        <v>11</v>
      </c>
      <c r="B130" s="21">
        <v>7535079</v>
      </c>
      <c r="C130" s="21">
        <v>13764614</v>
      </c>
      <c r="D130" s="21">
        <v>11944194</v>
      </c>
      <c r="E130" s="21">
        <v>16961247</v>
      </c>
      <c r="F130" s="21">
        <v>16579414</v>
      </c>
      <c r="G130" s="21">
        <v>19506475</v>
      </c>
      <c r="H130" s="21">
        <v>20491404</v>
      </c>
      <c r="I130" s="21">
        <v>21352800</v>
      </c>
      <c r="J130" s="21">
        <v>21215377</v>
      </c>
      <c r="K130" s="21">
        <v>30415902</v>
      </c>
      <c r="L130" s="21">
        <v>31301691</v>
      </c>
      <c r="M130" s="21">
        <v>15416254</v>
      </c>
      <c r="N130" s="21">
        <v>2704804</v>
      </c>
      <c r="O130" s="21">
        <v>5166277</v>
      </c>
      <c r="P130" s="21">
        <v>18196747</v>
      </c>
      <c r="Q130" s="21">
        <v>24398114</v>
      </c>
      <c r="R130" s="21">
        <v>33989146</v>
      </c>
      <c r="S130" s="21">
        <v>27018544</v>
      </c>
    </row>
    <row r="131" spans="1:19" x14ac:dyDescent="0.2">
      <c r="A131" s="99" t="s">
        <v>54</v>
      </c>
      <c r="B131" s="21">
        <v>10000000</v>
      </c>
      <c r="C131" s="21">
        <v>11862272</v>
      </c>
      <c r="D131" s="21">
        <v>15974726</v>
      </c>
      <c r="E131" s="21">
        <v>18049878</v>
      </c>
      <c r="F131" s="21">
        <v>17857064</v>
      </c>
      <c r="G131" s="21">
        <v>17000027</v>
      </c>
      <c r="H131" s="21">
        <v>17968074</v>
      </c>
      <c r="I131" s="21">
        <v>20223787</v>
      </c>
      <c r="J131" s="21">
        <v>19080565</v>
      </c>
      <c r="K131" s="21">
        <v>45281804</v>
      </c>
      <c r="L131" s="21">
        <v>23668116</v>
      </c>
      <c r="M131" s="21">
        <v>20315050</v>
      </c>
      <c r="N131" s="21">
        <v>41672129</v>
      </c>
      <c r="O131" s="21">
        <v>32745865</v>
      </c>
      <c r="P131" s="21">
        <v>30543865</v>
      </c>
      <c r="Q131" s="21">
        <v>22143865</v>
      </c>
      <c r="R131" s="21">
        <v>36834565</v>
      </c>
      <c r="S131" s="21">
        <v>22584565</v>
      </c>
    </row>
    <row r="132" spans="1:19" x14ac:dyDescent="0.2">
      <c r="A132" s="99" t="s">
        <v>12</v>
      </c>
      <c r="B132" s="21">
        <v>33415872</v>
      </c>
      <c r="C132" s="21">
        <v>34400560</v>
      </c>
      <c r="D132" s="21">
        <v>34361433</v>
      </c>
      <c r="E132" s="21">
        <v>33843740</v>
      </c>
      <c r="F132" s="21">
        <v>80688345</v>
      </c>
      <c r="G132" s="21">
        <v>116163720</v>
      </c>
      <c r="H132" s="21">
        <v>118236865</v>
      </c>
      <c r="I132" s="21">
        <v>121517273</v>
      </c>
      <c r="J132" s="21">
        <v>123371954</v>
      </c>
      <c r="K132" s="21">
        <v>139144242</v>
      </c>
      <c r="L132" s="21">
        <v>133925050</v>
      </c>
      <c r="M132" s="21">
        <v>128925050</v>
      </c>
      <c r="N132" s="21">
        <v>128925050</v>
      </c>
      <c r="O132" s="21">
        <v>128925050</v>
      </c>
      <c r="P132" s="21">
        <v>128925050</v>
      </c>
      <c r="Q132" s="21">
        <v>128925050</v>
      </c>
      <c r="R132" s="21">
        <v>128925050</v>
      </c>
      <c r="S132" s="21">
        <v>128925050</v>
      </c>
    </row>
    <row r="133" spans="1:19" x14ac:dyDescent="0.2">
      <c r="A133" s="99" t="s">
        <v>13</v>
      </c>
      <c r="B133" s="21">
        <v>53798830</v>
      </c>
      <c r="C133" s="21">
        <v>21847410</v>
      </c>
      <c r="D133" s="21">
        <v>18261134</v>
      </c>
      <c r="E133" s="21">
        <v>40104976</v>
      </c>
      <c r="F133" s="21">
        <v>29887286</v>
      </c>
      <c r="G133" s="21">
        <v>26683653</v>
      </c>
      <c r="H133" s="21">
        <v>22434137</v>
      </c>
      <c r="I133" s="21">
        <v>22182651</v>
      </c>
      <c r="J133" s="21">
        <v>22182651</v>
      </c>
      <c r="K133" s="21">
        <v>22182651</v>
      </c>
      <c r="L133" s="21">
        <v>22802608</v>
      </c>
      <c r="M133" s="21">
        <v>23098641</v>
      </c>
      <c r="N133" s="21">
        <v>22182651</v>
      </c>
      <c r="O133" s="21">
        <v>22182651</v>
      </c>
      <c r="P133" s="21">
        <v>22182651</v>
      </c>
      <c r="Q133" s="21">
        <v>23309579</v>
      </c>
      <c r="R133" s="21">
        <v>22182651</v>
      </c>
      <c r="S133" s="21">
        <v>22182651</v>
      </c>
    </row>
    <row r="134" spans="1:19" x14ac:dyDescent="0.2">
      <c r="A134" s="99" t="s">
        <v>14</v>
      </c>
      <c r="B134" s="21">
        <v>0</v>
      </c>
      <c r="C134" s="21">
        <v>0</v>
      </c>
      <c r="D134" s="21">
        <v>0</v>
      </c>
      <c r="E134" s="21">
        <v>0</v>
      </c>
      <c r="F134" s="21">
        <v>2008367</v>
      </c>
      <c r="G134" s="21">
        <v>30243279</v>
      </c>
      <c r="H134" s="21">
        <v>14803000</v>
      </c>
      <c r="I134" s="21">
        <v>12894822</v>
      </c>
      <c r="J134" s="21">
        <v>10556383</v>
      </c>
      <c r="K134" s="21">
        <v>14738280</v>
      </c>
      <c r="L134" s="21">
        <v>18508311</v>
      </c>
      <c r="M134" s="21">
        <v>10934046</v>
      </c>
      <c r="N134" s="21">
        <v>14495356</v>
      </c>
      <c r="O134" s="21">
        <v>18410785</v>
      </c>
      <c r="P134" s="21">
        <v>17166174</v>
      </c>
      <c r="Q134" s="21">
        <v>10294518</v>
      </c>
      <c r="R134" s="21">
        <v>4971630</v>
      </c>
      <c r="S134" s="21">
        <v>4971630</v>
      </c>
    </row>
    <row r="135" spans="1:19" x14ac:dyDescent="0.2">
      <c r="A135" s="99" t="s">
        <v>15</v>
      </c>
      <c r="B135" s="21">
        <v>293955</v>
      </c>
      <c r="C135" s="21">
        <v>1175819</v>
      </c>
      <c r="D135" s="21">
        <v>1175820</v>
      </c>
      <c r="E135" s="21">
        <v>3838197</v>
      </c>
      <c r="F135" s="21">
        <v>2511750</v>
      </c>
      <c r="G135" s="21">
        <v>1746965</v>
      </c>
      <c r="H135" s="21">
        <v>1175820</v>
      </c>
      <c r="I135" s="21">
        <v>1175820</v>
      </c>
      <c r="J135" s="21">
        <v>793766</v>
      </c>
      <c r="K135" s="21">
        <v>1175820</v>
      </c>
      <c r="L135" s="21">
        <v>1175820</v>
      </c>
      <c r="M135" s="21">
        <v>1175820</v>
      </c>
      <c r="N135" s="21">
        <v>1175820</v>
      </c>
      <c r="O135" s="21">
        <v>1175820</v>
      </c>
      <c r="P135" s="21">
        <v>1175820</v>
      </c>
      <c r="Q135" s="21">
        <v>1175820</v>
      </c>
      <c r="R135" s="21">
        <v>1175820</v>
      </c>
      <c r="S135" s="21">
        <v>1175820</v>
      </c>
    </row>
    <row r="136" spans="1:19" x14ac:dyDescent="0.2">
      <c r="A136" s="99" t="s">
        <v>16</v>
      </c>
      <c r="B136" s="21">
        <v>39902368</v>
      </c>
      <c r="C136" s="21">
        <v>74640280</v>
      </c>
      <c r="D136" s="21">
        <v>81779334</v>
      </c>
      <c r="E136" s="21">
        <v>239239223</v>
      </c>
      <c r="F136" s="21">
        <v>211924409</v>
      </c>
      <c r="G136" s="21">
        <v>216954330</v>
      </c>
      <c r="H136" s="21">
        <v>224325223</v>
      </c>
      <c r="I136" s="21">
        <v>254911375</v>
      </c>
      <c r="J136" s="21">
        <v>249915971</v>
      </c>
      <c r="K136" s="21">
        <v>254282678</v>
      </c>
      <c r="L136" s="21">
        <v>286898295</v>
      </c>
      <c r="M136" s="21">
        <v>268586366</v>
      </c>
      <c r="N136" s="21">
        <v>351991654</v>
      </c>
      <c r="O136" s="21">
        <v>354973017</v>
      </c>
      <c r="P136" s="21">
        <v>476606728</v>
      </c>
      <c r="Q136" s="21">
        <v>477419704</v>
      </c>
      <c r="R136" s="21">
        <v>511031765</v>
      </c>
      <c r="S136" s="21">
        <v>569104589</v>
      </c>
    </row>
    <row r="137" spans="1:19" x14ac:dyDescent="0.2">
      <c r="A137" s="99" t="s">
        <v>17</v>
      </c>
      <c r="B137" s="21">
        <v>15357049</v>
      </c>
      <c r="C137" s="21">
        <v>15356949</v>
      </c>
      <c r="D137" s="21">
        <v>15356949</v>
      </c>
      <c r="E137" s="21">
        <v>15359107</v>
      </c>
      <c r="F137" s="21">
        <v>16223737</v>
      </c>
      <c r="G137" s="21">
        <v>15356947</v>
      </c>
      <c r="H137" s="21">
        <v>15356947</v>
      </c>
      <c r="I137" s="21">
        <v>15356947</v>
      </c>
      <c r="J137" s="21">
        <v>15250027</v>
      </c>
      <c r="K137" s="21">
        <v>15248217</v>
      </c>
      <c r="L137" s="21">
        <v>15275266</v>
      </c>
      <c r="M137" s="21">
        <v>15356947</v>
      </c>
      <c r="N137" s="21">
        <v>15356947</v>
      </c>
      <c r="O137" s="21">
        <v>15356947</v>
      </c>
      <c r="P137" s="21">
        <v>15356947</v>
      </c>
      <c r="Q137" s="21">
        <v>15356947</v>
      </c>
      <c r="R137" s="21">
        <v>15356947</v>
      </c>
      <c r="S137" s="21">
        <v>15356947</v>
      </c>
    </row>
    <row r="138" spans="1:19" x14ac:dyDescent="0.2">
      <c r="A138" s="99" t="s">
        <v>18</v>
      </c>
      <c r="B138" s="21">
        <v>8269771</v>
      </c>
      <c r="C138" s="21">
        <v>8661336</v>
      </c>
      <c r="D138" s="21">
        <v>6232481</v>
      </c>
      <c r="E138" s="21">
        <v>3382319</v>
      </c>
      <c r="F138" s="21">
        <v>5220891</v>
      </c>
      <c r="G138" s="21">
        <v>5078586</v>
      </c>
      <c r="H138" s="21">
        <v>5078586</v>
      </c>
      <c r="I138" s="21">
        <v>6306877</v>
      </c>
      <c r="J138" s="21">
        <v>5078586</v>
      </c>
      <c r="K138" s="21">
        <v>5712927</v>
      </c>
      <c r="L138" s="21">
        <v>17899341</v>
      </c>
      <c r="M138" s="21">
        <v>10627992</v>
      </c>
      <c r="N138" s="21">
        <v>11020778</v>
      </c>
      <c r="O138" s="21">
        <v>14842071</v>
      </c>
      <c r="P138" s="21">
        <v>23281111</v>
      </c>
      <c r="Q138" s="21">
        <v>22411856</v>
      </c>
      <c r="R138" s="21">
        <v>21422207</v>
      </c>
      <c r="S138" s="21">
        <v>17398924</v>
      </c>
    </row>
    <row r="139" spans="1:19" x14ac:dyDescent="0.2">
      <c r="A139" s="99" t="s">
        <v>19</v>
      </c>
      <c r="B139" s="21">
        <v>0</v>
      </c>
      <c r="C139" s="21">
        <v>4103153</v>
      </c>
      <c r="D139" s="21">
        <v>6673024</v>
      </c>
      <c r="E139" s="21">
        <v>6803329</v>
      </c>
      <c r="F139" s="21">
        <v>6673024</v>
      </c>
      <c r="G139" s="21">
        <v>6673024</v>
      </c>
      <c r="H139" s="21">
        <v>5853892</v>
      </c>
      <c r="I139" s="21">
        <v>6673024</v>
      </c>
      <c r="J139" s="21">
        <v>7890102</v>
      </c>
      <c r="K139" s="21">
        <v>15294515</v>
      </c>
      <c r="L139" s="21">
        <v>13816609</v>
      </c>
      <c r="M139" s="21">
        <v>14706501</v>
      </c>
      <c r="N139" s="21">
        <v>9829984</v>
      </c>
      <c r="O139" s="21">
        <v>11279322</v>
      </c>
      <c r="P139" s="21">
        <v>10299726</v>
      </c>
      <c r="Q139" s="21">
        <v>6745104</v>
      </c>
      <c r="R139" s="21">
        <v>5844890</v>
      </c>
      <c r="S139" s="21">
        <v>5580354</v>
      </c>
    </row>
    <row r="140" spans="1:19" x14ac:dyDescent="0.2">
      <c r="A140" s="99" t="s">
        <v>20</v>
      </c>
      <c r="B140" s="21">
        <v>0</v>
      </c>
      <c r="C140" s="21">
        <v>0</v>
      </c>
      <c r="D140" s="21">
        <v>8160746</v>
      </c>
      <c r="E140" s="21">
        <v>-8160746</v>
      </c>
      <c r="F140" s="21">
        <v>0</v>
      </c>
      <c r="G140" s="21">
        <v>0</v>
      </c>
      <c r="H140" s="21">
        <v>6986157</v>
      </c>
      <c r="I140" s="21">
        <v>3400057</v>
      </c>
      <c r="J140" s="21">
        <v>-434</v>
      </c>
      <c r="K140" s="21">
        <v>18829734</v>
      </c>
      <c r="L140" s="21">
        <v>9846304</v>
      </c>
      <c r="M140" s="21">
        <v>1137181</v>
      </c>
      <c r="N140" s="21">
        <v>19786897</v>
      </c>
      <c r="O140" s="21">
        <v>4511477</v>
      </c>
      <c r="P140" s="21">
        <v>31686730</v>
      </c>
      <c r="Q140" s="21">
        <v>17932193</v>
      </c>
      <c r="R140" s="21">
        <v>33644501</v>
      </c>
      <c r="S140" s="21">
        <v>6611394</v>
      </c>
    </row>
    <row r="141" spans="1:19" x14ac:dyDescent="0.2">
      <c r="A141" s="99" t="s">
        <v>21</v>
      </c>
      <c r="B141" s="21">
        <v>0</v>
      </c>
      <c r="C141" s="21">
        <v>9340753</v>
      </c>
      <c r="D141" s="21">
        <v>5219508</v>
      </c>
      <c r="E141" s="21">
        <v>5219488</v>
      </c>
      <c r="F141" s="21">
        <v>11195358</v>
      </c>
      <c r="G141" s="21">
        <v>6741917</v>
      </c>
      <c r="H141" s="21">
        <v>6689585</v>
      </c>
      <c r="I141" s="21">
        <v>5219488</v>
      </c>
      <c r="J141" s="21">
        <v>5219488</v>
      </c>
      <c r="K141" s="21">
        <v>0</v>
      </c>
      <c r="L141" s="21">
        <v>5219488</v>
      </c>
      <c r="M141" s="21">
        <v>6588259</v>
      </c>
      <c r="N141" s="21">
        <v>5651049</v>
      </c>
      <c r="O141" s="21">
        <v>5046520</v>
      </c>
      <c r="P141" s="21">
        <v>5219488</v>
      </c>
      <c r="Q141" s="21">
        <v>5219488</v>
      </c>
      <c r="R141" s="21">
        <v>5219488</v>
      </c>
      <c r="S141" s="21">
        <v>10178934</v>
      </c>
    </row>
    <row r="142" spans="1:19" x14ac:dyDescent="0.2">
      <c r="A142" s="99" t="s">
        <v>22</v>
      </c>
      <c r="B142" s="21">
        <v>1928151</v>
      </c>
      <c r="C142" s="21">
        <v>4768416</v>
      </c>
      <c r="D142" s="21">
        <v>8858995</v>
      </c>
      <c r="E142" s="21">
        <v>6470836</v>
      </c>
      <c r="F142" s="21">
        <v>2662250</v>
      </c>
      <c r="G142" s="21">
        <v>2849078</v>
      </c>
      <c r="H142" s="21">
        <v>3061588</v>
      </c>
      <c r="I142" s="21">
        <v>2360413</v>
      </c>
      <c r="J142" s="21">
        <v>2851684</v>
      </c>
      <c r="K142" s="21">
        <v>2343605</v>
      </c>
      <c r="L142" s="21">
        <v>2917269</v>
      </c>
      <c r="M142" s="21">
        <v>6161278</v>
      </c>
      <c r="N142" s="21">
        <v>5134788</v>
      </c>
      <c r="O142" s="21">
        <v>3712566</v>
      </c>
      <c r="P142" s="21">
        <v>3319623</v>
      </c>
      <c r="Q142" s="21">
        <v>3440136</v>
      </c>
      <c r="R142" s="21">
        <v>4566365</v>
      </c>
      <c r="S142" s="21">
        <v>5023340</v>
      </c>
    </row>
    <row r="143" spans="1:19" x14ac:dyDescent="0.2">
      <c r="A143" s="99" t="s">
        <v>23</v>
      </c>
      <c r="B143" s="21">
        <v>21418919</v>
      </c>
      <c r="C143" s="21">
        <v>30327016</v>
      </c>
      <c r="D143" s="21">
        <v>23603217</v>
      </c>
      <c r="E143" s="21">
        <v>23302387</v>
      </c>
      <c r="F143" s="21">
        <v>23459079</v>
      </c>
      <c r="G143" s="21">
        <v>10460425</v>
      </c>
      <c r="H143" s="21">
        <v>23301408</v>
      </c>
      <c r="I143" s="21">
        <v>23301407</v>
      </c>
      <c r="J143" s="21">
        <v>29182445</v>
      </c>
      <c r="K143" s="21">
        <v>31191060</v>
      </c>
      <c r="L143" s="21">
        <v>24472709</v>
      </c>
      <c r="M143" s="21">
        <v>24977851</v>
      </c>
      <c r="N143" s="21">
        <v>25147840</v>
      </c>
      <c r="O143" s="21">
        <v>23301408</v>
      </c>
      <c r="P143" s="21">
        <v>23784473</v>
      </c>
      <c r="Q143" s="21">
        <v>23267451</v>
      </c>
      <c r="R143" s="21">
        <v>23864138</v>
      </c>
      <c r="S143" s="21">
        <v>18184561</v>
      </c>
    </row>
    <row r="144" spans="1:19" x14ac:dyDescent="0.2">
      <c r="A144" s="99" t="s">
        <v>24</v>
      </c>
      <c r="B144" s="21">
        <v>44973372</v>
      </c>
      <c r="C144" s="21">
        <v>49668329</v>
      </c>
      <c r="D144" s="21">
        <v>55139256</v>
      </c>
      <c r="E144" s="21">
        <v>64125515</v>
      </c>
      <c r="F144" s="21">
        <v>48558380</v>
      </c>
      <c r="G144" s="21">
        <v>50662103</v>
      </c>
      <c r="H144" s="21">
        <v>45251519</v>
      </c>
      <c r="I144" s="21">
        <v>47133198</v>
      </c>
      <c r="J144" s="21">
        <v>44981359</v>
      </c>
      <c r="K144" s="21">
        <v>44554295</v>
      </c>
      <c r="L144" s="21">
        <v>150980639</v>
      </c>
      <c r="M144" s="21">
        <v>44973372</v>
      </c>
      <c r="N144" s="21">
        <v>44973368</v>
      </c>
      <c r="O144" s="21">
        <v>44973368</v>
      </c>
      <c r="P144" s="21">
        <v>44973368</v>
      </c>
      <c r="Q144" s="21">
        <v>45890034</v>
      </c>
      <c r="R144" s="21">
        <v>45212642</v>
      </c>
      <c r="S144" s="21">
        <v>44973368</v>
      </c>
    </row>
    <row r="145" spans="1:19" x14ac:dyDescent="0.2">
      <c r="A145" s="99" t="s">
        <v>25</v>
      </c>
      <c r="B145" s="21">
        <v>77349120</v>
      </c>
      <c r="C145" s="21">
        <v>50991399</v>
      </c>
      <c r="D145" s="21">
        <v>97327267</v>
      </c>
      <c r="E145" s="21">
        <v>251765667</v>
      </c>
      <c r="F145" s="21">
        <v>162905041</v>
      </c>
      <c r="G145" s="21">
        <v>135682709</v>
      </c>
      <c r="H145" s="21">
        <v>170003595</v>
      </c>
      <c r="I145" s="21">
        <v>164825327</v>
      </c>
      <c r="J145" s="21">
        <v>188084202</v>
      </c>
      <c r="K145" s="21">
        <v>155036870</v>
      </c>
      <c r="L145" s="21">
        <v>115852880</v>
      </c>
      <c r="M145" s="21">
        <v>24411364</v>
      </c>
      <c r="N145" s="21">
        <v>17788096</v>
      </c>
      <c r="O145" s="21">
        <v>20527137</v>
      </c>
      <c r="P145" s="21">
        <v>17859282</v>
      </c>
      <c r="Q145" s="21">
        <v>23129083</v>
      </c>
      <c r="R145" s="21">
        <v>19529091</v>
      </c>
      <c r="S145" s="21">
        <v>19670607</v>
      </c>
    </row>
    <row r="146" spans="1:19" x14ac:dyDescent="0.2">
      <c r="A146" s="99" t="s">
        <v>26</v>
      </c>
      <c r="B146" s="21">
        <v>1647265</v>
      </c>
      <c r="C146" s="21">
        <v>19566232</v>
      </c>
      <c r="D146" s="21">
        <v>55337346</v>
      </c>
      <c r="E146" s="21">
        <v>61944988</v>
      </c>
      <c r="F146" s="21">
        <v>65799723</v>
      </c>
      <c r="G146" s="21">
        <v>75309362</v>
      </c>
      <c r="H146" s="21">
        <v>93939195</v>
      </c>
      <c r="I146" s="21">
        <v>70312055</v>
      </c>
      <c r="J146" s="21">
        <v>39981436</v>
      </c>
      <c r="K146" s="21">
        <v>33762604</v>
      </c>
      <c r="L146" s="21">
        <v>40133139</v>
      </c>
      <c r="M146" s="21">
        <v>65769699</v>
      </c>
      <c r="N146" s="21">
        <v>85555315</v>
      </c>
      <c r="O146" s="21">
        <v>64614799</v>
      </c>
      <c r="P146" s="21">
        <v>34615920</v>
      </c>
      <c r="Q146" s="21">
        <v>60662475</v>
      </c>
      <c r="R146" s="21">
        <v>53740158</v>
      </c>
      <c r="S146" s="21">
        <v>83650000</v>
      </c>
    </row>
    <row r="147" spans="1:19" x14ac:dyDescent="0.2">
      <c r="A147" s="99" t="s">
        <v>27</v>
      </c>
      <c r="B147" s="21">
        <v>1715431</v>
      </c>
      <c r="C147" s="21">
        <v>1715431</v>
      </c>
      <c r="D147" s="21">
        <v>1703207</v>
      </c>
      <c r="E147" s="21">
        <v>1717760</v>
      </c>
      <c r="F147" s="21">
        <v>1715430</v>
      </c>
      <c r="G147" s="21">
        <v>1715430</v>
      </c>
      <c r="H147" s="21">
        <v>6643409</v>
      </c>
      <c r="I147" s="21">
        <v>7035115</v>
      </c>
      <c r="J147" s="21">
        <v>3135430</v>
      </c>
      <c r="K147" s="21">
        <v>1715430</v>
      </c>
      <c r="L147" s="21">
        <v>1715430</v>
      </c>
      <c r="M147" s="21">
        <v>1715430</v>
      </c>
      <c r="N147" s="21">
        <v>1715430</v>
      </c>
      <c r="O147" s="21">
        <v>1715430</v>
      </c>
      <c r="P147" s="21">
        <v>1715430</v>
      </c>
      <c r="Q147" s="21">
        <v>1715430</v>
      </c>
      <c r="R147" s="21">
        <v>1715430</v>
      </c>
      <c r="S147" s="21">
        <v>1715430</v>
      </c>
    </row>
    <row r="148" spans="1:19" x14ac:dyDescent="0.2">
      <c r="A148" s="99" t="s">
        <v>28</v>
      </c>
      <c r="B148" s="21">
        <v>11307654</v>
      </c>
      <c r="C148" s="21">
        <v>35328243</v>
      </c>
      <c r="D148" s="21">
        <v>43133079</v>
      </c>
      <c r="E148" s="21">
        <v>58401354</v>
      </c>
      <c r="F148" s="21">
        <v>63117547</v>
      </c>
      <c r="G148" s="21">
        <v>65229106</v>
      </c>
      <c r="H148" s="21">
        <v>49107143</v>
      </c>
      <c r="I148" s="21">
        <v>53749590</v>
      </c>
      <c r="J148" s="21">
        <v>61268029</v>
      </c>
      <c r="K148" s="21">
        <v>59455972</v>
      </c>
      <c r="L148" s="21">
        <v>40280343</v>
      </c>
      <c r="M148" s="21">
        <v>56470938</v>
      </c>
      <c r="N148" s="21">
        <v>54640506</v>
      </c>
      <c r="O148" s="21">
        <v>51002283</v>
      </c>
      <c r="P148" s="21">
        <v>55185397</v>
      </c>
      <c r="Q148" s="21">
        <v>16548756</v>
      </c>
      <c r="R148" s="21">
        <v>16548756</v>
      </c>
      <c r="S148" s="21">
        <v>23176951</v>
      </c>
    </row>
    <row r="149" spans="1:19" x14ac:dyDescent="0.2">
      <c r="A149" s="99" t="s">
        <v>29</v>
      </c>
      <c r="B149" s="21">
        <v>1309922</v>
      </c>
      <c r="C149" s="21">
        <v>1172292</v>
      </c>
      <c r="D149" s="21">
        <v>1455688</v>
      </c>
      <c r="E149" s="21">
        <v>1313990</v>
      </c>
      <c r="F149" s="21">
        <v>1313990</v>
      </c>
      <c r="G149" s="21">
        <v>0</v>
      </c>
      <c r="H149" s="21">
        <v>2812173</v>
      </c>
      <c r="I149" s="21">
        <v>1870990</v>
      </c>
      <c r="J149" s="21">
        <v>1313990</v>
      </c>
      <c r="K149" s="21">
        <v>1567100</v>
      </c>
      <c r="L149" s="21">
        <v>1314825</v>
      </c>
      <c r="M149" s="21">
        <v>1313990</v>
      </c>
      <c r="N149" s="21">
        <v>1313990</v>
      </c>
      <c r="O149" s="21">
        <v>1313990</v>
      </c>
      <c r="P149" s="21">
        <v>1313990</v>
      </c>
      <c r="Q149" s="21">
        <v>2877674</v>
      </c>
      <c r="R149" s="21">
        <v>1950990</v>
      </c>
      <c r="S149" s="21">
        <v>1393269</v>
      </c>
    </row>
    <row r="150" spans="1:19" x14ac:dyDescent="0.2">
      <c r="A150" s="99" t="s">
        <v>30</v>
      </c>
      <c r="B150" s="21">
        <v>709170</v>
      </c>
      <c r="C150" s="21">
        <v>0</v>
      </c>
      <c r="D150" s="21">
        <v>12288826</v>
      </c>
      <c r="E150" s="21">
        <v>8498898</v>
      </c>
      <c r="F150" s="21">
        <v>6498998</v>
      </c>
      <c r="G150" s="21">
        <v>6498898</v>
      </c>
      <c r="H150" s="21">
        <v>6499098</v>
      </c>
      <c r="I150" s="21">
        <v>6498998</v>
      </c>
      <c r="J150" s="21">
        <v>6498998</v>
      </c>
      <c r="K150" s="21">
        <v>6498999</v>
      </c>
      <c r="L150" s="21">
        <v>6498996</v>
      </c>
      <c r="M150" s="21">
        <v>6498998</v>
      </c>
      <c r="N150" s="21">
        <v>6498998</v>
      </c>
      <c r="O150" s="21">
        <v>6499000</v>
      </c>
      <c r="P150" s="21">
        <v>6499000</v>
      </c>
      <c r="Q150" s="21">
        <v>6498998</v>
      </c>
      <c r="R150" s="21">
        <v>6498998</v>
      </c>
      <c r="S150" s="21">
        <v>6498998</v>
      </c>
    </row>
    <row r="151" spans="1:19" x14ac:dyDescent="0.2">
      <c r="A151" s="99" t="s">
        <v>31</v>
      </c>
      <c r="B151" s="21">
        <v>647084</v>
      </c>
      <c r="C151" s="21">
        <v>995948</v>
      </c>
      <c r="D151" s="21">
        <v>2216738</v>
      </c>
      <c r="E151" s="21">
        <v>2303470</v>
      </c>
      <c r="F151" s="21">
        <v>1602746</v>
      </c>
      <c r="G151" s="21">
        <v>3363646</v>
      </c>
      <c r="H151" s="21">
        <v>3099534</v>
      </c>
      <c r="I151" s="21">
        <v>2580422</v>
      </c>
      <c r="J151" s="21">
        <v>4006925</v>
      </c>
      <c r="K151" s="21">
        <v>2831400</v>
      </c>
      <c r="L151" s="21">
        <v>2571324</v>
      </c>
      <c r="M151" s="21">
        <v>2580421</v>
      </c>
      <c r="N151" s="21">
        <v>0</v>
      </c>
      <c r="O151" s="21">
        <v>2580421</v>
      </c>
      <c r="P151" s="21">
        <v>0</v>
      </c>
      <c r="Q151" s="21">
        <v>0</v>
      </c>
      <c r="R151" s="21">
        <v>0</v>
      </c>
      <c r="S151" s="21">
        <v>0</v>
      </c>
    </row>
    <row r="152" spans="1:19" x14ac:dyDescent="0.2">
      <c r="A152" s="99" t="s">
        <v>32</v>
      </c>
      <c r="B152" s="21">
        <v>4528606</v>
      </c>
      <c r="C152" s="21">
        <v>4635960</v>
      </c>
      <c r="D152" s="21">
        <v>4581870</v>
      </c>
      <c r="E152" s="21">
        <v>4581870</v>
      </c>
      <c r="F152" s="21">
        <v>4581870</v>
      </c>
      <c r="G152" s="21">
        <v>4581870</v>
      </c>
      <c r="H152" s="21">
        <v>4581870</v>
      </c>
      <c r="I152" s="21">
        <v>4581870</v>
      </c>
      <c r="J152" s="21">
        <v>4581866</v>
      </c>
      <c r="K152" s="21">
        <v>4581866</v>
      </c>
      <c r="L152" s="21">
        <v>4581872</v>
      </c>
      <c r="M152" s="21">
        <v>4581870</v>
      </c>
      <c r="N152" s="21">
        <v>4581870</v>
      </c>
      <c r="O152" s="21">
        <v>4581870</v>
      </c>
      <c r="P152" s="21">
        <v>4581872</v>
      </c>
      <c r="Q152" s="21">
        <v>4581870</v>
      </c>
      <c r="R152" s="21">
        <v>4581870</v>
      </c>
      <c r="S152" s="21">
        <v>4581872</v>
      </c>
    </row>
    <row r="153" spans="1:19" x14ac:dyDescent="0.2">
      <c r="A153" s="99" t="s">
        <v>33</v>
      </c>
      <c r="B153" s="21">
        <v>22648480</v>
      </c>
      <c r="C153" s="21">
        <v>26374178</v>
      </c>
      <c r="D153" s="21">
        <v>26374178</v>
      </c>
      <c r="E153" s="21">
        <v>0</v>
      </c>
      <c r="F153" s="21">
        <v>52748356</v>
      </c>
      <c r="G153" s="21">
        <v>26486500</v>
      </c>
      <c r="H153" s="21">
        <v>26374178</v>
      </c>
      <c r="I153" s="21">
        <v>27129830</v>
      </c>
      <c r="J153" s="21">
        <v>26374178</v>
      </c>
      <c r="K153" s="21">
        <v>26374178</v>
      </c>
      <c r="L153" s="21">
        <v>26374178</v>
      </c>
      <c r="M153" s="21">
        <v>26374178</v>
      </c>
      <c r="N153" s="21">
        <v>26374178</v>
      </c>
      <c r="O153" s="21">
        <v>26374178</v>
      </c>
      <c r="P153" s="21">
        <v>26374178</v>
      </c>
      <c r="Q153" s="21">
        <v>26374178</v>
      </c>
      <c r="R153" s="21">
        <v>26374178</v>
      </c>
      <c r="S153" s="21">
        <v>26374178</v>
      </c>
    </row>
    <row r="154" spans="1:19" x14ac:dyDescent="0.2">
      <c r="A154" s="99" t="s">
        <v>34</v>
      </c>
      <c r="B154" s="21">
        <v>0</v>
      </c>
      <c r="C154" s="21">
        <v>0</v>
      </c>
      <c r="D154" s="21">
        <v>2895259</v>
      </c>
      <c r="E154" s="21">
        <v>2895259</v>
      </c>
      <c r="F154" s="21">
        <v>2895259</v>
      </c>
      <c r="G154" s="21">
        <v>2895259</v>
      </c>
      <c r="H154" s="21">
        <v>2895258</v>
      </c>
      <c r="I154" s="21">
        <v>3569499</v>
      </c>
      <c r="J154" s="21">
        <v>2895258</v>
      </c>
      <c r="K154" s="21">
        <v>2895259</v>
      </c>
      <c r="L154" s="21">
        <v>5895668</v>
      </c>
      <c r="M154" s="21">
        <v>2895258</v>
      </c>
      <c r="N154" s="21">
        <v>6551308</v>
      </c>
      <c r="O154" s="21">
        <v>5889358</v>
      </c>
      <c r="P154" s="21">
        <v>5793808</v>
      </c>
      <c r="Q154" s="21">
        <v>6754945</v>
      </c>
      <c r="R154" s="21">
        <v>11645300</v>
      </c>
      <c r="S154" s="21">
        <v>7895300</v>
      </c>
    </row>
    <row r="155" spans="1:19" x14ac:dyDescent="0.2">
      <c r="A155" s="99" t="s">
        <v>35</v>
      </c>
      <c r="B155" s="21">
        <v>69193603</v>
      </c>
      <c r="C155" s="21">
        <v>58177396</v>
      </c>
      <c r="D155" s="21">
        <v>205899397</v>
      </c>
      <c r="E155" s="21">
        <v>128333364</v>
      </c>
      <c r="F155" s="21">
        <v>101983998</v>
      </c>
      <c r="G155" s="21">
        <v>101983998</v>
      </c>
      <c r="H155" s="21">
        <v>101983998</v>
      </c>
      <c r="I155" s="21">
        <v>101983998</v>
      </c>
      <c r="J155" s="21">
        <v>101983998</v>
      </c>
      <c r="K155" s="21">
        <v>101983998</v>
      </c>
      <c r="L155" s="21">
        <v>101983998</v>
      </c>
      <c r="M155" s="21">
        <v>101983998</v>
      </c>
      <c r="N155" s="21">
        <v>101983998</v>
      </c>
      <c r="O155" s="21">
        <v>101983998</v>
      </c>
      <c r="P155" s="21">
        <v>101983998</v>
      </c>
      <c r="Q155" s="21">
        <v>101983998</v>
      </c>
      <c r="R155" s="21">
        <v>101983998</v>
      </c>
      <c r="S155" s="21">
        <v>101983998</v>
      </c>
    </row>
    <row r="156" spans="1:19" x14ac:dyDescent="0.2">
      <c r="A156" s="99" t="s">
        <v>36</v>
      </c>
      <c r="B156" s="21">
        <v>0</v>
      </c>
      <c r="C156" s="21">
        <v>48468417</v>
      </c>
      <c r="D156" s="21">
        <v>39026247</v>
      </c>
      <c r="E156" s="21">
        <v>66170028</v>
      </c>
      <c r="F156" s="21">
        <v>76430864</v>
      </c>
      <c r="G156" s="21">
        <v>68932938</v>
      </c>
      <c r="H156" s="21">
        <v>78502197</v>
      </c>
      <c r="I156" s="21">
        <v>71583773</v>
      </c>
      <c r="J156" s="21">
        <v>80018527</v>
      </c>
      <c r="K156" s="21">
        <v>67216233</v>
      </c>
      <c r="L156" s="21">
        <v>70999091</v>
      </c>
      <c r="M156" s="21">
        <v>81246120</v>
      </c>
      <c r="N156" s="21">
        <v>40898013</v>
      </c>
      <c r="O156" s="21">
        <v>62924579</v>
      </c>
      <c r="P156" s="21">
        <v>32076518</v>
      </c>
      <c r="Q156" s="21">
        <v>23939456</v>
      </c>
      <c r="R156" s="21">
        <v>26048648</v>
      </c>
      <c r="S156" s="21">
        <v>25667509</v>
      </c>
    </row>
    <row r="157" spans="1:19" x14ac:dyDescent="0.2">
      <c r="A157" s="99" t="s">
        <v>37</v>
      </c>
      <c r="B157" s="21">
        <v>0</v>
      </c>
      <c r="C157" s="21">
        <v>947671</v>
      </c>
      <c r="D157" s="21">
        <v>1017036</v>
      </c>
      <c r="E157" s="21">
        <v>1017036</v>
      </c>
      <c r="F157" s="21">
        <v>1017036</v>
      </c>
      <c r="G157" s="21">
        <v>1017036</v>
      </c>
      <c r="H157" s="21">
        <v>1017036</v>
      </c>
      <c r="I157" s="21">
        <v>1017036</v>
      </c>
      <c r="J157" s="21">
        <v>1017036</v>
      </c>
      <c r="K157" s="21">
        <v>1017036</v>
      </c>
      <c r="L157" s="21">
        <v>1017036</v>
      </c>
      <c r="M157" s="21">
        <v>1017036</v>
      </c>
      <c r="N157" s="21">
        <v>1017036</v>
      </c>
      <c r="O157" s="21">
        <v>1017036</v>
      </c>
      <c r="P157" s="21">
        <v>1017036</v>
      </c>
      <c r="Q157" s="21">
        <v>1017036</v>
      </c>
      <c r="R157" s="21">
        <v>1017036</v>
      </c>
      <c r="S157" s="21">
        <v>1017036</v>
      </c>
    </row>
    <row r="158" spans="1:19" x14ac:dyDescent="0.2">
      <c r="A158" s="99" t="s">
        <v>38</v>
      </c>
      <c r="B158" s="21">
        <v>45628354</v>
      </c>
      <c r="C158" s="21">
        <v>51850611</v>
      </c>
      <c r="D158" s="21">
        <v>49435554</v>
      </c>
      <c r="E158" s="21">
        <v>45403943</v>
      </c>
      <c r="F158" s="21">
        <v>62480013</v>
      </c>
      <c r="G158" s="21">
        <v>45403943</v>
      </c>
      <c r="H158" s="21">
        <v>45403943</v>
      </c>
      <c r="I158" s="21">
        <v>45403943</v>
      </c>
      <c r="J158" s="21">
        <v>102934376</v>
      </c>
      <c r="K158" s="21">
        <v>155208946</v>
      </c>
      <c r="L158" s="21">
        <v>149697351</v>
      </c>
      <c r="M158" s="21">
        <v>103403953</v>
      </c>
      <c r="N158" s="21">
        <v>98720799</v>
      </c>
      <c r="O158" s="21">
        <v>285689519</v>
      </c>
      <c r="P158" s="21">
        <v>212250644</v>
      </c>
      <c r="Q158" s="21">
        <v>165689127</v>
      </c>
      <c r="R158" s="21">
        <v>178393319</v>
      </c>
      <c r="S158" s="21">
        <v>155253697</v>
      </c>
    </row>
    <row r="159" spans="1:19" x14ac:dyDescent="0.2">
      <c r="A159" s="99" t="s">
        <v>39</v>
      </c>
      <c r="B159" s="21">
        <v>10630233</v>
      </c>
      <c r="C159" s="21">
        <v>10650305</v>
      </c>
      <c r="D159" s="21">
        <v>18260763</v>
      </c>
      <c r="E159" s="21">
        <v>4330509</v>
      </c>
      <c r="F159" s="21">
        <v>10630233</v>
      </c>
      <c r="G159" s="21">
        <v>20660218</v>
      </c>
      <c r="H159" s="21">
        <v>29892240</v>
      </c>
      <c r="I159" s="21">
        <v>31035913</v>
      </c>
      <c r="J159" s="21">
        <v>29148792</v>
      </c>
      <c r="K159" s="21">
        <v>27409814</v>
      </c>
      <c r="L159" s="21">
        <v>23873660</v>
      </c>
      <c r="M159" s="21">
        <v>10848105</v>
      </c>
      <c r="N159" s="21">
        <v>10630233</v>
      </c>
      <c r="O159" s="21">
        <v>10630233</v>
      </c>
      <c r="P159" s="21">
        <v>10630233</v>
      </c>
      <c r="Q159" s="21">
        <v>10630233</v>
      </c>
      <c r="R159" s="21">
        <v>6210320</v>
      </c>
      <c r="S159" s="21">
        <v>7047765</v>
      </c>
    </row>
    <row r="160" spans="1:19" x14ac:dyDescent="0.2">
      <c r="A160" s="99" t="s">
        <v>40</v>
      </c>
      <c r="B160" s="21">
        <v>11714991</v>
      </c>
      <c r="C160" s="21">
        <v>6970668</v>
      </c>
      <c r="D160" s="21">
        <v>25851402</v>
      </c>
      <c r="E160" s="21">
        <v>1037427</v>
      </c>
      <c r="F160" s="21">
        <v>14628514</v>
      </c>
      <c r="G160" s="21">
        <v>19004640</v>
      </c>
      <c r="H160" s="21">
        <v>8291871</v>
      </c>
      <c r="I160" s="21">
        <v>13773143</v>
      </c>
      <c r="J160" s="21">
        <v>6058651</v>
      </c>
      <c r="K160" s="21">
        <v>9227591</v>
      </c>
      <c r="L160" s="21">
        <v>13693999</v>
      </c>
      <c r="M160" s="21">
        <v>16678876</v>
      </c>
      <c r="N160" s="21">
        <v>18405399</v>
      </c>
      <c r="O160" s="21">
        <v>18755177</v>
      </c>
      <c r="P160" s="21">
        <v>13855887</v>
      </c>
      <c r="Q160" s="21">
        <v>8948508</v>
      </c>
      <c r="R160" s="21">
        <v>9481941</v>
      </c>
      <c r="S160" s="21">
        <v>11161699</v>
      </c>
    </row>
    <row r="161" spans="1:19" x14ac:dyDescent="0.2">
      <c r="A161" s="99" t="s">
        <v>41</v>
      </c>
      <c r="B161" s="21">
        <v>27083175</v>
      </c>
      <c r="C161" s="21">
        <v>46629051</v>
      </c>
      <c r="D161" s="21">
        <v>0</v>
      </c>
      <c r="E161" s="21">
        <v>93258102</v>
      </c>
      <c r="F161" s="21">
        <v>76539586</v>
      </c>
      <c r="G161" s="21">
        <v>75247649</v>
      </c>
      <c r="H161" s="21">
        <v>90373295</v>
      </c>
      <c r="I161" s="21">
        <v>79942638</v>
      </c>
      <c r="J161" s="21">
        <v>100817510</v>
      </c>
      <c r="K161" s="21">
        <v>137948296</v>
      </c>
      <c r="L161" s="21">
        <v>186555327</v>
      </c>
      <c r="M161" s="21">
        <v>302804344</v>
      </c>
      <c r="N161" s="21">
        <v>256343656</v>
      </c>
      <c r="O161" s="21">
        <v>299465038</v>
      </c>
      <c r="P161" s="21">
        <v>281527070</v>
      </c>
      <c r="Q161" s="21">
        <v>246675711</v>
      </c>
      <c r="R161" s="21">
        <v>228996309</v>
      </c>
      <c r="S161" s="21">
        <v>238164442</v>
      </c>
    </row>
    <row r="162" spans="1:19" x14ac:dyDescent="0.2">
      <c r="A162" s="99" t="s">
        <v>42</v>
      </c>
      <c r="B162" s="21">
        <v>3334726</v>
      </c>
      <c r="C162" s="21">
        <v>11212115</v>
      </c>
      <c r="D162" s="21">
        <v>14303468</v>
      </c>
      <c r="E162" s="21">
        <v>23413355</v>
      </c>
      <c r="F162" s="21">
        <v>30222784</v>
      </c>
      <c r="G162" s="21">
        <v>30639930</v>
      </c>
      <c r="H162" s="21">
        <v>31435811</v>
      </c>
      <c r="I162" s="21">
        <v>31747881</v>
      </c>
      <c r="J162" s="21">
        <v>51342295</v>
      </c>
      <c r="K162" s="21">
        <v>31492193</v>
      </c>
      <c r="L162" s="21">
        <v>21572432</v>
      </c>
      <c r="M162" s="21">
        <v>5321126</v>
      </c>
      <c r="N162" s="21">
        <v>3281620</v>
      </c>
      <c r="O162" s="21">
        <v>4470414</v>
      </c>
      <c r="P162" s="21">
        <v>6298299</v>
      </c>
      <c r="Q162" s="21">
        <v>5321125</v>
      </c>
      <c r="R162" s="21">
        <v>5321126</v>
      </c>
      <c r="S162" s="21">
        <v>5321126</v>
      </c>
    </row>
    <row r="163" spans="1:19" x14ac:dyDescent="0.2">
      <c r="A163" s="99" t="s">
        <v>43</v>
      </c>
      <c r="B163" s="21">
        <v>4087361</v>
      </c>
      <c r="C163" s="21">
        <v>-2092</v>
      </c>
      <c r="D163" s="21">
        <v>4085269</v>
      </c>
      <c r="E163" s="21">
        <v>8172630</v>
      </c>
      <c r="F163" s="21">
        <v>4085269</v>
      </c>
      <c r="G163" s="21">
        <v>4085269</v>
      </c>
      <c r="H163" s="21">
        <v>4085269</v>
      </c>
      <c r="I163" s="21">
        <v>4085272</v>
      </c>
      <c r="J163" s="21">
        <v>4085272</v>
      </c>
      <c r="K163" s="21">
        <v>4085272</v>
      </c>
      <c r="L163" s="21">
        <v>4085272</v>
      </c>
      <c r="M163" s="21">
        <v>4085272</v>
      </c>
      <c r="N163" s="21">
        <v>4085272</v>
      </c>
      <c r="O163" s="21">
        <v>4085272</v>
      </c>
      <c r="P163" s="21">
        <v>4085268</v>
      </c>
      <c r="Q163" s="21">
        <v>4085268</v>
      </c>
      <c r="R163" s="21">
        <v>4085268</v>
      </c>
      <c r="S163" s="21">
        <v>4085268</v>
      </c>
    </row>
    <row r="164" spans="1:19" x14ac:dyDescent="0.2">
      <c r="A164" s="99" t="s">
        <v>44</v>
      </c>
      <c r="B164" s="21">
        <v>553087</v>
      </c>
      <c r="C164" s="21">
        <v>802914</v>
      </c>
      <c r="D164" s="21">
        <v>802914</v>
      </c>
      <c r="E164" s="21">
        <v>802914</v>
      </c>
      <c r="F164" s="21">
        <v>659205</v>
      </c>
      <c r="G164" s="21">
        <v>802914</v>
      </c>
      <c r="H164" s="21">
        <v>802914</v>
      </c>
      <c r="I164" s="21">
        <v>802914</v>
      </c>
      <c r="J164" s="21">
        <v>802914</v>
      </c>
      <c r="K164" s="21">
        <v>802914</v>
      </c>
      <c r="L164" s="21">
        <v>802914</v>
      </c>
      <c r="M164" s="21">
        <v>802914</v>
      </c>
      <c r="N164" s="21">
        <v>802914</v>
      </c>
      <c r="O164" s="21">
        <v>802914</v>
      </c>
      <c r="P164" s="21">
        <v>802914</v>
      </c>
      <c r="Q164" s="21">
        <v>802914</v>
      </c>
      <c r="R164" s="21">
        <v>802914</v>
      </c>
      <c r="S164" s="21">
        <v>802914</v>
      </c>
    </row>
    <row r="165" spans="1:19" x14ac:dyDescent="0.2">
      <c r="A165" s="99" t="s">
        <v>45</v>
      </c>
      <c r="B165" s="21">
        <v>0</v>
      </c>
      <c r="C165" s="21">
        <v>18975782</v>
      </c>
      <c r="D165" s="21">
        <v>-18975782</v>
      </c>
      <c r="E165" s="21">
        <v>76359409</v>
      </c>
      <c r="F165" s="21">
        <v>21498314</v>
      </c>
      <c r="G165" s="21">
        <v>19074622</v>
      </c>
      <c r="H165" s="21">
        <v>18975782</v>
      </c>
      <c r="I165" s="21">
        <v>18975782</v>
      </c>
      <c r="J165" s="21">
        <v>18975782</v>
      </c>
      <c r="K165" s="21">
        <v>18975782</v>
      </c>
      <c r="L165" s="21">
        <v>18975782</v>
      </c>
      <c r="M165" s="21">
        <v>18976442</v>
      </c>
      <c r="N165" s="21">
        <v>18975781</v>
      </c>
      <c r="O165" s="21">
        <v>18975782</v>
      </c>
      <c r="P165" s="21">
        <v>18975782</v>
      </c>
      <c r="Q165" s="21">
        <v>18975782</v>
      </c>
      <c r="R165" s="21">
        <v>18975782</v>
      </c>
      <c r="S165" s="21">
        <v>18975782</v>
      </c>
    </row>
    <row r="166" spans="1:19" x14ac:dyDescent="0.2">
      <c r="A166" s="99" t="s">
        <v>46</v>
      </c>
      <c r="B166" s="21">
        <v>34681426</v>
      </c>
      <c r="C166" s="21">
        <v>34681426</v>
      </c>
      <c r="D166" s="21">
        <v>34681426</v>
      </c>
      <c r="E166" s="21">
        <v>34681426</v>
      </c>
      <c r="F166" s="21">
        <v>27745141</v>
      </c>
      <c r="G166" s="21">
        <v>27745141</v>
      </c>
      <c r="H166" s="21">
        <v>27745141</v>
      </c>
      <c r="I166" s="21">
        <v>22836745</v>
      </c>
      <c r="J166" s="21">
        <v>22610937</v>
      </c>
      <c r="K166" s="21">
        <v>26846943</v>
      </c>
      <c r="L166" s="21">
        <v>26856865</v>
      </c>
      <c r="M166" s="21">
        <v>26806200</v>
      </c>
      <c r="N166" s="21">
        <v>26837540</v>
      </c>
      <c r="O166" s="21">
        <v>27006469</v>
      </c>
      <c r="P166" s="21">
        <v>26988605</v>
      </c>
      <c r="Q166" s="21">
        <v>26859178</v>
      </c>
      <c r="R166" s="21">
        <v>26787696</v>
      </c>
      <c r="S166" s="21">
        <v>26683595</v>
      </c>
    </row>
    <row r="167" spans="1:19" x14ac:dyDescent="0.2">
      <c r="A167" s="99" t="s">
        <v>47</v>
      </c>
      <c r="B167" s="21">
        <v>4474910</v>
      </c>
      <c r="C167" s="21">
        <v>4474900</v>
      </c>
      <c r="D167" s="21">
        <v>5947744</v>
      </c>
      <c r="E167" s="21">
        <v>13719332</v>
      </c>
      <c r="F167" s="21">
        <v>-4626953</v>
      </c>
      <c r="G167" s="21">
        <v>4486520</v>
      </c>
      <c r="H167" s="21">
        <v>4476138</v>
      </c>
      <c r="I167" s="21">
        <v>4476136</v>
      </c>
      <c r="J167" s="21">
        <v>4475163</v>
      </c>
      <c r="K167" s="21">
        <v>4474924</v>
      </c>
      <c r="L167" s="21">
        <v>4474924</v>
      </c>
      <c r="M167" s="21">
        <v>4474924</v>
      </c>
      <c r="N167" s="21">
        <v>4474924</v>
      </c>
      <c r="O167" s="21">
        <v>4474924</v>
      </c>
      <c r="P167" s="21">
        <v>4474924</v>
      </c>
      <c r="Q167" s="21">
        <v>4474924</v>
      </c>
      <c r="R167" s="21">
        <v>4474924</v>
      </c>
      <c r="S167" s="21">
        <v>4474924</v>
      </c>
    </row>
    <row r="168" spans="1:19" x14ac:dyDescent="0.2">
      <c r="A168" s="99" t="s">
        <v>48</v>
      </c>
      <c r="B168" s="21">
        <v>31185540</v>
      </c>
      <c r="C168" s="21">
        <v>-25009931</v>
      </c>
      <c r="D168" s="21">
        <v>3410814</v>
      </c>
      <c r="E168" s="21">
        <v>4165772</v>
      </c>
      <c r="F168" s="21">
        <v>4101834</v>
      </c>
      <c r="G168" s="21">
        <v>4071160</v>
      </c>
      <c r="H168" s="21">
        <v>4340869</v>
      </c>
      <c r="I168" s="21">
        <v>4343045</v>
      </c>
      <c r="J168" s="21">
        <v>6281499</v>
      </c>
      <c r="K168" s="21">
        <v>4950244</v>
      </c>
      <c r="L168" s="21">
        <v>14352183</v>
      </c>
      <c r="M168" s="21">
        <v>13760529</v>
      </c>
      <c r="N168" s="21">
        <v>12125843</v>
      </c>
      <c r="O168" s="21">
        <v>12065363</v>
      </c>
      <c r="P168" s="21">
        <v>15391952</v>
      </c>
      <c r="Q168" s="21">
        <v>12875649</v>
      </c>
      <c r="R168" s="21">
        <v>18165294</v>
      </c>
      <c r="S168" s="21">
        <v>17342416</v>
      </c>
    </row>
    <row r="169" spans="1:19" x14ac:dyDescent="0.2">
      <c r="A169" s="99" t="s">
        <v>49</v>
      </c>
      <c r="B169" s="21">
        <v>107783</v>
      </c>
      <c r="C169" s="21">
        <v>21539051</v>
      </c>
      <c r="D169" s="21">
        <v>22277464</v>
      </c>
      <c r="E169" s="21">
        <v>75020049</v>
      </c>
      <c r="F169" s="21">
        <v>21328766</v>
      </c>
      <c r="G169" s="21">
        <v>21328766</v>
      </c>
      <c r="H169" s="21">
        <v>21328766</v>
      </c>
      <c r="I169" s="21">
        <v>21328766</v>
      </c>
      <c r="J169" s="21">
        <v>21328766</v>
      </c>
      <c r="K169" s="21">
        <v>36678804</v>
      </c>
      <c r="L169" s="21">
        <v>26001149</v>
      </c>
      <c r="M169" s="21">
        <v>26081086</v>
      </c>
      <c r="N169" s="21">
        <v>24850737</v>
      </c>
      <c r="O169" s="21">
        <v>23922821</v>
      </c>
      <c r="P169" s="21">
        <v>22879731</v>
      </c>
      <c r="Q169" s="21">
        <v>21328762</v>
      </c>
      <c r="R169" s="21">
        <v>21328762</v>
      </c>
      <c r="S169" s="21">
        <v>21328762</v>
      </c>
    </row>
    <row r="170" spans="1:19" x14ac:dyDescent="0.2">
      <c r="A170" s="99" t="s">
        <v>50</v>
      </c>
      <c r="B170" s="21">
        <v>0</v>
      </c>
      <c r="C170" s="21">
        <v>41211493</v>
      </c>
      <c r="D170" s="21">
        <v>31721141</v>
      </c>
      <c r="E170" s="21">
        <v>34015605</v>
      </c>
      <c r="F170" s="21">
        <v>36299157</v>
      </c>
      <c r="G170" s="21">
        <v>33681239</v>
      </c>
      <c r="H170" s="21">
        <v>38707605</v>
      </c>
      <c r="I170" s="21">
        <v>38707605</v>
      </c>
      <c r="J170" s="21">
        <v>38707605</v>
      </c>
      <c r="K170" s="21">
        <v>38707605</v>
      </c>
      <c r="L170" s="21">
        <v>49150841</v>
      </c>
      <c r="M170" s="21">
        <v>44798989</v>
      </c>
      <c r="N170" s="21">
        <v>47490568</v>
      </c>
      <c r="O170" s="21">
        <v>46457642</v>
      </c>
      <c r="P170" s="21">
        <v>55679119</v>
      </c>
      <c r="Q170" s="21">
        <v>48955361</v>
      </c>
      <c r="R170" s="21">
        <v>48587553</v>
      </c>
      <c r="S170" s="21">
        <v>54206139</v>
      </c>
    </row>
    <row r="171" spans="1:19" x14ac:dyDescent="0.2">
      <c r="A171" s="99" t="s">
        <v>51</v>
      </c>
      <c r="B171" s="21">
        <v>0</v>
      </c>
      <c r="C171" s="21">
        <v>2971393</v>
      </c>
      <c r="D171" s="21">
        <v>5942786</v>
      </c>
      <c r="E171" s="21">
        <v>2971393</v>
      </c>
      <c r="F171" s="21">
        <v>2971393</v>
      </c>
      <c r="G171" s="21">
        <v>2971392</v>
      </c>
      <c r="H171" s="21">
        <v>2971392</v>
      </c>
      <c r="I171" s="21">
        <v>2971392</v>
      </c>
      <c r="J171" s="21">
        <v>2971392</v>
      </c>
      <c r="K171" s="21">
        <v>2971393</v>
      </c>
      <c r="L171" s="21">
        <v>2971393</v>
      </c>
      <c r="M171" s="21">
        <v>2971393</v>
      </c>
      <c r="N171" s="21">
        <v>2971392</v>
      </c>
      <c r="O171" s="21">
        <v>2971392</v>
      </c>
      <c r="P171" s="21">
        <v>2971393</v>
      </c>
      <c r="Q171" s="21">
        <v>2971392</v>
      </c>
      <c r="R171" s="21">
        <v>2971392</v>
      </c>
      <c r="S171" s="21">
        <v>2971392</v>
      </c>
    </row>
    <row r="172" spans="1:19" x14ac:dyDescent="0.2">
      <c r="A172" s="99" t="s">
        <v>52</v>
      </c>
      <c r="B172" s="21">
        <v>16477623</v>
      </c>
      <c r="C172" s="21">
        <v>16442460</v>
      </c>
      <c r="D172" s="21">
        <v>36281738</v>
      </c>
      <c r="E172" s="21">
        <v>24005535</v>
      </c>
      <c r="F172" s="21">
        <v>27142475</v>
      </c>
      <c r="G172" s="21">
        <v>96520713</v>
      </c>
      <c r="H172" s="21">
        <v>81268003</v>
      </c>
      <c r="I172" s="21">
        <v>97289469</v>
      </c>
      <c r="J172" s="21">
        <v>114547318</v>
      </c>
      <c r="K172" s="21">
        <v>131939519</v>
      </c>
      <c r="L172" s="21">
        <v>121039349</v>
      </c>
      <c r="M172" s="21">
        <v>112878182</v>
      </c>
      <c r="N172" s="21">
        <v>0</v>
      </c>
      <c r="O172" s="21">
        <v>98510742</v>
      </c>
      <c r="P172" s="21">
        <v>0</v>
      </c>
      <c r="Q172" s="21">
        <v>0</v>
      </c>
      <c r="R172" s="21">
        <v>0</v>
      </c>
      <c r="S172" s="21">
        <v>0</v>
      </c>
    </row>
    <row r="173" spans="1:19" x14ac:dyDescent="0.2">
      <c r="A173" s="99" t="s">
        <v>0</v>
      </c>
      <c r="B173" s="21">
        <v>1553781</v>
      </c>
      <c r="C173" s="21">
        <v>2264098</v>
      </c>
      <c r="D173" s="21">
        <v>-2264172</v>
      </c>
      <c r="E173" s="21">
        <v>5371587</v>
      </c>
      <c r="F173" s="21">
        <v>1553707</v>
      </c>
      <c r="G173" s="21">
        <v>1553707</v>
      </c>
      <c r="H173" s="21">
        <v>4661121</v>
      </c>
      <c r="I173" s="21">
        <v>1553707</v>
      </c>
      <c r="J173" s="21">
        <v>1553707</v>
      </c>
      <c r="K173" s="21">
        <v>1416859</v>
      </c>
      <c r="L173" s="21">
        <v>1553707</v>
      </c>
      <c r="M173" s="21">
        <v>1553707</v>
      </c>
      <c r="N173" s="21">
        <v>1553707</v>
      </c>
      <c r="O173" s="21">
        <v>3653707</v>
      </c>
      <c r="P173" s="21">
        <v>1553707</v>
      </c>
      <c r="Q173" s="21">
        <v>1553707</v>
      </c>
      <c r="R173" s="21">
        <v>1553707</v>
      </c>
      <c r="S173" s="21">
        <v>517830</v>
      </c>
    </row>
    <row r="174" spans="1:19" x14ac:dyDescent="0.2">
      <c r="A174" s="100" t="s">
        <v>53</v>
      </c>
      <c r="B174" s="21">
        <v>801494836</v>
      </c>
      <c r="C174" s="21">
        <v>1058526741</v>
      </c>
      <c r="D174" s="21">
        <v>1501421296</v>
      </c>
      <c r="E174" s="21">
        <v>1965794809</v>
      </c>
      <c r="F174" s="21">
        <v>1808725061</v>
      </c>
      <c r="G174" s="21">
        <v>1932277175</v>
      </c>
      <c r="H174" s="21">
        <v>1770068475</v>
      </c>
      <c r="I174" s="21">
        <v>1923559145</v>
      </c>
      <c r="J174" s="21">
        <v>1917900275</v>
      </c>
      <c r="K174" s="21">
        <v>2303768603</v>
      </c>
      <c r="L174" s="21">
        <v>2549109431</v>
      </c>
      <c r="M174" s="21">
        <v>2613931179</v>
      </c>
      <c r="N174" s="21">
        <v>2346939890</v>
      </c>
      <c r="O174" s="21">
        <v>2643790447</v>
      </c>
      <c r="P174" s="21">
        <v>2605636355</v>
      </c>
      <c r="Q174" s="21">
        <v>2430964718</v>
      </c>
      <c r="R174" s="21">
        <v>2528997537</v>
      </c>
      <c r="S174" s="21">
        <v>2511914002</v>
      </c>
    </row>
  </sheetData>
  <mergeCells count="61">
    <mergeCell ref="K3:K4"/>
    <mergeCell ref="A1:A2"/>
    <mergeCell ref="A3:A4"/>
    <mergeCell ref="B3:B4"/>
    <mergeCell ref="C3:C4"/>
    <mergeCell ref="D3:D4"/>
    <mergeCell ref="E3:E4"/>
    <mergeCell ref="F3:F4"/>
    <mergeCell ref="G3:G4"/>
    <mergeCell ref="H3:H4"/>
    <mergeCell ref="I3:I4"/>
    <mergeCell ref="J3:J4"/>
    <mergeCell ref="R3:R4"/>
    <mergeCell ref="S3:S4"/>
    <mergeCell ref="T3:T4"/>
    <mergeCell ref="A62:A63"/>
    <mergeCell ref="B62:B63"/>
    <mergeCell ref="C62:C63"/>
    <mergeCell ref="D62:D63"/>
    <mergeCell ref="E62:E63"/>
    <mergeCell ref="F62:F63"/>
    <mergeCell ref="G62:G63"/>
    <mergeCell ref="L3:L4"/>
    <mergeCell ref="M3:M4"/>
    <mergeCell ref="N3:N4"/>
    <mergeCell ref="O3:O4"/>
    <mergeCell ref="P3:P4"/>
    <mergeCell ref="Q3:Q4"/>
    <mergeCell ref="S62:S63"/>
    <mergeCell ref="H62:H63"/>
    <mergeCell ref="I62:I63"/>
    <mergeCell ref="J62:J63"/>
    <mergeCell ref="K62:K63"/>
    <mergeCell ref="L62:L63"/>
    <mergeCell ref="M62:M63"/>
    <mergeCell ref="O121:O122"/>
    <mergeCell ref="T62:T63"/>
    <mergeCell ref="A121:A122"/>
    <mergeCell ref="B121:B122"/>
    <mergeCell ref="C121:C122"/>
    <mergeCell ref="D121:D122"/>
    <mergeCell ref="E121:E122"/>
    <mergeCell ref="F121:F122"/>
    <mergeCell ref="G121:G122"/>
    <mergeCell ref="H121:H122"/>
    <mergeCell ref="I121:I122"/>
    <mergeCell ref="N62:N63"/>
    <mergeCell ref="O62:O63"/>
    <mergeCell ref="P62:P63"/>
    <mergeCell ref="Q62:Q63"/>
    <mergeCell ref="R62:R63"/>
    <mergeCell ref="J121:J122"/>
    <mergeCell ref="K121:K122"/>
    <mergeCell ref="L121:L122"/>
    <mergeCell ref="M121:M122"/>
    <mergeCell ref="N121:N122"/>
    <mergeCell ref="P121:P122"/>
    <mergeCell ref="Q121:Q122"/>
    <mergeCell ref="R121:R122"/>
    <mergeCell ref="S121:S122"/>
    <mergeCell ref="T121:T122"/>
  </mergeCells>
  <pageMargins left="0.7" right="0.7" top="0.75" bottom="0.75" header="0.3" footer="0.3"/>
  <pageSetup orientation="portrait"/>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enableFormatConditionsCalculation="0">
    <tabColor theme="3" tint="-0.249977111117893"/>
  </sheetPr>
  <dimension ref="A1:AG233"/>
  <sheetViews>
    <sheetView topLeftCell="A116" workbookViewId="0">
      <pane xSplit="1" topLeftCell="M1" activePane="topRight" state="frozen"/>
      <selection pane="topRight" activeCell="S5" sqref="S5:S56"/>
    </sheetView>
  </sheetViews>
  <sheetFormatPr baseColWidth="10" defaultColWidth="9.1640625" defaultRowHeight="15" customHeight="1" x14ac:dyDescent="0.2"/>
  <cols>
    <col min="1" max="1" width="17" style="21" customWidth="1"/>
    <col min="2" max="13" width="13.83203125" style="21" bestFit="1" customWidth="1"/>
    <col min="14" max="14" width="13.6640625" style="21" bestFit="1" customWidth="1"/>
    <col min="15" max="15" width="14.33203125" style="21" customWidth="1"/>
    <col min="16" max="16" width="14.1640625" style="21" customWidth="1"/>
    <col min="17" max="17" width="13.5" style="21" bestFit="1" customWidth="1"/>
    <col min="18" max="18" width="14.33203125" style="21" customWidth="1"/>
    <col min="19" max="19" width="15.5" style="21" customWidth="1"/>
    <col min="20" max="20" width="9.1640625" style="21"/>
    <col min="21" max="21" width="9.1640625" style="59"/>
    <col min="22" max="22" width="15.83203125" style="21" bestFit="1" customWidth="1"/>
    <col min="23" max="23" width="9.1640625" style="21"/>
    <col min="24" max="24" width="15.83203125" style="21" bestFit="1" customWidth="1"/>
    <col min="25" max="30" width="9.1640625" style="21"/>
    <col min="31" max="31" width="12.6640625" style="21" customWidth="1"/>
    <col min="32" max="16384" width="9.1640625" style="21"/>
  </cols>
  <sheetData>
    <row r="1" spans="1:26" ht="26.25" customHeight="1" x14ac:dyDescent="0.2">
      <c r="A1" s="385" t="s">
        <v>74</v>
      </c>
    </row>
    <row r="2" spans="1:26" ht="22.5" customHeight="1" x14ac:dyDescent="0.2">
      <c r="A2" s="385"/>
    </row>
    <row r="3" spans="1:26" s="98" customFormat="1" ht="15" customHeight="1" x14ac:dyDescent="0.2">
      <c r="A3" s="379" t="s">
        <v>71</v>
      </c>
      <c r="B3" s="377" t="s">
        <v>1</v>
      </c>
      <c r="C3" s="377" t="s">
        <v>2</v>
      </c>
      <c r="D3" s="377" t="s">
        <v>3</v>
      </c>
      <c r="E3" s="377" t="s">
        <v>55</v>
      </c>
      <c r="F3" s="377" t="s">
        <v>56</v>
      </c>
      <c r="G3" s="377" t="s">
        <v>57</v>
      </c>
      <c r="H3" s="377" t="s">
        <v>58</v>
      </c>
      <c r="I3" s="377" t="s">
        <v>59</v>
      </c>
      <c r="J3" s="377" t="s">
        <v>60</v>
      </c>
      <c r="K3" s="377" t="s">
        <v>61</v>
      </c>
      <c r="L3" s="377" t="s">
        <v>62</v>
      </c>
      <c r="M3" s="377" t="s">
        <v>63</v>
      </c>
      <c r="N3" s="377" t="s">
        <v>64</v>
      </c>
      <c r="O3" s="377" t="s">
        <v>65</v>
      </c>
      <c r="P3" s="377" t="s">
        <v>66</v>
      </c>
      <c r="Q3" s="377" t="s">
        <v>67</v>
      </c>
      <c r="R3" s="377" t="s">
        <v>68</v>
      </c>
      <c r="S3" s="377" t="s">
        <v>69</v>
      </c>
      <c r="T3" s="377" t="s">
        <v>70</v>
      </c>
      <c r="U3" s="59"/>
      <c r="V3" s="292"/>
      <c r="X3" s="17"/>
      <c r="Y3" s="18"/>
      <c r="Z3" s="307"/>
    </row>
    <row r="4" spans="1:26" s="98" customFormat="1" ht="15" customHeight="1" x14ac:dyDescent="0.2">
      <c r="A4" s="379"/>
      <c r="B4" s="377"/>
      <c r="C4" s="377"/>
      <c r="D4" s="377"/>
      <c r="E4" s="377"/>
      <c r="F4" s="377"/>
      <c r="G4" s="377"/>
      <c r="H4" s="377"/>
      <c r="I4" s="377"/>
      <c r="J4" s="377"/>
      <c r="K4" s="377"/>
      <c r="L4" s="377"/>
      <c r="M4" s="377"/>
      <c r="N4" s="377"/>
      <c r="O4" s="377"/>
      <c r="P4" s="377"/>
      <c r="Q4" s="377"/>
      <c r="R4" s="377"/>
      <c r="S4" s="377"/>
      <c r="T4" s="377"/>
      <c r="U4" s="59"/>
      <c r="V4" s="292"/>
      <c r="W4" s="112"/>
      <c r="X4" s="17"/>
      <c r="Y4" s="18"/>
      <c r="Z4" s="307"/>
    </row>
    <row r="5" spans="1:26" ht="15" customHeight="1" x14ac:dyDescent="0.2">
      <c r="A5" s="99" t="s">
        <v>4</v>
      </c>
      <c r="B5" s="21">
        <f>'Work-related Activities'!B5+Transportation!B5+'Individual Development Accounts'!B5</f>
        <v>6421439</v>
      </c>
      <c r="C5" s="21">
        <f>'Work-related Activities'!C5+Transportation!C5+'Individual Development Accounts'!C5</f>
        <v>12993665</v>
      </c>
      <c r="D5" s="21">
        <f>'Work-related Activities'!D5+Transportation!D5+'Individual Development Accounts'!D5</f>
        <v>15370335</v>
      </c>
      <c r="E5" s="21">
        <f>'Work-related Activities'!E5+Transportation!E5+'Individual Development Accounts'!E5</f>
        <v>18103774</v>
      </c>
      <c r="F5" s="21">
        <f>'Work-related Activities'!F5+Transportation!F5+'Individual Development Accounts'!F5</f>
        <v>21301525</v>
      </c>
      <c r="G5" s="21">
        <f>'Work-related Activities'!G5+Transportation!G5+'Individual Development Accounts'!G5</f>
        <v>22300113</v>
      </c>
      <c r="H5" s="21">
        <f>'Work-related Activities'!H5+Transportation!H5+'Individual Development Accounts'!H5</f>
        <v>24704487</v>
      </c>
      <c r="I5" s="21">
        <f>'Work-related Activities'!I5+Transportation!I5+'Individual Development Accounts'!I5</f>
        <v>21335235</v>
      </c>
      <c r="J5" s="21">
        <f>'Work-related Activities'!J5+Transportation!J5+'Individual Development Accounts'!J5</f>
        <v>19472509</v>
      </c>
      <c r="K5" s="21">
        <f>'Work-related Activities'!K5+Transportation!K5+'Individual Development Accounts'!K5</f>
        <v>19303959</v>
      </c>
      <c r="L5" s="21">
        <f>'Work-related Activities'!L5+Transportation!L5+'Individual Development Accounts'!L5</f>
        <v>25851667</v>
      </c>
      <c r="M5" s="21">
        <f>'Work-related Activities'!M5+Transportation!M5+'Individual Development Accounts'!M5</f>
        <v>27086359</v>
      </c>
      <c r="N5" s="21">
        <f>'Work-related Activities'!N5+Transportation!N5+'Individual Development Accounts'!N5</f>
        <v>27824003</v>
      </c>
      <c r="O5" s="21">
        <f>'Work-related Activities'!O5+Transportation!O5+'Individual Development Accounts'!O5</f>
        <v>30283331</v>
      </c>
      <c r="P5" s="21">
        <f>'Work-related Activities'!P5+Transportation!P5+'Individual Development Accounts'!P5</f>
        <v>31635951</v>
      </c>
      <c r="Q5" s="21">
        <f>'Work-related Activities'!Q5+Transportation!Q5+'Individual Development Accounts'!Q5</f>
        <v>29664932</v>
      </c>
      <c r="R5" s="21">
        <f>'Work-related Activities'!R5+Transportation!R5+'Individual Development Accounts'!R5</f>
        <v>24755485</v>
      </c>
      <c r="S5" s="21">
        <f>'Work-related Activities'!S5+Transportation!S5+'Individual Development Accounts'!S5</f>
        <v>25703674</v>
      </c>
      <c r="V5" s="251"/>
      <c r="X5" s="252"/>
      <c r="Y5" s="18"/>
      <c r="Z5" s="252"/>
    </row>
    <row r="6" spans="1:26" ht="15" customHeight="1" x14ac:dyDescent="0.2">
      <c r="A6" s="99" t="s">
        <v>5</v>
      </c>
      <c r="B6" s="21">
        <f>'Work-related Activities'!B6+Transportation!B6+'Individual Development Accounts'!B6</f>
        <v>1761260</v>
      </c>
      <c r="C6" s="21">
        <f>'Work-related Activities'!C6+Transportation!C6+'Individual Development Accounts'!C6</f>
        <v>11320960</v>
      </c>
      <c r="D6" s="21">
        <f>'Work-related Activities'!D6+Transportation!D6+'Individual Development Accounts'!D6</f>
        <v>5447722</v>
      </c>
      <c r="E6" s="21">
        <f>'Work-related Activities'!E6+Transportation!E6+'Individual Development Accounts'!E6</f>
        <v>11123264</v>
      </c>
      <c r="F6" s="21">
        <f>'Work-related Activities'!F6+Transportation!F6+'Individual Development Accounts'!F6</f>
        <v>11784171</v>
      </c>
      <c r="G6" s="21">
        <f>'Work-related Activities'!G6+Transportation!G6+'Individual Development Accounts'!G6</f>
        <v>14767683</v>
      </c>
      <c r="H6" s="21">
        <f>'Work-related Activities'!H6+Transportation!H6+'Individual Development Accounts'!H6</f>
        <v>13992925</v>
      </c>
      <c r="I6" s="21">
        <f>'Work-related Activities'!I6+Transportation!I6+'Individual Development Accounts'!I6</f>
        <v>12685272</v>
      </c>
      <c r="J6" s="21">
        <f>'Work-related Activities'!J6+Transportation!J6+'Individual Development Accounts'!J6</f>
        <v>12511020</v>
      </c>
      <c r="K6" s="21">
        <f>'Work-related Activities'!K6+Transportation!K6+'Individual Development Accounts'!K6</f>
        <v>11323436</v>
      </c>
      <c r="L6" s="21">
        <f>'Work-related Activities'!L6+Transportation!L6+'Individual Development Accounts'!L6</f>
        <v>12910470</v>
      </c>
      <c r="M6" s="21">
        <f>'Work-related Activities'!M6+Transportation!M6+'Individual Development Accounts'!M6</f>
        <v>9000199</v>
      </c>
      <c r="N6" s="21">
        <f>'Work-related Activities'!N6+Transportation!N6+'Individual Development Accounts'!N6</f>
        <v>10825838</v>
      </c>
      <c r="O6" s="21">
        <f>'Work-related Activities'!O6+Transportation!O6+'Individual Development Accounts'!O6</f>
        <v>11181958</v>
      </c>
      <c r="P6" s="21">
        <f>'Work-related Activities'!P6+Transportation!P6+'Individual Development Accounts'!P6</f>
        <v>13138574</v>
      </c>
      <c r="Q6" s="21">
        <f>'Work-related Activities'!Q6+Transportation!Q6+'Individual Development Accounts'!Q6</f>
        <v>12168480</v>
      </c>
      <c r="R6" s="21">
        <f>'Work-related Activities'!R6+Transportation!R6+'Individual Development Accounts'!R6</f>
        <v>13138986</v>
      </c>
      <c r="S6" s="21">
        <f>'Work-related Activities'!S6+Transportation!S6+'Individual Development Accounts'!S6</f>
        <v>13739246</v>
      </c>
      <c r="V6" s="251"/>
      <c r="X6" s="252"/>
      <c r="Y6" s="18"/>
      <c r="Z6" s="252"/>
    </row>
    <row r="7" spans="1:26" ht="15" customHeight="1" x14ac:dyDescent="0.2">
      <c r="A7" s="99" t="s">
        <v>6</v>
      </c>
      <c r="B7" s="21">
        <f>'Work-related Activities'!B7+Transportation!B7+'Individual Development Accounts'!B7</f>
        <v>0</v>
      </c>
      <c r="C7" s="21">
        <f>'Work-related Activities'!C7+Transportation!C7+'Individual Development Accounts'!C7</f>
        <v>8988813</v>
      </c>
      <c r="D7" s="21">
        <f>'Work-related Activities'!D7+Transportation!D7+'Individual Development Accounts'!D7</f>
        <v>21969356</v>
      </c>
      <c r="E7" s="21">
        <f>'Work-related Activities'!E7+Transportation!E7+'Individual Development Accounts'!E7</f>
        <v>37499467</v>
      </c>
      <c r="F7" s="21">
        <f>'Work-related Activities'!F7+Transportation!F7+'Individual Development Accounts'!F7</f>
        <v>47345987</v>
      </c>
      <c r="G7" s="21">
        <f>'Work-related Activities'!G7+Transportation!G7+'Individual Development Accounts'!G7</f>
        <v>28826118</v>
      </c>
      <c r="H7" s="21">
        <f>'Work-related Activities'!H7+Transportation!H7+'Individual Development Accounts'!H7</f>
        <v>24499668</v>
      </c>
      <c r="I7" s="21">
        <f>'Work-related Activities'!I7+Transportation!I7+'Individual Development Accounts'!I7</f>
        <v>16872548</v>
      </c>
      <c r="J7" s="21">
        <f>'Work-related Activities'!J7+Transportation!J7+'Individual Development Accounts'!J7</f>
        <v>22000278</v>
      </c>
      <c r="K7" s="21">
        <f>'Work-related Activities'!K7+Transportation!K7+'Individual Development Accounts'!K7</f>
        <v>22026092</v>
      </c>
      <c r="L7" s="21">
        <f>'Work-related Activities'!L7+Transportation!L7+'Individual Development Accounts'!L7</f>
        <v>12342732</v>
      </c>
      <c r="M7" s="21">
        <f>'Work-related Activities'!M7+Transportation!M7+'Individual Development Accounts'!M7</f>
        <v>15755706</v>
      </c>
      <c r="N7" s="21">
        <f>'Work-related Activities'!N7+Transportation!N7+'Individual Development Accounts'!N7</f>
        <v>13375910</v>
      </c>
      <c r="O7" s="21">
        <f>'Work-related Activities'!O7+Transportation!O7+'Individual Development Accounts'!O7</f>
        <v>10137041</v>
      </c>
      <c r="P7" s="21">
        <f>'Work-related Activities'!P7+Transportation!P7+'Individual Development Accounts'!P7</f>
        <v>8145787</v>
      </c>
      <c r="Q7" s="21">
        <f>'Work-related Activities'!Q7+Transportation!Q7+'Individual Development Accounts'!Q7</f>
        <v>11619332</v>
      </c>
      <c r="R7" s="21">
        <f>'Work-related Activities'!R7+Transportation!R7+'Individual Development Accounts'!R7</f>
        <v>9029843</v>
      </c>
      <c r="S7" s="21">
        <f>'Work-related Activities'!S7+Transportation!S7+'Individual Development Accounts'!S7</f>
        <v>9427197</v>
      </c>
      <c r="V7" s="251"/>
      <c r="X7" s="252"/>
      <c r="Y7" s="18"/>
      <c r="Z7" s="252"/>
    </row>
    <row r="8" spans="1:26" ht="15" customHeight="1" x14ac:dyDescent="0.2">
      <c r="A8" s="99" t="s">
        <v>7</v>
      </c>
      <c r="B8" s="21">
        <f>'Work-related Activities'!B8+Transportation!B8+'Individual Development Accounts'!B8</f>
        <v>3411255</v>
      </c>
      <c r="C8" s="21">
        <f>'Work-related Activities'!C8+Transportation!C8+'Individual Development Accounts'!C8</f>
        <v>14252617</v>
      </c>
      <c r="D8" s="21">
        <f>'Work-related Activities'!D8+Transportation!D8+'Individual Development Accounts'!D8</f>
        <v>8691474</v>
      </c>
      <c r="E8" s="21">
        <f>'Work-related Activities'!E8+Transportation!E8+'Individual Development Accounts'!E8</f>
        <v>49463808</v>
      </c>
      <c r="F8" s="21">
        <f>'Work-related Activities'!F8+Transportation!F8+'Individual Development Accounts'!F8</f>
        <v>35862319</v>
      </c>
      <c r="G8" s="21">
        <f>'Work-related Activities'!G8+Transportation!G8+'Individual Development Accounts'!G8</f>
        <v>20732771</v>
      </c>
      <c r="H8" s="21">
        <f>'Work-related Activities'!H8+Transportation!H8+'Individual Development Accounts'!H8</f>
        <v>15739795</v>
      </c>
      <c r="I8" s="21">
        <f>'Work-related Activities'!I8+Transportation!I8+'Individual Development Accounts'!I8</f>
        <v>11566544</v>
      </c>
      <c r="J8" s="21">
        <f>'Work-related Activities'!J8+Transportation!J8+'Individual Development Accounts'!J8</f>
        <v>17778181</v>
      </c>
      <c r="K8" s="21">
        <f>'Work-related Activities'!K8+Transportation!K8+'Individual Development Accounts'!K8</f>
        <v>19716047</v>
      </c>
      <c r="L8" s="21">
        <f>'Work-related Activities'!L8+Transportation!L8+'Individual Development Accounts'!L8</f>
        <v>27758333</v>
      </c>
      <c r="M8" s="21">
        <f>'Work-related Activities'!M8+Transportation!M8+'Individual Development Accounts'!M8</f>
        <v>26507818</v>
      </c>
      <c r="N8" s="21">
        <f>'Work-related Activities'!N8+Transportation!N8+'Individual Development Accounts'!N8</f>
        <v>31057645</v>
      </c>
      <c r="O8" s="21">
        <f>'Work-related Activities'!O8+Transportation!O8+'Individual Development Accounts'!O8</f>
        <v>61355813</v>
      </c>
      <c r="P8" s="21">
        <f>'Work-related Activities'!P8+Transportation!P8+'Individual Development Accounts'!P8</f>
        <v>32384657</v>
      </c>
      <c r="Q8" s="21">
        <f>'Work-related Activities'!Q8+Transportation!Q8+'Individual Development Accounts'!Q8</f>
        <v>37003398</v>
      </c>
      <c r="R8" s="21">
        <f>'Work-related Activities'!R8+Transportation!R8+'Individual Development Accounts'!R8</f>
        <v>27134077</v>
      </c>
      <c r="S8" s="21">
        <f>'Work-related Activities'!S8+Transportation!S8+'Individual Development Accounts'!S8</f>
        <v>19938032</v>
      </c>
      <c r="U8" s="110"/>
      <c r="V8" s="251"/>
      <c r="X8" s="252"/>
      <c r="Y8" s="18"/>
      <c r="Z8" s="252"/>
    </row>
    <row r="9" spans="1:26" ht="15" customHeight="1" x14ac:dyDescent="0.2">
      <c r="A9" s="99" t="s">
        <v>8</v>
      </c>
      <c r="B9" s="21">
        <f>'Work-related Activities'!B9+Transportation!B9+'Individual Development Accounts'!B9</f>
        <v>0</v>
      </c>
      <c r="C9" s="21">
        <f>'Work-related Activities'!C9+Transportation!C9+'Individual Development Accounts'!C9</f>
        <v>288169833</v>
      </c>
      <c r="D9" s="21">
        <f>'Work-related Activities'!D9+Transportation!D9+'Individual Development Accounts'!D9</f>
        <v>371069715</v>
      </c>
      <c r="E9" s="21">
        <f>'Work-related Activities'!E9+Transportation!E9+'Individual Development Accounts'!E9</f>
        <v>660228506</v>
      </c>
      <c r="F9" s="21">
        <f>'Work-related Activities'!F9+Transportation!F9+'Individual Development Accounts'!F9</f>
        <v>707585712</v>
      </c>
      <c r="G9" s="21">
        <f>'Work-related Activities'!G9+Transportation!G9+'Individual Development Accounts'!G9</f>
        <v>699663298</v>
      </c>
      <c r="H9" s="21">
        <f>'Work-related Activities'!H9+Transportation!H9+'Individual Development Accounts'!H9</f>
        <v>669620708</v>
      </c>
      <c r="I9" s="21">
        <f>'Work-related Activities'!I9+Transportation!I9+'Individual Development Accounts'!I9</f>
        <v>546190219</v>
      </c>
      <c r="J9" s="21">
        <f>'Work-related Activities'!J9+Transportation!J9+'Individual Development Accounts'!J9</f>
        <v>587718760</v>
      </c>
      <c r="K9" s="21">
        <f>'Work-related Activities'!K9+Transportation!K9+'Individual Development Accounts'!K9</f>
        <v>672381398</v>
      </c>
      <c r="L9" s="21">
        <f>'Work-related Activities'!L9+Transportation!L9+'Individual Development Accounts'!L9</f>
        <v>639666596</v>
      </c>
      <c r="M9" s="21">
        <f>'Work-related Activities'!M9+Transportation!M9+'Individual Development Accounts'!M9</f>
        <v>662163964</v>
      </c>
      <c r="N9" s="21">
        <f>'Work-related Activities'!N9+Transportation!N9+'Individual Development Accounts'!N9</f>
        <v>691060516</v>
      </c>
      <c r="O9" s="21">
        <f>'Work-related Activities'!O9+Transportation!O9+'Individual Development Accounts'!O9</f>
        <v>1024386682</v>
      </c>
      <c r="P9" s="21">
        <f>'Work-related Activities'!P9+Transportation!P9+'Individual Development Accounts'!P9</f>
        <v>814375503</v>
      </c>
      <c r="Q9" s="21">
        <f>'Work-related Activities'!Q9+Transportation!Q9+'Individual Development Accounts'!Q9</f>
        <v>692719779</v>
      </c>
      <c r="R9" s="21">
        <f>'Work-related Activities'!R9+Transportation!R9+'Individual Development Accounts'!R9</f>
        <v>690862888</v>
      </c>
      <c r="S9" s="21">
        <f>'Work-related Activities'!S9+Transportation!S9+'Individual Development Accounts'!S9</f>
        <v>771967133</v>
      </c>
      <c r="U9" s="110"/>
      <c r="V9" s="251"/>
      <c r="X9" s="252"/>
      <c r="Y9" s="18"/>
      <c r="Z9" s="252"/>
    </row>
    <row r="10" spans="1:26" ht="15" customHeight="1" x14ac:dyDescent="0.2">
      <c r="A10" s="99" t="s">
        <v>9</v>
      </c>
      <c r="B10" s="21">
        <f>'Work-related Activities'!B10+Transportation!B10+'Individual Development Accounts'!B10</f>
        <v>356468</v>
      </c>
      <c r="C10" s="21">
        <f>'Work-related Activities'!C10+Transportation!C10+'Individual Development Accounts'!C10</f>
        <v>5013385</v>
      </c>
      <c r="D10" s="21">
        <f>'Work-related Activities'!D10+Transportation!D10+'Individual Development Accounts'!D10</f>
        <v>10067568</v>
      </c>
      <c r="E10" s="21">
        <f>'Work-related Activities'!E10+Transportation!E10+'Individual Development Accounts'!E10</f>
        <v>7102309</v>
      </c>
      <c r="F10" s="21">
        <f>'Work-related Activities'!F10+Transportation!F10+'Individual Development Accounts'!F10</f>
        <v>7636030</v>
      </c>
      <c r="G10" s="21">
        <f>'Work-related Activities'!G10+Transportation!G10+'Individual Development Accounts'!G10</f>
        <v>6653467</v>
      </c>
      <c r="H10" s="21">
        <f>'Work-related Activities'!H10+Transportation!H10+'Individual Development Accounts'!H10</f>
        <v>6616479</v>
      </c>
      <c r="I10" s="21">
        <f>'Work-related Activities'!I10+Transportation!I10+'Individual Development Accounts'!I10</f>
        <v>6564910</v>
      </c>
      <c r="J10" s="21">
        <f>'Work-related Activities'!J10+Transportation!J10+'Individual Development Accounts'!J10</f>
        <v>4566340</v>
      </c>
      <c r="K10" s="21">
        <f>'Work-related Activities'!K10+Transportation!K10+'Individual Development Accounts'!K10</f>
        <v>5167139</v>
      </c>
      <c r="L10" s="21">
        <f>'Work-related Activities'!L10+Transportation!L10+'Individual Development Accounts'!L10</f>
        <v>3943406</v>
      </c>
      <c r="M10" s="21">
        <f>'Work-related Activities'!M10+Transportation!M10+'Individual Development Accounts'!M10</f>
        <v>3351389</v>
      </c>
      <c r="N10" s="21">
        <f>'Work-related Activities'!N10+Transportation!N10+'Individual Development Accounts'!N10</f>
        <v>6843144</v>
      </c>
      <c r="O10" s="21">
        <f>'Work-related Activities'!O10+Transportation!O10+'Individual Development Accounts'!O10</f>
        <v>7863043</v>
      </c>
      <c r="P10" s="21">
        <f>'Work-related Activities'!P10+Transportation!P10+'Individual Development Accounts'!P10</f>
        <v>10941073</v>
      </c>
      <c r="Q10" s="21">
        <f>'Work-related Activities'!Q10+Transportation!Q10+'Individual Development Accounts'!Q10</f>
        <v>9292013</v>
      </c>
      <c r="R10" s="21">
        <f>'Work-related Activities'!R10+Transportation!R10+'Individual Development Accounts'!R10</f>
        <v>7479830</v>
      </c>
      <c r="S10" s="21">
        <f>'Work-related Activities'!S10+Transportation!S10+'Individual Development Accounts'!S10</f>
        <v>6559917</v>
      </c>
      <c r="V10" s="251"/>
      <c r="X10" s="252"/>
      <c r="Y10" s="18"/>
      <c r="Z10" s="252"/>
    </row>
    <row r="11" spans="1:26" ht="15" customHeight="1" x14ac:dyDescent="0.2">
      <c r="A11" s="99" t="s">
        <v>10</v>
      </c>
      <c r="B11" s="21">
        <f>'Work-related Activities'!B11+Transportation!B11+'Individual Development Accounts'!B11</f>
        <v>517906</v>
      </c>
      <c r="C11" s="21">
        <f>'Work-related Activities'!C11+Transportation!C11+'Individual Development Accounts'!C11</f>
        <v>20410357</v>
      </c>
      <c r="D11" s="21">
        <f>'Work-related Activities'!D11+Transportation!D11+'Individual Development Accounts'!D11</f>
        <v>15559471</v>
      </c>
      <c r="E11" s="21">
        <f>'Work-related Activities'!E11+Transportation!E11+'Individual Development Accounts'!E11</f>
        <v>25855308</v>
      </c>
      <c r="F11" s="21">
        <f>'Work-related Activities'!F11+Transportation!F11+'Individual Development Accounts'!F11</f>
        <v>26627893</v>
      </c>
      <c r="G11" s="21">
        <f>'Work-related Activities'!G11+Transportation!G11+'Individual Development Accounts'!G11</f>
        <v>37629678</v>
      </c>
      <c r="H11" s="21">
        <f>'Work-related Activities'!H11+Transportation!H11+'Individual Development Accounts'!H11</f>
        <v>51627495</v>
      </c>
      <c r="I11" s="21">
        <f>'Work-related Activities'!I11+Transportation!I11+'Individual Development Accounts'!I11</f>
        <v>50902860</v>
      </c>
      <c r="J11" s="21">
        <f>'Work-related Activities'!J11+Transportation!J11+'Individual Development Accounts'!J11</f>
        <v>42080052</v>
      </c>
      <c r="K11" s="21">
        <f>'Work-related Activities'!K11+Transportation!K11+'Individual Development Accounts'!K11</f>
        <v>39929849</v>
      </c>
      <c r="L11" s="21">
        <f>'Work-related Activities'!L11+Transportation!L11+'Individual Development Accounts'!L11</f>
        <v>27182386</v>
      </c>
      <c r="M11" s="21">
        <f>'Work-related Activities'!M11+Transportation!M11+'Individual Development Accounts'!M11</f>
        <v>28786092</v>
      </c>
      <c r="N11" s="21">
        <f>'Work-related Activities'!N11+Transportation!N11+'Individual Development Accounts'!N11</f>
        <v>24603390</v>
      </c>
      <c r="O11" s="21">
        <f>'Work-related Activities'!O11+Transportation!O11+'Individual Development Accounts'!O11</f>
        <v>40560005</v>
      </c>
      <c r="P11" s="21">
        <f>'Work-related Activities'!P11+Transportation!P11+'Individual Development Accounts'!P11</f>
        <v>22106999</v>
      </c>
      <c r="Q11" s="21">
        <f>'Work-related Activities'!Q11+Transportation!Q11+'Individual Development Accounts'!Q11</f>
        <v>21762274</v>
      </c>
      <c r="R11" s="21">
        <f>'Work-related Activities'!R11+Transportation!R11+'Individual Development Accounts'!R11</f>
        <v>21001869</v>
      </c>
      <c r="S11" s="21">
        <f>'Work-related Activities'!S11+Transportation!S11+'Individual Development Accounts'!S11</f>
        <v>22791812</v>
      </c>
      <c r="V11" s="251"/>
      <c r="X11" s="252"/>
      <c r="Y11" s="18"/>
      <c r="Z11" s="252"/>
    </row>
    <row r="12" spans="1:26" ht="15" customHeight="1" x14ac:dyDescent="0.2">
      <c r="A12" s="99" t="s">
        <v>11</v>
      </c>
      <c r="B12" s="21">
        <f>'Work-related Activities'!B12+Transportation!B12+'Individual Development Accounts'!B12</f>
        <v>6815983</v>
      </c>
      <c r="C12" s="21">
        <f>'Work-related Activities'!C12+Transportation!C12+'Individual Development Accounts'!C12</f>
        <v>10909533</v>
      </c>
      <c r="D12" s="21">
        <f>'Work-related Activities'!D12+Transportation!D12+'Individual Development Accounts'!D12</f>
        <v>10481690</v>
      </c>
      <c r="E12" s="21">
        <f>'Work-related Activities'!E12+Transportation!E12+'Individual Development Accounts'!E12</f>
        <v>10002640</v>
      </c>
      <c r="F12" s="21">
        <f>'Work-related Activities'!F12+Transportation!F12+'Individual Development Accounts'!F12</f>
        <v>11765427</v>
      </c>
      <c r="G12" s="21">
        <f>'Work-related Activities'!G12+Transportation!G12+'Individual Development Accounts'!G12</f>
        <v>11846346</v>
      </c>
      <c r="H12" s="21">
        <f>'Work-related Activities'!H12+Transportation!H12+'Individual Development Accounts'!H12</f>
        <v>11530341</v>
      </c>
      <c r="I12" s="21">
        <f>'Work-related Activities'!I12+Transportation!I12+'Individual Development Accounts'!I12</f>
        <v>7948624</v>
      </c>
      <c r="J12" s="21">
        <f>'Work-related Activities'!J12+Transportation!J12+'Individual Development Accounts'!J12</f>
        <v>12498577</v>
      </c>
      <c r="K12" s="21">
        <f>'Work-related Activities'!K12+Transportation!K12+'Individual Development Accounts'!K12</f>
        <v>14224598</v>
      </c>
      <c r="L12" s="21">
        <f>'Work-related Activities'!L12+Transportation!L12+'Individual Development Accounts'!L12</f>
        <v>10024709</v>
      </c>
      <c r="M12" s="21">
        <f>'Work-related Activities'!M12+Transportation!M12+'Individual Development Accounts'!M12</f>
        <v>15274056</v>
      </c>
      <c r="N12" s="21">
        <f>'Work-related Activities'!N12+Transportation!N12+'Individual Development Accounts'!N12</f>
        <v>844212</v>
      </c>
      <c r="O12" s="21">
        <f>'Work-related Activities'!O12+Transportation!O12+'Individual Development Accounts'!O12</f>
        <v>9315109</v>
      </c>
      <c r="P12" s="21">
        <f>'Work-related Activities'!P12+Transportation!P12+'Individual Development Accounts'!P12</f>
        <v>2066089</v>
      </c>
      <c r="Q12" s="21">
        <f>'Work-related Activities'!Q12+Transportation!Q12+'Individual Development Accounts'!Q12</f>
        <v>4540157</v>
      </c>
      <c r="R12" s="21">
        <f>'Work-related Activities'!R12+Transportation!R12+'Individual Development Accounts'!R12</f>
        <v>1385444</v>
      </c>
      <c r="S12" s="21">
        <f>'Work-related Activities'!S12+Transportation!S12+'Individual Development Accounts'!S12</f>
        <v>6935982</v>
      </c>
      <c r="V12" s="251"/>
      <c r="X12" s="252"/>
      <c r="Y12" s="18"/>
      <c r="Z12" s="252"/>
    </row>
    <row r="13" spans="1:26" ht="15" customHeight="1" x14ac:dyDescent="0.2">
      <c r="A13" s="99" t="s">
        <v>54</v>
      </c>
      <c r="B13" s="21">
        <f>'Work-related Activities'!B13+Transportation!B13+'Individual Development Accounts'!B13</f>
        <v>3941060</v>
      </c>
      <c r="C13" s="21">
        <f>'Work-related Activities'!C13+Transportation!C13+'Individual Development Accounts'!C13</f>
        <v>16777743</v>
      </c>
      <c r="D13" s="21">
        <f>'Work-related Activities'!D13+Transportation!D13+'Individual Development Accounts'!D13</f>
        <v>12325742</v>
      </c>
      <c r="E13" s="21">
        <f>'Work-related Activities'!E13+Transportation!E13+'Individual Development Accounts'!E13</f>
        <v>13510659</v>
      </c>
      <c r="F13" s="21">
        <f>'Work-related Activities'!F13+Transportation!F13+'Individual Development Accounts'!F13</f>
        <v>22830348</v>
      </c>
      <c r="G13" s="21">
        <f>'Work-related Activities'!G13+Transportation!G13+'Individual Development Accounts'!G13</f>
        <v>37094085</v>
      </c>
      <c r="H13" s="21">
        <f>'Work-related Activities'!H13+Transportation!H13+'Individual Development Accounts'!H13</f>
        <v>24675991</v>
      </c>
      <c r="I13" s="21">
        <f>'Work-related Activities'!I13+Transportation!I13+'Individual Development Accounts'!I13</f>
        <v>22844933</v>
      </c>
      <c r="J13" s="21">
        <f>'Work-related Activities'!J13+Transportation!J13+'Individual Development Accounts'!J13</f>
        <v>19932346</v>
      </c>
      <c r="K13" s="21">
        <f>'Work-related Activities'!K13+Transportation!K13+'Individual Development Accounts'!K13</f>
        <v>20868716</v>
      </c>
      <c r="L13" s="21">
        <f>'Work-related Activities'!L13+Transportation!L13+'Individual Development Accounts'!L13</f>
        <v>20811433</v>
      </c>
      <c r="M13" s="21">
        <f>'Work-related Activities'!M13+Transportation!M13+'Individual Development Accounts'!M13</f>
        <v>18794961</v>
      </c>
      <c r="N13" s="21">
        <f>'Work-related Activities'!N13+Transportation!N13+'Individual Development Accounts'!N13</f>
        <v>20520578</v>
      </c>
      <c r="O13" s="21">
        <f>'Work-related Activities'!O13+Transportation!O13+'Individual Development Accounts'!O13</f>
        <v>25153671</v>
      </c>
      <c r="P13" s="21">
        <f>'Work-related Activities'!P13+Transportation!P13+'Individual Development Accounts'!P13</f>
        <v>24291708</v>
      </c>
      <c r="Q13" s="21">
        <f>'Work-related Activities'!Q13+Transportation!Q13+'Individual Development Accounts'!Q13</f>
        <v>12278174</v>
      </c>
      <c r="R13" s="21">
        <f>'Work-related Activities'!R13+Transportation!R13+'Individual Development Accounts'!R13</f>
        <v>38489801</v>
      </c>
      <c r="S13" s="21">
        <f>'Work-related Activities'!S13+Transportation!S13+'Individual Development Accounts'!S13</f>
        <v>35649459</v>
      </c>
      <c r="V13" s="251"/>
      <c r="X13" s="252"/>
      <c r="Y13" s="18"/>
      <c r="Z13" s="252"/>
    </row>
    <row r="14" spans="1:26" ht="15" customHeight="1" x14ac:dyDescent="0.2">
      <c r="A14" s="99" t="s">
        <v>12</v>
      </c>
      <c r="B14" s="21">
        <f>'Work-related Activities'!B14+Transportation!B14+'Individual Development Accounts'!B14</f>
        <v>33425725</v>
      </c>
      <c r="C14" s="21">
        <f>'Work-related Activities'!C14+Transportation!C14+'Individual Development Accounts'!C14</f>
        <v>82547469</v>
      </c>
      <c r="D14" s="21">
        <f>'Work-related Activities'!D14+Transportation!D14+'Individual Development Accounts'!D14</f>
        <v>161716809</v>
      </c>
      <c r="E14" s="21">
        <f>'Work-related Activities'!E14+Transportation!E14+'Individual Development Accounts'!E14</f>
        <v>185031956</v>
      </c>
      <c r="F14" s="21">
        <f>'Work-related Activities'!F14+Transportation!F14+'Individual Development Accounts'!F14</f>
        <v>146180077</v>
      </c>
      <c r="G14" s="21">
        <f>'Work-related Activities'!G14+Transportation!G14+'Individual Development Accounts'!G14</f>
        <v>148751870</v>
      </c>
      <c r="H14" s="21">
        <f>'Work-related Activities'!H14+Transportation!H14+'Individual Development Accounts'!H14</f>
        <v>97296891</v>
      </c>
      <c r="I14" s="21">
        <f>'Work-related Activities'!I14+Transportation!I14+'Individual Development Accounts'!I14</f>
        <v>94373195</v>
      </c>
      <c r="J14" s="21">
        <f>'Work-related Activities'!J14+Transportation!J14+'Individual Development Accounts'!J14</f>
        <v>89069944</v>
      </c>
      <c r="K14" s="21">
        <f>'Work-related Activities'!K14+Transportation!K14+'Individual Development Accounts'!K14</f>
        <v>91147097</v>
      </c>
      <c r="L14" s="21">
        <f>'Work-related Activities'!L14+Transportation!L14+'Individual Development Accounts'!L14</f>
        <v>77756879</v>
      </c>
      <c r="M14" s="21">
        <f>'Work-related Activities'!M14+Transportation!M14+'Individual Development Accounts'!M14</f>
        <v>84704605</v>
      </c>
      <c r="N14" s="21">
        <f>'Work-related Activities'!N14+Transportation!N14+'Individual Development Accounts'!N14</f>
        <v>71648336</v>
      </c>
      <c r="O14" s="21">
        <f>'Work-related Activities'!O14+Transportation!O14+'Individual Development Accounts'!O14</f>
        <v>112024628</v>
      </c>
      <c r="P14" s="21">
        <f>'Work-related Activities'!P14+Transportation!P14+'Individual Development Accounts'!P14</f>
        <v>78579437</v>
      </c>
      <c r="Q14" s="21">
        <f>'Work-related Activities'!Q14+Transportation!Q14+'Individual Development Accounts'!Q14</f>
        <v>63191066</v>
      </c>
      <c r="R14" s="21">
        <f>'Work-related Activities'!R14+Transportation!R14+'Individual Development Accounts'!R14</f>
        <v>63885212</v>
      </c>
      <c r="S14" s="21">
        <f>'Work-related Activities'!S14+Transportation!S14+'Individual Development Accounts'!S14</f>
        <v>51602017</v>
      </c>
      <c r="V14" s="251"/>
      <c r="X14" s="252"/>
      <c r="Y14" s="18"/>
      <c r="Z14" s="252"/>
    </row>
    <row r="15" spans="1:26" ht="15" customHeight="1" x14ac:dyDescent="0.2">
      <c r="A15" s="99" t="s">
        <v>13</v>
      </c>
      <c r="B15" s="21">
        <f>'Work-related Activities'!B15+Transportation!B15+'Individual Development Accounts'!B15</f>
        <v>15497404</v>
      </c>
      <c r="C15" s="21">
        <f>'Work-related Activities'!C15+Transportation!C15+'Individual Development Accounts'!C15</f>
        <v>18611715</v>
      </c>
      <c r="D15" s="21">
        <f>'Work-related Activities'!D15+Transportation!D15+'Individual Development Accounts'!D15</f>
        <v>41220021</v>
      </c>
      <c r="E15" s="21">
        <f>'Work-related Activities'!E15+Transportation!E15+'Individual Development Accounts'!E15</f>
        <v>233601670</v>
      </c>
      <c r="F15" s="21">
        <f>'Work-related Activities'!F15+Transportation!F15+'Individual Development Accounts'!F15</f>
        <v>117839719</v>
      </c>
      <c r="G15" s="21">
        <f>'Work-related Activities'!G15+Transportation!G15+'Individual Development Accounts'!G15</f>
        <v>104334790</v>
      </c>
      <c r="H15" s="21">
        <f>'Work-related Activities'!H15+Transportation!H15+'Individual Development Accounts'!H15</f>
        <v>116809106</v>
      </c>
      <c r="I15" s="21">
        <f>'Work-related Activities'!I15+Transportation!I15+'Individual Development Accounts'!I15</f>
        <v>119960615</v>
      </c>
      <c r="J15" s="21">
        <f>'Work-related Activities'!J15+Transportation!J15+'Individual Development Accounts'!J15</f>
        <v>100398457</v>
      </c>
      <c r="K15" s="21">
        <f>'Work-related Activities'!K15+Transportation!K15+'Individual Development Accounts'!K15</f>
        <v>89727578</v>
      </c>
      <c r="L15" s="21">
        <f>'Work-related Activities'!L15+Transportation!L15+'Individual Development Accounts'!L15</f>
        <v>67637140</v>
      </c>
      <c r="M15" s="21">
        <f>'Work-related Activities'!M15+Transportation!M15+'Individual Development Accounts'!M15</f>
        <v>57127519</v>
      </c>
      <c r="N15" s="21">
        <f>'Work-related Activities'!N15+Transportation!N15+'Individual Development Accounts'!N15</f>
        <v>33632166</v>
      </c>
      <c r="O15" s="21">
        <f>'Work-related Activities'!O15+Transportation!O15+'Individual Development Accounts'!O15</f>
        <v>80433621</v>
      </c>
      <c r="P15" s="21">
        <f>'Work-related Activities'!P15+Transportation!P15+'Individual Development Accounts'!P15</f>
        <v>36962011</v>
      </c>
      <c r="Q15" s="21">
        <f>'Work-related Activities'!Q15+Transportation!Q15+'Individual Development Accounts'!Q15</f>
        <v>31630696</v>
      </c>
      <c r="R15" s="21">
        <f>'Work-related Activities'!R15+Transportation!R15+'Individual Development Accounts'!R15</f>
        <v>19387049</v>
      </c>
      <c r="S15" s="21">
        <f>'Work-related Activities'!S15+Transportation!S15+'Individual Development Accounts'!S15</f>
        <v>21704001</v>
      </c>
      <c r="V15" s="251"/>
      <c r="X15" s="252"/>
      <c r="Y15" s="18"/>
      <c r="Z15" s="252"/>
    </row>
    <row r="16" spans="1:26" ht="15" customHeight="1" x14ac:dyDescent="0.2">
      <c r="A16" s="99" t="s">
        <v>14</v>
      </c>
      <c r="B16" s="21">
        <f>'Work-related Activities'!B16+Transportation!B16+'Individual Development Accounts'!B16</f>
        <v>1979276</v>
      </c>
      <c r="C16" s="21">
        <f>'Work-related Activities'!C16+Transportation!C16+'Individual Development Accounts'!C16</f>
        <v>5584751</v>
      </c>
      <c r="D16" s="21">
        <f>'Work-related Activities'!D16+Transportation!D16+'Individual Development Accounts'!D16</f>
        <v>4727553</v>
      </c>
      <c r="E16" s="21">
        <f>'Work-related Activities'!E16+Transportation!E16+'Individual Development Accounts'!E16</f>
        <v>9812457</v>
      </c>
      <c r="F16" s="21">
        <f>'Work-related Activities'!F16+Transportation!F16+'Individual Development Accounts'!F16</f>
        <v>6672566</v>
      </c>
      <c r="G16" s="21">
        <f>'Work-related Activities'!G16+Transportation!G16+'Individual Development Accounts'!G16</f>
        <v>10068626</v>
      </c>
      <c r="H16" s="21">
        <f>'Work-related Activities'!H16+Transportation!H16+'Individual Development Accounts'!H16</f>
        <v>12567054</v>
      </c>
      <c r="I16" s="21">
        <f>'Work-related Activities'!I16+Transportation!I16+'Individual Development Accounts'!I16</f>
        <v>12263794</v>
      </c>
      <c r="J16" s="21">
        <f>'Work-related Activities'!J16+Transportation!J16+'Individual Development Accounts'!J16</f>
        <v>21847047</v>
      </c>
      <c r="K16" s="21">
        <f>'Work-related Activities'!K16+Transportation!K16+'Individual Development Accounts'!K16</f>
        <v>39291002</v>
      </c>
      <c r="L16" s="21">
        <f>'Work-related Activities'!L16+Transportation!L16+'Individual Development Accounts'!L16</f>
        <v>51308608</v>
      </c>
      <c r="M16" s="21">
        <f>'Work-related Activities'!M16+Transportation!M16+'Individual Development Accounts'!M16</f>
        <v>74308588</v>
      </c>
      <c r="N16" s="21">
        <f>'Work-related Activities'!N16+Transportation!N16+'Individual Development Accounts'!N16</f>
        <v>145151302</v>
      </c>
      <c r="O16" s="21">
        <f>'Work-related Activities'!O16+Transportation!O16+'Individual Development Accounts'!O16</f>
        <v>162409614</v>
      </c>
      <c r="P16" s="21">
        <f>'Work-related Activities'!P16+Transportation!P16+'Individual Development Accounts'!P16</f>
        <v>136067191</v>
      </c>
      <c r="Q16" s="21">
        <f>'Work-related Activities'!Q16+Transportation!Q16+'Individual Development Accounts'!Q16</f>
        <v>97090449</v>
      </c>
      <c r="R16" s="21">
        <f>'Work-related Activities'!R16+Transportation!R16+'Individual Development Accounts'!R16</f>
        <v>98624651</v>
      </c>
      <c r="S16" s="21">
        <f>'Work-related Activities'!S16+Transportation!S16+'Individual Development Accounts'!S16</f>
        <v>100708730</v>
      </c>
      <c r="V16" s="251"/>
      <c r="X16" s="252"/>
      <c r="Y16" s="18"/>
      <c r="Z16" s="252"/>
    </row>
    <row r="17" spans="1:26" ht="15" customHeight="1" x14ac:dyDescent="0.2">
      <c r="A17" s="99" t="s">
        <v>15</v>
      </c>
      <c r="B17" s="21">
        <f>'Work-related Activities'!B17+Transportation!B17+'Individual Development Accounts'!B17</f>
        <v>54881</v>
      </c>
      <c r="C17" s="21">
        <f>'Work-related Activities'!C17+Transportation!C17+'Individual Development Accounts'!C17</f>
        <v>672760</v>
      </c>
      <c r="D17" s="21">
        <f>'Work-related Activities'!D17+Transportation!D17+'Individual Development Accounts'!D17</f>
        <v>1818926</v>
      </c>
      <c r="E17" s="21">
        <f>'Work-related Activities'!E17+Transportation!E17+'Individual Development Accounts'!E17</f>
        <v>8072313</v>
      </c>
      <c r="F17" s="21">
        <f>'Work-related Activities'!F17+Transportation!F17+'Individual Development Accounts'!F17</f>
        <v>7906737</v>
      </c>
      <c r="G17" s="21">
        <f>'Work-related Activities'!G17+Transportation!G17+'Individual Development Accounts'!G17</f>
        <v>7836971</v>
      </c>
      <c r="H17" s="21">
        <f>'Work-related Activities'!H17+Transportation!H17+'Individual Development Accounts'!H17</f>
        <v>7516504</v>
      </c>
      <c r="I17" s="21">
        <f>'Work-related Activities'!I17+Transportation!I17+'Individual Development Accounts'!I17</f>
        <v>8182340</v>
      </c>
      <c r="J17" s="21">
        <f>'Work-related Activities'!J17+Transportation!J17+'Individual Development Accounts'!J17</f>
        <v>7917263</v>
      </c>
      <c r="K17" s="21">
        <f>'Work-related Activities'!K17+Transportation!K17+'Individual Development Accounts'!K17</f>
        <v>8065270</v>
      </c>
      <c r="L17" s="21">
        <f>'Work-related Activities'!L17+Transportation!L17+'Individual Development Accounts'!L17</f>
        <v>5491744</v>
      </c>
      <c r="M17" s="21">
        <f>'Work-related Activities'!M17+Transportation!M17+'Individual Development Accounts'!M17</f>
        <v>6319268</v>
      </c>
      <c r="N17" s="21">
        <f>'Work-related Activities'!N17+Transportation!N17+'Individual Development Accounts'!N17</f>
        <v>6707875</v>
      </c>
      <c r="O17" s="21">
        <f>'Work-related Activities'!O17+Transportation!O17+'Individual Development Accounts'!O17</f>
        <v>6584059</v>
      </c>
      <c r="P17" s="21">
        <f>'Work-related Activities'!P17+Transportation!P17+'Individual Development Accounts'!P17</f>
        <v>9452523</v>
      </c>
      <c r="Q17" s="21">
        <f>'Work-related Activities'!Q17+Transportation!Q17+'Individual Development Accounts'!Q17</f>
        <v>6869348</v>
      </c>
      <c r="R17" s="21">
        <f>'Work-related Activities'!R17+Transportation!R17+'Individual Development Accounts'!R17</f>
        <v>6842915</v>
      </c>
      <c r="S17" s="21">
        <f>'Work-related Activities'!S17+Transportation!S17+'Individual Development Accounts'!S17</f>
        <v>6175679</v>
      </c>
      <c r="V17" s="251"/>
      <c r="X17" s="252"/>
      <c r="Y17" s="18"/>
      <c r="Z17" s="252"/>
    </row>
    <row r="18" spans="1:26" ht="15" customHeight="1" x14ac:dyDescent="0.2">
      <c r="A18" s="99" t="s">
        <v>16</v>
      </c>
      <c r="B18" s="21">
        <f>'Work-related Activities'!B18+Transportation!B18+'Individual Development Accounts'!B18</f>
        <v>208411</v>
      </c>
      <c r="C18" s="21">
        <f>'Work-related Activities'!C18+Transportation!C18+'Individual Development Accounts'!C18</f>
        <v>37909054</v>
      </c>
      <c r="D18" s="21">
        <f>'Work-related Activities'!D18+Transportation!D18+'Individual Development Accounts'!D18</f>
        <v>33294659</v>
      </c>
      <c r="E18" s="21">
        <f>'Work-related Activities'!E18+Transportation!E18+'Individual Development Accounts'!E18</f>
        <v>67378984</v>
      </c>
      <c r="F18" s="21">
        <f>'Work-related Activities'!F18+Transportation!F18+'Individual Development Accounts'!F18</f>
        <v>99565102</v>
      </c>
      <c r="G18" s="21">
        <f>'Work-related Activities'!G18+Transportation!G18+'Individual Development Accounts'!G18</f>
        <v>112819157</v>
      </c>
      <c r="H18" s="21">
        <f>'Work-related Activities'!H18+Transportation!H18+'Individual Development Accounts'!H18</f>
        <v>115767589</v>
      </c>
      <c r="I18" s="21">
        <f>'Work-related Activities'!I18+Transportation!I18+'Individual Development Accounts'!I18</f>
        <v>105951537</v>
      </c>
      <c r="J18" s="21">
        <f>'Work-related Activities'!J18+Transportation!J18+'Individual Development Accounts'!J18</f>
        <v>90801546</v>
      </c>
      <c r="K18" s="21">
        <f>'Work-related Activities'!K18+Transportation!K18+'Individual Development Accounts'!K18</f>
        <v>77408882</v>
      </c>
      <c r="L18" s="21">
        <f>'Work-related Activities'!L18+Transportation!L18+'Individual Development Accounts'!L18</f>
        <v>90791492</v>
      </c>
      <c r="M18" s="21">
        <f>'Work-related Activities'!M18+Transportation!M18+'Individual Development Accounts'!M18</f>
        <v>74549694</v>
      </c>
      <c r="N18" s="21">
        <f>'Work-related Activities'!N18+Transportation!N18+'Individual Development Accounts'!N18</f>
        <v>72257976</v>
      </c>
      <c r="O18" s="21">
        <f>'Work-related Activities'!O18+Transportation!O18+'Individual Development Accounts'!O18</f>
        <v>293678745</v>
      </c>
      <c r="P18" s="21">
        <f>'Work-related Activities'!P18+Transportation!P18+'Individual Development Accounts'!P18</f>
        <v>184818445</v>
      </c>
      <c r="Q18" s="21">
        <f>'Work-related Activities'!Q18+Transportation!Q18+'Individual Development Accounts'!Q18</f>
        <v>40272550</v>
      </c>
      <c r="R18" s="21">
        <f>'Work-related Activities'!R18+Transportation!R18+'Individual Development Accounts'!R18</f>
        <v>37032714</v>
      </c>
      <c r="S18" s="21">
        <f>'Work-related Activities'!S18+Transportation!S18+'Individual Development Accounts'!S18</f>
        <v>26581533</v>
      </c>
      <c r="V18" s="251"/>
      <c r="X18" s="252"/>
      <c r="Y18" s="18"/>
      <c r="Z18" s="252"/>
    </row>
    <row r="19" spans="1:26" ht="15" customHeight="1" x14ac:dyDescent="0.2">
      <c r="A19" s="99" t="s">
        <v>17</v>
      </c>
      <c r="B19" s="21">
        <f>'Work-related Activities'!B19+Transportation!B19+'Individual Development Accounts'!B19</f>
        <v>18910540</v>
      </c>
      <c r="C19" s="21">
        <f>'Work-related Activities'!C19+Transportation!C19+'Individual Development Accounts'!C19</f>
        <v>5141459</v>
      </c>
      <c r="D19" s="21">
        <f>'Work-related Activities'!D19+Transportation!D19+'Individual Development Accounts'!D19</f>
        <v>13083921</v>
      </c>
      <c r="E19" s="21">
        <f>'Work-related Activities'!E19+Transportation!E19+'Individual Development Accounts'!E19</f>
        <v>13746430</v>
      </c>
      <c r="F19" s="21">
        <f>'Work-related Activities'!F19+Transportation!F19+'Individual Development Accounts'!F19</f>
        <v>18720941</v>
      </c>
      <c r="G19" s="21">
        <f>'Work-related Activities'!G19+Transportation!G19+'Individual Development Accounts'!G19</f>
        <v>14599536</v>
      </c>
      <c r="H19" s="21">
        <f>'Work-related Activities'!H19+Transportation!H19+'Individual Development Accounts'!H19</f>
        <v>23262021</v>
      </c>
      <c r="I19" s="21">
        <f>'Work-related Activities'!I19+Transportation!I19+'Individual Development Accounts'!I19</f>
        <v>15575050</v>
      </c>
      <c r="J19" s="21">
        <f>'Work-related Activities'!J19+Transportation!J19+'Individual Development Accounts'!J19</f>
        <v>11178699</v>
      </c>
      <c r="K19" s="21">
        <f>'Work-related Activities'!K19+Transportation!K19+'Individual Development Accounts'!K19</f>
        <v>12620807</v>
      </c>
      <c r="L19" s="21">
        <f>'Work-related Activities'!L19+Transportation!L19+'Individual Development Accounts'!L19</f>
        <v>10046469</v>
      </c>
      <c r="M19" s="21">
        <f>'Work-related Activities'!M19+Transportation!M19+'Individual Development Accounts'!M19</f>
        <v>8593995</v>
      </c>
      <c r="N19" s="21">
        <f>'Work-related Activities'!N19+Transportation!N19+'Individual Development Accounts'!N19</f>
        <v>20728775</v>
      </c>
      <c r="O19" s="21">
        <f>'Work-related Activities'!O19+Transportation!O19+'Individual Development Accounts'!O19</f>
        <v>13652625</v>
      </c>
      <c r="P19" s="21">
        <f>'Work-related Activities'!P19+Transportation!P19+'Individual Development Accounts'!P19</f>
        <v>16865566</v>
      </c>
      <c r="Q19" s="21">
        <f>'Work-related Activities'!Q19+Transportation!Q19+'Individual Development Accounts'!Q19</f>
        <v>20668456</v>
      </c>
      <c r="R19" s="21">
        <f>'Work-related Activities'!R19+Transportation!R19+'Individual Development Accounts'!R19</f>
        <v>15960422</v>
      </c>
      <c r="S19" s="21">
        <f>'Work-related Activities'!S19+Transportation!S19+'Individual Development Accounts'!S19</f>
        <v>14989152</v>
      </c>
      <c r="V19" s="251"/>
      <c r="X19" s="252"/>
      <c r="Y19" s="18"/>
      <c r="Z19" s="252"/>
    </row>
    <row r="20" spans="1:26" ht="15" customHeight="1" x14ac:dyDescent="0.2">
      <c r="A20" s="99" t="s">
        <v>18</v>
      </c>
      <c r="B20" s="21">
        <f>'Work-related Activities'!B20+Transportation!B20+'Individual Development Accounts'!B20</f>
        <v>13581705</v>
      </c>
      <c r="C20" s="21">
        <f>'Work-related Activities'!C20+Transportation!C20+'Individual Development Accounts'!C20</f>
        <v>20597745</v>
      </c>
      <c r="D20" s="21">
        <f>'Work-related Activities'!D20+Transportation!D20+'Individual Development Accounts'!D20</f>
        <v>24323854</v>
      </c>
      <c r="E20" s="21">
        <f>'Work-related Activities'!E20+Transportation!E20+'Individual Development Accounts'!E20</f>
        <v>26373239</v>
      </c>
      <c r="F20" s="21">
        <f>'Work-related Activities'!F20+Transportation!F20+'Individual Development Accounts'!F20</f>
        <v>25985809</v>
      </c>
      <c r="G20" s="21">
        <f>'Work-related Activities'!G20+Transportation!G20+'Individual Development Accounts'!G20</f>
        <v>23489973</v>
      </c>
      <c r="H20" s="21">
        <f>'Work-related Activities'!H20+Transportation!H20+'Individual Development Accounts'!H20</f>
        <v>22481646</v>
      </c>
      <c r="I20" s="21">
        <f>'Work-related Activities'!I20+Transportation!I20+'Individual Development Accounts'!I20</f>
        <v>24402953</v>
      </c>
      <c r="J20" s="21">
        <f>'Work-related Activities'!J20+Transportation!J20+'Individual Development Accounts'!J20</f>
        <v>22981738</v>
      </c>
      <c r="K20" s="21">
        <f>'Work-related Activities'!K20+Transportation!K20+'Individual Development Accounts'!K20</f>
        <v>23631951</v>
      </c>
      <c r="L20" s="21">
        <f>'Work-related Activities'!L20+Transportation!L20+'Individual Development Accounts'!L20</f>
        <v>23441336</v>
      </c>
      <c r="M20" s="21">
        <f>'Work-related Activities'!M20+Transportation!M20+'Individual Development Accounts'!M20</f>
        <v>25449076</v>
      </c>
      <c r="N20" s="21">
        <f>'Work-related Activities'!N20+Transportation!N20+'Individual Development Accounts'!N20</f>
        <v>24857899</v>
      </c>
      <c r="O20" s="21">
        <f>'Work-related Activities'!O20+Transportation!O20+'Individual Development Accounts'!O20</f>
        <v>27437711</v>
      </c>
      <c r="P20" s="21">
        <f>'Work-related Activities'!P20+Transportation!P20+'Individual Development Accounts'!P20</f>
        <v>24857621</v>
      </c>
      <c r="Q20" s="21">
        <f>'Work-related Activities'!Q20+Transportation!Q20+'Individual Development Accounts'!Q20</f>
        <v>22475265</v>
      </c>
      <c r="R20" s="21">
        <f>'Work-related Activities'!R20+Transportation!R20+'Individual Development Accounts'!R20</f>
        <v>19650116</v>
      </c>
      <c r="S20" s="21">
        <f>'Work-related Activities'!S20+Transportation!S20+'Individual Development Accounts'!S20</f>
        <v>21062545</v>
      </c>
      <c r="V20" s="251"/>
      <c r="X20" s="252"/>
      <c r="Y20" s="18"/>
      <c r="Z20" s="252"/>
    </row>
    <row r="21" spans="1:26" ht="15" customHeight="1" x14ac:dyDescent="0.2">
      <c r="A21" s="99" t="s">
        <v>19</v>
      </c>
      <c r="B21" s="21">
        <f>'Work-related Activities'!B21+Transportation!B21+'Individual Development Accounts'!B21</f>
        <v>6403564</v>
      </c>
      <c r="C21" s="21">
        <f>'Work-related Activities'!C21+Transportation!C21+'Individual Development Accounts'!C21</f>
        <v>2648199</v>
      </c>
      <c r="D21" s="21">
        <f>'Work-related Activities'!D21+Transportation!D21+'Individual Development Accounts'!D21</f>
        <v>7518816</v>
      </c>
      <c r="E21" s="21">
        <f>'Work-related Activities'!E21+Transportation!E21+'Individual Development Accounts'!E21</f>
        <v>8318698</v>
      </c>
      <c r="F21" s="21">
        <f>'Work-related Activities'!F21+Transportation!F21+'Individual Development Accounts'!F21</f>
        <v>8433611</v>
      </c>
      <c r="G21" s="21">
        <f>'Work-related Activities'!G21+Transportation!G21+'Individual Development Accounts'!G21</f>
        <v>7846747</v>
      </c>
      <c r="H21" s="21">
        <f>'Work-related Activities'!H21+Transportation!H21+'Individual Development Accounts'!H21</f>
        <v>15721278</v>
      </c>
      <c r="I21" s="21">
        <f>'Work-related Activities'!I21+Transportation!I21+'Individual Development Accounts'!I21</f>
        <v>14663762</v>
      </c>
      <c r="J21" s="21">
        <f>'Work-related Activities'!J21+Transportation!J21+'Individual Development Accounts'!J21</f>
        <v>10365168</v>
      </c>
      <c r="K21" s="21">
        <f>'Work-related Activities'!K21+Transportation!K21+'Individual Development Accounts'!K21</f>
        <v>10947862</v>
      </c>
      <c r="L21" s="21">
        <f>'Work-related Activities'!L21+Transportation!L21+'Individual Development Accounts'!L21</f>
        <v>9736114</v>
      </c>
      <c r="M21" s="21">
        <f>'Work-related Activities'!M21+Transportation!M21+'Individual Development Accounts'!M21</f>
        <v>12535672</v>
      </c>
      <c r="N21" s="21">
        <f>'Work-related Activities'!N21+Transportation!N21+'Individual Development Accounts'!N21</f>
        <v>11671501</v>
      </c>
      <c r="O21" s="21">
        <f>'Work-related Activities'!O21+Transportation!O21+'Individual Development Accounts'!O21</f>
        <v>11963910</v>
      </c>
      <c r="P21" s="21">
        <f>'Work-related Activities'!P21+Transportation!P21+'Individual Development Accounts'!P21</f>
        <v>13016199</v>
      </c>
      <c r="Q21" s="21">
        <f>'Work-related Activities'!Q21+Transportation!Q21+'Individual Development Accounts'!Q21</f>
        <v>7973813</v>
      </c>
      <c r="R21" s="21">
        <f>'Work-related Activities'!R21+Transportation!R21+'Individual Development Accounts'!R21</f>
        <v>5977445</v>
      </c>
      <c r="S21" s="21">
        <f>'Work-related Activities'!S21+Transportation!S21+'Individual Development Accounts'!S21</f>
        <v>5593842</v>
      </c>
      <c r="V21" s="251"/>
      <c r="X21" s="252"/>
      <c r="Y21" s="18"/>
      <c r="Z21" s="252"/>
    </row>
    <row r="22" spans="1:26" ht="15" customHeight="1" x14ac:dyDescent="0.2">
      <c r="A22" s="99" t="s">
        <v>20</v>
      </c>
      <c r="B22" s="21">
        <f>'Work-related Activities'!B22+Transportation!B22+'Individual Development Accounts'!B22</f>
        <v>4383351</v>
      </c>
      <c r="C22" s="21">
        <f>'Work-related Activities'!C22+Transportation!C22+'Individual Development Accounts'!C22</f>
        <v>9672079</v>
      </c>
      <c r="D22" s="21">
        <f>'Work-related Activities'!D22+Transportation!D22+'Individual Development Accounts'!D22</f>
        <v>18001688</v>
      </c>
      <c r="E22" s="21">
        <f>'Work-related Activities'!E22+Transportation!E22+'Individual Development Accounts'!E22</f>
        <v>52417539</v>
      </c>
      <c r="F22" s="21">
        <f>'Work-related Activities'!F22+Transportation!F22+'Individual Development Accounts'!F22</f>
        <v>43333546</v>
      </c>
      <c r="G22" s="21">
        <f>'Work-related Activities'!G22+Transportation!G22+'Individual Development Accounts'!G22</f>
        <v>45967023</v>
      </c>
      <c r="H22" s="21">
        <f>'Work-related Activities'!H22+Transportation!H22+'Individual Development Accounts'!H22</f>
        <v>35783806</v>
      </c>
      <c r="I22" s="21">
        <f>'Work-related Activities'!I22+Transportation!I22+'Individual Development Accounts'!I22</f>
        <v>33463930</v>
      </c>
      <c r="J22" s="21">
        <f>'Work-related Activities'!J22+Transportation!J22+'Individual Development Accounts'!J22</f>
        <v>33430439</v>
      </c>
      <c r="K22" s="21">
        <f>'Work-related Activities'!K22+Transportation!K22+'Individual Development Accounts'!K22</f>
        <v>31208443</v>
      </c>
      <c r="L22" s="21">
        <f>'Work-related Activities'!L22+Transportation!L22+'Individual Development Accounts'!L22</f>
        <v>29032951</v>
      </c>
      <c r="M22" s="21">
        <f>'Work-related Activities'!M22+Transportation!M22+'Individual Development Accounts'!M22</f>
        <v>30678809</v>
      </c>
      <c r="N22" s="21">
        <f>'Work-related Activities'!N22+Transportation!N22+'Individual Development Accounts'!N22</f>
        <v>32295131</v>
      </c>
      <c r="O22" s="21">
        <f>'Work-related Activities'!O22+Transportation!O22+'Individual Development Accounts'!O22</f>
        <v>90110539</v>
      </c>
      <c r="P22" s="21">
        <f>'Work-related Activities'!P22+Transportation!P22+'Individual Development Accounts'!P22</f>
        <v>52025804</v>
      </c>
      <c r="Q22" s="21">
        <f>'Work-related Activities'!Q22+Transportation!Q22+'Individual Development Accounts'!Q22</f>
        <v>56782185</v>
      </c>
      <c r="R22" s="21">
        <f>'Work-related Activities'!R22+Transportation!R22+'Individual Development Accounts'!R22</f>
        <v>55857369</v>
      </c>
      <c r="S22" s="21">
        <f>'Work-related Activities'!S22+Transportation!S22+'Individual Development Accounts'!S22</f>
        <v>53371030</v>
      </c>
      <c r="V22" s="251"/>
      <c r="X22" s="252"/>
      <c r="Y22" s="18"/>
      <c r="Z22" s="252"/>
    </row>
    <row r="23" spans="1:26" ht="15" customHeight="1" x14ac:dyDescent="0.2">
      <c r="A23" s="99" t="s">
        <v>21</v>
      </c>
      <c r="B23" s="21">
        <f>'Work-related Activities'!B23+Transportation!B23+'Individual Development Accounts'!B23</f>
        <v>12818058</v>
      </c>
      <c r="C23" s="21">
        <f>'Work-related Activities'!C23+Transportation!C23+'Individual Development Accounts'!C23</f>
        <v>18728893</v>
      </c>
      <c r="D23" s="21">
        <f>'Work-related Activities'!D23+Transportation!D23+'Individual Development Accounts'!D23</f>
        <v>18511876</v>
      </c>
      <c r="E23" s="21">
        <f>'Work-related Activities'!E23+Transportation!E23+'Individual Development Accounts'!E23</f>
        <v>17125837</v>
      </c>
      <c r="F23" s="21">
        <f>'Work-related Activities'!F23+Transportation!F23+'Individual Development Accounts'!F23</f>
        <v>14339855</v>
      </c>
      <c r="G23" s="21">
        <f>'Work-related Activities'!G23+Transportation!G23+'Individual Development Accounts'!G23</f>
        <v>25045265</v>
      </c>
      <c r="H23" s="21">
        <f>'Work-related Activities'!H23+Transportation!H23+'Individual Development Accounts'!H23</f>
        <v>48576795</v>
      </c>
      <c r="I23" s="21">
        <f>'Work-related Activities'!I23+Transportation!I23+'Individual Development Accounts'!I23</f>
        <v>31358718</v>
      </c>
      <c r="J23" s="21">
        <f>'Work-related Activities'!J23+Transportation!J23+'Individual Development Accounts'!J23</f>
        <v>20515563</v>
      </c>
      <c r="K23" s="21">
        <f>'Work-related Activities'!K23+Transportation!K23+'Individual Development Accounts'!K23</f>
        <v>13739540</v>
      </c>
      <c r="L23" s="21">
        <f>'Work-related Activities'!L23+Transportation!L23+'Individual Development Accounts'!L23</f>
        <v>14783277</v>
      </c>
      <c r="M23" s="21">
        <f>'Work-related Activities'!M23+Transportation!M23+'Individual Development Accounts'!M23</f>
        <v>14569293</v>
      </c>
      <c r="N23" s="21">
        <f>'Work-related Activities'!N23+Transportation!N23+'Individual Development Accounts'!N23</f>
        <v>15722833</v>
      </c>
      <c r="O23" s="21">
        <f>'Work-related Activities'!O23+Transportation!O23+'Individual Development Accounts'!O23</f>
        <v>17306879</v>
      </c>
      <c r="P23" s="21">
        <f>'Work-related Activities'!P23+Transportation!P23+'Individual Development Accounts'!P23</f>
        <v>13856712</v>
      </c>
      <c r="Q23" s="21">
        <f>'Work-related Activities'!Q23+Transportation!Q23+'Individual Development Accounts'!Q23</f>
        <v>11453484</v>
      </c>
      <c r="R23" s="21">
        <f>'Work-related Activities'!R23+Transportation!R23+'Individual Development Accounts'!R23</f>
        <v>7834816</v>
      </c>
      <c r="S23" s="21">
        <f>'Work-related Activities'!S23+Transportation!S23+'Individual Development Accounts'!S23</f>
        <v>6152924</v>
      </c>
      <c r="V23" s="251"/>
      <c r="X23" s="252"/>
      <c r="Y23" s="18"/>
      <c r="Z23" s="252"/>
    </row>
    <row r="24" spans="1:26" ht="15" customHeight="1" x14ac:dyDescent="0.2">
      <c r="A24" s="99" t="s">
        <v>22</v>
      </c>
      <c r="B24" s="21">
        <f>'Work-related Activities'!B24+Transportation!B24+'Individual Development Accounts'!B24</f>
        <v>4899998</v>
      </c>
      <c r="C24" s="21">
        <f>'Work-related Activities'!C24+Transportation!C24+'Individual Development Accounts'!C24</f>
        <v>7572624</v>
      </c>
      <c r="D24" s="21">
        <f>'Work-related Activities'!D24+Transportation!D24+'Individual Development Accounts'!D24</f>
        <v>9781925</v>
      </c>
      <c r="E24" s="21">
        <f>'Work-related Activities'!E24+Transportation!E24+'Individual Development Accounts'!E24</f>
        <v>18471654</v>
      </c>
      <c r="F24" s="21">
        <f>'Work-related Activities'!F24+Transportation!F24+'Individual Development Accounts'!F24</f>
        <v>14698714</v>
      </c>
      <c r="G24" s="21">
        <f>'Work-related Activities'!G24+Transportation!G24+'Individual Development Accounts'!G24</f>
        <v>13588752</v>
      </c>
      <c r="H24" s="21">
        <f>'Work-related Activities'!H24+Transportation!H24+'Individual Development Accounts'!H24</f>
        <v>13488930</v>
      </c>
      <c r="I24" s="21">
        <f>'Work-related Activities'!I24+Transportation!I24+'Individual Development Accounts'!I24</f>
        <v>8150102</v>
      </c>
      <c r="J24" s="21">
        <f>'Work-related Activities'!J24+Transportation!J24+'Individual Development Accounts'!J24</f>
        <v>14952551</v>
      </c>
      <c r="K24" s="21">
        <f>'Work-related Activities'!K24+Transportation!K24+'Individual Development Accounts'!K24</f>
        <v>18113798</v>
      </c>
      <c r="L24" s="21">
        <f>'Work-related Activities'!L24+Transportation!L24+'Individual Development Accounts'!L24</f>
        <v>22893834</v>
      </c>
      <c r="M24" s="21">
        <f>'Work-related Activities'!M24+Transportation!M24+'Individual Development Accounts'!M24</f>
        <v>40911108</v>
      </c>
      <c r="N24" s="21">
        <f>'Work-related Activities'!N24+Transportation!N24+'Individual Development Accounts'!N24</f>
        <v>34032472</v>
      </c>
      <c r="O24" s="21">
        <f>'Work-related Activities'!O24+Transportation!O24+'Individual Development Accounts'!O24</f>
        <v>24933510</v>
      </c>
      <c r="P24" s="21">
        <f>'Work-related Activities'!P24+Transportation!P24+'Individual Development Accounts'!P24</f>
        <v>25547530</v>
      </c>
      <c r="Q24" s="21">
        <f>'Work-related Activities'!Q24+Transportation!Q24+'Individual Development Accounts'!Q24</f>
        <v>24505828</v>
      </c>
      <c r="R24" s="21">
        <f>'Work-related Activities'!R24+Transportation!R24+'Individual Development Accounts'!R24</f>
        <v>22871302</v>
      </c>
      <c r="S24" s="21">
        <f>'Work-related Activities'!S24+Transportation!S24+'Individual Development Accounts'!S24</f>
        <v>21353703</v>
      </c>
      <c r="V24" s="251"/>
      <c r="X24" s="252"/>
      <c r="Y24" s="18"/>
      <c r="Z24" s="252"/>
    </row>
    <row r="25" spans="1:26" ht="15" customHeight="1" x14ac:dyDescent="0.2">
      <c r="A25" s="99" t="s">
        <v>23</v>
      </c>
      <c r="B25" s="21">
        <f>'Work-related Activities'!B25+Transportation!B25+'Individual Development Accounts'!B25</f>
        <v>21340166</v>
      </c>
      <c r="C25" s="21">
        <f>'Work-related Activities'!C25+Transportation!C25+'Individual Development Accounts'!C25</f>
        <v>47042467</v>
      </c>
      <c r="D25" s="21">
        <f>'Work-related Activities'!D25+Transportation!D25+'Individual Development Accounts'!D25</f>
        <v>52178984</v>
      </c>
      <c r="E25" s="21">
        <f>'Work-related Activities'!E25+Transportation!E25+'Individual Development Accounts'!E25</f>
        <v>36288527</v>
      </c>
      <c r="F25" s="21">
        <f>'Work-related Activities'!F25+Transportation!F25+'Individual Development Accounts'!F25</f>
        <v>110372327</v>
      </c>
      <c r="G25" s="21">
        <f>'Work-related Activities'!G25+Transportation!G25+'Individual Development Accounts'!G25</f>
        <v>78380182</v>
      </c>
      <c r="H25" s="21">
        <f>'Work-related Activities'!H25+Transportation!H25+'Individual Development Accounts'!H25</f>
        <v>110714889</v>
      </c>
      <c r="I25" s="21">
        <f>'Work-related Activities'!I25+Transportation!I25+'Individual Development Accounts'!I25</f>
        <v>57389998</v>
      </c>
      <c r="J25" s="21">
        <f>'Work-related Activities'!J25+Transportation!J25+'Individual Development Accounts'!J25</f>
        <v>36717214</v>
      </c>
      <c r="K25" s="21">
        <f>'Work-related Activities'!K25+Transportation!K25+'Individual Development Accounts'!K25</f>
        <v>34105181</v>
      </c>
      <c r="L25" s="21">
        <f>'Work-related Activities'!L25+Transportation!L25+'Individual Development Accounts'!L25</f>
        <v>43058498</v>
      </c>
      <c r="M25" s="21">
        <f>'Work-related Activities'!M25+Transportation!M25+'Individual Development Accounts'!M25</f>
        <v>44215992</v>
      </c>
      <c r="N25" s="21">
        <f>'Work-related Activities'!N25+Transportation!N25+'Individual Development Accounts'!N25</f>
        <v>41855877</v>
      </c>
      <c r="O25" s="21">
        <f>'Work-related Activities'!O25+Transportation!O25+'Individual Development Accounts'!O25</f>
        <v>54201273</v>
      </c>
      <c r="P25" s="21">
        <f>'Work-related Activities'!P25+Transportation!P25+'Individual Development Accounts'!P25</f>
        <v>44961386</v>
      </c>
      <c r="Q25" s="21">
        <f>'Work-related Activities'!Q25+Transportation!Q25+'Individual Development Accounts'!Q25</f>
        <v>55241840</v>
      </c>
      <c r="R25" s="21">
        <f>'Work-related Activities'!R25+Transportation!R25+'Individual Development Accounts'!R25</f>
        <v>40445043</v>
      </c>
      <c r="S25" s="21">
        <f>'Work-related Activities'!S25+Transportation!S25+'Individual Development Accounts'!S25</f>
        <v>50417643</v>
      </c>
      <c r="V25" s="251"/>
      <c r="X25" s="252"/>
      <c r="Y25" s="18"/>
      <c r="Z25" s="252"/>
    </row>
    <row r="26" spans="1:26" ht="15" customHeight="1" x14ac:dyDescent="0.2">
      <c r="A26" s="99" t="s">
        <v>24</v>
      </c>
      <c r="B26" s="21">
        <f>'Work-related Activities'!B26+Transportation!B26+'Individual Development Accounts'!B26</f>
        <v>21589376</v>
      </c>
      <c r="C26" s="21">
        <f>'Work-related Activities'!C26+Transportation!C26+'Individual Development Accounts'!C26</f>
        <v>25432204</v>
      </c>
      <c r="D26" s="21">
        <f>'Work-related Activities'!D26+Transportation!D26+'Individual Development Accounts'!D26</f>
        <v>35361387</v>
      </c>
      <c r="E26" s="21">
        <f>'Work-related Activities'!E26+Transportation!E26+'Individual Development Accounts'!E26</f>
        <v>40133845</v>
      </c>
      <c r="F26" s="21">
        <f>'Work-related Activities'!F26+Transportation!F26+'Individual Development Accounts'!F26</f>
        <v>38305929</v>
      </c>
      <c r="G26" s="21">
        <f>'Work-related Activities'!G26+Transportation!G26+'Individual Development Accounts'!G26</f>
        <v>34238565</v>
      </c>
      <c r="H26" s="21">
        <f>'Work-related Activities'!H26+Transportation!H26+'Individual Development Accounts'!H26</f>
        <v>18252894</v>
      </c>
      <c r="I26" s="21">
        <f>'Work-related Activities'!I26+Transportation!I26+'Individual Development Accounts'!I26</f>
        <v>11073211</v>
      </c>
      <c r="J26" s="21">
        <f>'Work-related Activities'!J26+Transportation!J26+'Individual Development Accounts'!J26</f>
        <v>19873006</v>
      </c>
      <c r="K26" s="21">
        <f>'Work-related Activities'!K26+Transportation!K26+'Individual Development Accounts'!K26</f>
        <v>23036026</v>
      </c>
      <c r="L26" s="21">
        <f>'Work-related Activities'!L26+Transportation!L26+'Individual Development Accounts'!L26</f>
        <v>28023600</v>
      </c>
      <c r="M26" s="21">
        <f>'Work-related Activities'!M26+Transportation!M26+'Individual Development Accounts'!M26</f>
        <v>27610518</v>
      </c>
      <c r="N26" s="21">
        <f>'Work-related Activities'!N26+Transportation!N26+'Individual Development Accounts'!N26</f>
        <v>23712822</v>
      </c>
      <c r="O26" s="21">
        <f>'Work-related Activities'!O26+Transportation!O26+'Individual Development Accounts'!O26</f>
        <v>20577935</v>
      </c>
      <c r="P26" s="21">
        <f>'Work-related Activities'!P26+Transportation!P26+'Individual Development Accounts'!P26</f>
        <v>12610487</v>
      </c>
      <c r="Q26" s="21">
        <f>'Work-related Activities'!Q26+Transportation!Q26+'Individual Development Accounts'!Q26</f>
        <v>6658504</v>
      </c>
      <c r="R26" s="21">
        <f>'Work-related Activities'!R26+Transportation!R26+'Individual Development Accounts'!R26</f>
        <v>6547114</v>
      </c>
      <c r="S26" s="21">
        <f>'Work-related Activities'!S26+Transportation!S26+'Individual Development Accounts'!S26</f>
        <v>6395047</v>
      </c>
      <c r="V26" s="251"/>
      <c r="X26" s="252"/>
      <c r="Y26" s="18"/>
      <c r="Z26" s="252"/>
    </row>
    <row r="27" spans="1:26" ht="15" customHeight="1" x14ac:dyDescent="0.2">
      <c r="A27" s="99" t="s">
        <v>25</v>
      </c>
      <c r="B27" s="21">
        <f>'Work-related Activities'!B27+Transportation!B27+'Individual Development Accounts'!B27</f>
        <v>84485725</v>
      </c>
      <c r="C27" s="21">
        <f>'Work-related Activities'!C27+Transportation!C27+'Individual Development Accounts'!C27</f>
        <v>106259433</v>
      </c>
      <c r="D27" s="21">
        <f>'Work-related Activities'!D27+Transportation!D27+'Individual Development Accounts'!D27</f>
        <v>136579017</v>
      </c>
      <c r="E27" s="21">
        <f>'Work-related Activities'!E27+Transportation!E27+'Individual Development Accounts'!E27</f>
        <v>174609968</v>
      </c>
      <c r="F27" s="21">
        <f>'Work-related Activities'!F27+Transportation!F27+'Individual Development Accounts'!F27</f>
        <v>144675637</v>
      </c>
      <c r="G27" s="21">
        <f>'Work-related Activities'!G27+Transportation!G27+'Individual Development Accounts'!G27</f>
        <v>75541267</v>
      </c>
      <c r="H27" s="21">
        <f>'Work-related Activities'!H27+Transportation!H27+'Individual Development Accounts'!H27</f>
        <v>50386125</v>
      </c>
      <c r="I27" s="21">
        <f>'Work-related Activities'!I27+Transportation!I27+'Individual Development Accounts'!I27</f>
        <v>50640466</v>
      </c>
      <c r="J27" s="21">
        <f>'Work-related Activities'!J27+Transportation!J27+'Individual Development Accounts'!J27</f>
        <v>86146160</v>
      </c>
      <c r="K27" s="21">
        <f>'Work-related Activities'!K27+Transportation!K27+'Individual Development Accounts'!K27</f>
        <v>99360537</v>
      </c>
      <c r="L27" s="21">
        <f>'Work-related Activities'!L27+Transportation!L27+'Individual Development Accounts'!L27</f>
        <v>90634320</v>
      </c>
      <c r="M27" s="21">
        <f>'Work-related Activities'!M27+Transportation!M27+'Individual Development Accounts'!M27</f>
        <v>91516912</v>
      </c>
      <c r="N27" s="21">
        <f>'Work-related Activities'!N27+Transportation!N27+'Individual Development Accounts'!N27</f>
        <v>116528865</v>
      </c>
      <c r="O27" s="21">
        <f>'Work-related Activities'!O27+Transportation!O27+'Individual Development Accounts'!O27</f>
        <v>100689348</v>
      </c>
      <c r="P27" s="21">
        <f>'Work-related Activities'!P27+Transportation!P27+'Individual Development Accounts'!P27</f>
        <v>85305060</v>
      </c>
      <c r="Q27" s="21">
        <f>'Work-related Activities'!Q27+Transportation!Q27+'Individual Development Accounts'!Q27</f>
        <v>84157425</v>
      </c>
      <c r="R27" s="21">
        <f>'Work-related Activities'!R27+Transportation!R27+'Individual Development Accounts'!R27</f>
        <v>82223479</v>
      </c>
      <c r="S27" s="21">
        <f>'Work-related Activities'!S27+Transportation!S27+'Individual Development Accounts'!S27</f>
        <v>70997739</v>
      </c>
      <c r="V27" s="251"/>
      <c r="X27" s="252"/>
      <c r="Y27" s="18"/>
      <c r="Z27" s="252"/>
    </row>
    <row r="28" spans="1:26" ht="15" customHeight="1" x14ac:dyDescent="0.2">
      <c r="A28" s="99" t="s">
        <v>26</v>
      </c>
      <c r="B28" s="21">
        <f>'Work-related Activities'!B28+Transportation!B28+'Individual Development Accounts'!B28</f>
        <v>3076122</v>
      </c>
      <c r="C28" s="21">
        <f>'Work-related Activities'!C28+Transportation!C28+'Individual Development Accounts'!C28</f>
        <v>26943295</v>
      </c>
      <c r="D28" s="21">
        <f>'Work-related Activities'!D28+Transportation!D28+'Individual Development Accounts'!D28</f>
        <v>36047057</v>
      </c>
      <c r="E28" s="21">
        <f>'Work-related Activities'!E28+Transportation!E28+'Individual Development Accounts'!E28</f>
        <v>44974658</v>
      </c>
      <c r="F28" s="21">
        <f>'Work-related Activities'!F28+Transportation!F28+'Individual Development Accounts'!F28</f>
        <v>58869935</v>
      </c>
      <c r="G28" s="21">
        <f>'Work-related Activities'!G28+Transportation!G28+'Individual Development Accounts'!G28</f>
        <v>78851535</v>
      </c>
      <c r="H28" s="21">
        <f>'Work-related Activities'!H28+Transportation!H28+'Individual Development Accounts'!H28</f>
        <v>85794485</v>
      </c>
      <c r="I28" s="21">
        <f>'Work-related Activities'!I28+Transportation!I28+'Individual Development Accounts'!I28</f>
        <v>60107233</v>
      </c>
      <c r="J28" s="21">
        <f>'Work-related Activities'!J28+Transportation!J28+'Individual Development Accounts'!J28</f>
        <v>75185884</v>
      </c>
      <c r="K28" s="21">
        <f>'Work-related Activities'!K28+Transportation!K28+'Individual Development Accounts'!K28</f>
        <v>75480409</v>
      </c>
      <c r="L28" s="21">
        <f>'Work-related Activities'!L28+Transportation!L28+'Individual Development Accounts'!L28</f>
        <v>65498142</v>
      </c>
      <c r="M28" s="21">
        <f>'Work-related Activities'!M28+Transportation!M28+'Individual Development Accounts'!M28</f>
        <v>56807600</v>
      </c>
      <c r="N28" s="21">
        <f>'Work-related Activities'!N28+Transportation!N28+'Individual Development Accounts'!N28</f>
        <v>81802203</v>
      </c>
      <c r="O28" s="21">
        <f>'Work-related Activities'!O28+Transportation!O28+'Individual Development Accounts'!O28</f>
        <v>84804832</v>
      </c>
      <c r="P28" s="21">
        <f>'Work-related Activities'!P28+Transportation!P28+'Individual Development Accounts'!P28</f>
        <v>79578573</v>
      </c>
      <c r="Q28" s="21">
        <f>'Work-related Activities'!Q28+Transportation!Q28+'Individual Development Accounts'!Q28</f>
        <v>67495823</v>
      </c>
      <c r="R28" s="21">
        <f>'Work-related Activities'!R28+Transportation!R28+'Individual Development Accounts'!R28</f>
        <v>58250265</v>
      </c>
      <c r="S28" s="21">
        <f>'Work-related Activities'!S28+Transportation!S28+'Individual Development Accounts'!S28</f>
        <v>69375350</v>
      </c>
      <c r="V28" s="251"/>
      <c r="X28" s="252"/>
      <c r="Y28" s="18"/>
      <c r="Z28" s="252"/>
    </row>
    <row r="29" spans="1:26" ht="15" customHeight="1" x14ac:dyDescent="0.2">
      <c r="A29" s="99" t="s">
        <v>27</v>
      </c>
      <c r="B29" s="21">
        <f>'Work-related Activities'!B29+Transportation!B29+'Individual Development Accounts'!B29</f>
        <v>14613211</v>
      </c>
      <c r="C29" s="21">
        <f>'Work-related Activities'!C29+Transportation!C29+'Individual Development Accounts'!C29</f>
        <v>18109171</v>
      </c>
      <c r="D29" s="21">
        <f>'Work-related Activities'!D29+Transportation!D29+'Individual Development Accounts'!D29</f>
        <v>-111450</v>
      </c>
      <c r="E29" s="21">
        <f>'Work-related Activities'!E29+Transportation!E29+'Individual Development Accounts'!E29</f>
        <v>27481714</v>
      </c>
      <c r="F29" s="21">
        <f>'Work-related Activities'!F29+Transportation!F29+'Individual Development Accounts'!F29</f>
        <v>47525087</v>
      </c>
      <c r="G29" s="21">
        <f>'Work-related Activities'!G29+Transportation!G29+'Individual Development Accounts'!G29</f>
        <v>54089360</v>
      </c>
      <c r="H29" s="21">
        <f>'Work-related Activities'!H29+Transportation!H29+'Individual Development Accounts'!H29</f>
        <v>49305014</v>
      </c>
      <c r="I29" s="21">
        <f>'Work-related Activities'!I29+Transportation!I29+'Individual Development Accounts'!I29</f>
        <v>27331115</v>
      </c>
      <c r="J29" s="21">
        <f>'Work-related Activities'!J29+Transportation!J29+'Individual Development Accounts'!J29</f>
        <v>28350365</v>
      </c>
      <c r="K29" s="21">
        <f>'Work-related Activities'!K29+Transportation!K29+'Individual Development Accounts'!K29</f>
        <v>33487667</v>
      </c>
      <c r="L29" s="21">
        <f>'Work-related Activities'!L29+Transportation!L29+'Individual Development Accounts'!L29</f>
        <v>34842102</v>
      </c>
      <c r="M29" s="21">
        <f>'Work-related Activities'!M29+Transportation!M29+'Individual Development Accounts'!M29</f>
        <v>45776050</v>
      </c>
      <c r="N29" s="21">
        <f>'Work-related Activities'!N29+Transportation!N29+'Individual Development Accounts'!N29</f>
        <v>53670275</v>
      </c>
      <c r="O29" s="21">
        <f>'Work-related Activities'!O29+Transportation!O29+'Individual Development Accounts'!O29</f>
        <v>61775518</v>
      </c>
      <c r="P29" s="21">
        <f>'Work-related Activities'!P29+Transportation!P29+'Individual Development Accounts'!P29</f>
        <v>71165653</v>
      </c>
      <c r="Q29" s="21">
        <f>'Work-related Activities'!Q29+Transportation!Q29+'Individual Development Accounts'!Q29</f>
        <v>46421643</v>
      </c>
      <c r="R29" s="21">
        <f>'Work-related Activities'!R29+Transportation!R29+'Individual Development Accounts'!R29</f>
        <v>49827858</v>
      </c>
      <c r="S29" s="21">
        <f>'Work-related Activities'!S29+Transportation!S29+'Individual Development Accounts'!S29</f>
        <v>45533497</v>
      </c>
      <c r="V29" s="251"/>
      <c r="X29" s="252"/>
      <c r="Y29" s="18"/>
      <c r="Z29" s="252"/>
    </row>
    <row r="30" spans="1:26" ht="15" customHeight="1" x14ac:dyDescent="0.2">
      <c r="A30" s="99" t="s">
        <v>28</v>
      </c>
      <c r="B30" s="21">
        <f>'Work-related Activities'!B30+Transportation!B30+'Individual Development Accounts'!B30</f>
        <v>21833886</v>
      </c>
      <c r="C30" s="21">
        <f>'Work-related Activities'!C30+Transportation!C30+'Individual Development Accounts'!C30</f>
        <v>32437867</v>
      </c>
      <c r="D30" s="21">
        <f>'Work-related Activities'!D30+Transportation!D30+'Individual Development Accounts'!D30</f>
        <v>40821082</v>
      </c>
      <c r="E30" s="21">
        <f>'Work-related Activities'!E30+Transportation!E30+'Individual Development Accounts'!E30</f>
        <v>46434876</v>
      </c>
      <c r="F30" s="21">
        <f>'Work-related Activities'!F30+Transportation!F30+'Individual Development Accounts'!F30</f>
        <v>45002282</v>
      </c>
      <c r="G30" s="21">
        <f>'Work-related Activities'!G30+Transportation!G30+'Individual Development Accounts'!G30</f>
        <v>31489511</v>
      </c>
      <c r="H30" s="21">
        <f>'Work-related Activities'!H30+Transportation!H30+'Individual Development Accounts'!H30</f>
        <v>23213594</v>
      </c>
      <c r="I30" s="21">
        <f>'Work-related Activities'!I30+Transportation!I30+'Individual Development Accounts'!I30</f>
        <v>26067688</v>
      </c>
      <c r="J30" s="21">
        <f>'Work-related Activities'!J30+Transportation!J30+'Individual Development Accounts'!J30</f>
        <v>32252412</v>
      </c>
      <c r="K30" s="21">
        <f>'Work-related Activities'!K30+Transportation!K30+'Individual Development Accounts'!K30</f>
        <v>28005022</v>
      </c>
      <c r="L30" s="21">
        <f>'Work-related Activities'!L30+Transportation!L30+'Individual Development Accounts'!L30</f>
        <v>28439985</v>
      </c>
      <c r="M30" s="21">
        <f>'Work-related Activities'!M30+Transportation!M30+'Individual Development Accounts'!M30</f>
        <v>26635572</v>
      </c>
      <c r="N30" s="21">
        <f>'Work-related Activities'!N30+Transportation!N30+'Individual Development Accounts'!N30</f>
        <v>23385775</v>
      </c>
      <c r="O30" s="21">
        <f>'Work-related Activities'!O30+Transportation!O30+'Individual Development Accounts'!O30</f>
        <v>41810956</v>
      </c>
      <c r="P30" s="21">
        <f>'Work-related Activities'!P30+Transportation!P30+'Individual Development Accounts'!P30</f>
        <v>7786118</v>
      </c>
      <c r="Q30" s="21">
        <f>'Work-related Activities'!Q30+Transportation!Q30+'Individual Development Accounts'!Q30</f>
        <v>17817688</v>
      </c>
      <c r="R30" s="21">
        <f>'Work-related Activities'!R30+Transportation!R30+'Individual Development Accounts'!R30</f>
        <v>17358087</v>
      </c>
      <c r="S30" s="21">
        <f>'Work-related Activities'!S30+Transportation!S30+'Individual Development Accounts'!S30</f>
        <v>23599561</v>
      </c>
      <c r="V30" s="251"/>
      <c r="X30" s="252"/>
      <c r="Y30" s="18"/>
      <c r="Z30" s="252"/>
    </row>
    <row r="31" spans="1:26" ht="15" customHeight="1" x14ac:dyDescent="0.2">
      <c r="A31" s="99" t="s">
        <v>29</v>
      </c>
      <c r="B31" s="21">
        <f>'Work-related Activities'!B31+Transportation!B31+'Individual Development Accounts'!B31</f>
        <v>2563109</v>
      </c>
      <c r="C31" s="21">
        <f>'Work-related Activities'!C31+Transportation!C31+'Individual Development Accounts'!C31</f>
        <v>3395330</v>
      </c>
      <c r="D31" s="21">
        <f>'Work-related Activities'!D31+Transportation!D31+'Individual Development Accounts'!D31</f>
        <v>5530527</v>
      </c>
      <c r="E31" s="21">
        <f>'Work-related Activities'!E31+Transportation!E31+'Individual Development Accounts'!E31</f>
        <v>7229628</v>
      </c>
      <c r="F31" s="21">
        <f>'Work-related Activities'!F31+Transportation!F31+'Individual Development Accounts'!F31</f>
        <v>12310742</v>
      </c>
      <c r="G31" s="21">
        <f>'Work-related Activities'!G31+Transportation!G31+'Individual Development Accounts'!G31</f>
        <v>13491903</v>
      </c>
      <c r="H31" s="21">
        <f>'Work-related Activities'!H31+Transportation!H31+'Individual Development Accounts'!H31</f>
        <v>10459100</v>
      </c>
      <c r="I31" s="21">
        <f>'Work-related Activities'!I31+Transportation!I31+'Individual Development Accounts'!I31</f>
        <v>10180467</v>
      </c>
      <c r="J31" s="21">
        <f>'Work-related Activities'!J31+Transportation!J31+'Individual Development Accounts'!J31</f>
        <v>11193907</v>
      </c>
      <c r="K31" s="21">
        <f>'Work-related Activities'!K31+Transportation!K31+'Individual Development Accounts'!K31</f>
        <v>11445227</v>
      </c>
      <c r="L31" s="21">
        <f>'Work-related Activities'!L31+Transportation!L31+'Individual Development Accounts'!L31</f>
        <v>11858168</v>
      </c>
      <c r="M31" s="21">
        <f>'Work-related Activities'!M31+Transportation!M31+'Individual Development Accounts'!M31</f>
        <v>11356417</v>
      </c>
      <c r="N31" s="21">
        <f>'Work-related Activities'!N31+Transportation!N31+'Individual Development Accounts'!N31</f>
        <v>11555203</v>
      </c>
      <c r="O31" s="21">
        <f>'Work-related Activities'!O31+Transportation!O31+'Individual Development Accounts'!O31</f>
        <v>15922345</v>
      </c>
      <c r="P31" s="21">
        <f>'Work-related Activities'!P31+Transportation!P31+'Individual Development Accounts'!P31</f>
        <v>12273470</v>
      </c>
      <c r="Q31" s="21">
        <f>'Work-related Activities'!Q31+Transportation!Q31+'Individual Development Accounts'!Q31</f>
        <v>11396087</v>
      </c>
      <c r="R31" s="21">
        <f>'Work-related Activities'!R31+Transportation!R31+'Individual Development Accounts'!R31</f>
        <v>12127897</v>
      </c>
      <c r="S31" s="21">
        <f>'Work-related Activities'!S31+Transportation!S31+'Individual Development Accounts'!S31</f>
        <v>11042302</v>
      </c>
      <c r="V31" s="251"/>
      <c r="X31" s="252"/>
      <c r="Y31" s="18"/>
      <c r="Z31" s="252"/>
    </row>
    <row r="32" spans="1:26" ht="15" customHeight="1" x14ac:dyDescent="0.2">
      <c r="A32" s="99" t="s">
        <v>30</v>
      </c>
      <c r="B32" s="21">
        <f>'Work-related Activities'!B32+Transportation!B32+'Individual Development Accounts'!B32</f>
        <v>4356272</v>
      </c>
      <c r="C32" s="21">
        <f>'Work-related Activities'!C32+Transportation!C32+'Individual Development Accounts'!C32</f>
        <v>6114222</v>
      </c>
      <c r="D32" s="21">
        <f>'Work-related Activities'!D32+Transportation!D32+'Individual Development Accounts'!D32</f>
        <v>15600515</v>
      </c>
      <c r="E32" s="21">
        <f>'Work-related Activities'!E32+Transportation!E32+'Individual Development Accounts'!E32</f>
        <v>15830836</v>
      </c>
      <c r="F32" s="21">
        <f>'Work-related Activities'!F32+Transportation!F32+'Individual Development Accounts'!F32</f>
        <v>8092585</v>
      </c>
      <c r="G32" s="21">
        <f>'Work-related Activities'!G32+Transportation!G32+'Individual Development Accounts'!G32</f>
        <v>12224821</v>
      </c>
      <c r="H32" s="21">
        <f>'Work-related Activities'!H32+Transportation!H32+'Individual Development Accounts'!H32</f>
        <v>9098004</v>
      </c>
      <c r="I32" s="21">
        <f>'Work-related Activities'!I32+Transportation!I32+'Individual Development Accounts'!I32</f>
        <v>12663433</v>
      </c>
      <c r="J32" s="21">
        <f>'Work-related Activities'!J32+Transportation!J32+'Individual Development Accounts'!J32</f>
        <v>11849707</v>
      </c>
      <c r="K32" s="21">
        <f>'Work-related Activities'!K32+Transportation!K32+'Individual Development Accounts'!K32</f>
        <v>15885353</v>
      </c>
      <c r="L32" s="21">
        <f>'Work-related Activities'!L32+Transportation!L32+'Individual Development Accounts'!L32</f>
        <v>17561902</v>
      </c>
      <c r="M32" s="21">
        <f>'Work-related Activities'!M32+Transportation!M32+'Individual Development Accounts'!M32</f>
        <v>25039622</v>
      </c>
      <c r="N32" s="21">
        <f>'Work-related Activities'!N32+Transportation!N32+'Individual Development Accounts'!N32</f>
        <v>21461045</v>
      </c>
      <c r="O32" s="21">
        <f>'Work-related Activities'!O32+Transportation!O32+'Individual Development Accounts'!O32</f>
        <v>20804304</v>
      </c>
      <c r="P32" s="21">
        <f>'Work-related Activities'!P32+Transportation!P32+'Individual Development Accounts'!P32</f>
        <v>32102057</v>
      </c>
      <c r="Q32" s="21">
        <f>'Work-related Activities'!Q32+Transportation!Q32+'Individual Development Accounts'!Q32</f>
        <v>18924738</v>
      </c>
      <c r="R32" s="21">
        <f>'Work-related Activities'!R32+Transportation!R32+'Individual Development Accounts'!R32</f>
        <v>19378705</v>
      </c>
      <c r="S32" s="21">
        <f>'Work-related Activities'!S32+Transportation!S32+'Individual Development Accounts'!S32</f>
        <v>18141244</v>
      </c>
      <c r="V32" s="251"/>
      <c r="X32" s="252"/>
      <c r="Y32" s="18"/>
      <c r="Z32" s="252"/>
    </row>
    <row r="33" spans="1:26" ht="15" customHeight="1" x14ac:dyDescent="0.2">
      <c r="A33" s="99" t="s">
        <v>31</v>
      </c>
      <c r="B33" s="21">
        <f>'Work-related Activities'!B33+Transportation!B33+'Individual Development Accounts'!B33</f>
        <v>1189366</v>
      </c>
      <c r="C33" s="21">
        <f>'Work-related Activities'!C33+Transportation!C33+'Individual Development Accounts'!C33</f>
        <v>965935</v>
      </c>
      <c r="D33" s="21">
        <f>'Work-related Activities'!D33+Transportation!D33+'Individual Development Accounts'!D33</f>
        <v>674927</v>
      </c>
      <c r="E33" s="21">
        <f>'Work-related Activities'!E33+Transportation!E33+'Individual Development Accounts'!E33</f>
        <v>4339761</v>
      </c>
      <c r="F33" s="21">
        <f>'Work-related Activities'!F33+Transportation!F33+'Individual Development Accounts'!F33</f>
        <v>4670595</v>
      </c>
      <c r="G33" s="21">
        <f>'Work-related Activities'!G33+Transportation!G33+'Individual Development Accounts'!G33</f>
        <v>4985255</v>
      </c>
      <c r="H33" s="21">
        <f>'Work-related Activities'!H33+Transportation!H33+'Individual Development Accounts'!H33</f>
        <v>3273187</v>
      </c>
      <c r="I33" s="21">
        <f>'Work-related Activities'!I33+Transportation!I33+'Individual Development Accounts'!I33</f>
        <v>4280368</v>
      </c>
      <c r="J33" s="21">
        <f>'Work-related Activities'!J33+Transportation!J33+'Individual Development Accounts'!J33</f>
        <v>6949015</v>
      </c>
      <c r="K33" s="21">
        <f>'Work-related Activities'!K33+Transportation!K33+'Individual Development Accounts'!K33</f>
        <v>7503849</v>
      </c>
      <c r="L33" s="21">
        <f>'Work-related Activities'!L33+Transportation!L33+'Individual Development Accounts'!L33</f>
        <v>7807635</v>
      </c>
      <c r="M33" s="21">
        <f>'Work-related Activities'!M33+Transportation!M33+'Individual Development Accounts'!M33</f>
        <v>5952987</v>
      </c>
      <c r="N33" s="21">
        <f>'Work-related Activities'!N33+Transportation!N33+'Individual Development Accounts'!N33</f>
        <v>9874092</v>
      </c>
      <c r="O33" s="21">
        <f>'Work-related Activities'!O33+Transportation!O33+'Individual Development Accounts'!O33</f>
        <v>7380630</v>
      </c>
      <c r="P33" s="21">
        <f>'Work-related Activities'!P33+Transportation!P33+'Individual Development Accounts'!P33</f>
        <v>4996323</v>
      </c>
      <c r="Q33" s="21">
        <f>'Work-related Activities'!Q33+Transportation!Q33+'Individual Development Accounts'!Q33</f>
        <v>2932516</v>
      </c>
      <c r="R33" s="21">
        <f>'Work-related Activities'!R33+Transportation!R33+'Individual Development Accounts'!R33</f>
        <v>2966039</v>
      </c>
      <c r="S33" s="21">
        <f>'Work-related Activities'!S33+Transportation!S33+'Individual Development Accounts'!S33</f>
        <v>2634068</v>
      </c>
      <c r="V33" s="251"/>
      <c r="X33" s="252"/>
      <c r="Y33" s="18"/>
      <c r="Z33" s="252"/>
    </row>
    <row r="34" spans="1:26" ht="15" customHeight="1" x14ac:dyDescent="0.2">
      <c r="A34" s="99" t="s">
        <v>32</v>
      </c>
      <c r="B34" s="21">
        <f>'Work-related Activities'!B34+Transportation!B34+'Individual Development Accounts'!B34</f>
        <v>2173827</v>
      </c>
      <c r="C34" s="21">
        <f>'Work-related Activities'!C34+Transportation!C34+'Individual Development Accounts'!C34</f>
        <v>3667736</v>
      </c>
      <c r="D34" s="21">
        <f>'Work-related Activities'!D34+Transportation!D34+'Individual Development Accounts'!D34</f>
        <v>3521685</v>
      </c>
      <c r="E34" s="21">
        <f>'Work-related Activities'!E34+Transportation!E34+'Individual Development Accounts'!E34</f>
        <v>3649575</v>
      </c>
      <c r="F34" s="21">
        <f>'Work-related Activities'!F34+Transportation!F34+'Individual Development Accounts'!F34</f>
        <v>7015983</v>
      </c>
      <c r="G34" s="21">
        <f>'Work-related Activities'!G34+Transportation!G34+'Individual Development Accounts'!G34</f>
        <v>8782220</v>
      </c>
      <c r="H34" s="21">
        <f>'Work-related Activities'!H34+Transportation!H34+'Individual Development Accounts'!H34</f>
        <v>8326522</v>
      </c>
      <c r="I34" s="21">
        <f>'Work-related Activities'!I34+Transportation!I34+'Individual Development Accounts'!I34</f>
        <v>6573572</v>
      </c>
      <c r="J34" s="21">
        <f>'Work-related Activities'!J34+Transportation!J34+'Individual Development Accounts'!J34</f>
        <v>9846393</v>
      </c>
      <c r="K34" s="21">
        <f>'Work-related Activities'!K34+Transportation!K34+'Individual Development Accounts'!K34</f>
        <v>8775316</v>
      </c>
      <c r="L34" s="21">
        <f>'Work-related Activities'!L34+Transportation!L34+'Individual Development Accounts'!L34</f>
        <v>9923283</v>
      </c>
      <c r="M34" s="21">
        <f>'Work-related Activities'!M34+Transportation!M34+'Individual Development Accounts'!M34</f>
        <v>11733895</v>
      </c>
      <c r="N34" s="21">
        <f>'Work-related Activities'!N34+Transportation!N34+'Individual Development Accounts'!N34</f>
        <v>11227619</v>
      </c>
      <c r="O34" s="21">
        <f>'Work-related Activities'!O34+Transportation!O34+'Individual Development Accounts'!O34</f>
        <v>10251524</v>
      </c>
      <c r="P34" s="21">
        <f>'Work-related Activities'!P34+Transportation!P34+'Individual Development Accounts'!P34</f>
        <v>8668012</v>
      </c>
      <c r="Q34" s="21">
        <f>'Work-related Activities'!Q34+Transportation!Q34+'Individual Development Accounts'!Q34</f>
        <v>8614336</v>
      </c>
      <c r="R34" s="21">
        <f>'Work-related Activities'!R34+Transportation!R34+'Individual Development Accounts'!R34</f>
        <v>8263807</v>
      </c>
      <c r="S34" s="21">
        <f>'Work-related Activities'!S34+Transportation!S34+'Individual Development Accounts'!S34</f>
        <v>7802347</v>
      </c>
      <c r="V34" s="251"/>
      <c r="X34" s="252"/>
      <c r="Y34" s="18"/>
      <c r="Z34" s="252"/>
    </row>
    <row r="35" spans="1:26" ht="15" customHeight="1" x14ac:dyDescent="0.2">
      <c r="A35" s="99" t="s">
        <v>33</v>
      </c>
      <c r="B35" s="21">
        <f>'Work-related Activities'!B35+Transportation!B35+'Individual Development Accounts'!B35</f>
        <v>31042937</v>
      </c>
      <c r="C35" s="21">
        <f>'Work-related Activities'!C35+Transportation!C35+'Individual Development Accounts'!C35</f>
        <v>44879625</v>
      </c>
      <c r="D35" s="21">
        <f>'Work-related Activities'!D35+Transportation!D35+'Individual Development Accounts'!D35</f>
        <v>73052666</v>
      </c>
      <c r="E35" s="21">
        <f>'Work-related Activities'!E35+Transportation!E35+'Individual Development Accounts'!E35</f>
        <v>56393247</v>
      </c>
      <c r="F35" s="21">
        <f>'Work-related Activities'!F35+Transportation!F35+'Individual Development Accounts'!F35</f>
        <v>43179182</v>
      </c>
      <c r="G35" s="21">
        <f>'Work-related Activities'!G35+Transportation!G35+'Individual Development Accounts'!G35</f>
        <v>177743012</v>
      </c>
      <c r="H35" s="21">
        <f>'Work-related Activities'!H35+Transportation!H35+'Individual Development Accounts'!H35</f>
        <v>117213915</v>
      </c>
      <c r="I35" s="21">
        <f>'Work-related Activities'!I35+Transportation!I35+'Individual Development Accounts'!I35</f>
        <v>81328006</v>
      </c>
      <c r="J35" s="21">
        <f>'Work-related Activities'!J35+Transportation!J35+'Individual Development Accounts'!J35</f>
        <v>79309519</v>
      </c>
      <c r="K35" s="21">
        <f>'Work-related Activities'!K35+Transportation!K35+'Individual Development Accounts'!K35</f>
        <v>160678038</v>
      </c>
      <c r="L35" s="21">
        <f>'Work-related Activities'!L35+Transportation!L35+'Individual Development Accounts'!L35</f>
        <v>103717665</v>
      </c>
      <c r="M35" s="21">
        <f>'Work-related Activities'!M35+Transportation!M35+'Individual Development Accounts'!M35</f>
        <v>128387176</v>
      </c>
      <c r="N35" s="21">
        <f>'Work-related Activities'!N35+Transportation!N35+'Individual Development Accounts'!N35</f>
        <v>122973394</v>
      </c>
      <c r="O35" s="21">
        <f>'Work-related Activities'!O35+Transportation!O35+'Individual Development Accounts'!O35</f>
        <v>123548513</v>
      </c>
      <c r="P35" s="21">
        <f>'Work-related Activities'!P35+Transportation!P35+'Individual Development Accounts'!P35</f>
        <v>101213381</v>
      </c>
      <c r="Q35" s="21">
        <f>'Work-related Activities'!Q35+Transportation!Q35+'Individual Development Accounts'!Q35</f>
        <v>88792003</v>
      </c>
      <c r="R35" s="21">
        <f>'Work-related Activities'!R35+Transportation!R35+'Individual Development Accounts'!R35</f>
        <v>106238628</v>
      </c>
      <c r="S35" s="21">
        <f>'Work-related Activities'!S35+Transportation!S35+'Individual Development Accounts'!S35</f>
        <v>112100013</v>
      </c>
      <c r="V35" s="251"/>
      <c r="X35" s="252"/>
      <c r="Y35" s="18"/>
      <c r="Z35" s="252"/>
    </row>
    <row r="36" spans="1:26" ht="15" customHeight="1" x14ac:dyDescent="0.2">
      <c r="A36" s="99" t="s">
        <v>34</v>
      </c>
      <c r="B36" s="21">
        <f>'Work-related Activities'!B36+Transportation!B36+'Individual Development Accounts'!B36</f>
        <v>984641</v>
      </c>
      <c r="C36" s="21">
        <f>'Work-related Activities'!C36+Transportation!C36+'Individual Development Accounts'!C36</f>
        <v>-90917</v>
      </c>
      <c r="D36" s="21">
        <f>'Work-related Activities'!D36+Transportation!D36+'Individual Development Accounts'!D36</f>
        <v>8264</v>
      </c>
      <c r="E36" s="21">
        <f>'Work-related Activities'!E36+Transportation!E36+'Individual Development Accounts'!E36</f>
        <v>17079186</v>
      </c>
      <c r="F36" s="21">
        <f>'Work-related Activities'!F36+Transportation!F36+'Individual Development Accounts'!F36</f>
        <v>13826708</v>
      </c>
      <c r="G36" s="21">
        <f>'Work-related Activities'!G36+Transportation!G36+'Individual Development Accounts'!G36</f>
        <v>8715712</v>
      </c>
      <c r="H36" s="21">
        <f>'Work-related Activities'!H36+Transportation!H36+'Individual Development Accounts'!H36</f>
        <v>15858146</v>
      </c>
      <c r="I36" s="21">
        <f>'Work-related Activities'!I36+Transportation!I36+'Individual Development Accounts'!I36</f>
        <v>13674819</v>
      </c>
      <c r="J36" s="21">
        <f>'Work-related Activities'!J36+Transportation!J36+'Individual Development Accounts'!J36</f>
        <v>14149381</v>
      </c>
      <c r="K36" s="21">
        <f>'Work-related Activities'!K36+Transportation!K36+'Individual Development Accounts'!K36</f>
        <v>11717573</v>
      </c>
      <c r="L36" s="21">
        <f>'Work-related Activities'!L36+Transportation!L36+'Individual Development Accounts'!L36</f>
        <v>6911032</v>
      </c>
      <c r="M36" s="21">
        <f>'Work-related Activities'!M36+Transportation!M36+'Individual Development Accounts'!M36</f>
        <v>20249693</v>
      </c>
      <c r="N36" s="21">
        <f>'Work-related Activities'!N36+Transportation!N36+'Individual Development Accounts'!N36</f>
        <v>16022018</v>
      </c>
      <c r="O36" s="21">
        <f>'Work-related Activities'!O36+Transportation!O36+'Individual Development Accounts'!O36</f>
        <v>16674559</v>
      </c>
      <c r="P36" s="21">
        <f>'Work-related Activities'!P36+Transportation!P36+'Individual Development Accounts'!P36</f>
        <v>8477005</v>
      </c>
      <c r="Q36" s="21">
        <f>'Work-related Activities'!Q36+Transportation!Q36+'Individual Development Accounts'!Q36</f>
        <v>8792622</v>
      </c>
      <c r="R36" s="21">
        <f>'Work-related Activities'!R36+Transportation!R36+'Individual Development Accounts'!R36</f>
        <v>8896314</v>
      </c>
      <c r="S36" s="21">
        <f>'Work-related Activities'!S36+Transportation!S36+'Individual Development Accounts'!S36</f>
        <v>13031346</v>
      </c>
      <c r="V36" s="251"/>
      <c r="X36" s="252"/>
      <c r="Y36" s="18"/>
      <c r="Z36" s="252"/>
    </row>
    <row r="37" spans="1:26" ht="15" customHeight="1" x14ac:dyDescent="0.2">
      <c r="A37" s="99" t="s">
        <v>35</v>
      </c>
      <c r="B37" s="21">
        <f>'Work-related Activities'!B37+Transportation!B37+'Individual Development Accounts'!B37</f>
        <v>103266958</v>
      </c>
      <c r="C37" s="21">
        <f>'Work-related Activities'!C37+Transportation!C37+'Individual Development Accounts'!C37</f>
        <v>183608268</v>
      </c>
      <c r="D37" s="21">
        <f>'Work-related Activities'!D37+Transportation!D37+'Individual Development Accounts'!D37</f>
        <v>207090627</v>
      </c>
      <c r="E37" s="21">
        <f>'Work-related Activities'!E37+Transportation!E37+'Individual Development Accounts'!E37</f>
        <v>213287239</v>
      </c>
      <c r="F37" s="21">
        <f>'Work-related Activities'!F37+Transportation!F37+'Individual Development Accounts'!F37</f>
        <v>314277735</v>
      </c>
      <c r="G37" s="21">
        <f>'Work-related Activities'!G37+Transportation!G37+'Individual Development Accounts'!G37</f>
        <v>296169990</v>
      </c>
      <c r="H37" s="21">
        <f>'Work-related Activities'!H37+Transportation!H37+'Individual Development Accounts'!H37</f>
        <v>287131639</v>
      </c>
      <c r="I37" s="21">
        <f>'Work-related Activities'!I37+Transportation!I37+'Individual Development Accounts'!I37</f>
        <v>249581882</v>
      </c>
      <c r="J37" s="21">
        <f>'Work-related Activities'!J37+Transportation!J37+'Individual Development Accounts'!J37</f>
        <v>214990477</v>
      </c>
      <c r="K37" s="21">
        <f>'Work-related Activities'!K37+Transportation!K37+'Individual Development Accounts'!K37</f>
        <v>218992881</v>
      </c>
      <c r="L37" s="21">
        <f>'Work-related Activities'!L37+Transportation!L37+'Individual Development Accounts'!L37</f>
        <v>205544285</v>
      </c>
      <c r="M37" s="21">
        <f>'Work-related Activities'!M37+Transportation!M37+'Individual Development Accounts'!M37</f>
        <v>226354920</v>
      </c>
      <c r="N37" s="21">
        <f>'Work-related Activities'!N37+Transportation!N37+'Individual Development Accounts'!N37</f>
        <v>195634409</v>
      </c>
      <c r="O37" s="21">
        <f>'Work-related Activities'!O37+Transportation!O37+'Individual Development Accounts'!O37</f>
        <v>205340809</v>
      </c>
      <c r="P37" s="21">
        <f>'Work-related Activities'!P37+Transportation!P37+'Individual Development Accounts'!P37</f>
        <v>183711586</v>
      </c>
      <c r="Q37" s="21">
        <f>'Work-related Activities'!Q37+Transportation!Q37+'Individual Development Accounts'!Q37</f>
        <v>160946848</v>
      </c>
      <c r="R37" s="21">
        <f>'Work-related Activities'!R37+Transportation!R37+'Individual Development Accounts'!R37</f>
        <v>130531344</v>
      </c>
      <c r="S37" s="21">
        <f>'Work-related Activities'!S37+Transportation!S37+'Individual Development Accounts'!S37</f>
        <v>176224975</v>
      </c>
      <c r="V37" s="251"/>
      <c r="X37" s="252"/>
      <c r="Y37" s="18"/>
      <c r="Z37" s="252"/>
    </row>
    <row r="38" spans="1:26" ht="15" customHeight="1" x14ac:dyDescent="0.2">
      <c r="A38" s="99" t="s">
        <v>36</v>
      </c>
      <c r="B38" s="21">
        <f>'Work-related Activities'!B38+Transportation!B38+'Individual Development Accounts'!B38</f>
        <v>0</v>
      </c>
      <c r="C38" s="21">
        <f>'Work-related Activities'!C38+Transportation!C38+'Individual Development Accounts'!C38</f>
        <v>4384025</v>
      </c>
      <c r="D38" s="21">
        <f>'Work-related Activities'!D38+Transportation!D38+'Individual Development Accounts'!D38</f>
        <v>23902579</v>
      </c>
      <c r="E38" s="21">
        <f>'Work-related Activities'!E38+Transportation!E38+'Individual Development Accounts'!E38</f>
        <v>76395033</v>
      </c>
      <c r="F38" s="21">
        <f>'Work-related Activities'!F38+Transportation!F38+'Individual Development Accounts'!F38</f>
        <v>72962691</v>
      </c>
      <c r="G38" s="21">
        <f>'Work-related Activities'!G38+Transportation!G38+'Individual Development Accounts'!G38</f>
        <v>70772549</v>
      </c>
      <c r="H38" s="21">
        <f>'Work-related Activities'!H38+Transportation!H38+'Individual Development Accounts'!H38</f>
        <v>75125251</v>
      </c>
      <c r="I38" s="21">
        <f>'Work-related Activities'!I38+Transportation!I38+'Individual Development Accounts'!I38</f>
        <v>69752325</v>
      </c>
      <c r="J38" s="21">
        <f>'Work-related Activities'!J38+Transportation!J38+'Individual Development Accounts'!J38</f>
        <v>68835014</v>
      </c>
      <c r="K38" s="21">
        <f>'Work-related Activities'!K38+Transportation!K38+'Individual Development Accounts'!K38</f>
        <v>51201776</v>
      </c>
      <c r="L38" s="21">
        <f>'Work-related Activities'!L38+Transportation!L38+'Individual Development Accounts'!L38</f>
        <v>64601737</v>
      </c>
      <c r="M38" s="21">
        <f>'Work-related Activities'!M38+Transportation!M38+'Individual Development Accounts'!M38</f>
        <v>61951056</v>
      </c>
      <c r="N38" s="21">
        <f>'Work-related Activities'!N38+Transportation!N38+'Individual Development Accounts'!N38</f>
        <v>65736366</v>
      </c>
      <c r="O38" s="21">
        <f>'Work-related Activities'!O38+Transportation!O38+'Individual Development Accounts'!O38</f>
        <v>66301325</v>
      </c>
      <c r="P38" s="21">
        <f>'Work-related Activities'!P38+Transportation!P38+'Individual Development Accounts'!P38</f>
        <v>99316890</v>
      </c>
      <c r="Q38" s="21">
        <f>'Work-related Activities'!Q38+Transportation!Q38+'Individual Development Accounts'!Q38</f>
        <v>51059218</v>
      </c>
      <c r="R38" s="21">
        <f>'Work-related Activities'!R38+Transportation!R38+'Individual Development Accounts'!R38</f>
        <v>46560752</v>
      </c>
      <c r="S38" s="21">
        <f>'Work-related Activities'!S38+Transportation!S38+'Individual Development Accounts'!S38</f>
        <v>37569689</v>
      </c>
      <c r="V38" s="251"/>
      <c r="X38" s="252"/>
      <c r="Y38" s="18"/>
      <c r="Z38" s="252"/>
    </row>
    <row r="39" spans="1:26" ht="15" customHeight="1" x14ac:dyDescent="0.2">
      <c r="A39" s="99" t="s">
        <v>37</v>
      </c>
      <c r="B39" s="21">
        <f>'Work-related Activities'!B39+Transportation!B39+'Individual Development Accounts'!B39</f>
        <v>97260</v>
      </c>
      <c r="C39" s="21">
        <f>'Work-related Activities'!C39+Transportation!C39+'Individual Development Accounts'!C39</f>
        <v>1387144</v>
      </c>
      <c r="D39" s="21">
        <f>'Work-related Activities'!D39+Transportation!D39+'Individual Development Accounts'!D39</f>
        <v>1601817</v>
      </c>
      <c r="E39" s="21">
        <f>'Work-related Activities'!E39+Transportation!E39+'Individual Development Accounts'!E39</f>
        <v>2613933</v>
      </c>
      <c r="F39" s="21">
        <f>'Work-related Activities'!F39+Transportation!F39+'Individual Development Accounts'!F39</f>
        <v>3183285</v>
      </c>
      <c r="G39" s="21">
        <f>'Work-related Activities'!G39+Transportation!G39+'Individual Development Accounts'!G39</f>
        <v>4438598</v>
      </c>
      <c r="H39" s="21">
        <f>'Work-related Activities'!H39+Transportation!H39+'Individual Development Accounts'!H39</f>
        <v>4167513</v>
      </c>
      <c r="I39" s="21">
        <f>'Work-related Activities'!I39+Transportation!I39+'Individual Development Accounts'!I39</f>
        <v>4405849</v>
      </c>
      <c r="J39" s="21">
        <f>'Work-related Activities'!J39+Transportation!J39+'Individual Development Accounts'!J39</f>
        <v>4110319</v>
      </c>
      <c r="K39" s="21">
        <f>'Work-related Activities'!K39+Transportation!K39+'Individual Development Accounts'!K39</f>
        <v>3987496</v>
      </c>
      <c r="L39" s="21">
        <f>'Work-related Activities'!L39+Transportation!L39+'Individual Development Accounts'!L39</f>
        <v>4699450</v>
      </c>
      <c r="M39" s="21">
        <f>'Work-related Activities'!M39+Transportation!M39+'Individual Development Accounts'!M39</f>
        <v>4658453</v>
      </c>
      <c r="N39" s="21">
        <f>'Work-related Activities'!N39+Transportation!N39+'Individual Development Accounts'!N39</f>
        <v>5123115</v>
      </c>
      <c r="O39" s="21">
        <f>'Work-related Activities'!O39+Transportation!O39+'Individual Development Accounts'!O39</f>
        <v>6641319</v>
      </c>
      <c r="P39" s="21">
        <f>'Work-related Activities'!P39+Transportation!P39+'Individual Development Accounts'!P39</f>
        <v>5962515</v>
      </c>
      <c r="Q39" s="21">
        <f>'Work-related Activities'!Q39+Transportation!Q39+'Individual Development Accounts'!Q39</f>
        <v>5876368</v>
      </c>
      <c r="R39" s="21">
        <f>'Work-related Activities'!R39+Transportation!R39+'Individual Development Accounts'!R39</f>
        <v>5322569</v>
      </c>
      <c r="S39" s="21">
        <f>'Work-related Activities'!S39+Transportation!S39+'Individual Development Accounts'!S39</f>
        <v>5227499</v>
      </c>
      <c r="V39" s="251"/>
      <c r="X39" s="252"/>
      <c r="Y39" s="18"/>
      <c r="Z39" s="252"/>
    </row>
    <row r="40" spans="1:26" ht="15" customHeight="1" x14ac:dyDescent="0.2">
      <c r="A40" s="99" t="s">
        <v>38</v>
      </c>
      <c r="B40" s="21">
        <f>'Work-related Activities'!B40+Transportation!B40+'Individual Development Accounts'!B40</f>
        <v>11016140</v>
      </c>
      <c r="C40" s="21">
        <f>'Work-related Activities'!C40+Transportation!C40+'Individual Development Accounts'!C40</f>
        <v>17172546</v>
      </c>
      <c r="D40" s="21">
        <f>'Work-related Activities'!D40+Transportation!D40+'Individual Development Accounts'!D40</f>
        <v>5170884</v>
      </c>
      <c r="E40" s="21">
        <f>'Work-related Activities'!E40+Transportation!E40+'Individual Development Accounts'!E40</f>
        <v>114782746</v>
      </c>
      <c r="F40" s="21">
        <f>'Work-related Activities'!F40+Transportation!F40+'Individual Development Accounts'!F40</f>
        <v>158284138</v>
      </c>
      <c r="G40" s="21">
        <f>'Work-related Activities'!G40+Transportation!G40+'Individual Development Accounts'!G40</f>
        <v>116837398</v>
      </c>
      <c r="H40" s="21">
        <f>'Work-related Activities'!H40+Transportation!H40+'Individual Development Accounts'!H40</f>
        <v>103786906</v>
      </c>
      <c r="I40" s="21">
        <f>'Work-related Activities'!I40+Transportation!I40+'Individual Development Accounts'!I40</f>
        <v>80844852</v>
      </c>
      <c r="J40" s="21">
        <f>'Work-related Activities'!J40+Transportation!J40+'Individual Development Accounts'!J40</f>
        <v>102987449</v>
      </c>
      <c r="K40" s="21">
        <f>'Work-related Activities'!K40+Transportation!K40+'Individual Development Accounts'!K40</f>
        <v>81827269</v>
      </c>
      <c r="L40" s="21">
        <f>'Work-related Activities'!L40+Transportation!L40+'Individual Development Accounts'!L40</f>
        <v>104279208</v>
      </c>
      <c r="M40" s="21">
        <f>'Work-related Activities'!M40+Transportation!M40+'Individual Development Accounts'!M40</f>
        <v>83483654</v>
      </c>
      <c r="N40" s="21">
        <f>'Work-related Activities'!N40+Transportation!N40+'Individual Development Accounts'!N40</f>
        <v>69668019</v>
      </c>
      <c r="O40" s="21">
        <f>'Work-related Activities'!O40+Transportation!O40+'Individual Development Accounts'!O40</f>
        <v>92414976</v>
      </c>
      <c r="P40" s="21">
        <f>'Work-related Activities'!P40+Transportation!P40+'Individual Development Accounts'!P40</f>
        <v>54537708</v>
      </c>
      <c r="Q40" s="21">
        <f>'Work-related Activities'!Q40+Transportation!Q40+'Individual Development Accounts'!Q40</f>
        <v>58384937</v>
      </c>
      <c r="R40" s="21">
        <f>'Work-related Activities'!R40+Transportation!R40+'Individual Development Accounts'!R40</f>
        <v>45985157</v>
      </c>
      <c r="S40" s="21">
        <f>'Work-related Activities'!S40+Transportation!S40+'Individual Development Accounts'!S40</f>
        <v>85443219</v>
      </c>
      <c r="V40" s="251"/>
      <c r="X40" s="252"/>
      <c r="Y40" s="18"/>
      <c r="Z40" s="252"/>
    </row>
    <row r="41" spans="1:26" ht="15" customHeight="1" x14ac:dyDescent="0.2">
      <c r="A41" s="99" t="s">
        <v>39</v>
      </c>
      <c r="B41" s="21">
        <f>'Work-related Activities'!B41+Transportation!B41+'Individual Development Accounts'!B41</f>
        <v>17051982</v>
      </c>
      <c r="C41" s="21">
        <f>'Work-related Activities'!C41+Transportation!C41+'Individual Development Accounts'!C41</f>
        <v>23230890</v>
      </c>
      <c r="D41" s="21">
        <f>'Work-related Activities'!D41+Transportation!D41+'Individual Development Accounts'!D41</f>
        <v>26754700</v>
      </c>
      <c r="E41" s="21">
        <f>'Work-related Activities'!E41+Transportation!E41+'Individual Development Accounts'!E41</f>
        <v>16950156</v>
      </c>
      <c r="F41" s="21">
        <f>'Work-related Activities'!F41+Transportation!F41+'Individual Development Accounts'!F41</f>
        <v>22246175</v>
      </c>
      <c r="G41" s="21">
        <f>'Work-related Activities'!G41+Transportation!G41+'Individual Development Accounts'!G41</f>
        <v>25198527</v>
      </c>
      <c r="H41" s="21">
        <f>'Work-related Activities'!H41+Transportation!H41+'Individual Development Accounts'!H41</f>
        <v>26685311</v>
      </c>
      <c r="I41" s="21">
        <f>'Work-related Activities'!I41+Transportation!I41+'Individual Development Accounts'!I41</f>
        <v>27256989</v>
      </c>
      <c r="J41" s="21">
        <f>'Work-related Activities'!J41+Transportation!J41+'Individual Development Accounts'!J41</f>
        <v>26298915</v>
      </c>
      <c r="K41" s="21">
        <f>'Work-related Activities'!K41+Transportation!K41+'Individual Development Accounts'!K41</f>
        <v>20450693</v>
      </c>
      <c r="L41" s="21">
        <f>'Work-related Activities'!L41+Transportation!L41+'Individual Development Accounts'!L41</f>
        <v>25957037</v>
      </c>
      <c r="M41" s="21">
        <f>'Work-related Activities'!M41+Transportation!M41+'Individual Development Accounts'!M41</f>
        <v>19094071</v>
      </c>
      <c r="N41" s="21">
        <f>'Work-related Activities'!N41+Transportation!N41+'Individual Development Accounts'!N41</f>
        <v>22475211</v>
      </c>
      <c r="O41" s="21">
        <f>'Work-related Activities'!O41+Transportation!O41+'Individual Development Accounts'!O41</f>
        <v>30864415</v>
      </c>
      <c r="P41" s="21">
        <f>'Work-related Activities'!P41+Transportation!P41+'Individual Development Accounts'!P41</f>
        <v>27253978</v>
      </c>
      <c r="Q41" s="21">
        <f>'Work-related Activities'!Q41+Transportation!Q41+'Individual Development Accounts'!Q41</f>
        <v>26939037</v>
      </c>
      <c r="R41" s="21">
        <f>'Work-related Activities'!R41+Transportation!R41+'Individual Development Accounts'!R41</f>
        <v>25716129</v>
      </c>
      <c r="S41" s="21">
        <f>'Work-related Activities'!S41+Transportation!S41+'Individual Development Accounts'!S41</f>
        <v>26886750</v>
      </c>
      <c r="V41" s="251"/>
      <c r="X41" s="252"/>
      <c r="Y41" s="18"/>
      <c r="Z41" s="252"/>
    </row>
    <row r="42" spans="1:26" ht="15" customHeight="1" x14ac:dyDescent="0.2">
      <c r="A42" s="99" t="s">
        <v>40</v>
      </c>
      <c r="B42" s="21">
        <f>'Work-related Activities'!B42+Transportation!B42+'Individual Development Accounts'!B42</f>
        <v>10267229</v>
      </c>
      <c r="C42" s="21">
        <f>'Work-related Activities'!C42+Transportation!C42+'Individual Development Accounts'!C42</f>
        <v>69245214</v>
      </c>
      <c r="D42" s="21">
        <f>'Work-related Activities'!D42+Transportation!D42+'Individual Development Accounts'!D42</f>
        <v>74897453</v>
      </c>
      <c r="E42" s="21">
        <f>'Work-related Activities'!E42+Transportation!E42+'Individual Development Accounts'!E42</f>
        <v>36770277</v>
      </c>
      <c r="F42" s="21">
        <f>'Work-related Activities'!F42+Transportation!F42+'Individual Development Accounts'!F42</f>
        <v>58240827</v>
      </c>
      <c r="G42" s="21">
        <f>'Work-related Activities'!G42+Transportation!G42+'Individual Development Accounts'!G42</f>
        <v>56847254</v>
      </c>
      <c r="H42" s="21">
        <f>'Work-related Activities'!H42+Transportation!H42+'Individual Development Accounts'!H42</f>
        <v>22071634</v>
      </c>
      <c r="I42" s="21">
        <f>'Work-related Activities'!I42+Transportation!I42+'Individual Development Accounts'!I42</f>
        <v>41579502</v>
      </c>
      <c r="J42" s="21">
        <f>'Work-related Activities'!J42+Transportation!J42+'Individual Development Accounts'!J42</f>
        <v>34246559</v>
      </c>
      <c r="K42" s="21">
        <f>'Work-related Activities'!K42+Transportation!K42+'Individual Development Accounts'!K42</f>
        <v>28068949</v>
      </c>
      <c r="L42" s="21">
        <f>'Work-related Activities'!L42+Transportation!L42+'Individual Development Accounts'!L42</f>
        <v>39168368</v>
      </c>
      <c r="M42" s="21">
        <f>'Work-related Activities'!M42+Transportation!M42+'Individual Development Accounts'!M42</f>
        <v>46676905</v>
      </c>
      <c r="N42" s="21">
        <f>'Work-related Activities'!N42+Transportation!N42+'Individual Development Accounts'!N42</f>
        <v>34664580</v>
      </c>
      <c r="O42" s="21">
        <f>'Work-related Activities'!O42+Transportation!O42+'Individual Development Accounts'!O42</f>
        <v>39356657</v>
      </c>
      <c r="P42" s="21">
        <f>'Work-related Activities'!P42+Transportation!P42+'Individual Development Accounts'!P42</f>
        <v>51571956</v>
      </c>
      <c r="Q42" s="21">
        <f>'Work-related Activities'!Q42+Transportation!Q42+'Individual Development Accounts'!Q42</f>
        <v>14791041</v>
      </c>
      <c r="R42" s="21">
        <f>'Work-related Activities'!R42+Transportation!R42+'Individual Development Accounts'!R42</f>
        <v>19851363</v>
      </c>
      <c r="S42" s="21">
        <f>'Work-related Activities'!S42+Transportation!S42+'Individual Development Accounts'!S42</f>
        <v>20654641</v>
      </c>
      <c r="V42" s="251"/>
      <c r="X42" s="252"/>
      <c r="Y42" s="18"/>
      <c r="Z42" s="252"/>
    </row>
    <row r="43" spans="1:26" ht="15" customHeight="1" x14ac:dyDescent="0.2">
      <c r="A43" s="99" t="s">
        <v>41</v>
      </c>
      <c r="B43" s="21">
        <f>'Work-related Activities'!B43+Transportation!B43+'Individual Development Accounts'!B43</f>
        <v>1252042</v>
      </c>
      <c r="C43" s="21">
        <f>'Work-related Activities'!C43+Transportation!C43+'Individual Development Accounts'!C43</f>
        <v>103534502</v>
      </c>
      <c r="D43" s="21">
        <f>'Work-related Activities'!D43+Transportation!D43+'Individual Development Accounts'!D43</f>
        <v>30812363</v>
      </c>
      <c r="E43" s="21">
        <f>'Work-related Activities'!E43+Transportation!E43+'Individual Development Accounts'!E43</f>
        <v>191547144</v>
      </c>
      <c r="F43" s="21">
        <f>'Work-related Activities'!F43+Transportation!F43+'Individual Development Accounts'!F43</f>
        <v>135257472</v>
      </c>
      <c r="G43" s="21">
        <f>'Work-related Activities'!G43+Transportation!G43+'Individual Development Accounts'!G43</f>
        <v>214286362</v>
      </c>
      <c r="H43" s="21">
        <f>'Work-related Activities'!H43+Transportation!H43+'Individual Development Accounts'!H43</f>
        <v>232197404</v>
      </c>
      <c r="I43" s="21">
        <f>'Work-related Activities'!I43+Transportation!I43+'Individual Development Accounts'!I43</f>
        <v>221430546</v>
      </c>
      <c r="J43" s="21">
        <f>'Work-related Activities'!J43+Transportation!J43+'Individual Development Accounts'!J43</f>
        <v>225711436</v>
      </c>
      <c r="K43" s="21">
        <f>'Work-related Activities'!K43+Transportation!K43+'Individual Development Accounts'!K43</f>
        <v>199831235</v>
      </c>
      <c r="L43" s="21">
        <f>'Work-related Activities'!L43+Transportation!L43+'Individual Development Accounts'!L43</f>
        <v>190798835</v>
      </c>
      <c r="M43" s="21">
        <f>'Work-related Activities'!M43+Transportation!M43+'Individual Development Accounts'!M43</f>
        <v>168593350</v>
      </c>
      <c r="N43" s="21">
        <f>'Work-related Activities'!N43+Transportation!N43+'Individual Development Accounts'!N43</f>
        <v>192380199</v>
      </c>
      <c r="O43" s="21">
        <f>'Work-related Activities'!O43+Transportation!O43+'Individual Development Accounts'!O43</f>
        <v>209469897</v>
      </c>
      <c r="P43" s="21">
        <f>'Work-related Activities'!P43+Transportation!P43+'Individual Development Accounts'!P43</f>
        <v>172986280</v>
      </c>
      <c r="Q43" s="21">
        <f>'Work-related Activities'!Q43+Transportation!Q43+'Individual Development Accounts'!Q43</f>
        <v>118796166</v>
      </c>
      <c r="R43" s="21">
        <f>'Work-related Activities'!R43+Transportation!R43+'Individual Development Accounts'!R43</f>
        <v>87653431</v>
      </c>
      <c r="S43" s="21">
        <f>'Work-related Activities'!S43+Transportation!S43+'Individual Development Accounts'!S43</f>
        <v>94954084</v>
      </c>
      <c r="V43" s="251"/>
      <c r="X43" s="252"/>
      <c r="Y43" s="18"/>
      <c r="Z43" s="252"/>
    </row>
    <row r="44" spans="1:26" ht="15" customHeight="1" x14ac:dyDescent="0.2">
      <c r="A44" s="99" t="s">
        <v>42</v>
      </c>
      <c r="B44" s="21">
        <f>'Work-related Activities'!B44+Transportation!B44+'Individual Development Accounts'!B44</f>
        <v>1504879</v>
      </c>
      <c r="C44" s="21">
        <f>'Work-related Activities'!C44+Transportation!C44+'Individual Development Accounts'!C44</f>
        <v>5437117</v>
      </c>
      <c r="D44" s="21">
        <f>'Work-related Activities'!D44+Transportation!D44+'Individual Development Accounts'!D44</f>
        <v>7597286</v>
      </c>
      <c r="E44" s="21">
        <f>'Work-related Activities'!E44+Transportation!E44+'Individual Development Accounts'!E44</f>
        <v>9728611</v>
      </c>
      <c r="F44" s="21">
        <f>'Work-related Activities'!F44+Transportation!F44+'Individual Development Accounts'!F44</f>
        <v>8921636</v>
      </c>
      <c r="G44" s="21">
        <f>'Work-related Activities'!G44+Transportation!G44+'Individual Development Accounts'!G44</f>
        <v>10628741</v>
      </c>
      <c r="H44" s="21">
        <f>'Work-related Activities'!H44+Transportation!H44+'Individual Development Accounts'!H44</f>
        <v>9520243</v>
      </c>
      <c r="I44" s="21">
        <f>'Work-related Activities'!I44+Transportation!I44+'Individual Development Accounts'!I44</f>
        <v>8496326</v>
      </c>
      <c r="J44" s="21">
        <f>'Work-related Activities'!J44+Transportation!J44+'Individual Development Accounts'!J44</f>
        <v>7378903</v>
      </c>
      <c r="K44" s="21">
        <f>'Work-related Activities'!K44+Transportation!K44+'Individual Development Accounts'!K44</f>
        <v>6228710</v>
      </c>
      <c r="L44" s="21">
        <f>'Work-related Activities'!L44+Transportation!L44+'Individual Development Accounts'!L44</f>
        <v>7806717</v>
      </c>
      <c r="M44" s="21">
        <f>'Work-related Activities'!M44+Transportation!M44+'Individual Development Accounts'!M44</f>
        <v>7255348</v>
      </c>
      <c r="N44" s="21">
        <f>'Work-related Activities'!N44+Transportation!N44+'Individual Development Accounts'!N44</f>
        <v>12070450</v>
      </c>
      <c r="O44" s="21">
        <f>'Work-related Activities'!O44+Transportation!O44+'Individual Development Accounts'!O44</f>
        <v>11228583</v>
      </c>
      <c r="P44" s="21">
        <f>'Work-related Activities'!P44+Transportation!P44+'Individual Development Accounts'!P44</f>
        <v>13406628</v>
      </c>
      <c r="Q44" s="21">
        <f>'Work-related Activities'!Q44+Transportation!Q44+'Individual Development Accounts'!Q44</f>
        <v>12126497</v>
      </c>
      <c r="R44" s="21">
        <f>'Work-related Activities'!R44+Transportation!R44+'Individual Development Accounts'!R44</f>
        <v>13535155</v>
      </c>
      <c r="S44" s="21">
        <f>'Work-related Activities'!S44+Transportation!S44+'Individual Development Accounts'!S44</f>
        <v>13809279</v>
      </c>
      <c r="V44" s="251"/>
      <c r="X44" s="252"/>
      <c r="Y44" s="18"/>
      <c r="Z44" s="252"/>
    </row>
    <row r="45" spans="1:26" ht="15" customHeight="1" x14ac:dyDescent="0.2">
      <c r="A45" s="99" t="s">
        <v>43</v>
      </c>
      <c r="B45" s="21">
        <f>'Work-related Activities'!B45+Transportation!B45+'Individual Development Accounts'!B45</f>
        <v>13130570</v>
      </c>
      <c r="C45" s="21">
        <f>'Work-related Activities'!C45+Transportation!C45+'Individual Development Accounts'!C45</f>
        <v>6965065</v>
      </c>
      <c r="D45" s="21">
        <f>'Work-related Activities'!D45+Transportation!D45+'Individual Development Accounts'!D45</f>
        <v>21791091</v>
      </c>
      <c r="E45" s="21">
        <f>'Work-related Activities'!E45+Transportation!E45+'Individual Development Accounts'!E45</f>
        <v>56302383</v>
      </c>
      <c r="F45" s="21">
        <f>'Work-related Activities'!F45+Transportation!F45+'Individual Development Accounts'!F45</f>
        <v>50719840</v>
      </c>
      <c r="G45" s="21">
        <f>'Work-related Activities'!G45+Transportation!G45+'Individual Development Accounts'!G45</f>
        <v>51239792</v>
      </c>
      <c r="H45" s="21">
        <f>'Work-related Activities'!H45+Transportation!H45+'Individual Development Accounts'!H45</f>
        <v>55105045</v>
      </c>
      <c r="I45" s="21">
        <f>'Work-related Activities'!I45+Transportation!I45+'Individual Development Accounts'!I45</f>
        <v>30699397</v>
      </c>
      <c r="J45" s="21">
        <f>'Work-related Activities'!J45+Transportation!J45+'Individual Development Accounts'!J45</f>
        <v>62821903</v>
      </c>
      <c r="K45" s="21">
        <f>'Work-related Activities'!K45+Transportation!K45+'Individual Development Accounts'!K45</f>
        <v>9994007</v>
      </c>
      <c r="L45" s="21">
        <f>'Work-related Activities'!L45+Transportation!L45+'Individual Development Accounts'!L45</f>
        <v>12576419</v>
      </c>
      <c r="M45" s="21">
        <f>'Work-related Activities'!M45+Transportation!M45+'Individual Development Accounts'!M45</f>
        <v>24778801</v>
      </c>
      <c r="N45" s="21">
        <f>'Work-related Activities'!N45+Transportation!N45+'Individual Development Accounts'!N45</f>
        <v>36047231</v>
      </c>
      <c r="O45" s="21">
        <f>'Work-related Activities'!O45+Transportation!O45+'Individual Development Accounts'!O45</f>
        <v>30728230</v>
      </c>
      <c r="P45" s="21">
        <f>'Work-related Activities'!P45+Transportation!P45+'Individual Development Accounts'!P45</f>
        <v>19263111</v>
      </c>
      <c r="Q45" s="21">
        <f>'Work-related Activities'!Q45+Transportation!Q45+'Individual Development Accounts'!Q45</f>
        <v>16415959</v>
      </c>
      <c r="R45" s="21">
        <f>'Work-related Activities'!R45+Transportation!R45+'Individual Development Accounts'!R45</f>
        <v>21984598</v>
      </c>
      <c r="S45" s="21">
        <f>'Work-related Activities'!S45+Transportation!S45+'Individual Development Accounts'!S45</f>
        <v>17125180</v>
      </c>
      <c r="V45" s="251"/>
      <c r="X45" s="252"/>
      <c r="Y45" s="18"/>
      <c r="Z45" s="252"/>
    </row>
    <row r="46" spans="1:26" ht="15" customHeight="1" x14ac:dyDescent="0.2">
      <c r="A46" s="99" t="s">
        <v>44</v>
      </c>
      <c r="B46" s="21">
        <f>'Work-related Activities'!B46+Transportation!B46+'Individual Development Accounts'!B46</f>
        <v>1308364</v>
      </c>
      <c r="C46" s="21">
        <f>'Work-related Activities'!C46+Transportation!C46+'Individual Development Accounts'!C46</f>
        <v>2531612</v>
      </c>
      <c r="D46" s="21">
        <f>'Work-related Activities'!D46+Transportation!D46+'Individual Development Accounts'!D46</f>
        <v>3621389</v>
      </c>
      <c r="E46" s="21">
        <f>'Work-related Activities'!E46+Transportation!E46+'Individual Development Accounts'!E46</f>
        <v>3555340</v>
      </c>
      <c r="F46" s="21">
        <f>'Work-related Activities'!F46+Transportation!F46+'Individual Development Accounts'!F46</f>
        <v>3344650</v>
      </c>
      <c r="G46" s="21">
        <f>'Work-related Activities'!G46+Transportation!G46+'Individual Development Accounts'!G46</f>
        <v>3406732</v>
      </c>
      <c r="H46" s="21">
        <f>'Work-related Activities'!H46+Transportation!H46+'Individual Development Accounts'!H46</f>
        <v>3108008</v>
      </c>
      <c r="I46" s="21">
        <f>'Work-related Activities'!I46+Transportation!I46+'Individual Development Accounts'!I46</f>
        <v>3337710</v>
      </c>
      <c r="J46" s="21">
        <f>'Work-related Activities'!J46+Transportation!J46+'Individual Development Accounts'!J46</f>
        <v>3541032</v>
      </c>
      <c r="K46" s="21">
        <f>'Work-related Activities'!K46+Transportation!K46+'Individual Development Accounts'!K46</f>
        <v>4184402</v>
      </c>
      <c r="L46" s="21">
        <f>'Work-related Activities'!L46+Transportation!L46+'Individual Development Accounts'!L46</f>
        <v>3470569</v>
      </c>
      <c r="M46" s="21">
        <f>'Work-related Activities'!M46+Transportation!M46+'Individual Development Accounts'!M46</f>
        <v>4014906</v>
      </c>
      <c r="N46" s="21">
        <f>'Work-related Activities'!N46+Transportation!N46+'Individual Development Accounts'!N46</f>
        <v>3880104</v>
      </c>
      <c r="O46" s="21">
        <f>'Work-related Activities'!O46+Transportation!O46+'Individual Development Accounts'!O46</f>
        <v>4613464</v>
      </c>
      <c r="P46" s="21">
        <f>'Work-related Activities'!P46+Transportation!P46+'Individual Development Accounts'!P46</f>
        <v>4168513</v>
      </c>
      <c r="Q46" s="21">
        <f>'Work-related Activities'!Q46+Transportation!Q46+'Individual Development Accounts'!Q46</f>
        <v>4236157</v>
      </c>
      <c r="R46" s="21">
        <f>'Work-related Activities'!R46+Transportation!R46+'Individual Development Accounts'!R46</f>
        <v>4327133</v>
      </c>
      <c r="S46" s="21">
        <f>'Work-related Activities'!S46+Transportation!S46+'Individual Development Accounts'!S46</f>
        <v>4203124</v>
      </c>
      <c r="V46" s="251"/>
      <c r="X46" s="252"/>
      <c r="Y46" s="18"/>
      <c r="Z46" s="252"/>
    </row>
    <row r="47" spans="1:26" ht="15" customHeight="1" x14ac:dyDescent="0.2">
      <c r="A47" s="99" t="s">
        <v>45</v>
      </c>
      <c r="B47" s="21">
        <f>'Work-related Activities'!B47+Transportation!B47+'Individual Development Accounts'!B47</f>
        <v>38555176</v>
      </c>
      <c r="C47" s="21">
        <f>'Work-related Activities'!C47+Transportation!C47+'Individual Development Accounts'!C47</f>
        <v>21108368</v>
      </c>
      <c r="D47" s="21">
        <f>'Work-related Activities'!D47+Transportation!D47+'Individual Development Accounts'!D47</f>
        <v>39107589</v>
      </c>
      <c r="E47" s="21">
        <f>'Work-related Activities'!E47+Transportation!E47+'Individual Development Accounts'!E47</f>
        <v>54149238</v>
      </c>
      <c r="F47" s="21">
        <f>'Work-related Activities'!F47+Transportation!F47+'Individual Development Accounts'!F47</f>
        <v>67092258</v>
      </c>
      <c r="G47" s="21">
        <f>'Work-related Activities'!G47+Transportation!G47+'Individual Development Accounts'!G47</f>
        <v>57669322</v>
      </c>
      <c r="H47" s="21">
        <f>'Work-related Activities'!H47+Transportation!H47+'Individual Development Accounts'!H47</f>
        <v>41915001</v>
      </c>
      <c r="I47" s="21">
        <f>'Work-related Activities'!I47+Transportation!I47+'Individual Development Accounts'!I47</f>
        <v>37349514</v>
      </c>
      <c r="J47" s="21">
        <f>'Work-related Activities'!J47+Transportation!J47+'Individual Development Accounts'!J47</f>
        <v>31339455</v>
      </c>
      <c r="K47" s="21">
        <f>'Work-related Activities'!K47+Transportation!K47+'Individual Development Accounts'!K47</f>
        <v>46108910</v>
      </c>
      <c r="L47" s="21">
        <f>'Work-related Activities'!L47+Transportation!L47+'Individual Development Accounts'!L47</f>
        <v>46216740</v>
      </c>
      <c r="M47" s="21">
        <f>'Work-related Activities'!M47+Transportation!M47+'Individual Development Accounts'!M47</f>
        <v>46892852</v>
      </c>
      <c r="N47" s="21">
        <f>'Work-related Activities'!N47+Transportation!N47+'Individual Development Accounts'!N47</f>
        <v>64072725</v>
      </c>
      <c r="O47" s="21">
        <f>'Work-related Activities'!O47+Transportation!O47+'Individual Development Accounts'!O47</f>
        <v>82710661</v>
      </c>
      <c r="P47" s="21">
        <f>'Work-related Activities'!P47+Transportation!P47+'Individual Development Accounts'!P47</f>
        <v>93111617</v>
      </c>
      <c r="Q47" s="21">
        <f>'Work-related Activities'!Q47+Transportation!Q47+'Individual Development Accounts'!Q47</f>
        <v>68879568</v>
      </c>
      <c r="R47" s="21">
        <f>'Work-related Activities'!R47+Transportation!R47+'Individual Development Accounts'!R47</f>
        <v>71242387</v>
      </c>
      <c r="S47" s="21">
        <f>'Work-related Activities'!S47+Transportation!S47+'Individual Development Accounts'!S47</f>
        <v>38448113</v>
      </c>
      <c r="V47" s="251"/>
      <c r="X47" s="252"/>
      <c r="Y47" s="18"/>
      <c r="Z47" s="252"/>
    </row>
    <row r="48" spans="1:26" ht="15" customHeight="1" x14ac:dyDescent="0.2">
      <c r="A48" s="99" t="s">
        <v>46</v>
      </c>
      <c r="B48" s="21">
        <f>'Work-related Activities'!B48+Transportation!B48+'Individual Development Accounts'!B48</f>
        <v>47234999</v>
      </c>
      <c r="C48" s="21">
        <f>'Work-related Activities'!C48+Transportation!C48+'Individual Development Accounts'!C48</f>
        <v>55812863</v>
      </c>
      <c r="D48" s="21">
        <f>'Work-related Activities'!D48+Transportation!D48+'Individual Development Accounts'!D48</f>
        <v>52636302</v>
      </c>
      <c r="E48" s="21">
        <f>'Work-related Activities'!E48+Transportation!E48+'Individual Development Accounts'!E48</f>
        <v>79970232</v>
      </c>
      <c r="F48" s="21">
        <f>'Work-related Activities'!F48+Transportation!F48+'Individual Development Accounts'!F48</f>
        <v>69594942</v>
      </c>
      <c r="G48" s="21">
        <f>'Work-related Activities'!G48+Transportation!G48+'Individual Development Accounts'!G48</f>
        <v>83563009</v>
      </c>
      <c r="H48" s="21">
        <f>'Work-related Activities'!H48+Transportation!H48+'Individual Development Accounts'!H48</f>
        <v>106803384</v>
      </c>
      <c r="I48" s="21">
        <f>'Work-related Activities'!I48+Transportation!I48+'Individual Development Accounts'!I48</f>
        <v>81027264</v>
      </c>
      <c r="J48" s="21">
        <f>'Work-related Activities'!J48+Transportation!J48+'Individual Development Accounts'!J48</f>
        <v>89628980</v>
      </c>
      <c r="K48" s="21">
        <f>'Work-related Activities'!K48+Transportation!K48+'Individual Development Accounts'!K48</f>
        <v>73511944</v>
      </c>
      <c r="L48" s="21">
        <f>'Work-related Activities'!L48+Transportation!L48+'Individual Development Accounts'!L48</f>
        <v>88831734</v>
      </c>
      <c r="M48" s="21">
        <f>'Work-related Activities'!M48+Transportation!M48+'Individual Development Accounts'!M48</f>
        <v>80700987</v>
      </c>
      <c r="N48" s="21">
        <f>'Work-related Activities'!N48+Transportation!N48+'Individual Development Accounts'!N48</f>
        <v>79603904</v>
      </c>
      <c r="O48" s="21">
        <f>'Work-related Activities'!O48+Transportation!O48+'Individual Development Accounts'!O48</f>
        <v>144713439</v>
      </c>
      <c r="P48" s="21">
        <f>'Work-related Activities'!P48+Transportation!P48+'Individual Development Accounts'!P48</f>
        <v>93046928</v>
      </c>
      <c r="Q48" s="21">
        <f>'Work-related Activities'!Q48+Transportation!Q48+'Individual Development Accounts'!Q48</f>
        <v>90617946</v>
      </c>
      <c r="R48" s="21">
        <f>'Work-related Activities'!R48+Transportation!R48+'Individual Development Accounts'!R48</f>
        <v>93325535</v>
      </c>
      <c r="S48" s="21">
        <f>'Work-related Activities'!S48+Transportation!S48+'Individual Development Accounts'!S48</f>
        <v>93921351</v>
      </c>
      <c r="V48" s="251"/>
      <c r="X48" s="252"/>
      <c r="Y48" s="18"/>
      <c r="Z48" s="252"/>
    </row>
    <row r="49" spans="1:33" ht="15" customHeight="1" x14ac:dyDescent="0.2">
      <c r="A49" s="99" t="s">
        <v>47</v>
      </c>
      <c r="B49" s="21">
        <f>'Work-related Activities'!B49+Transportation!B49+'Individual Development Accounts'!B49</f>
        <v>27735450</v>
      </c>
      <c r="C49" s="21">
        <f>'Work-related Activities'!C49+Transportation!C49+'Individual Development Accounts'!C49</f>
        <v>23304553</v>
      </c>
      <c r="D49" s="21">
        <f>'Work-related Activities'!D49+Transportation!D49+'Individual Development Accounts'!D49</f>
        <v>29505200</v>
      </c>
      <c r="E49" s="21">
        <f>'Work-related Activities'!E49+Transportation!E49+'Individual Development Accounts'!E49</f>
        <v>25210847</v>
      </c>
      <c r="F49" s="21">
        <f>'Work-related Activities'!F49+Transportation!F49+'Individual Development Accounts'!F49</f>
        <v>24769259</v>
      </c>
      <c r="G49" s="21">
        <f>'Work-related Activities'!G49+Transportation!G49+'Individual Development Accounts'!G49</f>
        <v>37797492</v>
      </c>
      <c r="H49" s="21">
        <f>'Work-related Activities'!H49+Transportation!H49+'Individual Development Accounts'!H49</f>
        <v>35804371</v>
      </c>
      <c r="I49" s="21">
        <f>'Work-related Activities'!I49+Transportation!I49+'Individual Development Accounts'!I49</f>
        <v>34288434</v>
      </c>
      <c r="J49" s="21">
        <f>'Work-related Activities'!J49+Transportation!J49+'Individual Development Accounts'!J49</f>
        <v>32171229</v>
      </c>
      <c r="K49" s="21">
        <f>'Work-related Activities'!K49+Transportation!K49+'Individual Development Accounts'!K49</f>
        <v>36312676</v>
      </c>
      <c r="L49" s="21">
        <f>'Work-related Activities'!L49+Transportation!L49+'Individual Development Accounts'!L49</f>
        <v>35888735</v>
      </c>
      <c r="M49" s="21">
        <f>'Work-related Activities'!M49+Transportation!M49+'Individual Development Accounts'!M49</f>
        <v>33759878</v>
      </c>
      <c r="N49" s="21">
        <f>'Work-related Activities'!N49+Transportation!N49+'Individual Development Accounts'!N49</f>
        <v>36764497</v>
      </c>
      <c r="O49" s="21">
        <f>'Work-related Activities'!O49+Transportation!O49+'Individual Development Accounts'!O49</f>
        <v>39038888</v>
      </c>
      <c r="P49" s="21">
        <f>'Work-related Activities'!P49+Transportation!P49+'Individual Development Accounts'!P49</f>
        <v>33919258</v>
      </c>
      <c r="Q49" s="21">
        <f>'Work-related Activities'!Q49+Transportation!Q49+'Individual Development Accounts'!Q49</f>
        <v>26795823</v>
      </c>
      <c r="R49" s="21">
        <f>'Work-related Activities'!R49+Transportation!R49+'Individual Development Accounts'!R49</f>
        <v>18233222</v>
      </c>
      <c r="S49" s="21">
        <f>'Work-related Activities'!S49+Transportation!S49+'Individual Development Accounts'!S49</f>
        <v>27986324</v>
      </c>
      <c r="V49" s="251"/>
      <c r="X49" s="252"/>
      <c r="Y49" s="18"/>
      <c r="Z49" s="252"/>
    </row>
    <row r="50" spans="1:33" ht="15" customHeight="1" x14ac:dyDescent="0.2">
      <c r="A50" s="99" t="s">
        <v>48</v>
      </c>
      <c r="B50" s="21">
        <f>'Work-related Activities'!B50+Transportation!B50+'Individual Development Accounts'!B50</f>
        <v>195980</v>
      </c>
      <c r="C50" s="21">
        <f>'Work-related Activities'!C50+Transportation!C50+'Individual Development Accounts'!C50</f>
        <v>282905</v>
      </c>
      <c r="D50" s="21">
        <f>'Work-related Activities'!D50+Transportation!D50+'Individual Development Accounts'!D50</f>
        <v>258548</v>
      </c>
      <c r="E50" s="21">
        <f>'Work-related Activities'!E50+Transportation!E50+'Individual Development Accounts'!E50</f>
        <v>6176823</v>
      </c>
      <c r="F50" s="21">
        <f>'Work-related Activities'!F50+Transportation!F50+'Individual Development Accounts'!F50</f>
        <v>7399956</v>
      </c>
      <c r="G50" s="21">
        <f>'Work-related Activities'!G50+Transportation!G50+'Individual Development Accounts'!G50</f>
        <v>9027803</v>
      </c>
      <c r="H50" s="21">
        <f>'Work-related Activities'!H50+Transportation!H50+'Individual Development Accounts'!H50</f>
        <v>7897624</v>
      </c>
      <c r="I50" s="21">
        <f>'Work-related Activities'!I50+Transportation!I50+'Individual Development Accounts'!I50</f>
        <v>8526228</v>
      </c>
      <c r="J50" s="21">
        <f>'Work-related Activities'!J50+Transportation!J50+'Individual Development Accounts'!J50</f>
        <v>7488183</v>
      </c>
      <c r="K50" s="21">
        <f>'Work-related Activities'!K50+Transportation!K50+'Individual Development Accounts'!K50</f>
        <v>7261286</v>
      </c>
      <c r="L50" s="21">
        <f>'Work-related Activities'!L50+Transportation!L50+'Individual Development Accounts'!L50</f>
        <v>6468293</v>
      </c>
      <c r="M50" s="21">
        <f>'Work-related Activities'!M50+Transportation!M50+'Individual Development Accounts'!M50</f>
        <v>6120945</v>
      </c>
      <c r="N50" s="21">
        <f>'Work-related Activities'!N50+Transportation!N50+'Individual Development Accounts'!N50</f>
        <v>8009693</v>
      </c>
      <c r="O50" s="21">
        <f>'Work-related Activities'!O50+Transportation!O50+'Individual Development Accounts'!O50</f>
        <v>4355561</v>
      </c>
      <c r="P50" s="21">
        <f>'Work-related Activities'!P50+Transportation!P50+'Individual Development Accounts'!P50</f>
        <v>4966769</v>
      </c>
      <c r="Q50" s="21">
        <f>'Work-related Activities'!Q50+Transportation!Q50+'Individual Development Accounts'!Q50</f>
        <v>5762849</v>
      </c>
      <c r="R50" s="21">
        <f>'Work-related Activities'!R50+Transportation!R50+'Individual Development Accounts'!R50</f>
        <v>5495999</v>
      </c>
      <c r="S50" s="21">
        <f>'Work-related Activities'!S50+Transportation!S50+'Individual Development Accounts'!S50</f>
        <v>6619556</v>
      </c>
      <c r="V50" s="251"/>
      <c r="X50" s="252"/>
      <c r="Y50" s="18"/>
      <c r="Z50" s="252"/>
    </row>
    <row r="51" spans="1:33" ht="15" customHeight="1" x14ac:dyDescent="0.2">
      <c r="A51" s="99" t="s">
        <v>49</v>
      </c>
      <c r="B51" s="21">
        <f>'Work-related Activities'!B51+Transportation!B51+'Individual Development Accounts'!B51</f>
        <v>23534675</v>
      </c>
      <c r="C51" s="21">
        <f>'Work-related Activities'!C51+Transportation!C51+'Individual Development Accounts'!C51</f>
        <v>39680673</v>
      </c>
      <c r="D51" s="21">
        <f>'Work-related Activities'!D51+Transportation!D51+'Individual Development Accounts'!D51</f>
        <v>18645225</v>
      </c>
      <c r="E51" s="21">
        <f>'Work-related Activities'!E51+Transportation!E51+'Individual Development Accounts'!E51</f>
        <v>98016133</v>
      </c>
      <c r="F51" s="21">
        <f>'Work-related Activities'!F51+Transportation!F51+'Individual Development Accounts'!F51</f>
        <v>74219126</v>
      </c>
      <c r="G51" s="21">
        <f>'Work-related Activities'!G51+Transportation!G51+'Individual Development Accounts'!G51</f>
        <v>65368517</v>
      </c>
      <c r="H51" s="21">
        <f>'Work-related Activities'!H51+Transportation!H51+'Individual Development Accounts'!H51</f>
        <v>77428409</v>
      </c>
      <c r="I51" s="21">
        <f>'Work-related Activities'!I51+Transportation!I51+'Individual Development Accounts'!I51</f>
        <v>92023372</v>
      </c>
      <c r="J51" s="21">
        <f>'Work-related Activities'!J51+Transportation!J51+'Individual Development Accounts'!J51</f>
        <v>58442311</v>
      </c>
      <c r="K51" s="21">
        <f>'Work-related Activities'!K51+Transportation!K51+'Individual Development Accounts'!K51</f>
        <v>47526463</v>
      </c>
      <c r="L51" s="21">
        <f>'Work-related Activities'!L51+Transportation!L51+'Individual Development Accounts'!L51</f>
        <v>95517477</v>
      </c>
      <c r="M51" s="21">
        <f>'Work-related Activities'!M51+Transportation!M51+'Individual Development Accounts'!M51</f>
        <v>69705865</v>
      </c>
      <c r="N51" s="21">
        <f>'Work-related Activities'!N51+Transportation!N51+'Individual Development Accounts'!N51</f>
        <v>64123817</v>
      </c>
      <c r="O51" s="21">
        <f>'Work-related Activities'!O51+Transportation!O51+'Individual Development Accounts'!O51</f>
        <v>57716623</v>
      </c>
      <c r="P51" s="21">
        <f>'Work-related Activities'!P51+Transportation!P51+'Individual Development Accounts'!P51</f>
        <v>61301749</v>
      </c>
      <c r="Q51" s="21">
        <f>'Work-related Activities'!Q51+Transportation!Q51+'Individual Development Accounts'!Q51</f>
        <v>59750405</v>
      </c>
      <c r="R51" s="21">
        <f>'Work-related Activities'!R51+Transportation!R51+'Individual Development Accounts'!R51</f>
        <v>61401966</v>
      </c>
      <c r="S51" s="21">
        <f>'Work-related Activities'!S51+Transportation!S51+'Individual Development Accounts'!S51</f>
        <v>60176658</v>
      </c>
      <c r="V51" s="251"/>
      <c r="X51" s="252"/>
      <c r="Y51" s="18"/>
      <c r="Z51" s="252"/>
    </row>
    <row r="52" spans="1:33" ht="15" customHeight="1" x14ac:dyDescent="0.2">
      <c r="A52" s="99" t="s">
        <v>50</v>
      </c>
      <c r="B52" s="21">
        <f>'Work-related Activities'!B52+Transportation!B52+'Individual Development Accounts'!B52</f>
        <v>4217733</v>
      </c>
      <c r="C52" s="21">
        <f>'Work-related Activities'!C52+Transportation!C52+'Individual Development Accounts'!C52</f>
        <v>27473003</v>
      </c>
      <c r="D52" s="21">
        <f>'Work-related Activities'!D52+Transportation!D52+'Individual Development Accounts'!D52</f>
        <v>38775110</v>
      </c>
      <c r="E52" s="21">
        <f>'Work-related Activities'!E52+Transportation!E52+'Individual Development Accounts'!E52</f>
        <v>131723900</v>
      </c>
      <c r="F52" s="21">
        <f>'Work-related Activities'!F52+Transportation!F52+'Individual Development Accounts'!F52</f>
        <v>165028899</v>
      </c>
      <c r="G52" s="21">
        <f>'Work-related Activities'!G52+Transportation!G52+'Individual Development Accounts'!G52</f>
        <v>130356523</v>
      </c>
      <c r="H52" s="21">
        <f>'Work-related Activities'!H52+Transportation!H52+'Individual Development Accounts'!H52</f>
        <v>116633655</v>
      </c>
      <c r="I52" s="21">
        <f>'Work-related Activities'!I52+Transportation!I52+'Individual Development Accounts'!I52</f>
        <v>106489545</v>
      </c>
      <c r="J52" s="21">
        <f>'Work-related Activities'!J52+Transportation!J52+'Individual Development Accounts'!J52</f>
        <v>97783898</v>
      </c>
      <c r="K52" s="21">
        <f>'Work-related Activities'!K52+Transportation!K52+'Individual Development Accounts'!K52</f>
        <v>190043579</v>
      </c>
      <c r="L52" s="21">
        <f>'Work-related Activities'!L52+Transportation!L52+'Individual Development Accounts'!L52</f>
        <v>184242677</v>
      </c>
      <c r="M52" s="21">
        <f>'Work-related Activities'!M52+Transportation!M52+'Individual Development Accounts'!M52</f>
        <v>110304947</v>
      </c>
      <c r="N52" s="21">
        <f>'Work-related Activities'!N52+Transportation!N52+'Individual Development Accounts'!N52</f>
        <v>134203964</v>
      </c>
      <c r="O52" s="21">
        <f>'Work-related Activities'!O52+Transportation!O52+'Individual Development Accounts'!O52</f>
        <v>133448244</v>
      </c>
      <c r="P52" s="21">
        <f>'Work-related Activities'!P52+Transportation!P52+'Individual Development Accounts'!P52</f>
        <v>118201851</v>
      </c>
      <c r="Q52" s="21">
        <f>'Work-related Activities'!Q52+Transportation!Q52+'Individual Development Accounts'!Q52</f>
        <v>172710820</v>
      </c>
      <c r="R52" s="21">
        <f>'Work-related Activities'!R52+Transportation!R52+'Individual Development Accounts'!R52</f>
        <v>162049357</v>
      </c>
      <c r="S52" s="21">
        <f>'Work-related Activities'!S52+Transportation!S52+'Individual Development Accounts'!S52</f>
        <v>167813325</v>
      </c>
      <c r="V52" s="251"/>
      <c r="X52" s="252"/>
      <c r="Y52" s="18"/>
      <c r="Z52" s="252"/>
    </row>
    <row r="53" spans="1:33" ht="15" customHeight="1" x14ac:dyDescent="0.2">
      <c r="A53" s="99" t="s">
        <v>51</v>
      </c>
      <c r="B53" s="21">
        <f>'Work-related Activities'!B53+Transportation!B53+'Individual Development Accounts'!B53</f>
        <v>3412843</v>
      </c>
      <c r="C53" s="21">
        <f>'Work-related Activities'!C53+Transportation!C53+'Individual Development Accounts'!C53</f>
        <v>1568377</v>
      </c>
      <c r="D53" s="21">
        <f>'Work-related Activities'!D53+Transportation!D53+'Individual Development Accounts'!D53</f>
        <v>3264536</v>
      </c>
      <c r="E53" s="21">
        <f>'Work-related Activities'!E53+Transportation!E53+'Individual Development Accounts'!E53</f>
        <v>19893648</v>
      </c>
      <c r="F53" s="21">
        <f>'Work-related Activities'!F53+Transportation!F53+'Individual Development Accounts'!F53</f>
        <v>42146234</v>
      </c>
      <c r="G53" s="21">
        <f>'Work-related Activities'!G53+Transportation!G53+'Individual Development Accounts'!G53</f>
        <v>39132994</v>
      </c>
      <c r="H53" s="21">
        <f>'Work-related Activities'!H53+Transportation!H53+'Individual Development Accounts'!H53</f>
        <v>22428829</v>
      </c>
      <c r="I53" s="21">
        <f>'Work-related Activities'!I53+Transportation!I53+'Individual Development Accounts'!I53</f>
        <v>19408218</v>
      </c>
      <c r="J53" s="21">
        <f>'Work-related Activities'!J53+Transportation!J53+'Individual Development Accounts'!J53</f>
        <v>12642881</v>
      </c>
      <c r="K53" s="21">
        <f>'Work-related Activities'!K53+Transportation!K53+'Individual Development Accounts'!K53</f>
        <v>18050041</v>
      </c>
      <c r="L53" s="21">
        <f>'Work-related Activities'!L53+Transportation!L53+'Individual Development Accounts'!L53</f>
        <v>15714199</v>
      </c>
      <c r="M53" s="21">
        <f>'Work-related Activities'!M53+Transportation!M53+'Individual Development Accounts'!M53</f>
        <v>16623636</v>
      </c>
      <c r="N53" s="21">
        <f>'Work-related Activities'!N53+Transportation!N53+'Individual Development Accounts'!N53</f>
        <v>18381895</v>
      </c>
      <c r="O53" s="21">
        <f>'Work-related Activities'!O53+Transportation!O53+'Individual Development Accounts'!O53</f>
        <v>46963846</v>
      </c>
      <c r="P53" s="21">
        <f>'Work-related Activities'!P53+Transportation!P53+'Individual Development Accounts'!P53</f>
        <v>20896415</v>
      </c>
      <c r="Q53" s="21">
        <f>'Work-related Activities'!Q53+Transportation!Q53+'Individual Development Accounts'!Q53</f>
        <v>29367736</v>
      </c>
      <c r="R53" s="21">
        <f>'Work-related Activities'!R53+Transportation!R53+'Individual Development Accounts'!R53</f>
        <v>31609819</v>
      </c>
      <c r="S53" s="21">
        <f>'Work-related Activities'!S53+Transportation!S53+'Individual Development Accounts'!S53</f>
        <v>32927531</v>
      </c>
      <c r="V53" s="251"/>
      <c r="X53" s="252"/>
      <c r="Y53" s="18"/>
      <c r="Z53" s="252"/>
    </row>
    <row r="54" spans="1:33" ht="15" customHeight="1" x14ac:dyDescent="0.2">
      <c r="A54" s="99" t="s">
        <v>52</v>
      </c>
      <c r="B54" s="21">
        <f>'Work-related Activities'!B54+Transportation!B54+'Individual Development Accounts'!B54</f>
        <v>74821044</v>
      </c>
      <c r="C54" s="21">
        <f>'Work-related Activities'!C54+Transportation!C54+'Individual Development Accounts'!C54</f>
        <v>79433150</v>
      </c>
      <c r="D54" s="21">
        <f>'Work-related Activities'!D54+Transportation!D54+'Individual Development Accounts'!D54</f>
        <v>62545245</v>
      </c>
      <c r="E54" s="21">
        <f>'Work-related Activities'!E54+Transportation!E54+'Individual Development Accounts'!E54</f>
        <v>62290374</v>
      </c>
      <c r="F54" s="21">
        <f>'Work-related Activities'!F54+Transportation!F54+'Individual Development Accounts'!F54</f>
        <v>122818106</v>
      </c>
      <c r="G54" s="21">
        <f>'Work-related Activities'!G54+Transportation!G54+'Individual Development Accounts'!G54</f>
        <v>72871302</v>
      </c>
      <c r="H54" s="21">
        <f>'Work-related Activities'!H54+Transportation!H54+'Individual Development Accounts'!H54</f>
        <v>81066639</v>
      </c>
      <c r="I54" s="21">
        <f>'Work-related Activities'!I54+Transportation!I54+'Individual Development Accounts'!I54</f>
        <v>33933767</v>
      </c>
      <c r="J54" s="21">
        <f>'Work-related Activities'!J54+Transportation!J54+'Individual Development Accounts'!J54</f>
        <v>36110612</v>
      </c>
      <c r="K54" s="21">
        <f>'Work-related Activities'!K54+Transportation!K54+'Individual Development Accounts'!K54</f>
        <v>42151699</v>
      </c>
      <c r="L54" s="21">
        <f>'Work-related Activities'!L54+Transportation!L54+'Individual Development Accounts'!L54</f>
        <v>34383093</v>
      </c>
      <c r="M54" s="21">
        <f>'Work-related Activities'!M54+Transportation!M54+'Individual Development Accounts'!M54</f>
        <v>35808782</v>
      </c>
      <c r="N54" s="21">
        <f>'Work-related Activities'!N54+Transportation!N54+'Individual Development Accounts'!N54</f>
        <v>35302646</v>
      </c>
      <c r="O54" s="21">
        <f>'Work-related Activities'!O54+Transportation!O54+'Individual Development Accounts'!O54</f>
        <v>32349428</v>
      </c>
      <c r="P54" s="21">
        <f>'Work-related Activities'!P54+Transportation!P54+'Individual Development Accounts'!P54</f>
        <v>67039810</v>
      </c>
      <c r="Q54" s="21">
        <f>'Work-related Activities'!Q54+Transportation!Q54+'Individual Development Accounts'!Q54</f>
        <v>56746179</v>
      </c>
      <c r="R54" s="21">
        <f>'Work-related Activities'!R54+Transportation!R54+'Individual Development Accounts'!R54</f>
        <v>38349567</v>
      </c>
      <c r="S54" s="21">
        <f>'Work-related Activities'!S54+Transportation!S54+'Individual Development Accounts'!S54</f>
        <v>33165321</v>
      </c>
      <c r="V54" s="251"/>
      <c r="X54" s="252"/>
      <c r="Y54" s="18"/>
      <c r="Z54" s="252"/>
    </row>
    <row r="55" spans="1:33" ht="15" customHeight="1" x14ac:dyDescent="0.2">
      <c r="A55" s="99" t="s">
        <v>0</v>
      </c>
      <c r="B55" s="21">
        <f>'Work-related Activities'!B55+Transportation!B55+'Individual Development Accounts'!B55</f>
        <v>1320336</v>
      </c>
      <c r="C55" s="21">
        <f>'Work-related Activities'!C55+Transportation!C55+'Individual Development Accounts'!C55</f>
        <v>1784911</v>
      </c>
      <c r="D55" s="21">
        <f>'Work-related Activities'!D55+Transportation!D55+'Individual Development Accounts'!D55</f>
        <v>-1571178</v>
      </c>
      <c r="E55" s="21">
        <f>'Work-related Activities'!E55+Transportation!E55+'Individual Development Accounts'!E55</f>
        <v>3603999</v>
      </c>
      <c r="F55" s="21">
        <f>'Work-related Activities'!F55+Transportation!F55+'Individual Development Accounts'!F55</f>
        <v>4588896</v>
      </c>
      <c r="G55" s="21">
        <f>'Work-related Activities'!G55+Transportation!G55+'Individual Development Accounts'!G55</f>
        <v>556715</v>
      </c>
      <c r="H55" s="21">
        <f>'Work-related Activities'!H55+Transportation!H55+'Individual Development Accounts'!H55</f>
        <v>5918663</v>
      </c>
      <c r="I55" s="21">
        <f>'Work-related Activities'!I55+Transportation!I55+'Individual Development Accounts'!I55</f>
        <v>11728568</v>
      </c>
      <c r="J55" s="21">
        <f>'Work-related Activities'!J55+Transportation!J55+'Individual Development Accounts'!J55</f>
        <v>2775836</v>
      </c>
      <c r="K55" s="21">
        <f>'Work-related Activities'!K55+Transportation!K55+'Individual Development Accounts'!K55</f>
        <v>2279012</v>
      </c>
      <c r="L55" s="21">
        <f>'Work-related Activities'!L55+Transportation!L55+'Individual Development Accounts'!L55</f>
        <v>1428716</v>
      </c>
      <c r="M55" s="21">
        <f>'Work-related Activities'!M55+Transportation!M55+'Individual Development Accounts'!M55</f>
        <v>3484340</v>
      </c>
      <c r="N55" s="21">
        <f>'Work-related Activities'!N55+Transportation!N55+'Individual Development Accounts'!N55</f>
        <v>845325</v>
      </c>
      <c r="O55" s="21">
        <f>'Work-related Activities'!O55+Transportation!O55+'Individual Development Accounts'!O55</f>
        <v>320757</v>
      </c>
      <c r="P55" s="21">
        <f>'Work-related Activities'!P55+Transportation!P55+'Individual Development Accounts'!P55</f>
        <v>253811</v>
      </c>
      <c r="Q55" s="21">
        <f>'Work-related Activities'!Q55+Transportation!Q55+'Individual Development Accounts'!Q55</f>
        <v>1757012</v>
      </c>
      <c r="R55" s="21">
        <f>'Work-related Activities'!R55+Transportation!R55+'Individual Development Accounts'!R55</f>
        <v>1784174</v>
      </c>
      <c r="S55" s="21">
        <f>'Work-related Activities'!S55+Transportation!S55+'Individual Development Accounts'!S55</f>
        <v>2694566</v>
      </c>
      <c r="V55" s="251"/>
      <c r="X55" s="252"/>
      <c r="Y55" s="18"/>
      <c r="Z55" s="252"/>
    </row>
    <row r="56" spans="1:33" ht="15" customHeight="1" x14ac:dyDescent="0.2">
      <c r="A56" s="100" t="s">
        <v>53</v>
      </c>
      <c r="B56" s="21">
        <f>'Work-related Activities'!B56+Transportation!B56+'Individual Development Accounts'!B56</f>
        <v>724560582</v>
      </c>
      <c r="C56" s="21">
        <f>'Work-related Activities'!C56+Transportation!C56+'Individual Development Accounts'!C56</f>
        <v>1581625208</v>
      </c>
      <c r="D56" s="21">
        <f>'Work-related Activities'!D56+Transportation!D56+'Individual Development Accounts'!D56</f>
        <v>1850654548</v>
      </c>
      <c r="E56" s="21">
        <f>'Work-related Activities'!E56+Transportation!E56+'Individual Development Accounts'!E56</f>
        <v>3150654389</v>
      </c>
      <c r="F56" s="21">
        <f>'Work-related Activities'!F56+Transportation!F56+'Individual Development Accounts'!F56</f>
        <v>3335359206</v>
      </c>
      <c r="G56" s="21">
        <f>'Work-related Activities'!G56+Transportation!G56+'Individual Development Accounts'!G56</f>
        <v>3318565232</v>
      </c>
      <c r="H56" s="21">
        <f>'Work-related Activities'!H56+Transportation!H56+'Individual Development Accounts'!H56</f>
        <v>3168970913</v>
      </c>
      <c r="I56" s="21">
        <f>'Work-related Activities'!I56+Transportation!I56+'Individual Development Accounts'!I56</f>
        <v>2688727805</v>
      </c>
      <c r="J56" s="21">
        <f>'Work-related Activities'!J56+Transportation!J56+'Individual Development Accounts'!J56</f>
        <v>2693144833</v>
      </c>
      <c r="K56" s="21">
        <f>'Work-related Activities'!K56+Transportation!K56+'Individual Development Accounts'!K56</f>
        <v>2838336690</v>
      </c>
      <c r="L56" s="21">
        <f>'Work-related Activities'!L56+Transportation!L56+'Individual Development Accounts'!L56</f>
        <v>2799282197</v>
      </c>
      <c r="M56" s="21">
        <f>'Work-related Activities'!M56+Transportation!M56+'Individual Development Accounts'!M56</f>
        <v>2782014301</v>
      </c>
      <c r="N56" s="21">
        <f>'Work-related Activities'!N56+Transportation!N56+'Individual Development Accounts'!N56</f>
        <v>2908718840</v>
      </c>
      <c r="O56" s="21">
        <f>'Work-related Activities'!O56+Transportation!O56+'Individual Development Accounts'!O56</f>
        <v>3857791353</v>
      </c>
      <c r="P56" s="21">
        <f>'Work-related Activities'!P56+Transportation!P56+'Individual Development Accounts'!P56</f>
        <v>3145190278</v>
      </c>
      <c r="Q56" s="21">
        <f>'Work-related Activities'!Q56+Transportation!Q56+'Individual Development Accounts'!Q56</f>
        <v>2613167470</v>
      </c>
      <c r="R56" s="21">
        <f>'Work-related Activities'!R56+Transportation!R56+'Individual Development Accounts'!R56</f>
        <v>2484685127</v>
      </c>
      <c r="S56" s="21">
        <f>'Work-related Activities'!S56+Transportation!S56+'Individual Development Accounts'!S56</f>
        <v>2618928950</v>
      </c>
      <c r="T56" s="101"/>
      <c r="V56" s="251"/>
      <c r="X56" s="252"/>
      <c r="Y56" s="18"/>
      <c r="Z56" s="252"/>
    </row>
    <row r="57" spans="1:33" s="101" customFormat="1" ht="15" customHeight="1" x14ac:dyDescent="0.2">
      <c r="A57" s="115"/>
      <c r="B57" s="115"/>
      <c r="C57" s="115"/>
      <c r="D57" s="115"/>
      <c r="E57" s="115"/>
      <c r="F57" s="115"/>
      <c r="G57" s="115"/>
      <c r="H57" s="115"/>
      <c r="I57" s="115"/>
      <c r="J57" s="115"/>
      <c r="K57" s="115"/>
      <c r="L57" s="115"/>
      <c r="M57" s="115"/>
      <c r="N57" s="115"/>
      <c r="O57" s="21"/>
      <c r="P57" s="21"/>
      <c r="Q57" s="21"/>
      <c r="R57" s="21"/>
      <c r="S57" s="21"/>
      <c r="T57" s="21"/>
      <c r="U57" s="59"/>
      <c r="V57" s="21"/>
      <c r="W57" s="21"/>
      <c r="X57" s="21"/>
      <c r="Y57" s="21"/>
    </row>
    <row r="58" spans="1:33" ht="15" customHeight="1" x14ac:dyDescent="0.2">
      <c r="A58" s="116"/>
      <c r="B58" s="116"/>
      <c r="C58" s="116"/>
      <c r="D58" s="116"/>
      <c r="E58" s="116"/>
      <c r="F58" s="116"/>
      <c r="G58" s="116"/>
      <c r="H58" s="116"/>
      <c r="I58" s="116"/>
      <c r="J58" s="116"/>
      <c r="K58" s="116"/>
      <c r="L58" s="116"/>
      <c r="M58" s="116"/>
      <c r="N58" s="116"/>
    </row>
    <row r="59" spans="1:33" ht="15" customHeight="1" x14ac:dyDescent="0.2">
      <c r="A59" s="113"/>
      <c r="B59" s="113"/>
      <c r="C59" s="113"/>
      <c r="D59" s="113"/>
      <c r="E59" s="113"/>
      <c r="F59" s="113"/>
      <c r="G59" s="113"/>
      <c r="H59" s="113"/>
      <c r="I59" s="113"/>
      <c r="J59" s="113"/>
      <c r="K59" s="113"/>
      <c r="L59" s="113"/>
      <c r="M59" s="113"/>
      <c r="N59" s="113"/>
    </row>
    <row r="60" spans="1:33" ht="15" customHeight="1" x14ac:dyDescent="0.2">
      <c r="A60" s="117"/>
      <c r="B60" s="117"/>
      <c r="C60" s="117"/>
      <c r="D60" s="117"/>
      <c r="E60" s="117"/>
      <c r="F60" s="117"/>
      <c r="G60" s="117"/>
      <c r="H60" s="117"/>
      <c r="I60" s="117"/>
      <c r="J60" s="117"/>
      <c r="K60" s="117"/>
      <c r="L60" s="117"/>
      <c r="M60" s="117"/>
      <c r="N60" s="117"/>
    </row>
    <row r="61" spans="1:33" ht="15" customHeight="1" x14ac:dyDescent="0.2">
      <c r="A61" s="118"/>
      <c r="B61" s="118"/>
      <c r="C61" s="118"/>
      <c r="D61" s="118"/>
      <c r="E61" s="118"/>
      <c r="F61" s="118"/>
      <c r="G61" s="118"/>
      <c r="H61" s="118"/>
      <c r="I61" s="118"/>
      <c r="J61" s="118"/>
      <c r="K61" s="118"/>
      <c r="L61" s="118"/>
      <c r="M61" s="118"/>
      <c r="N61" s="118"/>
    </row>
    <row r="62" spans="1:33" ht="15" customHeight="1" x14ac:dyDescent="0.2">
      <c r="A62" s="380" t="s">
        <v>137</v>
      </c>
      <c r="B62" s="377" t="s">
        <v>1</v>
      </c>
      <c r="C62" s="377" t="s">
        <v>2</v>
      </c>
      <c r="D62" s="377" t="s">
        <v>3</v>
      </c>
      <c r="E62" s="377" t="s">
        <v>55</v>
      </c>
      <c r="F62" s="377" t="s">
        <v>56</v>
      </c>
      <c r="G62" s="377" t="s">
        <v>57</v>
      </c>
      <c r="H62" s="377" t="s">
        <v>58</v>
      </c>
      <c r="I62" s="377" t="s">
        <v>59</v>
      </c>
      <c r="J62" s="377" t="s">
        <v>60</v>
      </c>
      <c r="K62" s="377" t="s">
        <v>61</v>
      </c>
      <c r="L62" s="377" t="s">
        <v>62</v>
      </c>
      <c r="M62" s="377" t="s">
        <v>63</v>
      </c>
      <c r="N62" s="377" t="s">
        <v>64</v>
      </c>
      <c r="O62" s="377" t="s">
        <v>65</v>
      </c>
      <c r="P62" s="377" t="s">
        <v>66</v>
      </c>
      <c r="Q62" s="377" t="s">
        <v>67</v>
      </c>
      <c r="R62" s="377" t="s">
        <v>68</v>
      </c>
      <c r="S62" s="377" t="s">
        <v>69</v>
      </c>
      <c r="T62" s="377" t="s">
        <v>70</v>
      </c>
      <c r="V62" s="391"/>
      <c r="AG62" s="102"/>
    </row>
    <row r="63" spans="1:33" ht="15" customHeight="1" x14ac:dyDescent="0.2">
      <c r="A63" s="380"/>
      <c r="B63" s="377"/>
      <c r="C63" s="377"/>
      <c r="D63" s="377"/>
      <c r="E63" s="377"/>
      <c r="F63" s="377"/>
      <c r="G63" s="377"/>
      <c r="H63" s="377"/>
      <c r="I63" s="377"/>
      <c r="J63" s="377"/>
      <c r="K63" s="377"/>
      <c r="L63" s="377"/>
      <c r="M63" s="377"/>
      <c r="N63" s="377"/>
      <c r="O63" s="377"/>
      <c r="P63" s="377"/>
      <c r="Q63" s="377"/>
      <c r="R63" s="377"/>
      <c r="S63" s="377"/>
      <c r="T63" s="377"/>
      <c r="V63" s="391"/>
    </row>
    <row r="64" spans="1:33" ht="15" customHeight="1" x14ac:dyDescent="0.2">
      <c r="A64" s="99" t="s">
        <v>4</v>
      </c>
      <c r="B64" s="21">
        <f>'Work-related Activities'!B64+Transportation!B64+'Individual Development Accounts'!B64</f>
        <v>4302364</v>
      </c>
      <c r="C64" s="21">
        <f>'Work-related Activities'!C64+Transportation!C64+'Individual Development Accounts'!C64</f>
        <v>8326211</v>
      </c>
      <c r="D64" s="21">
        <f>'Work-related Activities'!D64+Transportation!D64+'Individual Development Accounts'!D64</f>
        <v>7353035</v>
      </c>
      <c r="E64" s="21">
        <f>'Work-related Activities'!E64+Transportation!E64+'Individual Development Accounts'!E64</f>
        <v>4579799</v>
      </c>
      <c r="F64" s="21">
        <f>'Work-related Activities'!F64+Transportation!F64+'Individual Development Accounts'!F64</f>
        <v>6954595</v>
      </c>
      <c r="G64" s="21">
        <f>'Work-related Activities'!G64+Transportation!G64+'Individual Development Accounts'!G64</f>
        <v>7122508</v>
      </c>
      <c r="H64" s="21">
        <f>'Work-related Activities'!H64+Transportation!H64+'Individual Development Accounts'!H64</f>
        <v>11184566</v>
      </c>
      <c r="I64" s="21">
        <f>'Work-related Activities'!I64+Transportation!I64+'Individual Development Accounts'!I64</f>
        <v>10820638</v>
      </c>
      <c r="J64" s="21">
        <f>'Work-related Activities'!J64+Transportation!J64+'Individual Development Accounts'!J64</f>
        <v>7118447</v>
      </c>
      <c r="K64" s="21">
        <f>'Work-related Activities'!K64+Transportation!K64+'Individual Development Accounts'!K64</f>
        <v>6743934</v>
      </c>
      <c r="L64" s="21">
        <f>'Work-related Activities'!L64+Transportation!L64+'Individual Development Accounts'!L64</f>
        <v>12355283</v>
      </c>
      <c r="M64" s="21">
        <f>'Work-related Activities'!M64+Transportation!M64+'Individual Development Accounts'!M64</f>
        <v>15486299</v>
      </c>
      <c r="N64" s="21">
        <f>'Work-related Activities'!N64+Transportation!N64+'Individual Development Accounts'!N64</f>
        <v>14534276</v>
      </c>
      <c r="O64" s="21">
        <f>'Work-related Activities'!O64+Transportation!O64+'Individual Development Accounts'!O64</f>
        <v>17511804</v>
      </c>
      <c r="P64" s="21">
        <f>'Work-related Activities'!P64+Transportation!P64+'Individual Development Accounts'!P64</f>
        <v>18795724</v>
      </c>
      <c r="Q64" s="21">
        <v>15907507</v>
      </c>
      <c r="R64" s="21">
        <f>'Work-related Activities'!R64+Transportation!R64+'Individual Development Accounts'!R64</f>
        <v>10339832</v>
      </c>
      <c r="S64" s="21">
        <f>'Work-related Activities'!S64+Transportation!S64+'Individual Development Accounts'!S64</f>
        <v>15915244</v>
      </c>
      <c r="V64" s="251"/>
    </row>
    <row r="65" spans="1:22" ht="15" customHeight="1" x14ac:dyDescent="0.2">
      <c r="A65" s="99" t="s">
        <v>5</v>
      </c>
      <c r="B65" s="21">
        <f>'Work-related Activities'!B65+Transportation!B65+'Individual Development Accounts'!B65</f>
        <v>1056756</v>
      </c>
      <c r="C65" s="21">
        <f>'Work-related Activities'!C65+Transportation!C65+'Individual Development Accounts'!C65</f>
        <v>6727869</v>
      </c>
      <c r="D65" s="21">
        <f>'Work-related Activities'!D65+Transportation!D65+'Individual Development Accounts'!D65</f>
        <v>5447722</v>
      </c>
      <c r="E65" s="21">
        <f>'Work-related Activities'!E65+Transportation!E65+'Individual Development Accounts'!E65</f>
        <v>7842786</v>
      </c>
      <c r="F65" s="21">
        <f>'Work-related Activities'!F65+Transportation!F65+'Individual Development Accounts'!F65</f>
        <v>8733450</v>
      </c>
      <c r="G65" s="21">
        <f>'Work-related Activities'!G65+Transportation!G65+'Individual Development Accounts'!G65</f>
        <v>11657602</v>
      </c>
      <c r="H65" s="21">
        <f>'Work-related Activities'!H65+Transportation!H65+'Individual Development Accounts'!H65</f>
        <v>10994441</v>
      </c>
      <c r="I65" s="21">
        <f>'Work-related Activities'!I65+Transportation!I65+'Individual Development Accounts'!I65</f>
        <v>9663663</v>
      </c>
      <c r="J65" s="21">
        <f>'Work-related Activities'!J65+Transportation!J65+'Individual Development Accounts'!J65</f>
        <v>9996711</v>
      </c>
      <c r="K65" s="21">
        <f>'Work-related Activities'!K65+Transportation!K65+'Individual Development Accounts'!K65</f>
        <v>7750923</v>
      </c>
      <c r="L65" s="21">
        <f>'Work-related Activities'!L65+Transportation!L65+'Individual Development Accounts'!L65</f>
        <v>12262112</v>
      </c>
      <c r="M65" s="21">
        <f>'Work-related Activities'!M65+Transportation!M65+'Individual Development Accounts'!M65</f>
        <v>4089937</v>
      </c>
      <c r="N65" s="21">
        <f>'Work-related Activities'!N65+Transportation!N65+'Individual Development Accounts'!N65</f>
        <v>8367761</v>
      </c>
      <c r="O65" s="21">
        <f>'Work-related Activities'!O65+Transportation!O65+'Individual Development Accounts'!O65</f>
        <v>7176915</v>
      </c>
      <c r="P65" s="21">
        <f>'Work-related Activities'!P65+Transportation!P65+'Individual Development Accounts'!P65</f>
        <v>13138574</v>
      </c>
      <c r="Q65" s="21">
        <v>10123919</v>
      </c>
      <c r="R65" s="21">
        <f>'Work-related Activities'!R65+Transportation!R65+'Individual Development Accounts'!R65</f>
        <v>13138986</v>
      </c>
      <c r="S65" s="21">
        <f>'Work-related Activities'!S65+Transportation!S65+'Individual Development Accounts'!S65</f>
        <v>13739246</v>
      </c>
      <c r="V65" s="251"/>
    </row>
    <row r="66" spans="1:22" ht="15" customHeight="1" x14ac:dyDescent="0.2">
      <c r="A66" s="99" t="s">
        <v>6</v>
      </c>
      <c r="B66" s="21">
        <f>'Work-related Activities'!B66+Transportation!B66+'Individual Development Accounts'!B66</f>
        <v>0</v>
      </c>
      <c r="C66" s="21">
        <f>'Work-related Activities'!C66+Transportation!C66+'Individual Development Accounts'!C66</f>
        <v>5879348</v>
      </c>
      <c r="D66" s="21">
        <f>'Work-related Activities'!D66+Transportation!D66+'Individual Development Accounts'!D66</f>
        <v>11818389</v>
      </c>
      <c r="E66" s="21">
        <f>'Work-related Activities'!E66+Transportation!E66+'Individual Development Accounts'!E66</f>
        <v>30556583</v>
      </c>
      <c r="F66" s="21">
        <f>'Work-related Activities'!F66+Transportation!F66+'Individual Development Accounts'!F66</f>
        <v>41228461</v>
      </c>
      <c r="G66" s="21">
        <f>'Work-related Activities'!G66+Transportation!G66+'Individual Development Accounts'!G66</f>
        <v>20856370</v>
      </c>
      <c r="H66" s="21">
        <f>'Work-related Activities'!H66+Transportation!H66+'Individual Development Accounts'!H66</f>
        <v>20679107</v>
      </c>
      <c r="I66" s="21">
        <f>'Work-related Activities'!I66+Transportation!I66+'Individual Development Accounts'!I66</f>
        <v>13901374</v>
      </c>
      <c r="J66" s="21">
        <f>'Work-related Activities'!J66+Transportation!J66+'Individual Development Accounts'!J66</f>
        <v>17721794</v>
      </c>
      <c r="K66" s="21">
        <f>'Work-related Activities'!K66+Transportation!K66+'Individual Development Accounts'!K66</f>
        <v>17356703</v>
      </c>
      <c r="L66" s="21">
        <f>'Work-related Activities'!L66+Transportation!L66+'Individual Development Accounts'!L66</f>
        <v>8413449</v>
      </c>
      <c r="M66" s="21">
        <f>'Work-related Activities'!M66+Transportation!M66+'Individual Development Accounts'!M66</f>
        <v>12089812</v>
      </c>
      <c r="N66" s="21">
        <f>'Work-related Activities'!N66+Transportation!N66+'Individual Development Accounts'!N66</f>
        <v>12187063</v>
      </c>
      <c r="O66" s="21">
        <f>'Work-related Activities'!O66+Transportation!O66+'Individual Development Accounts'!O66</f>
        <v>8326140</v>
      </c>
      <c r="P66" s="21">
        <f>'Work-related Activities'!P66+Transportation!P66+'Individual Development Accounts'!P66</f>
        <v>8140346</v>
      </c>
      <c r="Q66" s="21">
        <v>10508432</v>
      </c>
      <c r="R66" s="21">
        <f>'Work-related Activities'!R66+Transportation!R66+'Individual Development Accounts'!R66</f>
        <v>6402050</v>
      </c>
      <c r="S66" s="21">
        <f>'Work-related Activities'!S66+Transportation!S66+'Individual Development Accounts'!S66</f>
        <v>8528765</v>
      </c>
      <c r="V66" s="251"/>
    </row>
    <row r="67" spans="1:22" ht="15" customHeight="1" x14ac:dyDescent="0.2">
      <c r="A67" s="99" t="s">
        <v>7</v>
      </c>
      <c r="B67" s="21">
        <f>'Work-related Activities'!B67+Transportation!B67+'Individual Development Accounts'!B67</f>
        <v>1901346</v>
      </c>
      <c r="C67" s="21">
        <f>'Work-related Activities'!C67+Transportation!C67+'Individual Development Accounts'!C67</f>
        <v>8439436</v>
      </c>
      <c r="D67" s="21">
        <f>'Work-related Activities'!D67+Transportation!D67+'Individual Development Accounts'!D67</f>
        <v>8691474</v>
      </c>
      <c r="E67" s="21">
        <f>'Work-related Activities'!E67+Transportation!E67+'Individual Development Accounts'!E67</f>
        <v>35496821</v>
      </c>
      <c r="F67" s="21">
        <f>'Work-related Activities'!F67+Transportation!F67+'Individual Development Accounts'!F67</f>
        <v>29778072</v>
      </c>
      <c r="G67" s="21">
        <f>'Work-related Activities'!G67+Transportation!G67+'Individual Development Accounts'!G67</f>
        <v>14925891</v>
      </c>
      <c r="H67" s="21">
        <f>'Work-related Activities'!H67+Transportation!H67+'Individual Development Accounts'!H67</f>
        <v>10839179</v>
      </c>
      <c r="I67" s="21">
        <f>'Work-related Activities'!I67+Transportation!I67+'Individual Development Accounts'!I67</f>
        <v>4905001</v>
      </c>
      <c r="J67" s="21">
        <f>'Work-related Activities'!J67+Transportation!J67+'Individual Development Accounts'!J67</f>
        <v>15403651</v>
      </c>
      <c r="K67" s="21">
        <f>'Work-related Activities'!K67+Transportation!K67+'Individual Development Accounts'!K67</f>
        <v>18140627</v>
      </c>
      <c r="L67" s="21">
        <f>'Work-related Activities'!L67+Transportation!L67+'Individual Development Accounts'!L67</f>
        <v>26853698</v>
      </c>
      <c r="M67" s="21">
        <f>'Work-related Activities'!M67+Transportation!M67+'Individual Development Accounts'!M67</f>
        <v>24642764</v>
      </c>
      <c r="N67" s="21">
        <f>'Work-related Activities'!N67+Transportation!N67+'Individual Development Accounts'!N67</f>
        <v>30060245</v>
      </c>
      <c r="O67" s="21">
        <f>'Work-related Activities'!O67+Transportation!O67+'Individual Development Accounts'!O67</f>
        <v>60427376</v>
      </c>
      <c r="P67" s="21">
        <f>'Work-related Activities'!P67+Transportation!P67+'Individual Development Accounts'!P67</f>
        <v>31594357</v>
      </c>
      <c r="Q67" s="21">
        <v>36294398</v>
      </c>
      <c r="R67" s="21">
        <f>'Work-related Activities'!R67+Transportation!R67+'Individual Development Accounts'!R67</f>
        <v>26495077</v>
      </c>
      <c r="S67" s="21">
        <f>'Work-related Activities'!S67+Transportation!S67+'Individual Development Accounts'!S67</f>
        <v>19414832</v>
      </c>
      <c r="U67" s="110"/>
      <c r="V67" s="251"/>
    </row>
    <row r="68" spans="1:22" ht="15" customHeight="1" x14ac:dyDescent="0.2">
      <c r="A68" s="99" t="s">
        <v>8</v>
      </c>
      <c r="B68" s="21">
        <f>'Work-related Activities'!B68+Transportation!B68+'Individual Development Accounts'!B68</f>
        <v>0</v>
      </c>
      <c r="C68" s="21">
        <f>'Work-related Activities'!C68+Transportation!C68+'Individual Development Accounts'!C68</f>
        <v>200991704</v>
      </c>
      <c r="D68" s="21">
        <f>'Work-related Activities'!D68+Transportation!D68+'Individual Development Accounts'!D68</f>
        <v>308101080</v>
      </c>
      <c r="E68" s="21">
        <f>'Work-related Activities'!E68+Transportation!E68+'Individual Development Accounts'!E68</f>
        <v>555216649</v>
      </c>
      <c r="F68" s="21">
        <f>'Work-related Activities'!F68+Transportation!F68+'Individual Development Accounts'!F68</f>
        <v>567966004</v>
      </c>
      <c r="G68" s="21">
        <f>'Work-related Activities'!G68+Transportation!G68+'Individual Development Accounts'!G68</f>
        <v>506114552</v>
      </c>
      <c r="H68" s="21">
        <f>'Work-related Activities'!H68+Transportation!H68+'Individual Development Accounts'!H68</f>
        <v>567993359</v>
      </c>
      <c r="I68" s="21">
        <f>'Work-related Activities'!I68+Transportation!I68+'Individual Development Accounts'!I68</f>
        <v>469943180</v>
      </c>
      <c r="J68" s="21">
        <f>'Work-related Activities'!J68+Transportation!J68+'Individual Development Accounts'!J68</f>
        <v>507375779</v>
      </c>
      <c r="K68" s="21">
        <f>'Work-related Activities'!K68+Transportation!K68+'Individual Development Accounts'!K68</f>
        <v>546922425</v>
      </c>
      <c r="L68" s="21">
        <f>'Work-related Activities'!L68+Transportation!L68+'Individual Development Accounts'!L68</f>
        <v>601303204</v>
      </c>
      <c r="M68" s="21">
        <f>'Work-related Activities'!M68+Transportation!M68+'Individual Development Accounts'!M68</f>
        <v>635102320</v>
      </c>
      <c r="N68" s="21">
        <f>'Work-related Activities'!N68+Transportation!N68+'Individual Development Accounts'!N68</f>
        <v>657657835</v>
      </c>
      <c r="O68" s="21">
        <f>'Work-related Activities'!O68+Transportation!O68+'Individual Development Accounts'!O68</f>
        <v>932169352</v>
      </c>
      <c r="P68" s="21">
        <f>'Work-related Activities'!P68+Transportation!P68+'Individual Development Accounts'!P68</f>
        <v>768706309</v>
      </c>
      <c r="Q68" s="21">
        <v>673192551</v>
      </c>
      <c r="R68" s="21">
        <f>'Work-related Activities'!R68+Transportation!R68+'Individual Development Accounts'!R68</f>
        <v>667511370</v>
      </c>
      <c r="S68" s="21">
        <f>'Work-related Activities'!S68+Transportation!S68+'Individual Development Accounts'!S68</f>
        <v>717477713</v>
      </c>
      <c r="U68" s="110"/>
      <c r="V68" s="251"/>
    </row>
    <row r="69" spans="1:22" ht="15" customHeight="1" x14ac:dyDescent="0.2">
      <c r="A69" s="99" t="s">
        <v>9</v>
      </c>
      <c r="B69" s="21">
        <f>'Work-related Activities'!B69+Transportation!B69+'Individual Development Accounts'!B69</f>
        <v>253627</v>
      </c>
      <c r="C69" s="21">
        <f>'Work-related Activities'!C69+Transportation!C69+'Individual Development Accounts'!C69</f>
        <v>4020557</v>
      </c>
      <c r="D69" s="21">
        <f>'Work-related Activities'!D69+Transportation!D69+'Individual Development Accounts'!D69</f>
        <v>6887236</v>
      </c>
      <c r="E69" s="21">
        <f>'Work-related Activities'!E69+Transportation!E69+'Individual Development Accounts'!E69</f>
        <v>4249799</v>
      </c>
      <c r="F69" s="21">
        <f>'Work-related Activities'!F69+Transportation!F69+'Individual Development Accounts'!F69</f>
        <v>6069200</v>
      </c>
      <c r="G69" s="21">
        <f>'Work-related Activities'!G69+Transportation!G69+'Individual Development Accounts'!G69</f>
        <v>5244503</v>
      </c>
      <c r="H69" s="21">
        <f>'Work-related Activities'!H69+Transportation!H69+'Individual Development Accounts'!H69</f>
        <v>4516390</v>
      </c>
      <c r="I69" s="21">
        <f>'Work-related Activities'!I69+Transportation!I69+'Individual Development Accounts'!I69</f>
        <v>5101428</v>
      </c>
      <c r="J69" s="21">
        <f>'Work-related Activities'!J69+Transportation!J69+'Individual Development Accounts'!J69</f>
        <v>3399898</v>
      </c>
      <c r="K69" s="21">
        <f>'Work-related Activities'!K69+Transportation!K69+'Individual Development Accounts'!K69</f>
        <v>4056525</v>
      </c>
      <c r="L69" s="21">
        <f>'Work-related Activities'!L69+Transportation!L69+'Individual Development Accounts'!L69</f>
        <v>3000375</v>
      </c>
      <c r="M69" s="21">
        <f>'Work-related Activities'!M69+Transportation!M69+'Individual Development Accounts'!M69</f>
        <v>2349979</v>
      </c>
      <c r="N69" s="21">
        <f>'Work-related Activities'!N69+Transportation!N69+'Individual Development Accounts'!N69</f>
        <v>5453927</v>
      </c>
      <c r="O69" s="21">
        <f>'Work-related Activities'!O69+Transportation!O69+'Individual Development Accounts'!O69</f>
        <v>7515434</v>
      </c>
      <c r="P69" s="21">
        <f>'Work-related Activities'!P69+Transportation!P69+'Individual Development Accounts'!P69</f>
        <v>10520773</v>
      </c>
      <c r="Q69" s="21">
        <v>8860194</v>
      </c>
      <c r="R69" s="21">
        <f>'Work-related Activities'!R69+Transportation!R69+'Individual Development Accounts'!R69</f>
        <v>6947939</v>
      </c>
      <c r="S69" s="21">
        <f>'Work-related Activities'!S69+Transportation!S69+'Individual Development Accounts'!S69</f>
        <v>5896423</v>
      </c>
      <c r="V69" s="251"/>
    </row>
    <row r="70" spans="1:22" ht="15" customHeight="1" x14ac:dyDescent="0.2">
      <c r="A70" s="99" t="s">
        <v>10</v>
      </c>
      <c r="B70" s="21">
        <f>'Work-related Activities'!B70+Transportation!B70+'Individual Development Accounts'!B70</f>
        <v>0</v>
      </c>
      <c r="C70" s="21">
        <f>'Work-related Activities'!C70+Transportation!C70+'Individual Development Accounts'!C70</f>
        <v>0</v>
      </c>
      <c r="D70" s="21">
        <f>'Work-related Activities'!D70+Transportation!D70+'Individual Development Accounts'!D70</f>
        <v>0</v>
      </c>
      <c r="E70" s="21">
        <f>'Work-related Activities'!E70+Transportation!E70+'Individual Development Accounts'!E70</f>
        <v>2832438</v>
      </c>
      <c r="F70" s="21">
        <f>'Work-related Activities'!F70+Transportation!F70+'Individual Development Accounts'!F70</f>
        <v>2564539</v>
      </c>
      <c r="G70" s="21">
        <f>'Work-related Activities'!G70+Transportation!G70+'Individual Development Accounts'!G70</f>
        <v>6507879</v>
      </c>
      <c r="H70" s="21">
        <f>'Work-related Activities'!H70+Transportation!H70+'Individual Development Accounts'!H70</f>
        <v>23491222</v>
      </c>
      <c r="I70" s="21">
        <f>'Work-related Activities'!I70+Transportation!I70+'Individual Development Accounts'!I70</f>
        <v>24077546</v>
      </c>
      <c r="J70" s="21">
        <f>'Work-related Activities'!J70+Transportation!J70+'Individual Development Accounts'!J70</f>
        <v>13963817</v>
      </c>
      <c r="K70" s="21">
        <f>'Work-related Activities'!K70+Transportation!K70+'Individual Development Accounts'!K70</f>
        <v>20761147</v>
      </c>
      <c r="L70" s="21">
        <f>'Work-related Activities'!L70+Transportation!L70+'Individual Development Accounts'!L70</f>
        <v>4408552</v>
      </c>
      <c r="M70" s="21">
        <f>'Work-related Activities'!M70+Transportation!M70+'Individual Development Accounts'!M70</f>
        <v>3593301</v>
      </c>
      <c r="N70" s="21">
        <f>'Work-related Activities'!N70+Transportation!N70+'Individual Development Accounts'!N70</f>
        <v>3319505</v>
      </c>
      <c r="O70" s="21">
        <f>'Work-related Activities'!O70+Transportation!O70+'Individual Development Accounts'!O70</f>
        <v>13635543</v>
      </c>
      <c r="P70" s="21">
        <f>'Work-related Activities'!P70+Transportation!P70+'Individual Development Accounts'!P70</f>
        <v>2807050</v>
      </c>
      <c r="Q70" s="21">
        <v>2801557</v>
      </c>
      <c r="R70" s="21">
        <f>'Work-related Activities'!R70+Transportation!R70+'Individual Development Accounts'!R70</f>
        <v>2719310</v>
      </c>
      <c r="S70" s="21">
        <f>'Work-related Activities'!S70+Transportation!S70+'Individual Development Accounts'!S70</f>
        <v>3057721</v>
      </c>
      <c r="V70" s="251"/>
    </row>
    <row r="71" spans="1:22" ht="15" customHeight="1" x14ac:dyDescent="0.2">
      <c r="A71" s="99" t="s">
        <v>11</v>
      </c>
      <c r="B71" s="21">
        <f>'Work-related Activities'!B71+Transportation!B71+'Individual Development Accounts'!B71</f>
        <v>4646223</v>
      </c>
      <c r="C71" s="21">
        <f>'Work-related Activities'!C71+Transportation!C71+'Individual Development Accounts'!C71</f>
        <v>7142443</v>
      </c>
      <c r="D71" s="21">
        <f>'Work-related Activities'!D71+Transportation!D71+'Individual Development Accounts'!D71</f>
        <v>6335725</v>
      </c>
      <c r="E71" s="21">
        <f>'Work-related Activities'!E71+Transportation!E71+'Individual Development Accounts'!E71</f>
        <v>6623651</v>
      </c>
      <c r="F71" s="21">
        <f>'Work-related Activities'!F71+Transportation!F71+'Individual Development Accounts'!F71</f>
        <v>8246616</v>
      </c>
      <c r="G71" s="21">
        <f>'Work-related Activities'!G71+Transportation!G71+'Individual Development Accounts'!G71</f>
        <v>8050057</v>
      </c>
      <c r="H71" s="21">
        <f>'Work-related Activities'!H71+Transportation!H71+'Individual Development Accounts'!H71</f>
        <v>7426525</v>
      </c>
      <c r="I71" s="21">
        <f>'Work-related Activities'!I71+Transportation!I71+'Individual Development Accounts'!I71</f>
        <v>5753084</v>
      </c>
      <c r="J71" s="21">
        <f>'Work-related Activities'!J71+Transportation!J71+'Individual Development Accounts'!J71</f>
        <v>9591557</v>
      </c>
      <c r="K71" s="21">
        <f>'Work-related Activities'!K71+Transportation!K71+'Individual Development Accounts'!K71</f>
        <v>9536974</v>
      </c>
      <c r="L71" s="21">
        <f>'Work-related Activities'!L71+Transportation!L71+'Individual Development Accounts'!L71</f>
        <v>6303403</v>
      </c>
      <c r="M71" s="21">
        <f>'Work-related Activities'!M71+Transportation!M71+'Individual Development Accounts'!M71</f>
        <v>9097277</v>
      </c>
      <c r="N71" s="21">
        <f>'Work-related Activities'!N71+Transportation!N71+'Individual Development Accounts'!N71</f>
        <v>773221</v>
      </c>
      <c r="O71" s="21">
        <f>'Work-related Activities'!O71+Transportation!O71+'Individual Development Accounts'!O71</f>
        <v>8704212</v>
      </c>
      <c r="P71" s="21">
        <f>'Work-related Activities'!P71+Transportation!P71+'Individual Development Accounts'!P71</f>
        <v>367522</v>
      </c>
      <c r="Q71" s="21">
        <v>3368724</v>
      </c>
      <c r="R71" s="21">
        <f>'Work-related Activities'!R71+Transportation!R71+'Individual Development Accounts'!R71</f>
        <v>497483</v>
      </c>
      <c r="S71" s="21">
        <f>'Work-related Activities'!S71+Transportation!S71+'Individual Development Accounts'!S71</f>
        <v>5976982</v>
      </c>
      <c r="V71" s="251"/>
    </row>
    <row r="72" spans="1:22" ht="15" customHeight="1" x14ac:dyDescent="0.2">
      <c r="A72" s="99" t="s">
        <v>54</v>
      </c>
      <c r="B72" s="21">
        <f>'Work-related Activities'!B72+Transportation!B72+'Individual Development Accounts'!B72</f>
        <v>2228783</v>
      </c>
      <c r="C72" s="21">
        <f>'Work-related Activities'!C72+Transportation!C72+'Individual Development Accounts'!C72</f>
        <v>13928972</v>
      </c>
      <c r="D72" s="21">
        <f>'Work-related Activities'!D72+Transportation!D72+'Individual Development Accounts'!D72</f>
        <v>9686623</v>
      </c>
      <c r="E72" s="21">
        <f>'Work-related Activities'!E72+Transportation!E72+'Individual Development Accounts'!E72</f>
        <v>12002451</v>
      </c>
      <c r="F72" s="21">
        <f>'Work-related Activities'!F72+Transportation!F72+'Individual Development Accounts'!F72</f>
        <v>21341349</v>
      </c>
      <c r="G72" s="21">
        <f>'Work-related Activities'!G72+Transportation!G72+'Individual Development Accounts'!G72</f>
        <v>31369925</v>
      </c>
      <c r="H72" s="21">
        <f>'Work-related Activities'!H72+Transportation!H72+'Individual Development Accounts'!H72</f>
        <v>23000830</v>
      </c>
      <c r="I72" s="21">
        <f>'Work-related Activities'!I72+Transportation!I72+'Individual Development Accounts'!I72</f>
        <v>12177035</v>
      </c>
      <c r="J72" s="21">
        <f>'Work-related Activities'!J72+Transportation!J72+'Individual Development Accounts'!J72</f>
        <v>18909267</v>
      </c>
      <c r="K72" s="21">
        <f>'Work-related Activities'!K72+Transportation!K72+'Individual Development Accounts'!K72</f>
        <v>16983356</v>
      </c>
      <c r="L72" s="21">
        <f>'Work-related Activities'!L72+Transportation!L72+'Individual Development Accounts'!L72</f>
        <v>6861856</v>
      </c>
      <c r="M72" s="21">
        <f>'Work-related Activities'!M72+Transportation!M72+'Individual Development Accounts'!M72</f>
        <v>6387750</v>
      </c>
      <c r="N72" s="21">
        <f>'Work-related Activities'!N72+Transportation!N72+'Individual Development Accounts'!N72</f>
        <v>8297277</v>
      </c>
      <c r="O72" s="21">
        <f>'Work-related Activities'!O72+Transportation!O72+'Individual Development Accounts'!O72</f>
        <v>5082590</v>
      </c>
      <c r="P72" s="21">
        <f>'Work-related Activities'!P72+Transportation!P72+'Individual Development Accounts'!P72</f>
        <v>6877029</v>
      </c>
      <c r="Q72" s="21">
        <v>4243940</v>
      </c>
      <c r="R72" s="21">
        <f>'Work-related Activities'!R72+Transportation!R72+'Individual Development Accounts'!R72</f>
        <v>23232907</v>
      </c>
      <c r="S72" s="21">
        <f>'Work-related Activities'!S72+Transportation!S72+'Individual Development Accounts'!S72</f>
        <v>6818672</v>
      </c>
      <c r="V72" s="251"/>
    </row>
    <row r="73" spans="1:22" ht="15" customHeight="1" x14ac:dyDescent="0.2">
      <c r="A73" s="99" t="s">
        <v>12</v>
      </c>
      <c r="B73" s="21">
        <f>'Work-related Activities'!B73+Transportation!B73+'Individual Development Accounts'!B73</f>
        <v>30631574</v>
      </c>
      <c r="C73" s="21">
        <f>'Work-related Activities'!C73+Transportation!C73+'Individual Development Accounts'!C73</f>
        <v>82358843</v>
      </c>
      <c r="D73" s="21">
        <f>'Work-related Activities'!D73+Transportation!D73+'Individual Development Accounts'!D73</f>
        <v>161651408</v>
      </c>
      <c r="E73" s="21">
        <f>'Work-related Activities'!E73+Transportation!E73+'Individual Development Accounts'!E73</f>
        <v>109539822</v>
      </c>
      <c r="F73" s="21">
        <f>'Work-related Activities'!F73+Transportation!F73+'Individual Development Accounts'!F73</f>
        <v>145258044</v>
      </c>
      <c r="G73" s="21">
        <f>'Work-related Activities'!G73+Transportation!G73+'Individual Development Accounts'!G73</f>
        <v>148201969</v>
      </c>
      <c r="H73" s="21">
        <f>'Work-related Activities'!H73+Transportation!H73+'Individual Development Accounts'!H73</f>
        <v>97296891</v>
      </c>
      <c r="I73" s="21">
        <f>'Work-related Activities'!I73+Transportation!I73+'Individual Development Accounts'!I73</f>
        <v>94373195</v>
      </c>
      <c r="J73" s="21">
        <f>'Work-related Activities'!J73+Transportation!J73+'Individual Development Accounts'!J73</f>
        <v>89069944</v>
      </c>
      <c r="K73" s="21">
        <f>'Work-related Activities'!K73+Transportation!K73+'Individual Development Accounts'!K73</f>
        <v>91147097</v>
      </c>
      <c r="L73" s="21">
        <f>'Work-related Activities'!L73+Transportation!L73+'Individual Development Accounts'!L73</f>
        <v>77756879</v>
      </c>
      <c r="M73" s="21">
        <f>'Work-related Activities'!M73+Transportation!M73+'Individual Development Accounts'!M73</f>
        <v>84704605</v>
      </c>
      <c r="N73" s="21">
        <f>'Work-related Activities'!N73+Transportation!N73+'Individual Development Accounts'!N73</f>
        <v>71648336</v>
      </c>
      <c r="O73" s="21">
        <f>'Work-related Activities'!O73+Transportation!O73+'Individual Development Accounts'!O73</f>
        <v>105007214</v>
      </c>
      <c r="P73" s="21">
        <f>'Work-related Activities'!P73+Transportation!P73+'Individual Development Accounts'!P73</f>
        <v>78579437</v>
      </c>
      <c r="Q73" s="21">
        <v>63191066</v>
      </c>
      <c r="R73" s="21">
        <f>'Work-related Activities'!R73+Transportation!R73+'Individual Development Accounts'!R73</f>
        <v>63885212</v>
      </c>
      <c r="S73" s="21">
        <f>'Work-related Activities'!S73+Transportation!S73+'Individual Development Accounts'!S73</f>
        <v>51602017</v>
      </c>
      <c r="V73" s="251"/>
    </row>
    <row r="74" spans="1:22" ht="15" customHeight="1" x14ac:dyDescent="0.2">
      <c r="A74" s="99" t="s">
        <v>13</v>
      </c>
      <c r="B74" s="21">
        <f>'Work-related Activities'!B74+Transportation!B74+'Individual Development Accounts'!B74</f>
        <v>10020561</v>
      </c>
      <c r="C74" s="21">
        <f>'Work-related Activities'!C74+Transportation!C74+'Individual Development Accounts'!C74</f>
        <v>15820552</v>
      </c>
      <c r="D74" s="21">
        <f>'Work-related Activities'!D74+Transportation!D74+'Individual Development Accounts'!D74</f>
        <v>29271311</v>
      </c>
      <c r="E74" s="21">
        <f>'Work-related Activities'!E74+Transportation!E74+'Individual Development Accounts'!E74</f>
        <v>178134437</v>
      </c>
      <c r="F74" s="21">
        <f>'Work-related Activities'!F74+Transportation!F74+'Individual Development Accounts'!F74</f>
        <v>84299838</v>
      </c>
      <c r="G74" s="21">
        <f>'Work-related Activities'!G74+Transportation!G74+'Individual Development Accounts'!G74</f>
        <v>83058599</v>
      </c>
      <c r="H74" s="21">
        <f>'Work-related Activities'!H74+Transportation!H74+'Individual Development Accounts'!H74</f>
        <v>90714397</v>
      </c>
      <c r="I74" s="21">
        <f>'Work-related Activities'!I74+Transportation!I74+'Individual Development Accounts'!I74</f>
        <v>94645774</v>
      </c>
      <c r="J74" s="21">
        <f>'Work-related Activities'!J74+Transportation!J74+'Individual Development Accounts'!J74</f>
        <v>76074562</v>
      </c>
      <c r="K74" s="21">
        <f>'Work-related Activities'!K74+Transportation!K74+'Individual Development Accounts'!K74</f>
        <v>69796498</v>
      </c>
      <c r="L74" s="21">
        <f>'Work-related Activities'!L74+Transportation!L74+'Individual Development Accounts'!L74</f>
        <v>54840171</v>
      </c>
      <c r="M74" s="21">
        <f>'Work-related Activities'!M74+Transportation!M74+'Individual Development Accounts'!M74</f>
        <v>45883036</v>
      </c>
      <c r="N74" s="21">
        <f>'Work-related Activities'!N74+Transportation!N74+'Individual Development Accounts'!N74</f>
        <v>22620564</v>
      </c>
      <c r="O74" s="21">
        <f>'Work-related Activities'!O74+Transportation!O74+'Individual Development Accounts'!O74</f>
        <v>73536427</v>
      </c>
      <c r="P74" s="21">
        <f>'Work-related Activities'!P74+Transportation!P74+'Individual Development Accounts'!P74</f>
        <v>34010549</v>
      </c>
      <c r="Q74" s="21">
        <v>29331301</v>
      </c>
      <c r="R74" s="21">
        <f>'Work-related Activities'!R74+Transportation!R74+'Individual Development Accounts'!R74</f>
        <v>16090454</v>
      </c>
      <c r="S74" s="21">
        <f>'Work-related Activities'!S74+Transportation!S74+'Individual Development Accounts'!S74</f>
        <v>21649072</v>
      </c>
      <c r="V74" s="251"/>
    </row>
    <row r="75" spans="1:22" ht="15" customHeight="1" x14ac:dyDescent="0.2">
      <c r="A75" s="99" t="s">
        <v>14</v>
      </c>
      <c r="B75" s="21">
        <f>'Work-related Activities'!B75+Transportation!B75+'Individual Development Accounts'!B75</f>
        <v>1187566</v>
      </c>
      <c r="C75" s="21">
        <f>'Work-related Activities'!C75+Transportation!C75+'Individual Development Accounts'!C75</f>
        <v>4592882</v>
      </c>
      <c r="D75" s="21">
        <f>'Work-related Activities'!D75+Transportation!D75+'Individual Development Accounts'!D75</f>
        <v>2754649</v>
      </c>
      <c r="E75" s="21">
        <f>'Work-related Activities'!E75+Transportation!E75+'Individual Development Accounts'!E75</f>
        <v>5370465</v>
      </c>
      <c r="F75" s="21">
        <f>'Work-related Activities'!F75+Transportation!F75+'Individual Development Accounts'!F75</f>
        <v>5255170</v>
      </c>
      <c r="G75" s="21">
        <f>'Work-related Activities'!G75+Transportation!G75+'Individual Development Accounts'!G75</f>
        <v>4362763</v>
      </c>
      <c r="H75" s="21">
        <f>'Work-related Activities'!H75+Transportation!H75+'Individual Development Accounts'!H75</f>
        <v>8225039</v>
      </c>
      <c r="I75" s="21">
        <f>'Work-related Activities'!I75+Transportation!I75+'Individual Development Accounts'!I75</f>
        <v>7698843</v>
      </c>
      <c r="J75" s="21">
        <f>'Work-related Activities'!J75+Transportation!J75+'Individual Development Accounts'!J75</f>
        <v>17284804</v>
      </c>
      <c r="K75" s="21">
        <f>'Work-related Activities'!K75+Transportation!K75+'Individual Development Accounts'!K75</f>
        <v>32905069</v>
      </c>
      <c r="L75" s="21">
        <f>'Work-related Activities'!L75+Transportation!L75+'Individual Development Accounts'!L75</f>
        <v>42314313</v>
      </c>
      <c r="M75" s="21">
        <f>'Work-related Activities'!M75+Transportation!M75+'Individual Development Accounts'!M75</f>
        <v>56551727</v>
      </c>
      <c r="N75" s="21">
        <f>'Work-related Activities'!N75+Transportation!N75+'Individual Development Accounts'!N75</f>
        <v>49537518</v>
      </c>
      <c r="O75" s="21">
        <f>'Work-related Activities'!O75+Transportation!O75+'Individual Development Accounts'!O75</f>
        <v>57881726</v>
      </c>
      <c r="P75" s="21">
        <f>'Work-related Activities'!P75+Transportation!P75+'Individual Development Accounts'!P75</f>
        <v>16468537</v>
      </c>
      <c r="Q75" s="21">
        <v>5462326</v>
      </c>
      <c r="R75" s="21">
        <f>'Work-related Activities'!R75+Transportation!R75+'Individual Development Accounts'!R75</f>
        <v>8033342</v>
      </c>
      <c r="S75" s="21">
        <f>'Work-related Activities'!S75+Transportation!S75+'Individual Development Accounts'!S75</f>
        <v>6478687</v>
      </c>
      <c r="V75" s="251"/>
    </row>
    <row r="76" spans="1:22" ht="15" customHeight="1" x14ac:dyDescent="0.2">
      <c r="A76" s="99" t="s">
        <v>15</v>
      </c>
      <c r="B76" s="21">
        <f>'Work-related Activities'!B76+Transportation!B76+'Individual Development Accounts'!B76</f>
        <v>10387</v>
      </c>
      <c r="C76" s="21">
        <f>'Work-related Activities'!C76+Transportation!C76+'Individual Development Accounts'!C76</f>
        <v>32808</v>
      </c>
      <c r="D76" s="21">
        <f>'Work-related Activities'!D76+Transportation!D76+'Individual Development Accounts'!D76</f>
        <v>10661</v>
      </c>
      <c r="E76" s="21">
        <f>'Work-related Activities'!E76+Transportation!E76+'Individual Development Accounts'!E76</f>
        <v>7271106</v>
      </c>
      <c r="F76" s="21">
        <f>'Work-related Activities'!F76+Transportation!F76+'Individual Development Accounts'!F76</f>
        <v>7668653</v>
      </c>
      <c r="G76" s="21">
        <f>'Work-related Activities'!G76+Transportation!G76+'Individual Development Accounts'!G76</f>
        <v>6392975</v>
      </c>
      <c r="H76" s="21">
        <f>'Work-related Activities'!H76+Transportation!H76+'Individual Development Accounts'!H76</f>
        <v>5938351</v>
      </c>
      <c r="I76" s="21">
        <f>'Work-related Activities'!I76+Transportation!I76+'Individual Development Accounts'!I76</f>
        <v>6569397</v>
      </c>
      <c r="J76" s="21">
        <f>'Work-related Activities'!J76+Transportation!J76+'Individual Development Accounts'!J76</f>
        <v>5634335</v>
      </c>
      <c r="K76" s="21">
        <f>'Work-related Activities'!K76+Transportation!K76+'Individual Development Accounts'!K76</f>
        <v>1741221</v>
      </c>
      <c r="L76" s="21">
        <f>'Work-related Activities'!L76+Transportation!L76+'Individual Development Accounts'!L76</f>
        <v>3122249</v>
      </c>
      <c r="M76" s="21">
        <f>'Work-related Activities'!M76+Transportation!M76+'Individual Development Accounts'!M76</f>
        <v>1713220</v>
      </c>
      <c r="N76" s="21">
        <f>'Work-related Activities'!N76+Transportation!N76+'Individual Development Accounts'!N76</f>
        <v>2463845</v>
      </c>
      <c r="O76" s="21">
        <f>'Work-related Activities'!O76+Transportation!O76+'Individual Development Accounts'!O76</f>
        <v>1848689</v>
      </c>
      <c r="P76" s="21">
        <f>'Work-related Activities'!P76+Transportation!P76+'Individual Development Accounts'!P76</f>
        <v>6074631</v>
      </c>
      <c r="Q76" s="21">
        <v>5170853</v>
      </c>
      <c r="R76" s="21">
        <f>'Work-related Activities'!R76+Transportation!R76+'Individual Development Accounts'!R76</f>
        <v>935121</v>
      </c>
      <c r="S76" s="21">
        <f>'Work-related Activities'!S76+Transportation!S76+'Individual Development Accounts'!S76</f>
        <v>1341372</v>
      </c>
      <c r="V76" s="251"/>
    </row>
    <row r="77" spans="1:22" ht="15" customHeight="1" x14ac:dyDescent="0.2">
      <c r="A77" s="99" t="s">
        <v>16</v>
      </c>
      <c r="B77" s="21">
        <f>'Work-related Activities'!B77+Transportation!B77+'Individual Development Accounts'!B77</f>
        <v>208411</v>
      </c>
      <c r="C77" s="21">
        <f>'Work-related Activities'!C77+Transportation!C77+'Individual Development Accounts'!C77</f>
        <v>20674228</v>
      </c>
      <c r="D77" s="21">
        <f>'Work-related Activities'!D77+Transportation!D77+'Individual Development Accounts'!D77</f>
        <v>898011</v>
      </c>
      <c r="E77" s="21">
        <f>'Work-related Activities'!E77+Transportation!E77+'Individual Development Accounts'!E77</f>
        <v>40328531</v>
      </c>
      <c r="F77" s="21">
        <f>'Work-related Activities'!F77+Transportation!F77+'Individual Development Accounts'!F77</f>
        <v>69115314</v>
      </c>
      <c r="G77" s="21">
        <f>'Work-related Activities'!G77+Transportation!G77+'Individual Development Accounts'!G77</f>
        <v>92706072</v>
      </c>
      <c r="H77" s="21">
        <f>'Work-related Activities'!H77+Transportation!H77+'Individual Development Accounts'!H77</f>
        <v>80262823</v>
      </c>
      <c r="I77" s="21">
        <f>'Work-related Activities'!I77+Transportation!I77+'Individual Development Accounts'!I77</f>
        <v>90209907</v>
      </c>
      <c r="J77" s="21">
        <f>'Work-related Activities'!J77+Transportation!J77+'Individual Development Accounts'!J77</f>
        <v>78080051</v>
      </c>
      <c r="K77" s="21">
        <f>'Work-related Activities'!K77+Transportation!K77+'Individual Development Accounts'!K77</f>
        <v>66562905</v>
      </c>
      <c r="L77" s="21">
        <f>'Work-related Activities'!L77+Transportation!L77+'Individual Development Accounts'!L77</f>
        <v>75788519</v>
      </c>
      <c r="M77" s="21">
        <f>'Work-related Activities'!M77+Transportation!M77+'Individual Development Accounts'!M77</f>
        <v>62207556</v>
      </c>
      <c r="N77" s="21">
        <f>'Work-related Activities'!N77+Transportation!N77+'Individual Development Accounts'!N77</f>
        <v>55329211</v>
      </c>
      <c r="O77" s="21">
        <f>'Work-related Activities'!O77+Transportation!O77+'Individual Development Accounts'!O77</f>
        <v>245411620</v>
      </c>
      <c r="P77" s="21">
        <f>'Work-related Activities'!P77+Transportation!P77+'Individual Development Accounts'!P77</f>
        <v>72727120</v>
      </c>
      <c r="Q77" s="21">
        <v>33988216</v>
      </c>
      <c r="R77" s="21">
        <f>'Work-related Activities'!R77+Transportation!R77+'Individual Development Accounts'!R77</f>
        <v>36822065</v>
      </c>
      <c r="S77" s="21">
        <f>'Work-related Activities'!S77+Transportation!S77+'Individual Development Accounts'!S77</f>
        <v>26399932</v>
      </c>
      <c r="V77" s="251"/>
    </row>
    <row r="78" spans="1:22" ht="15" customHeight="1" x14ac:dyDescent="0.2">
      <c r="A78" s="99" t="s">
        <v>17</v>
      </c>
      <c r="B78" s="21">
        <f>'Work-related Activities'!B78+Transportation!B78+'Individual Development Accounts'!B78</f>
        <v>5654598</v>
      </c>
      <c r="C78" s="21">
        <f>'Work-related Activities'!C78+Transportation!C78+'Individual Development Accounts'!C78</f>
        <v>-1261449</v>
      </c>
      <c r="D78" s="21">
        <f>'Work-related Activities'!D78+Transportation!D78+'Individual Development Accounts'!D78</f>
        <v>0</v>
      </c>
      <c r="E78" s="21">
        <f>'Work-related Activities'!E78+Transportation!E78+'Individual Development Accounts'!E78</f>
        <v>5364272</v>
      </c>
      <c r="F78" s="21">
        <f>'Work-related Activities'!F78+Transportation!F78+'Individual Development Accounts'!F78</f>
        <v>5910470</v>
      </c>
      <c r="G78" s="21">
        <f>'Work-related Activities'!G78+Transportation!G78+'Individual Development Accounts'!G78</f>
        <v>11021114</v>
      </c>
      <c r="H78" s="21">
        <f>'Work-related Activities'!H78+Transportation!H78+'Individual Development Accounts'!H78</f>
        <v>7802722</v>
      </c>
      <c r="I78" s="21">
        <f>'Work-related Activities'!I78+Transportation!I78+'Individual Development Accounts'!I78</f>
        <v>5109721</v>
      </c>
      <c r="J78" s="21">
        <f>'Work-related Activities'!J78+Transportation!J78+'Individual Development Accounts'!J78</f>
        <v>-221610</v>
      </c>
      <c r="K78" s="21">
        <f>'Work-related Activities'!K78+Transportation!K78+'Individual Development Accounts'!K78</f>
        <v>773227</v>
      </c>
      <c r="L78" s="21">
        <f>'Work-related Activities'!L78+Transportation!L78+'Individual Development Accounts'!L78</f>
        <v>1315337</v>
      </c>
      <c r="M78" s="21">
        <f>'Work-related Activities'!M78+Transportation!M78+'Individual Development Accounts'!M78</f>
        <v>0</v>
      </c>
      <c r="N78" s="21">
        <f>'Work-related Activities'!N78+Transportation!N78+'Individual Development Accounts'!N78</f>
        <v>15605550</v>
      </c>
      <c r="O78" s="21">
        <f>'Work-related Activities'!O78+Transportation!O78+'Individual Development Accounts'!O78</f>
        <v>12149694</v>
      </c>
      <c r="P78" s="21">
        <f>'Work-related Activities'!P78+Transportation!P78+'Individual Development Accounts'!P78</f>
        <v>12527058</v>
      </c>
      <c r="Q78" s="21">
        <v>15942889</v>
      </c>
      <c r="R78" s="21">
        <f>'Work-related Activities'!R78+Transportation!R78+'Individual Development Accounts'!R78</f>
        <v>11138914</v>
      </c>
      <c r="S78" s="21">
        <f>'Work-related Activities'!S78+Transportation!S78+'Individual Development Accounts'!S78</f>
        <v>10780228</v>
      </c>
      <c r="V78" s="251"/>
    </row>
    <row r="79" spans="1:22" ht="15" customHeight="1" x14ac:dyDescent="0.2">
      <c r="A79" s="99" t="s">
        <v>18</v>
      </c>
      <c r="B79" s="21">
        <f>'Work-related Activities'!B79+Transportation!B79+'Individual Development Accounts'!B79</f>
        <v>4710424</v>
      </c>
      <c r="C79" s="21">
        <f>'Work-related Activities'!C79+Transportation!C79+'Individual Development Accounts'!C79</f>
        <v>11077016</v>
      </c>
      <c r="D79" s="21">
        <f>'Work-related Activities'!D79+Transportation!D79+'Individual Development Accounts'!D79</f>
        <v>12610008</v>
      </c>
      <c r="E79" s="21">
        <f>'Work-related Activities'!E79+Transportation!E79+'Individual Development Accounts'!E79</f>
        <v>16890131</v>
      </c>
      <c r="F79" s="21">
        <f>'Work-related Activities'!F79+Transportation!F79+'Individual Development Accounts'!F79</f>
        <v>15999746</v>
      </c>
      <c r="G79" s="21">
        <f>'Work-related Activities'!G79+Transportation!G79+'Individual Development Accounts'!G79</f>
        <v>15378735</v>
      </c>
      <c r="H79" s="21">
        <f>'Work-related Activities'!H79+Transportation!H79+'Individual Development Accounts'!H79</f>
        <v>13108944</v>
      </c>
      <c r="I79" s="21">
        <f>'Work-related Activities'!I79+Transportation!I79+'Individual Development Accounts'!I79</f>
        <v>14250701</v>
      </c>
      <c r="J79" s="21">
        <f>'Work-related Activities'!J79+Transportation!J79+'Individual Development Accounts'!J79</f>
        <v>13915678</v>
      </c>
      <c r="K79" s="21">
        <f>'Work-related Activities'!K79+Transportation!K79+'Individual Development Accounts'!K79</f>
        <v>13897799</v>
      </c>
      <c r="L79" s="21">
        <f>'Work-related Activities'!L79+Transportation!L79+'Individual Development Accounts'!L79</f>
        <v>13364406</v>
      </c>
      <c r="M79" s="21">
        <f>'Work-related Activities'!M79+Transportation!M79+'Individual Development Accounts'!M79</f>
        <v>13163358</v>
      </c>
      <c r="N79" s="21">
        <f>'Work-related Activities'!N79+Transportation!N79+'Individual Development Accounts'!N79</f>
        <v>12488752</v>
      </c>
      <c r="O79" s="21">
        <f>'Work-related Activities'!O79+Transportation!O79+'Individual Development Accounts'!O79</f>
        <v>16451203</v>
      </c>
      <c r="P79" s="21">
        <f>'Work-related Activities'!P79+Transportation!P79+'Individual Development Accounts'!P79</f>
        <v>15409695</v>
      </c>
      <c r="Q79" s="21">
        <v>12826000</v>
      </c>
      <c r="R79" s="21">
        <f>'Work-related Activities'!R79+Transportation!R79+'Individual Development Accounts'!R79</f>
        <v>11732336</v>
      </c>
      <c r="S79" s="21">
        <f>'Work-related Activities'!S79+Transportation!S79+'Individual Development Accounts'!S79</f>
        <v>10528103</v>
      </c>
      <c r="V79" s="251"/>
    </row>
    <row r="80" spans="1:22" ht="15" customHeight="1" x14ac:dyDescent="0.2">
      <c r="A80" s="99" t="s">
        <v>19</v>
      </c>
      <c r="B80" s="21">
        <f>'Work-related Activities'!B80+Transportation!B80+'Individual Development Accounts'!B80</f>
        <v>3133080</v>
      </c>
      <c r="C80" s="21">
        <f>'Work-related Activities'!C80+Transportation!C80+'Individual Development Accounts'!C80</f>
        <v>2648712</v>
      </c>
      <c r="D80" s="21">
        <f>'Work-related Activities'!D80+Transportation!D80+'Individual Development Accounts'!D80</f>
        <v>6518516</v>
      </c>
      <c r="E80" s="21">
        <f>'Work-related Activities'!E80+Transportation!E80+'Individual Development Accounts'!E80</f>
        <v>8297298</v>
      </c>
      <c r="F80" s="21">
        <f>'Work-related Activities'!F80+Transportation!F80+'Individual Development Accounts'!F80</f>
        <v>8433611</v>
      </c>
      <c r="G80" s="21">
        <f>'Work-related Activities'!G80+Transportation!G80+'Individual Development Accounts'!G80</f>
        <v>7846747</v>
      </c>
      <c r="H80" s="21">
        <f>'Work-related Activities'!H80+Transportation!H80+'Individual Development Accounts'!H80</f>
        <v>15721278</v>
      </c>
      <c r="I80" s="21">
        <f>'Work-related Activities'!I80+Transportation!I80+'Individual Development Accounts'!I80</f>
        <v>14663762</v>
      </c>
      <c r="J80" s="21">
        <f>'Work-related Activities'!J80+Transportation!J80+'Individual Development Accounts'!J80</f>
        <v>10365168</v>
      </c>
      <c r="K80" s="21">
        <f>'Work-related Activities'!K80+Transportation!K80+'Individual Development Accounts'!K80</f>
        <v>10947862</v>
      </c>
      <c r="L80" s="21">
        <f>'Work-related Activities'!L80+Transportation!L80+'Individual Development Accounts'!L80</f>
        <v>9736114</v>
      </c>
      <c r="M80" s="21">
        <f>'Work-related Activities'!M80+Transportation!M80+'Individual Development Accounts'!M80</f>
        <v>12535672</v>
      </c>
      <c r="N80" s="21">
        <f>'Work-related Activities'!N80+Transportation!N80+'Individual Development Accounts'!N80</f>
        <v>11671501</v>
      </c>
      <c r="O80" s="21">
        <f>'Work-related Activities'!O80+Transportation!O80+'Individual Development Accounts'!O80</f>
        <v>11963910</v>
      </c>
      <c r="P80" s="21">
        <f>'Work-related Activities'!P80+Transportation!P80+'Individual Development Accounts'!P80</f>
        <v>13016199</v>
      </c>
      <c r="Q80" s="21">
        <v>7973813</v>
      </c>
      <c r="R80" s="21">
        <f>'Work-related Activities'!R80+Transportation!R80+'Individual Development Accounts'!R80</f>
        <v>5977445</v>
      </c>
      <c r="S80" s="21">
        <f>'Work-related Activities'!S80+Transportation!S80+'Individual Development Accounts'!S80</f>
        <v>5593842</v>
      </c>
      <c r="V80" s="251"/>
    </row>
    <row r="81" spans="1:22" ht="15" customHeight="1" x14ac:dyDescent="0.2">
      <c r="A81" s="99" t="s">
        <v>20</v>
      </c>
      <c r="B81" s="21">
        <f>'Work-related Activities'!B81+Transportation!B81+'Individual Development Accounts'!B81</f>
        <v>2844255</v>
      </c>
      <c r="C81" s="21">
        <f>'Work-related Activities'!C81+Transportation!C81+'Individual Development Accounts'!C81</f>
        <v>7075509</v>
      </c>
      <c r="D81" s="21">
        <f>'Work-related Activities'!D81+Transportation!D81+'Individual Development Accounts'!D81</f>
        <v>13650585</v>
      </c>
      <c r="E81" s="21">
        <f>'Work-related Activities'!E81+Transportation!E81+'Individual Development Accounts'!E81</f>
        <v>47696775</v>
      </c>
      <c r="F81" s="21">
        <f>'Work-related Activities'!F81+Transportation!F81+'Individual Development Accounts'!F81</f>
        <v>40913334</v>
      </c>
      <c r="G81" s="21">
        <f>'Work-related Activities'!G81+Transportation!G81+'Individual Development Accounts'!G81</f>
        <v>45621941</v>
      </c>
      <c r="H81" s="21">
        <f>'Work-related Activities'!H81+Transportation!H81+'Individual Development Accounts'!H81</f>
        <v>32612803</v>
      </c>
      <c r="I81" s="21">
        <f>'Work-related Activities'!I81+Transportation!I81+'Individual Development Accounts'!I81</f>
        <v>31069572</v>
      </c>
      <c r="J81" s="21">
        <f>'Work-related Activities'!J81+Transportation!J81+'Individual Development Accounts'!J81</f>
        <v>33124619</v>
      </c>
      <c r="K81" s="21">
        <f>'Work-related Activities'!K81+Transportation!K81+'Individual Development Accounts'!K81</f>
        <v>29119596</v>
      </c>
      <c r="L81" s="21">
        <f>'Work-related Activities'!L81+Transportation!L81+'Individual Development Accounts'!L81</f>
        <v>26094616</v>
      </c>
      <c r="M81" s="21">
        <f>'Work-related Activities'!M81+Transportation!M81+'Individual Development Accounts'!M81</f>
        <v>25946253</v>
      </c>
      <c r="N81" s="21">
        <f>'Work-related Activities'!N81+Transportation!N81+'Individual Development Accounts'!N81</f>
        <v>30745629</v>
      </c>
      <c r="O81" s="21">
        <f>'Work-related Activities'!O81+Transportation!O81+'Individual Development Accounts'!O81</f>
        <v>68326660</v>
      </c>
      <c r="P81" s="21">
        <f>'Work-related Activities'!P81+Transportation!P81+'Individual Development Accounts'!P81</f>
        <v>40548614</v>
      </c>
      <c r="Q81" s="21">
        <v>34970869</v>
      </c>
      <c r="R81" s="21">
        <f>'Work-related Activities'!R81+Transportation!R81+'Individual Development Accounts'!R81</f>
        <v>49532647</v>
      </c>
      <c r="S81" s="21">
        <f>'Work-related Activities'!S81+Transportation!S81+'Individual Development Accounts'!S81</f>
        <v>48790275</v>
      </c>
      <c r="V81" s="251"/>
    </row>
    <row r="82" spans="1:22" ht="15" customHeight="1" x14ac:dyDescent="0.2">
      <c r="A82" s="99" t="s">
        <v>21</v>
      </c>
      <c r="B82" s="21">
        <f>'Work-related Activities'!B82+Transportation!B82+'Individual Development Accounts'!B82</f>
        <v>12818437</v>
      </c>
      <c r="C82" s="21">
        <f>'Work-related Activities'!C82+Transportation!C82+'Individual Development Accounts'!C82</f>
        <v>18727027</v>
      </c>
      <c r="D82" s="21">
        <f>'Work-related Activities'!D82+Transportation!D82+'Individual Development Accounts'!D82</f>
        <v>18497263</v>
      </c>
      <c r="E82" s="21">
        <f>'Work-related Activities'!E82+Transportation!E82+'Individual Development Accounts'!E82</f>
        <v>3862324</v>
      </c>
      <c r="F82" s="21">
        <f>'Work-related Activities'!F82+Transportation!F82+'Individual Development Accounts'!F82</f>
        <v>1493018</v>
      </c>
      <c r="G82" s="21">
        <f>'Work-related Activities'!G82+Transportation!G82+'Individual Development Accounts'!G82</f>
        <v>20609368</v>
      </c>
      <c r="H82" s="21">
        <f>'Work-related Activities'!H82+Transportation!H82+'Individual Development Accounts'!H82</f>
        <v>45745872</v>
      </c>
      <c r="I82" s="21">
        <f>'Work-related Activities'!I82+Transportation!I82+'Individual Development Accounts'!I82</f>
        <v>27021198</v>
      </c>
      <c r="J82" s="21">
        <f>'Work-related Activities'!J82+Transportation!J82+'Individual Development Accounts'!J82</f>
        <v>20515563</v>
      </c>
      <c r="K82" s="21">
        <f>'Work-related Activities'!K82+Transportation!K82+'Individual Development Accounts'!K82</f>
        <v>13575744</v>
      </c>
      <c r="L82" s="21">
        <f>'Work-related Activities'!L82+Transportation!L82+'Individual Development Accounts'!L82</f>
        <v>14783277</v>
      </c>
      <c r="M82" s="21">
        <f>'Work-related Activities'!M82+Transportation!M82+'Individual Development Accounts'!M82</f>
        <v>14401668</v>
      </c>
      <c r="N82" s="21">
        <f>'Work-related Activities'!N82+Transportation!N82+'Individual Development Accounts'!N82</f>
        <v>15722833</v>
      </c>
      <c r="O82" s="21">
        <f>'Work-related Activities'!O82+Transportation!O82+'Individual Development Accounts'!O82</f>
        <v>17306879</v>
      </c>
      <c r="P82" s="21">
        <f>'Work-related Activities'!P82+Transportation!P82+'Individual Development Accounts'!P82</f>
        <v>13856712</v>
      </c>
      <c r="Q82" s="21">
        <v>11453484</v>
      </c>
      <c r="R82" s="21">
        <f>'Work-related Activities'!R82+Transportation!R82+'Individual Development Accounts'!R82</f>
        <v>7834816</v>
      </c>
      <c r="S82" s="21">
        <f>'Work-related Activities'!S82+Transportation!S82+'Individual Development Accounts'!S82</f>
        <v>6152924</v>
      </c>
      <c r="V82" s="251"/>
    </row>
    <row r="83" spans="1:22" ht="15" customHeight="1" x14ac:dyDescent="0.2">
      <c r="A83" s="99" t="s">
        <v>22</v>
      </c>
      <c r="B83" s="21">
        <f>'Work-related Activities'!B83+Transportation!B83+'Individual Development Accounts'!B83</f>
        <v>4899998</v>
      </c>
      <c r="C83" s="21">
        <f>'Work-related Activities'!C83+Transportation!C83+'Individual Development Accounts'!C83</f>
        <v>7572624</v>
      </c>
      <c r="D83" s="21">
        <f>'Work-related Activities'!D83+Transportation!D83+'Individual Development Accounts'!D83</f>
        <v>9781925</v>
      </c>
      <c r="E83" s="21">
        <f>'Work-related Activities'!E83+Transportation!E83+'Individual Development Accounts'!E83</f>
        <v>13895724</v>
      </c>
      <c r="F83" s="21">
        <f>'Work-related Activities'!F83+Transportation!F83+'Individual Development Accounts'!F83</f>
        <v>10804926</v>
      </c>
      <c r="G83" s="21">
        <f>'Work-related Activities'!G83+Transportation!G83+'Individual Development Accounts'!G83</f>
        <v>10037530</v>
      </c>
      <c r="H83" s="21">
        <f>'Work-related Activities'!H83+Transportation!H83+'Individual Development Accounts'!H83</f>
        <v>10899256</v>
      </c>
      <c r="I83" s="21">
        <f>'Work-related Activities'!I83+Transportation!I83+'Individual Development Accounts'!I83</f>
        <v>3808077</v>
      </c>
      <c r="J83" s="21">
        <f>'Work-related Activities'!J83+Transportation!J83+'Individual Development Accounts'!J83</f>
        <v>10382436</v>
      </c>
      <c r="K83" s="21">
        <f>'Work-related Activities'!K83+Transportation!K83+'Individual Development Accounts'!K83</f>
        <v>13645869</v>
      </c>
      <c r="L83" s="21">
        <f>'Work-related Activities'!L83+Transportation!L83+'Individual Development Accounts'!L83</f>
        <v>18045862</v>
      </c>
      <c r="M83" s="21">
        <f>'Work-related Activities'!M83+Transportation!M83+'Individual Development Accounts'!M83</f>
        <v>35560407</v>
      </c>
      <c r="N83" s="21">
        <f>'Work-related Activities'!N83+Transportation!N83+'Individual Development Accounts'!N83</f>
        <v>28381254</v>
      </c>
      <c r="O83" s="21">
        <f>'Work-related Activities'!O83+Transportation!O83+'Individual Development Accounts'!O83</f>
        <v>20151464</v>
      </c>
      <c r="P83" s="21">
        <f>'Work-related Activities'!P83+Transportation!P83+'Individual Development Accounts'!P83</f>
        <v>21116302</v>
      </c>
      <c r="Q83" s="21">
        <v>20542409</v>
      </c>
      <c r="R83" s="21">
        <f>'Work-related Activities'!R83+Transportation!R83+'Individual Development Accounts'!R83</f>
        <v>19641653</v>
      </c>
      <c r="S83" s="21">
        <f>'Work-related Activities'!S83+Transportation!S83+'Individual Development Accounts'!S83</f>
        <v>17736137</v>
      </c>
      <c r="V83" s="251"/>
    </row>
    <row r="84" spans="1:22" ht="15" customHeight="1" x14ac:dyDescent="0.2">
      <c r="A84" s="99" t="s">
        <v>23</v>
      </c>
      <c r="B84" s="21">
        <f>'Work-related Activities'!B84+Transportation!B84+'Individual Development Accounts'!B84</f>
        <v>12429929</v>
      </c>
      <c r="C84" s="21">
        <f>'Work-related Activities'!C84+Transportation!C84+'Individual Development Accounts'!C84</f>
        <v>10701630</v>
      </c>
      <c r="D84" s="21">
        <f>'Work-related Activities'!D84+Transportation!D84+'Individual Development Accounts'!D84</f>
        <v>38366155</v>
      </c>
      <c r="E84" s="21">
        <f>'Work-related Activities'!E84+Transportation!E84+'Individual Development Accounts'!E84</f>
        <v>28374485</v>
      </c>
      <c r="F84" s="21">
        <f>'Work-related Activities'!F84+Transportation!F84+'Individual Development Accounts'!F84</f>
        <v>105206090</v>
      </c>
      <c r="G84" s="21">
        <f>'Work-related Activities'!G84+Transportation!G84+'Individual Development Accounts'!G84</f>
        <v>75816811</v>
      </c>
      <c r="H84" s="21">
        <f>'Work-related Activities'!H84+Transportation!H84+'Individual Development Accounts'!H84</f>
        <v>52080193</v>
      </c>
      <c r="I84" s="21">
        <f>'Work-related Activities'!I84+Transportation!I84+'Individual Development Accounts'!I84</f>
        <v>49274720</v>
      </c>
      <c r="J84" s="21">
        <f>'Work-related Activities'!J84+Transportation!J84+'Individual Development Accounts'!J84</f>
        <v>34216654</v>
      </c>
      <c r="K84" s="21">
        <f>'Work-related Activities'!K84+Transportation!K84+'Individual Development Accounts'!K84</f>
        <v>31795275</v>
      </c>
      <c r="L84" s="21">
        <f>'Work-related Activities'!L84+Transportation!L84+'Individual Development Accounts'!L84</f>
        <v>41506024</v>
      </c>
      <c r="M84" s="21">
        <f>'Work-related Activities'!M84+Transportation!M84+'Individual Development Accounts'!M84</f>
        <v>41564381</v>
      </c>
      <c r="N84" s="21">
        <f>'Work-related Activities'!N84+Transportation!N84+'Individual Development Accounts'!N84</f>
        <v>40718453</v>
      </c>
      <c r="O84" s="21">
        <f>'Work-related Activities'!O84+Transportation!O84+'Individual Development Accounts'!O84</f>
        <v>53741797</v>
      </c>
      <c r="P84" s="21">
        <f>'Work-related Activities'!P84+Transportation!P84+'Individual Development Accounts'!P84</f>
        <v>43753190</v>
      </c>
      <c r="Q84" s="21">
        <v>54041840</v>
      </c>
      <c r="R84" s="21">
        <f>'Work-related Activities'!R84+Transportation!R84+'Individual Development Accounts'!R84</f>
        <v>34753960</v>
      </c>
      <c r="S84" s="21">
        <f>'Work-related Activities'!S84+Transportation!S84+'Individual Development Accounts'!S84</f>
        <v>50389327</v>
      </c>
      <c r="V84" s="251"/>
    </row>
    <row r="85" spans="1:22" ht="15" customHeight="1" x14ac:dyDescent="0.2">
      <c r="A85" s="99" t="s">
        <v>24</v>
      </c>
      <c r="B85" s="21">
        <f>'Work-related Activities'!B85+Transportation!B85+'Individual Development Accounts'!B85</f>
        <v>19695083</v>
      </c>
      <c r="C85" s="21">
        <f>'Work-related Activities'!C85+Transportation!C85+'Individual Development Accounts'!C85</f>
        <v>6347347</v>
      </c>
      <c r="D85" s="21">
        <f>'Work-related Activities'!D85+Transportation!D85+'Individual Development Accounts'!D85</f>
        <v>11565463</v>
      </c>
      <c r="E85" s="21">
        <f>'Work-related Activities'!E85+Transportation!E85+'Individual Development Accounts'!E85</f>
        <v>14731886</v>
      </c>
      <c r="F85" s="21">
        <f>'Work-related Activities'!F85+Transportation!F85+'Individual Development Accounts'!F85</f>
        <v>23021779</v>
      </c>
      <c r="G85" s="21">
        <f>'Work-related Activities'!G85+Transportation!G85+'Individual Development Accounts'!G85</f>
        <v>29636764</v>
      </c>
      <c r="H85" s="21">
        <f>'Work-related Activities'!H85+Transportation!H85+'Individual Development Accounts'!H85</f>
        <v>12777360</v>
      </c>
      <c r="I85" s="21">
        <f>'Work-related Activities'!I85+Transportation!I85+'Individual Development Accounts'!I85</f>
        <v>7102788</v>
      </c>
      <c r="J85" s="21">
        <f>'Work-related Activities'!J85+Transportation!J85+'Individual Development Accounts'!J85</f>
        <v>10448237</v>
      </c>
      <c r="K85" s="21">
        <f>'Work-related Activities'!K85+Transportation!K85+'Individual Development Accounts'!K85</f>
        <v>136723</v>
      </c>
      <c r="L85" s="21">
        <f>'Work-related Activities'!L85+Transportation!L85+'Individual Development Accounts'!L85</f>
        <v>7055988</v>
      </c>
      <c r="M85" s="21">
        <f>'Work-related Activities'!M85+Transportation!M85+'Individual Development Accounts'!M85</f>
        <v>57198</v>
      </c>
      <c r="N85" s="21">
        <f>'Work-related Activities'!N85+Transportation!N85+'Individual Development Accounts'!N85</f>
        <v>-35201</v>
      </c>
      <c r="O85" s="21">
        <f>'Work-related Activities'!O85+Transportation!O85+'Individual Development Accounts'!O85</f>
        <v>0</v>
      </c>
      <c r="P85" s="21">
        <f>'Work-related Activities'!P85+Transportation!P85+'Individual Development Accounts'!P85</f>
        <v>0</v>
      </c>
      <c r="Q85" s="21">
        <v>0</v>
      </c>
      <c r="R85" s="21">
        <f>'Work-related Activities'!R85+Transportation!R85+'Individual Development Accounts'!R85</f>
        <v>0</v>
      </c>
      <c r="S85" s="21">
        <f>'Work-related Activities'!S85+Transportation!S85+'Individual Development Accounts'!S85</f>
        <v>0</v>
      </c>
      <c r="V85" s="251"/>
    </row>
    <row r="86" spans="1:22" ht="15" customHeight="1" x14ac:dyDescent="0.2">
      <c r="A86" s="99" t="s">
        <v>25</v>
      </c>
      <c r="B86" s="21">
        <f>'Work-related Activities'!B86+Transportation!B86+'Individual Development Accounts'!B86</f>
        <v>40172312</v>
      </c>
      <c r="C86" s="21">
        <f>'Work-related Activities'!C86+Transportation!C86+'Individual Development Accounts'!C86</f>
        <v>68251583</v>
      </c>
      <c r="D86" s="21">
        <f>'Work-related Activities'!D86+Transportation!D86+'Individual Development Accounts'!D86</f>
        <v>135407846</v>
      </c>
      <c r="E86" s="21">
        <f>'Work-related Activities'!E86+Transportation!E86+'Individual Development Accounts'!E86</f>
        <v>177252786</v>
      </c>
      <c r="F86" s="21">
        <f>'Work-related Activities'!F86+Transportation!F86+'Individual Development Accounts'!F86</f>
        <v>134159100</v>
      </c>
      <c r="G86" s="21">
        <f>'Work-related Activities'!G86+Transportation!G86+'Individual Development Accounts'!G86</f>
        <v>70778768</v>
      </c>
      <c r="H86" s="21">
        <f>'Work-related Activities'!H86+Transportation!H86+'Individual Development Accounts'!H86</f>
        <v>48246761</v>
      </c>
      <c r="I86" s="21">
        <f>'Work-related Activities'!I86+Transportation!I86+'Individual Development Accounts'!I86</f>
        <v>47522918</v>
      </c>
      <c r="J86" s="21">
        <f>'Work-related Activities'!J86+Transportation!J86+'Individual Development Accounts'!J86</f>
        <v>81909478</v>
      </c>
      <c r="K86" s="21">
        <f>'Work-related Activities'!K86+Transportation!K86+'Individual Development Accounts'!K86</f>
        <v>91704794</v>
      </c>
      <c r="L86" s="21">
        <f>'Work-related Activities'!L86+Transportation!L86+'Individual Development Accounts'!L86</f>
        <v>79125462</v>
      </c>
      <c r="M86" s="21">
        <f>'Work-related Activities'!M86+Transportation!M86+'Individual Development Accounts'!M86</f>
        <v>54824981</v>
      </c>
      <c r="N86" s="21">
        <f>'Work-related Activities'!N86+Transportation!N86+'Individual Development Accounts'!N86</f>
        <v>78948273</v>
      </c>
      <c r="O86" s="21">
        <f>'Work-related Activities'!O86+Transportation!O86+'Individual Development Accounts'!O86</f>
        <v>84044018</v>
      </c>
      <c r="P86" s="21">
        <f>'Work-related Activities'!P86+Transportation!P86+'Individual Development Accounts'!P86</f>
        <v>69984489</v>
      </c>
      <c r="Q86" s="21">
        <v>67443579</v>
      </c>
      <c r="R86" s="21">
        <f>'Work-related Activities'!R86+Transportation!R86+'Individual Development Accounts'!R86</f>
        <v>67832917</v>
      </c>
      <c r="S86" s="21">
        <f>'Work-related Activities'!S86+Transportation!S86+'Individual Development Accounts'!S86</f>
        <v>57515304</v>
      </c>
      <c r="V86" s="251"/>
    </row>
    <row r="87" spans="1:22" ht="15" customHeight="1" x14ac:dyDescent="0.2">
      <c r="A87" s="99" t="s">
        <v>26</v>
      </c>
      <c r="B87" s="21">
        <f>'Work-related Activities'!B87+Transportation!B87+'Individual Development Accounts'!B87</f>
        <v>93704</v>
      </c>
      <c r="C87" s="21">
        <f>'Work-related Activities'!C87+Transportation!C87+'Individual Development Accounts'!C87</f>
        <v>15865952</v>
      </c>
      <c r="D87" s="21">
        <f>'Work-related Activities'!D87+Transportation!D87+'Individual Development Accounts'!D87</f>
        <v>34122028</v>
      </c>
      <c r="E87" s="21">
        <f>'Work-related Activities'!E87+Transportation!E87+'Individual Development Accounts'!E87</f>
        <v>37988709</v>
      </c>
      <c r="F87" s="21">
        <f>'Work-related Activities'!F87+Transportation!F87+'Individual Development Accounts'!F87</f>
        <v>56596595</v>
      </c>
      <c r="G87" s="21">
        <f>'Work-related Activities'!G87+Transportation!G87+'Individual Development Accounts'!G87</f>
        <v>71303516</v>
      </c>
      <c r="H87" s="21">
        <f>'Work-related Activities'!H87+Transportation!H87+'Individual Development Accounts'!H87</f>
        <v>80247281</v>
      </c>
      <c r="I87" s="21">
        <f>'Work-related Activities'!I87+Transportation!I87+'Individual Development Accounts'!I87</f>
        <v>52599864</v>
      </c>
      <c r="J87" s="21">
        <f>'Work-related Activities'!J87+Transportation!J87+'Individual Development Accounts'!J87</f>
        <v>67899102</v>
      </c>
      <c r="K87" s="21">
        <f>'Work-related Activities'!K87+Transportation!K87+'Individual Development Accounts'!K87</f>
        <v>70297058</v>
      </c>
      <c r="L87" s="21">
        <f>'Work-related Activities'!L87+Transportation!L87+'Individual Development Accounts'!L87</f>
        <v>63216823</v>
      </c>
      <c r="M87" s="21">
        <f>'Work-related Activities'!M87+Transportation!M87+'Individual Development Accounts'!M87</f>
        <v>53365031</v>
      </c>
      <c r="N87" s="21">
        <f>'Work-related Activities'!N87+Transportation!N87+'Individual Development Accounts'!N87</f>
        <v>80019793</v>
      </c>
      <c r="O87" s="21">
        <f>'Work-related Activities'!O87+Transportation!O87+'Individual Development Accounts'!O87</f>
        <v>82514580</v>
      </c>
      <c r="P87" s="21">
        <f>'Work-related Activities'!P87+Transportation!P87+'Individual Development Accounts'!P87</f>
        <v>75552547</v>
      </c>
      <c r="Q87" s="21">
        <v>64644174</v>
      </c>
      <c r="R87" s="21">
        <f>'Work-related Activities'!R87+Transportation!R87+'Individual Development Accounts'!R87</f>
        <v>55677776</v>
      </c>
      <c r="S87" s="21">
        <f>'Work-related Activities'!S87+Transportation!S87+'Individual Development Accounts'!S87</f>
        <v>67675605</v>
      </c>
      <c r="V87" s="251"/>
    </row>
    <row r="88" spans="1:22" ht="15" customHeight="1" x14ac:dyDescent="0.2">
      <c r="A88" s="99" t="s">
        <v>27</v>
      </c>
      <c r="B88" s="21">
        <f>'Work-related Activities'!B88+Transportation!B88+'Individual Development Accounts'!B88</f>
        <v>9532661</v>
      </c>
      <c r="C88" s="21">
        <f>'Work-related Activities'!C88+Transportation!C88+'Individual Development Accounts'!C88</f>
        <v>11383152</v>
      </c>
      <c r="D88" s="21">
        <f>'Work-related Activities'!D88+Transportation!D88+'Individual Development Accounts'!D88</f>
        <v>1175457</v>
      </c>
      <c r="E88" s="21">
        <f>'Work-related Activities'!E88+Transportation!E88+'Individual Development Accounts'!E88</f>
        <v>16411950</v>
      </c>
      <c r="F88" s="21">
        <f>'Work-related Activities'!F88+Transportation!F88+'Individual Development Accounts'!F88</f>
        <v>29212298</v>
      </c>
      <c r="G88" s="21">
        <f>'Work-related Activities'!G88+Transportation!G88+'Individual Development Accounts'!G88</f>
        <v>34690645</v>
      </c>
      <c r="H88" s="21">
        <f>'Work-related Activities'!H88+Transportation!H88+'Individual Development Accounts'!H88</f>
        <v>36862081</v>
      </c>
      <c r="I88" s="21">
        <f>'Work-related Activities'!I88+Transportation!I88+'Individual Development Accounts'!I88</f>
        <v>13225784</v>
      </c>
      <c r="J88" s="21">
        <f>'Work-related Activities'!J88+Transportation!J88+'Individual Development Accounts'!J88</f>
        <v>11764763</v>
      </c>
      <c r="K88" s="21">
        <f>'Work-related Activities'!K88+Transportation!K88+'Individual Development Accounts'!K88</f>
        <v>16683336</v>
      </c>
      <c r="L88" s="21">
        <f>'Work-related Activities'!L88+Transportation!L88+'Individual Development Accounts'!L88</f>
        <v>16976692</v>
      </c>
      <c r="M88" s="21">
        <f>'Work-related Activities'!M88+Transportation!M88+'Individual Development Accounts'!M88</f>
        <v>28687640</v>
      </c>
      <c r="N88" s="21">
        <f>'Work-related Activities'!N88+Transportation!N88+'Individual Development Accounts'!N88</f>
        <v>36710911</v>
      </c>
      <c r="O88" s="21">
        <f>'Work-related Activities'!O88+Transportation!O88+'Individual Development Accounts'!O88</f>
        <v>46419225</v>
      </c>
      <c r="P88" s="21">
        <f>'Work-related Activities'!P88+Transportation!P88+'Individual Development Accounts'!P88</f>
        <v>59989528</v>
      </c>
      <c r="Q88" s="21">
        <v>34474805</v>
      </c>
      <c r="R88" s="21">
        <f>'Work-related Activities'!R88+Transportation!R88+'Individual Development Accounts'!R88</f>
        <v>35532917</v>
      </c>
      <c r="S88" s="21">
        <f>'Work-related Activities'!S88+Transportation!S88+'Individual Development Accounts'!S88</f>
        <v>30045883</v>
      </c>
      <c r="V88" s="251"/>
    </row>
    <row r="89" spans="1:22" ht="15" customHeight="1" x14ac:dyDescent="0.2">
      <c r="A89" s="99" t="s">
        <v>28</v>
      </c>
      <c r="B89" s="21">
        <f>'Work-related Activities'!B89+Transportation!B89+'Individual Development Accounts'!B89</f>
        <v>21833886</v>
      </c>
      <c r="C89" s="21">
        <f>'Work-related Activities'!C89+Transportation!C89+'Individual Development Accounts'!C89</f>
        <v>19873887</v>
      </c>
      <c r="D89" s="21">
        <f>'Work-related Activities'!D89+Transportation!D89+'Individual Development Accounts'!D89</f>
        <v>36491653</v>
      </c>
      <c r="E89" s="21">
        <f>'Work-related Activities'!E89+Transportation!E89+'Individual Development Accounts'!E89</f>
        <v>32388329</v>
      </c>
      <c r="F89" s="21">
        <f>'Work-related Activities'!F89+Transportation!F89+'Individual Development Accounts'!F89</f>
        <v>45002282</v>
      </c>
      <c r="G89" s="21">
        <f>'Work-related Activities'!G89+Transportation!G89+'Individual Development Accounts'!G89</f>
        <v>31489511</v>
      </c>
      <c r="H89" s="21">
        <f>'Work-related Activities'!H89+Transportation!H89+'Individual Development Accounts'!H89</f>
        <v>23213594</v>
      </c>
      <c r="I89" s="21">
        <f>'Work-related Activities'!I89+Transportation!I89+'Individual Development Accounts'!I89</f>
        <v>26067688</v>
      </c>
      <c r="J89" s="21">
        <f>'Work-related Activities'!J89+Transportation!J89+'Individual Development Accounts'!J89</f>
        <v>29799202</v>
      </c>
      <c r="K89" s="21">
        <f>'Work-related Activities'!K89+Transportation!K89+'Individual Development Accounts'!K89</f>
        <v>25128265</v>
      </c>
      <c r="L89" s="21">
        <f>'Work-related Activities'!L89+Transportation!L89+'Individual Development Accounts'!L89</f>
        <v>27921602</v>
      </c>
      <c r="M89" s="21">
        <f>'Work-related Activities'!M89+Transportation!M89+'Individual Development Accounts'!M89</f>
        <v>24445969</v>
      </c>
      <c r="N89" s="21">
        <f>'Work-related Activities'!N89+Transportation!N89+'Individual Development Accounts'!N89</f>
        <v>23385775</v>
      </c>
      <c r="O89" s="21">
        <f>'Work-related Activities'!O89+Transportation!O89+'Individual Development Accounts'!O89</f>
        <v>38184935</v>
      </c>
      <c r="P89" s="21">
        <f>'Work-related Activities'!P89+Transportation!P89+'Individual Development Accounts'!P89</f>
        <v>7786118</v>
      </c>
      <c r="Q89" s="21">
        <v>623887</v>
      </c>
      <c r="R89" s="21">
        <f>'Work-related Activities'!R89+Transportation!R89+'Individual Development Accounts'!R89</f>
        <v>0</v>
      </c>
      <c r="S89" s="21">
        <f>'Work-related Activities'!S89+Transportation!S89+'Individual Development Accounts'!S89</f>
        <v>2893303</v>
      </c>
      <c r="V89" s="251"/>
    </row>
    <row r="90" spans="1:22" ht="15" customHeight="1" x14ac:dyDescent="0.2">
      <c r="A90" s="99" t="s">
        <v>29</v>
      </c>
      <c r="B90" s="21">
        <f>'Work-related Activities'!B90+Transportation!B90+'Individual Development Accounts'!B90</f>
        <v>2430269</v>
      </c>
      <c r="C90" s="21">
        <f>'Work-related Activities'!C90+Transportation!C90+'Individual Development Accounts'!C90</f>
        <v>2705379</v>
      </c>
      <c r="D90" s="21">
        <f>'Work-related Activities'!D90+Transportation!D90+'Individual Development Accounts'!D90</f>
        <v>3931939</v>
      </c>
      <c r="E90" s="21">
        <f>'Work-related Activities'!E90+Transportation!E90+'Individual Development Accounts'!E90</f>
        <v>184990</v>
      </c>
      <c r="F90" s="21">
        <f>'Work-related Activities'!F90+Transportation!F90+'Individual Development Accounts'!F90</f>
        <v>2936673</v>
      </c>
      <c r="G90" s="21">
        <f>'Work-related Activities'!G90+Transportation!G90+'Individual Development Accounts'!G90</f>
        <v>3805346</v>
      </c>
      <c r="H90" s="21">
        <f>'Work-related Activities'!H90+Transportation!H90+'Individual Development Accounts'!H90</f>
        <v>520658</v>
      </c>
      <c r="I90" s="21">
        <f>'Work-related Activities'!I90+Transportation!I90+'Individual Development Accounts'!I90</f>
        <v>1353243</v>
      </c>
      <c r="J90" s="21">
        <f>'Work-related Activities'!J90+Transportation!J90+'Individual Development Accounts'!J90</f>
        <v>1089474</v>
      </c>
      <c r="K90" s="21">
        <f>'Work-related Activities'!K90+Transportation!K90+'Individual Development Accounts'!K90</f>
        <v>1850466</v>
      </c>
      <c r="L90" s="21">
        <f>'Work-related Activities'!L90+Transportation!L90+'Individual Development Accounts'!L90</f>
        <v>3154662</v>
      </c>
      <c r="M90" s="21">
        <f>'Work-related Activities'!M90+Transportation!M90+'Individual Development Accounts'!M90</f>
        <v>1679802</v>
      </c>
      <c r="N90" s="21">
        <f>'Work-related Activities'!N90+Transportation!N90+'Individual Development Accounts'!N90</f>
        <v>1149156</v>
      </c>
      <c r="O90" s="21">
        <f>'Work-related Activities'!O90+Transportation!O90+'Individual Development Accounts'!O90</f>
        <v>5578238</v>
      </c>
      <c r="P90" s="21">
        <f>'Work-related Activities'!P90+Transportation!P90+'Individual Development Accounts'!P90</f>
        <v>2325014</v>
      </c>
      <c r="Q90" s="21">
        <v>2988025</v>
      </c>
      <c r="R90" s="21">
        <f>'Work-related Activities'!R90+Transportation!R90+'Individual Development Accounts'!R90</f>
        <v>2550243</v>
      </c>
      <c r="S90" s="21">
        <f>'Work-related Activities'!S90+Transportation!S90+'Individual Development Accounts'!S90</f>
        <v>2720449</v>
      </c>
      <c r="V90" s="251"/>
    </row>
    <row r="91" spans="1:22" ht="15" customHeight="1" x14ac:dyDescent="0.2">
      <c r="A91" s="99" t="s">
        <v>30</v>
      </c>
      <c r="B91" s="21">
        <f>'Work-related Activities'!B91+Transportation!B91+'Individual Development Accounts'!B91</f>
        <v>1952496</v>
      </c>
      <c r="C91" s="21">
        <f>'Work-related Activities'!C91+Transportation!C91+'Individual Development Accounts'!C91</f>
        <v>6114222</v>
      </c>
      <c r="D91" s="21">
        <f>'Work-related Activities'!D91+Transportation!D91+'Individual Development Accounts'!D91</f>
        <v>16783393</v>
      </c>
      <c r="E91" s="21">
        <f>'Work-related Activities'!E91+Transportation!E91+'Individual Development Accounts'!E91</f>
        <v>13446879</v>
      </c>
      <c r="F91" s="21">
        <f>'Work-related Activities'!F91+Transportation!F91+'Individual Development Accounts'!F91</f>
        <v>8092585</v>
      </c>
      <c r="G91" s="21">
        <f>'Work-related Activities'!G91+Transportation!G91+'Individual Development Accounts'!G91</f>
        <v>11805972</v>
      </c>
      <c r="H91" s="21">
        <f>'Work-related Activities'!H91+Transportation!H91+'Individual Development Accounts'!H91</f>
        <v>9098005</v>
      </c>
      <c r="I91" s="21">
        <f>'Work-related Activities'!I91+Transportation!I91+'Individual Development Accounts'!I91</f>
        <v>12663433</v>
      </c>
      <c r="J91" s="21">
        <f>'Work-related Activities'!J91+Transportation!J91+'Individual Development Accounts'!J91</f>
        <v>11849707</v>
      </c>
      <c r="K91" s="21">
        <f>'Work-related Activities'!K91+Transportation!K91+'Individual Development Accounts'!K91</f>
        <v>15885353</v>
      </c>
      <c r="L91" s="21">
        <f>'Work-related Activities'!L91+Transportation!L91+'Individual Development Accounts'!L91</f>
        <v>4075140</v>
      </c>
      <c r="M91" s="21">
        <f>'Work-related Activities'!M91+Transportation!M91+'Individual Development Accounts'!M91</f>
        <v>17007372</v>
      </c>
      <c r="N91" s="21">
        <f>'Work-related Activities'!N91+Transportation!N91+'Individual Development Accounts'!N91</f>
        <v>12222060</v>
      </c>
      <c r="O91" s="21">
        <f>'Work-related Activities'!O91+Transportation!O91+'Individual Development Accounts'!O91</f>
        <v>11409122</v>
      </c>
      <c r="P91" s="21">
        <f>'Work-related Activities'!P91+Transportation!P91+'Individual Development Accounts'!P91</f>
        <v>24031271</v>
      </c>
      <c r="Q91" s="21">
        <v>17283094</v>
      </c>
      <c r="R91" s="21">
        <f>'Work-related Activities'!R91+Transportation!R91+'Individual Development Accounts'!R91</f>
        <v>15491195</v>
      </c>
      <c r="S91" s="21">
        <f>'Work-related Activities'!S91+Transportation!S91+'Individual Development Accounts'!S91</f>
        <v>16391785</v>
      </c>
      <c r="V91" s="251"/>
    </row>
    <row r="92" spans="1:22" ht="15" customHeight="1" x14ac:dyDescent="0.2">
      <c r="A92" s="99" t="s">
        <v>31</v>
      </c>
      <c r="B92" s="21">
        <f>'Work-related Activities'!B92+Transportation!B92+'Individual Development Accounts'!B92</f>
        <v>594684</v>
      </c>
      <c r="C92" s="21">
        <f>'Work-related Activities'!C92+Transportation!C92+'Individual Development Accounts'!C92</f>
        <v>670207</v>
      </c>
      <c r="D92" s="21">
        <f>'Work-related Activities'!D92+Transportation!D92+'Individual Development Accounts'!D92</f>
        <v>527510</v>
      </c>
      <c r="E92" s="21">
        <f>'Work-related Activities'!E92+Transportation!E92+'Individual Development Accounts'!E92</f>
        <v>3552511</v>
      </c>
      <c r="F92" s="21">
        <f>'Work-related Activities'!F92+Transportation!F92+'Individual Development Accounts'!F92</f>
        <v>4014855</v>
      </c>
      <c r="G92" s="21">
        <f>'Work-related Activities'!G92+Transportation!G92+'Individual Development Accounts'!G92</f>
        <v>4116080</v>
      </c>
      <c r="H92" s="21">
        <f>'Work-related Activities'!H92+Transportation!H92+'Individual Development Accounts'!H92</f>
        <v>3273187</v>
      </c>
      <c r="I92" s="21">
        <f>'Work-related Activities'!I92+Transportation!I92+'Individual Development Accounts'!I92</f>
        <v>4280368</v>
      </c>
      <c r="J92" s="21">
        <f>'Work-related Activities'!J92+Transportation!J92+'Individual Development Accounts'!J92</f>
        <v>6949015</v>
      </c>
      <c r="K92" s="21">
        <f>'Work-related Activities'!K92+Transportation!K92+'Individual Development Accounts'!K92</f>
        <v>7503849</v>
      </c>
      <c r="L92" s="21">
        <f>'Work-related Activities'!L92+Transportation!L92+'Individual Development Accounts'!L92</f>
        <v>3970687</v>
      </c>
      <c r="M92" s="21">
        <f>'Work-related Activities'!M92+Transportation!M92+'Individual Development Accounts'!M92</f>
        <v>5952987</v>
      </c>
      <c r="N92" s="21">
        <f>'Work-related Activities'!N92+Transportation!N92+'Individual Development Accounts'!N92</f>
        <v>5088942</v>
      </c>
      <c r="O92" s="21">
        <f>'Work-related Activities'!O92+Transportation!O92+'Individual Development Accounts'!O92</f>
        <v>3610015</v>
      </c>
      <c r="P92" s="21">
        <f>'Work-related Activities'!P92+Transportation!P92+'Individual Development Accounts'!P92</f>
        <v>2921641</v>
      </c>
      <c r="Q92" s="21">
        <v>1438600</v>
      </c>
      <c r="R92" s="21">
        <f>'Work-related Activities'!R92+Transportation!R92+'Individual Development Accounts'!R92</f>
        <v>1262234</v>
      </c>
      <c r="S92" s="21">
        <f>'Work-related Activities'!S92+Transportation!S92+'Individual Development Accounts'!S92</f>
        <v>1435695</v>
      </c>
      <c r="V92" s="251"/>
    </row>
    <row r="93" spans="1:22" ht="15" customHeight="1" x14ac:dyDescent="0.2">
      <c r="A93" s="99" t="s">
        <v>32</v>
      </c>
      <c r="B93" s="21">
        <f>'Work-related Activities'!B93+Transportation!B93+'Individual Development Accounts'!B93</f>
        <v>1243509</v>
      </c>
      <c r="C93" s="21">
        <f>'Work-related Activities'!C93+Transportation!C93+'Individual Development Accounts'!C93</f>
        <v>2002025</v>
      </c>
      <c r="D93" s="21">
        <f>'Work-related Activities'!D93+Transportation!D93+'Individual Development Accounts'!D93</f>
        <v>2113010</v>
      </c>
      <c r="E93" s="21">
        <f>'Work-related Activities'!E93+Transportation!E93+'Individual Development Accounts'!E93</f>
        <v>2189745</v>
      </c>
      <c r="F93" s="21">
        <f>'Work-related Activities'!F93+Transportation!F93+'Individual Development Accounts'!F93</f>
        <v>4213519</v>
      </c>
      <c r="G93" s="21">
        <f>'Work-related Activities'!G93+Transportation!G93+'Individual Development Accounts'!G93</f>
        <v>5329182</v>
      </c>
      <c r="H93" s="21">
        <f>'Work-related Activities'!H93+Transportation!H93+'Individual Development Accounts'!H93</f>
        <v>5066005</v>
      </c>
      <c r="I93" s="21">
        <f>'Work-related Activities'!I93+Transportation!I93+'Individual Development Accounts'!I93</f>
        <v>4034455</v>
      </c>
      <c r="J93" s="21">
        <f>'Work-related Activities'!J93+Transportation!J93+'Individual Development Accounts'!J93</f>
        <v>6057425</v>
      </c>
      <c r="K93" s="21">
        <f>'Work-related Activities'!K93+Transportation!K93+'Individual Development Accounts'!K93</f>
        <v>5379453</v>
      </c>
      <c r="L93" s="21">
        <f>'Work-related Activities'!L93+Transportation!L93+'Individual Development Accounts'!L93</f>
        <v>5374283</v>
      </c>
      <c r="M93" s="21">
        <f>'Work-related Activities'!M93+Transportation!M93+'Individual Development Accounts'!M93</f>
        <v>8301358</v>
      </c>
      <c r="N93" s="21">
        <f>'Work-related Activities'!N93+Transportation!N93+'Individual Development Accounts'!N93</f>
        <v>7850845</v>
      </c>
      <c r="O93" s="21">
        <f>'Work-related Activities'!O93+Transportation!O93+'Individual Development Accounts'!O93</f>
        <v>7139250</v>
      </c>
      <c r="P93" s="21">
        <f>'Work-related Activities'!P93+Transportation!P93+'Individual Development Accounts'!P93</f>
        <v>5693773</v>
      </c>
      <c r="Q93" s="21">
        <v>6989887</v>
      </c>
      <c r="R93" s="21">
        <f>'Work-related Activities'!R93+Transportation!R93+'Individual Development Accounts'!R93</f>
        <v>6613227</v>
      </c>
      <c r="S93" s="21">
        <f>'Work-related Activities'!S93+Transportation!S93+'Individual Development Accounts'!S93</f>
        <v>5806724</v>
      </c>
      <c r="V93" s="251"/>
    </row>
    <row r="94" spans="1:22" ht="15" customHeight="1" x14ac:dyDescent="0.2">
      <c r="A94" s="99" t="s">
        <v>33</v>
      </c>
      <c r="B94" s="21">
        <f>'Work-related Activities'!B94+Transportation!B94+'Individual Development Accounts'!B94</f>
        <v>16850038</v>
      </c>
      <c r="C94" s="21">
        <f>'Work-related Activities'!C94+Transportation!C94+'Individual Development Accounts'!C94</f>
        <v>22739341</v>
      </c>
      <c r="D94" s="21">
        <f>'Work-related Activities'!D94+Transportation!D94+'Individual Development Accounts'!D94</f>
        <v>33598770</v>
      </c>
      <c r="E94" s="21">
        <f>'Work-related Activities'!E94+Transportation!E94+'Individual Development Accounts'!E94</f>
        <v>3733120</v>
      </c>
      <c r="F94" s="21">
        <f>'Work-related Activities'!F94+Transportation!F94+'Individual Development Accounts'!F94</f>
        <v>48671186</v>
      </c>
      <c r="G94" s="21">
        <f>'Work-related Activities'!G94+Transportation!G94+'Individual Development Accounts'!G94</f>
        <v>131245014</v>
      </c>
      <c r="H94" s="21">
        <f>'Work-related Activities'!H94+Transportation!H94+'Individual Development Accounts'!H94</f>
        <v>97387170</v>
      </c>
      <c r="I94" s="21">
        <f>'Work-related Activities'!I94+Transportation!I94+'Individual Development Accounts'!I94</f>
        <v>57102497</v>
      </c>
      <c r="J94" s="21">
        <f>'Work-related Activities'!J94+Transportation!J94+'Individual Development Accounts'!J94</f>
        <v>56762772</v>
      </c>
      <c r="K94" s="21">
        <f>'Work-related Activities'!K94+Transportation!K94+'Individual Development Accounts'!K94</f>
        <v>124307460</v>
      </c>
      <c r="L94" s="21">
        <f>'Work-related Activities'!L94+Transportation!L94+'Individual Development Accounts'!L94</f>
        <v>65635454</v>
      </c>
      <c r="M94" s="21">
        <f>'Work-related Activities'!M94+Transportation!M94+'Individual Development Accounts'!M94</f>
        <v>82445750</v>
      </c>
      <c r="N94" s="21">
        <f>'Work-related Activities'!N94+Transportation!N94+'Individual Development Accounts'!N94</f>
        <v>75056363</v>
      </c>
      <c r="O94" s="21">
        <f>'Work-related Activities'!O94+Transportation!O94+'Individual Development Accounts'!O94</f>
        <v>74968754</v>
      </c>
      <c r="P94" s="21">
        <f>'Work-related Activities'!P94+Transportation!P94+'Individual Development Accounts'!P94</f>
        <v>51925782</v>
      </c>
      <c r="Q94" s="21">
        <v>52626756</v>
      </c>
      <c r="R94" s="21">
        <f>'Work-related Activities'!R94+Transportation!R94+'Individual Development Accounts'!R94</f>
        <v>73501341</v>
      </c>
      <c r="S94" s="21">
        <f>'Work-related Activities'!S94+Transportation!S94+'Individual Development Accounts'!S94</f>
        <v>79085674</v>
      </c>
      <c r="V94" s="251"/>
    </row>
    <row r="95" spans="1:22" ht="15" customHeight="1" x14ac:dyDescent="0.2">
      <c r="A95" s="99" t="s">
        <v>34</v>
      </c>
      <c r="B95" s="21">
        <f>'Work-related Activities'!B95+Transportation!B95+'Individual Development Accounts'!B95</f>
        <v>145170</v>
      </c>
      <c r="C95" s="21">
        <f>'Work-related Activities'!C95+Transportation!C95+'Individual Development Accounts'!C95</f>
        <v>-82653</v>
      </c>
      <c r="D95" s="21">
        <f>'Work-related Activities'!D95+Transportation!D95+'Individual Development Accounts'!D95</f>
        <v>0</v>
      </c>
      <c r="E95" s="21">
        <f>'Work-related Activities'!E95+Transportation!E95+'Individual Development Accounts'!E95</f>
        <v>15778916</v>
      </c>
      <c r="F95" s="21">
        <f>'Work-related Activities'!F95+Transportation!F95+'Individual Development Accounts'!F95</f>
        <v>12719601</v>
      </c>
      <c r="G95" s="21">
        <f>'Work-related Activities'!G95+Transportation!G95+'Individual Development Accounts'!G95</f>
        <v>8059456</v>
      </c>
      <c r="H95" s="21">
        <f>'Work-related Activities'!H95+Transportation!H95+'Individual Development Accounts'!H95</f>
        <v>15634767</v>
      </c>
      <c r="I95" s="21">
        <f>'Work-related Activities'!I95+Transportation!I95+'Individual Development Accounts'!I95</f>
        <v>13640778</v>
      </c>
      <c r="J95" s="21">
        <f>'Work-related Activities'!J95+Transportation!J95+'Individual Development Accounts'!J95</f>
        <v>14149381</v>
      </c>
      <c r="K95" s="21">
        <f>'Work-related Activities'!K95+Transportation!K95+'Individual Development Accounts'!K95</f>
        <v>11717573</v>
      </c>
      <c r="L95" s="21">
        <f>'Work-related Activities'!L95+Transportation!L95+'Individual Development Accounts'!L95</f>
        <v>6911032</v>
      </c>
      <c r="M95" s="21">
        <f>'Work-related Activities'!M95+Transportation!M95+'Individual Development Accounts'!M95</f>
        <v>20249693</v>
      </c>
      <c r="N95" s="21">
        <f>'Work-related Activities'!N95+Transportation!N95+'Individual Development Accounts'!N95</f>
        <v>16022018</v>
      </c>
      <c r="O95" s="21">
        <f>'Work-related Activities'!O95+Transportation!O95+'Individual Development Accounts'!O95</f>
        <v>16674559</v>
      </c>
      <c r="P95" s="21">
        <f>'Work-related Activities'!P95+Transportation!P95+'Individual Development Accounts'!P95</f>
        <v>8477005</v>
      </c>
      <c r="Q95" s="21">
        <v>8792622</v>
      </c>
      <c r="R95" s="21">
        <f>'Work-related Activities'!R95+Transportation!R95+'Individual Development Accounts'!R95</f>
        <v>8896314</v>
      </c>
      <c r="S95" s="21">
        <f>'Work-related Activities'!S95+Transportation!S95+'Individual Development Accounts'!S95</f>
        <v>13031346</v>
      </c>
      <c r="V95" s="251"/>
    </row>
    <row r="96" spans="1:22" ht="15" customHeight="1" x14ac:dyDescent="0.2">
      <c r="A96" s="99" t="s">
        <v>35</v>
      </c>
      <c r="B96" s="21">
        <f>'Work-related Activities'!B96+Transportation!B96+'Individual Development Accounts'!B96</f>
        <v>57933404</v>
      </c>
      <c r="C96" s="21">
        <f>'Work-related Activities'!C96+Transportation!C96+'Individual Development Accounts'!C96</f>
        <v>102725576</v>
      </c>
      <c r="D96" s="21">
        <f>'Work-related Activities'!D96+Transportation!D96+'Individual Development Accounts'!D96</f>
        <v>123678878</v>
      </c>
      <c r="E96" s="21">
        <f>'Work-related Activities'!E96+Transportation!E96+'Individual Development Accounts'!E96</f>
        <v>133149754</v>
      </c>
      <c r="F96" s="21">
        <f>'Work-related Activities'!F96+Transportation!F96+'Individual Development Accounts'!F96</f>
        <v>233261637</v>
      </c>
      <c r="G96" s="21">
        <f>'Work-related Activities'!G96+Transportation!G96+'Individual Development Accounts'!G96</f>
        <v>238521137</v>
      </c>
      <c r="H96" s="21">
        <f>'Work-related Activities'!H96+Transportation!H96+'Individual Development Accounts'!H96</f>
        <v>235328929</v>
      </c>
      <c r="I96" s="21">
        <f>'Work-related Activities'!I96+Transportation!I96+'Individual Development Accounts'!I96</f>
        <v>199756122</v>
      </c>
      <c r="J96" s="21">
        <f>'Work-related Activities'!J96+Transportation!J96+'Individual Development Accounts'!J96</f>
        <v>158629451</v>
      </c>
      <c r="K96" s="21">
        <f>'Work-related Activities'!K96+Transportation!K96+'Individual Development Accounts'!K96</f>
        <v>155830881</v>
      </c>
      <c r="L96" s="21">
        <f>'Work-related Activities'!L96+Transportation!L96+'Individual Development Accounts'!L96</f>
        <v>133739929</v>
      </c>
      <c r="M96" s="21">
        <f>'Work-related Activities'!M96+Transportation!M96+'Individual Development Accounts'!M96</f>
        <v>162095882</v>
      </c>
      <c r="N96" s="21">
        <f>'Work-related Activities'!N96+Transportation!N96+'Individual Development Accounts'!N96</f>
        <v>171683900</v>
      </c>
      <c r="O96" s="21">
        <f>'Work-related Activities'!O96+Transportation!O96+'Individual Development Accounts'!O96</f>
        <v>180937327</v>
      </c>
      <c r="P96" s="21">
        <f>'Work-related Activities'!P96+Transportation!P96+'Individual Development Accounts'!P96</f>
        <v>170904954</v>
      </c>
      <c r="Q96" s="21">
        <v>147954879</v>
      </c>
      <c r="R96" s="21">
        <f>'Work-related Activities'!R96+Transportation!R96+'Individual Development Accounts'!R96</f>
        <v>114953281</v>
      </c>
      <c r="S96" s="21">
        <f>'Work-related Activities'!S96+Transportation!S96+'Individual Development Accounts'!S96</f>
        <v>175117615</v>
      </c>
      <c r="V96" s="251"/>
    </row>
    <row r="97" spans="1:22" ht="15" customHeight="1" x14ac:dyDescent="0.2">
      <c r="A97" s="99" t="s">
        <v>36</v>
      </c>
      <c r="B97" s="21">
        <f>'Work-related Activities'!B97+Transportation!B97+'Individual Development Accounts'!B97</f>
        <v>0</v>
      </c>
      <c r="C97" s="21">
        <f>'Work-related Activities'!C97+Transportation!C97+'Individual Development Accounts'!C97</f>
        <v>1969210</v>
      </c>
      <c r="D97" s="21">
        <f>'Work-related Activities'!D97+Transportation!D97+'Individual Development Accounts'!D97</f>
        <v>13025017</v>
      </c>
      <c r="E97" s="21">
        <f>'Work-related Activities'!E97+Transportation!E97+'Individual Development Accounts'!E97</f>
        <v>6180846</v>
      </c>
      <c r="F97" s="21">
        <f>'Work-related Activities'!F97+Transportation!F97+'Individual Development Accounts'!F97</f>
        <v>8840327</v>
      </c>
      <c r="G97" s="21">
        <f>'Work-related Activities'!G97+Transportation!G97+'Individual Development Accounts'!G97</f>
        <v>9966586</v>
      </c>
      <c r="H97" s="21">
        <f>'Work-related Activities'!H97+Transportation!H97+'Individual Development Accounts'!H97</f>
        <v>9513498</v>
      </c>
      <c r="I97" s="21">
        <f>'Work-related Activities'!I97+Transportation!I97+'Individual Development Accounts'!I97</f>
        <v>10248922</v>
      </c>
      <c r="J97" s="21">
        <f>'Work-related Activities'!J97+Transportation!J97+'Individual Development Accounts'!J97</f>
        <v>9679507</v>
      </c>
      <c r="K97" s="21">
        <f>'Work-related Activities'!K97+Transportation!K97+'Individual Development Accounts'!K97</f>
        <v>-6045251</v>
      </c>
      <c r="L97" s="21">
        <f>'Work-related Activities'!L97+Transportation!L97+'Individual Development Accounts'!L97</f>
        <v>11097292</v>
      </c>
      <c r="M97" s="21">
        <f>'Work-related Activities'!M97+Transportation!M97+'Individual Development Accounts'!M97</f>
        <v>10859515</v>
      </c>
      <c r="N97" s="21">
        <f>'Work-related Activities'!N97+Transportation!N97+'Individual Development Accounts'!N97</f>
        <v>10506938</v>
      </c>
      <c r="O97" s="21">
        <f>'Work-related Activities'!O97+Transportation!O97+'Individual Development Accounts'!O97</f>
        <v>12588161</v>
      </c>
      <c r="P97" s="21">
        <f>'Work-related Activities'!P97+Transportation!P97+'Individual Development Accounts'!P97</f>
        <v>49646699</v>
      </c>
      <c r="Q97" s="21">
        <v>5246454</v>
      </c>
      <c r="R97" s="21">
        <f>'Work-related Activities'!R97+Transportation!R97+'Individual Development Accounts'!R97</f>
        <v>6649784</v>
      </c>
      <c r="S97" s="21">
        <f>'Work-related Activities'!S97+Transportation!S97+'Individual Development Accounts'!S97</f>
        <v>5930659</v>
      </c>
      <c r="V97" s="251"/>
    </row>
    <row r="98" spans="1:22" ht="15" customHeight="1" x14ac:dyDescent="0.2">
      <c r="A98" s="99" t="s">
        <v>37</v>
      </c>
      <c r="B98" s="21">
        <f>'Work-related Activities'!B98+Transportation!B98+'Individual Development Accounts'!B98</f>
        <v>87535</v>
      </c>
      <c r="C98" s="21">
        <f>'Work-related Activities'!C98+Transportation!C98+'Individual Development Accounts'!C98</f>
        <v>1276174</v>
      </c>
      <c r="D98" s="21">
        <f>'Work-related Activities'!D98+Transportation!D98+'Individual Development Accounts'!D98</f>
        <v>1601817</v>
      </c>
      <c r="E98" s="21">
        <f>'Work-related Activities'!E98+Transportation!E98+'Individual Development Accounts'!E98</f>
        <v>2613933</v>
      </c>
      <c r="F98" s="21">
        <f>'Work-related Activities'!F98+Transportation!F98+'Individual Development Accounts'!F98</f>
        <v>3182564</v>
      </c>
      <c r="G98" s="21">
        <f>'Work-related Activities'!G98+Transportation!G98+'Individual Development Accounts'!G98</f>
        <v>4439319</v>
      </c>
      <c r="H98" s="21">
        <f>'Work-related Activities'!H98+Transportation!H98+'Individual Development Accounts'!H98</f>
        <v>4167513</v>
      </c>
      <c r="I98" s="21">
        <f>'Work-related Activities'!I98+Transportation!I98+'Individual Development Accounts'!I98</f>
        <v>4405849</v>
      </c>
      <c r="J98" s="21">
        <f>'Work-related Activities'!J98+Transportation!J98+'Individual Development Accounts'!J98</f>
        <v>4110319</v>
      </c>
      <c r="K98" s="21">
        <f>'Work-related Activities'!K98+Transportation!K98+'Individual Development Accounts'!K98</f>
        <v>3987496</v>
      </c>
      <c r="L98" s="21">
        <f>'Work-related Activities'!L98+Transportation!L98+'Individual Development Accounts'!L98</f>
        <v>4678298</v>
      </c>
      <c r="M98" s="21">
        <f>'Work-related Activities'!M98+Transportation!M98+'Individual Development Accounts'!M98</f>
        <v>4384405</v>
      </c>
      <c r="N98" s="21">
        <f>'Work-related Activities'!N98+Transportation!N98+'Individual Development Accounts'!N98</f>
        <v>5006597</v>
      </c>
      <c r="O98" s="21">
        <f>'Work-related Activities'!O98+Transportation!O98+'Individual Development Accounts'!O98</f>
        <v>6641319</v>
      </c>
      <c r="P98" s="21">
        <f>'Work-related Activities'!P98+Transportation!P98+'Individual Development Accounts'!P98</f>
        <v>5421042</v>
      </c>
      <c r="Q98" s="21">
        <v>4470943</v>
      </c>
      <c r="R98" s="21">
        <f>'Work-related Activities'!R98+Transportation!R98+'Individual Development Accounts'!R98</f>
        <v>3352911</v>
      </c>
      <c r="S98" s="21">
        <f>'Work-related Activities'!S98+Transportation!S98+'Individual Development Accounts'!S98</f>
        <v>2898177</v>
      </c>
      <c r="V98" s="251"/>
    </row>
    <row r="99" spans="1:22" ht="15" customHeight="1" x14ac:dyDescent="0.2">
      <c r="A99" s="99" t="s">
        <v>38</v>
      </c>
      <c r="B99" s="21">
        <f>'Work-related Activities'!B99+Transportation!B99+'Individual Development Accounts'!B99</f>
        <v>2103741</v>
      </c>
      <c r="C99" s="21">
        <f>'Work-related Activities'!C99+Transportation!C99+'Individual Development Accounts'!C99</f>
        <v>16547868</v>
      </c>
      <c r="D99" s="21">
        <f>'Work-related Activities'!D99+Transportation!D99+'Individual Development Accounts'!D99</f>
        <v>4762569</v>
      </c>
      <c r="E99" s="21">
        <f>'Work-related Activities'!E99+Transportation!E99+'Individual Development Accounts'!E99</f>
        <v>106962727</v>
      </c>
      <c r="F99" s="21">
        <f>'Work-related Activities'!F99+Transportation!F99+'Individual Development Accounts'!F99</f>
        <v>151112582</v>
      </c>
      <c r="G99" s="21">
        <f>'Work-related Activities'!G99+Transportation!G99+'Individual Development Accounts'!G99</f>
        <v>77112239</v>
      </c>
      <c r="H99" s="21">
        <f>'Work-related Activities'!H99+Transportation!H99+'Individual Development Accounts'!H99</f>
        <v>52563331</v>
      </c>
      <c r="I99" s="21">
        <f>'Work-related Activities'!I99+Transportation!I99+'Individual Development Accounts'!I99</f>
        <v>31459758</v>
      </c>
      <c r="J99" s="21">
        <f>'Work-related Activities'!J99+Transportation!J99+'Individual Development Accounts'!J99</f>
        <v>82249812</v>
      </c>
      <c r="K99" s="21">
        <f>'Work-related Activities'!K99+Transportation!K99+'Individual Development Accounts'!K99</f>
        <v>53456164</v>
      </c>
      <c r="L99" s="21">
        <f>'Work-related Activities'!L99+Transportation!L99+'Individual Development Accounts'!L99</f>
        <v>71151411</v>
      </c>
      <c r="M99" s="21">
        <f>'Work-related Activities'!M99+Transportation!M99+'Individual Development Accounts'!M99</f>
        <v>58980301</v>
      </c>
      <c r="N99" s="21">
        <f>'Work-related Activities'!N99+Transportation!N99+'Individual Development Accounts'!N99</f>
        <v>69668019</v>
      </c>
      <c r="O99" s="21">
        <f>'Work-related Activities'!O99+Transportation!O99+'Individual Development Accounts'!O99</f>
        <v>82366032</v>
      </c>
      <c r="P99" s="21">
        <f>'Work-related Activities'!P99+Transportation!P99+'Individual Development Accounts'!P99</f>
        <v>52197106</v>
      </c>
      <c r="Q99" s="21">
        <v>58384937</v>
      </c>
      <c r="R99" s="21">
        <f>'Work-related Activities'!R99+Transportation!R99+'Individual Development Accounts'!R99</f>
        <v>45811357</v>
      </c>
      <c r="S99" s="21">
        <f>'Work-related Activities'!S99+Transportation!S99+'Individual Development Accounts'!S99</f>
        <v>85433419</v>
      </c>
      <c r="V99" s="251"/>
    </row>
    <row r="100" spans="1:22" ht="15" customHeight="1" x14ac:dyDescent="0.2">
      <c r="A100" s="99" t="s">
        <v>39</v>
      </c>
      <c r="B100" s="21">
        <f>'Work-related Activities'!B100+Transportation!B100+'Individual Development Accounts'!B100</f>
        <v>10709174</v>
      </c>
      <c r="C100" s="21">
        <f>'Work-related Activities'!C100+Transportation!C100+'Individual Development Accounts'!C100</f>
        <v>15735764</v>
      </c>
      <c r="D100" s="21">
        <f>'Work-related Activities'!D100+Transportation!D100+'Individual Development Accounts'!D100</f>
        <v>16074443</v>
      </c>
      <c r="E100" s="21">
        <f>'Work-related Activities'!E100+Transportation!E100+'Individual Development Accounts'!E100</f>
        <v>-6096112</v>
      </c>
      <c r="F100" s="21">
        <f>'Work-related Activities'!F100+Transportation!F100+'Individual Development Accounts'!F100</f>
        <v>12388515</v>
      </c>
      <c r="G100" s="21">
        <f>'Work-related Activities'!G100+Transportation!G100+'Individual Development Accounts'!G100</f>
        <v>11194826</v>
      </c>
      <c r="H100" s="21">
        <f>'Work-related Activities'!H100+Transportation!H100+'Individual Development Accounts'!H100</f>
        <v>17185418</v>
      </c>
      <c r="I100" s="21">
        <f>'Work-related Activities'!I100+Transportation!I100+'Individual Development Accounts'!I100</f>
        <v>17857283</v>
      </c>
      <c r="J100" s="21">
        <f>'Work-related Activities'!J100+Transportation!J100+'Individual Development Accounts'!J100</f>
        <v>17162748</v>
      </c>
      <c r="K100" s="21">
        <f>'Work-related Activities'!K100+Transportation!K100+'Individual Development Accounts'!K100</f>
        <v>10698524</v>
      </c>
      <c r="L100" s="21">
        <f>'Work-related Activities'!L100+Transportation!L100+'Individual Development Accounts'!L100</f>
        <v>14229040</v>
      </c>
      <c r="M100" s="21">
        <f>'Work-related Activities'!M100+Transportation!M100+'Individual Development Accounts'!M100</f>
        <v>7501221</v>
      </c>
      <c r="N100" s="21">
        <f>'Work-related Activities'!N100+Transportation!N100+'Individual Development Accounts'!N100</f>
        <v>11224738</v>
      </c>
      <c r="O100" s="21">
        <f>'Work-related Activities'!O100+Transportation!O100+'Individual Development Accounts'!O100</f>
        <v>17683584</v>
      </c>
      <c r="P100" s="21">
        <f>'Work-related Activities'!P100+Transportation!P100+'Individual Development Accounts'!P100</f>
        <v>14713222</v>
      </c>
      <c r="Q100" s="21">
        <v>13250411</v>
      </c>
      <c r="R100" s="21">
        <f>'Work-related Activities'!R100+Transportation!R100+'Individual Development Accounts'!R100</f>
        <v>10657821</v>
      </c>
      <c r="S100" s="21">
        <f>'Work-related Activities'!S100+Transportation!S100+'Individual Development Accounts'!S100</f>
        <v>13022526</v>
      </c>
      <c r="V100" s="251"/>
    </row>
    <row r="101" spans="1:22" ht="15" customHeight="1" x14ac:dyDescent="0.2">
      <c r="A101" s="99" t="s">
        <v>40</v>
      </c>
      <c r="B101" s="21">
        <f>'Work-related Activities'!B101+Transportation!B101+'Individual Development Accounts'!B101</f>
        <v>5905338</v>
      </c>
      <c r="C101" s="21">
        <f>'Work-related Activities'!C101+Transportation!C101+'Individual Development Accounts'!C101</f>
        <v>43629761</v>
      </c>
      <c r="D101" s="21">
        <f>'Work-related Activities'!D101+Transportation!D101+'Individual Development Accounts'!D101</f>
        <v>51318212</v>
      </c>
      <c r="E101" s="21">
        <f>'Work-related Activities'!E101+Transportation!E101+'Individual Development Accounts'!E101</f>
        <v>50273487</v>
      </c>
      <c r="F101" s="21">
        <f>'Work-related Activities'!F101+Transportation!F101+'Individual Development Accounts'!F101</f>
        <v>32499553</v>
      </c>
      <c r="G101" s="21">
        <f>'Work-related Activities'!G101+Transportation!G101+'Individual Development Accounts'!G101</f>
        <v>30937741</v>
      </c>
      <c r="H101" s="21">
        <f>'Work-related Activities'!H101+Transportation!H101+'Individual Development Accounts'!H101</f>
        <v>25723297</v>
      </c>
      <c r="I101" s="21">
        <f>'Work-related Activities'!I101+Transportation!I101+'Individual Development Accounts'!I101</f>
        <v>26794331</v>
      </c>
      <c r="J101" s="21">
        <f>'Work-related Activities'!J101+Transportation!J101+'Individual Development Accounts'!J101</f>
        <v>27225726</v>
      </c>
      <c r="K101" s="21">
        <f>'Work-related Activities'!K101+Transportation!K101+'Individual Development Accounts'!K101</f>
        <v>4637589</v>
      </c>
      <c r="L101" s="21">
        <f>'Work-related Activities'!L101+Transportation!L101+'Individual Development Accounts'!L101</f>
        <v>21911917</v>
      </c>
      <c r="M101" s="21">
        <f>'Work-related Activities'!M101+Transportation!M101+'Individual Development Accounts'!M101</f>
        <v>16705551</v>
      </c>
      <c r="N101" s="21">
        <f>'Work-related Activities'!N101+Transportation!N101+'Individual Development Accounts'!N101</f>
        <v>10046000</v>
      </c>
      <c r="O101" s="21">
        <f>'Work-related Activities'!O101+Transportation!O101+'Individual Development Accounts'!O101</f>
        <v>21554727</v>
      </c>
      <c r="P101" s="21">
        <f>'Work-related Activities'!P101+Transportation!P101+'Individual Development Accounts'!P101</f>
        <v>23172017</v>
      </c>
      <c r="Q101" s="21">
        <v>7295138</v>
      </c>
      <c r="R101" s="21">
        <f>'Work-related Activities'!R101+Transportation!R101+'Individual Development Accounts'!R101</f>
        <v>11026151</v>
      </c>
      <c r="S101" s="21">
        <f>'Work-related Activities'!S101+Transportation!S101+'Individual Development Accounts'!S101</f>
        <v>10059460</v>
      </c>
      <c r="V101" s="251"/>
    </row>
    <row r="102" spans="1:22" ht="15" customHeight="1" x14ac:dyDescent="0.2">
      <c r="A102" s="99" t="s">
        <v>41</v>
      </c>
      <c r="B102" s="21">
        <f>'Work-related Activities'!B102+Transportation!B102+'Individual Development Accounts'!B102</f>
        <v>732475</v>
      </c>
      <c r="C102" s="21">
        <f>'Work-related Activities'!C102+Transportation!C102+'Individual Development Accounts'!C102</f>
        <v>46303626</v>
      </c>
      <c r="D102" s="21">
        <f>'Work-related Activities'!D102+Transportation!D102+'Individual Development Accounts'!D102</f>
        <v>22159878</v>
      </c>
      <c r="E102" s="21">
        <f>'Work-related Activities'!E102+Transportation!E102+'Individual Development Accounts'!E102</f>
        <v>70471109</v>
      </c>
      <c r="F102" s="21">
        <f>'Work-related Activities'!F102+Transportation!F102+'Individual Development Accounts'!F102</f>
        <v>61091661</v>
      </c>
      <c r="G102" s="21">
        <f>'Work-related Activities'!G102+Transportation!G102+'Individual Development Accounts'!G102</f>
        <v>133396379</v>
      </c>
      <c r="H102" s="21">
        <f>'Work-related Activities'!H102+Transportation!H102+'Individual Development Accounts'!H102</f>
        <v>148580759</v>
      </c>
      <c r="I102" s="21">
        <f>'Work-related Activities'!I102+Transportation!I102+'Individual Development Accounts'!I102</f>
        <v>164312862</v>
      </c>
      <c r="J102" s="21">
        <f>'Work-related Activities'!J102+Transportation!J102+'Individual Development Accounts'!J102</f>
        <v>182765170</v>
      </c>
      <c r="K102" s="21">
        <f>'Work-related Activities'!K102+Transportation!K102+'Individual Development Accounts'!K102</f>
        <v>158269542</v>
      </c>
      <c r="L102" s="21">
        <f>'Work-related Activities'!L102+Transportation!L102+'Individual Development Accounts'!L102</f>
        <v>135221373</v>
      </c>
      <c r="M102" s="21">
        <f>'Work-related Activities'!M102+Transportation!M102+'Individual Development Accounts'!M102</f>
        <v>134345380</v>
      </c>
      <c r="N102" s="21">
        <f>'Work-related Activities'!N102+Transportation!N102+'Individual Development Accounts'!N102</f>
        <v>133580512</v>
      </c>
      <c r="O102" s="21">
        <f>'Work-related Activities'!O102+Transportation!O102+'Individual Development Accounts'!O102</f>
        <v>156769177</v>
      </c>
      <c r="P102" s="21">
        <f>'Work-related Activities'!P102+Transportation!P102+'Individual Development Accounts'!P102</f>
        <v>155233856</v>
      </c>
      <c r="Q102" s="21">
        <v>107309156</v>
      </c>
      <c r="R102" s="21">
        <f>'Work-related Activities'!R102+Transportation!R102+'Individual Development Accounts'!R102</f>
        <v>82066844</v>
      </c>
      <c r="S102" s="21">
        <f>'Work-related Activities'!S102+Transportation!S102+'Individual Development Accounts'!S102</f>
        <v>89132988</v>
      </c>
      <c r="V102" s="251"/>
    </row>
    <row r="103" spans="1:22" ht="15" customHeight="1" x14ac:dyDescent="0.2">
      <c r="A103" s="99" t="s">
        <v>42</v>
      </c>
      <c r="B103" s="21">
        <f>'Work-related Activities'!B103+Transportation!B103+'Individual Development Accounts'!B103</f>
        <v>899199</v>
      </c>
      <c r="C103" s="21">
        <f>'Work-related Activities'!C103+Transportation!C103+'Individual Development Accounts'!C103</f>
        <v>2798045</v>
      </c>
      <c r="D103" s="21">
        <f>'Work-related Activities'!D103+Transportation!D103+'Individual Development Accounts'!D103</f>
        <v>5356876</v>
      </c>
      <c r="E103" s="21">
        <f>'Work-related Activities'!E103+Transportation!E103+'Individual Development Accounts'!E103</f>
        <v>6440053</v>
      </c>
      <c r="F103" s="21">
        <f>'Work-related Activities'!F103+Transportation!F103+'Individual Development Accounts'!F103</f>
        <v>6106758</v>
      </c>
      <c r="G103" s="21">
        <f>'Work-related Activities'!G103+Transportation!G103+'Individual Development Accounts'!G103</f>
        <v>5842513</v>
      </c>
      <c r="H103" s="21">
        <f>'Work-related Activities'!H103+Transportation!H103+'Individual Development Accounts'!H103</f>
        <v>4648415</v>
      </c>
      <c r="I103" s="21">
        <f>'Work-related Activities'!I103+Transportation!I103+'Individual Development Accounts'!I103</f>
        <v>5403138</v>
      </c>
      <c r="J103" s="21">
        <f>'Work-related Activities'!J103+Transportation!J103+'Individual Development Accounts'!J103</f>
        <v>5120083</v>
      </c>
      <c r="K103" s="21">
        <f>'Work-related Activities'!K103+Transportation!K103+'Individual Development Accounts'!K103</f>
        <v>3092773</v>
      </c>
      <c r="L103" s="21">
        <f>'Work-related Activities'!L103+Transportation!L103+'Individual Development Accounts'!L103</f>
        <v>4750720</v>
      </c>
      <c r="M103" s="21">
        <f>'Work-related Activities'!M103+Transportation!M103+'Individual Development Accounts'!M103</f>
        <v>4628178</v>
      </c>
      <c r="N103" s="21">
        <f>'Work-related Activities'!N103+Transportation!N103+'Individual Development Accounts'!N103</f>
        <v>10370907</v>
      </c>
      <c r="O103" s="21">
        <f>'Work-related Activities'!O103+Transportation!O103+'Individual Development Accounts'!O103</f>
        <v>10622766</v>
      </c>
      <c r="P103" s="21">
        <f>'Work-related Activities'!P103+Transportation!P103+'Individual Development Accounts'!P103</f>
        <v>12755853</v>
      </c>
      <c r="Q103" s="21">
        <v>12126497</v>
      </c>
      <c r="R103" s="21">
        <f>'Work-related Activities'!R103+Transportation!R103+'Individual Development Accounts'!R103</f>
        <v>13535155</v>
      </c>
      <c r="S103" s="21">
        <f>'Work-related Activities'!S103+Transportation!S103+'Individual Development Accounts'!S103</f>
        <v>13809279</v>
      </c>
      <c r="V103" s="251"/>
    </row>
    <row r="104" spans="1:22" ht="15" customHeight="1" x14ac:dyDescent="0.2">
      <c r="A104" s="99" t="s">
        <v>43</v>
      </c>
      <c r="B104" s="21">
        <f>'Work-related Activities'!B104+Transportation!B104+'Individual Development Accounts'!B104</f>
        <v>10772300</v>
      </c>
      <c r="C104" s="21">
        <f>'Work-related Activities'!C104+Transportation!C104+'Individual Development Accounts'!C104</f>
        <v>2843449</v>
      </c>
      <c r="D104" s="21">
        <f>'Work-related Activities'!D104+Transportation!D104+'Individual Development Accounts'!D104</f>
        <v>13160428</v>
      </c>
      <c r="E104" s="21">
        <f>'Work-related Activities'!E104+Transportation!E104+'Individual Development Accounts'!E104</f>
        <v>41442372</v>
      </c>
      <c r="F104" s="21">
        <f>'Work-related Activities'!F104+Transportation!F104+'Individual Development Accounts'!F104</f>
        <v>40720113</v>
      </c>
      <c r="G104" s="21">
        <f>'Work-related Activities'!G104+Transportation!G104+'Individual Development Accounts'!G104</f>
        <v>40787825</v>
      </c>
      <c r="H104" s="21">
        <f>'Work-related Activities'!H104+Transportation!H104+'Individual Development Accounts'!H104</f>
        <v>43044643</v>
      </c>
      <c r="I104" s="21">
        <f>'Work-related Activities'!I104+Transportation!I104+'Individual Development Accounts'!I104</f>
        <v>19966796</v>
      </c>
      <c r="J104" s="21">
        <f>'Work-related Activities'!J104+Transportation!J104+'Individual Development Accounts'!J104</f>
        <v>52266712</v>
      </c>
      <c r="K104" s="21">
        <f>'Work-related Activities'!K104+Transportation!K104+'Individual Development Accounts'!K104</f>
        <v>633457</v>
      </c>
      <c r="L104" s="21">
        <f>'Work-related Activities'!L104+Transportation!L104+'Individual Development Accounts'!L104</f>
        <v>0</v>
      </c>
      <c r="M104" s="21">
        <f>'Work-related Activities'!M104+Transportation!M104+'Individual Development Accounts'!M104</f>
        <v>19598596</v>
      </c>
      <c r="N104" s="21">
        <f>'Work-related Activities'!N104+Transportation!N104+'Individual Development Accounts'!N104</f>
        <v>31912552</v>
      </c>
      <c r="O104" s="21">
        <f>'Work-related Activities'!O104+Transportation!O104+'Individual Development Accounts'!O104</f>
        <v>28082273</v>
      </c>
      <c r="P104" s="21">
        <f>'Work-related Activities'!P104+Transportation!P104+'Individual Development Accounts'!P104</f>
        <v>17262974</v>
      </c>
      <c r="Q104" s="21">
        <v>15863653</v>
      </c>
      <c r="R104" s="21">
        <f>'Work-related Activities'!R104+Transportation!R104+'Individual Development Accounts'!R104</f>
        <v>21898712</v>
      </c>
      <c r="S104" s="21">
        <f>'Work-related Activities'!S104+Transportation!S104+'Individual Development Accounts'!S104</f>
        <v>17125180</v>
      </c>
      <c r="V104" s="251"/>
    </row>
    <row r="105" spans="1:22" ht="15" customHeight="1" x14ac:dyDescent="0.2">
      <c r="A105" s="99" t="s">
        <v>44</v>
      </c>
      <c r="B105" s="21">
        <f>'Work-related Activities'!B105+Transportation!B105+'Individual Development Accounts'!B105</f>
        <v>654559</v>
      </c>
      <c r="C105" s="21">
        <f>'Work-related Activities'!C105+Transportation!C105+'Individual Development Accounts'!C105</f>
        <v>1265806</v>
      </c>
      <c r="D105" s="21">
        <f>'Work-related Activities'!D105+Transportation!D105+'Individual Development Accounts'!D105</f>
        <v>2271345</v>
      </c>
      <c r="E105" s="21">
        <f>'Work-related Activities'!E105+Transportation!E105+'Individual Development Accounts'!E105</f>
        <v>2965355</v>
      </c>
      <c r="F105" s="21">
        <f>'Work-related Activities'!F105+Transportation!F105+'Individual Development Accounts'!F105</f>
        <v>2884600</v>
      </c>
      <c r="G105" s="21">
        <f>'Work-related Activities'!G105+Transportation!G105+'Individual Development Accounts'!G105</f>
        <v>2891486</v>
      </c>
      <c r="H105" s="21">
        <f>'Work-related Activities'!H105+Transportation!H105+'Individual Development Accounts'!H105</f>
        <v>2033162</v>
      </c>
      <c r="I105" s="21">
        <f>'Work-related Activities'!I105+Transportation!I105+'Individual Development Accounts'!I105</f>
        <v>2184650</v>
      </c>
      <c r="J105" s="21">
        <f>'Work-related Activities'!J105+Transportation!J105+'Individual Development Accounts'!J105</f>
        <v>2324875</v>
      </c>
      <c r="K105" s="21">
        <f>'Work-related Activities'!K105+Transportation!K105+'Individual Development Accounts'!K105</f>
        <v>2733547</v>
      </c>
      <c r="L105" s="21">
        <f>'Work-related Activities'!L105+Transportation!L105+'Individual Development Accounts'!L105</f>
        <v>2065940</v>
      </c>
      <c r="M105" s="21">
        <f>'Work-related Activities'!M105+Transportation!M105+'Individual Development Accounts'!M105</f>
        <v>2554589</v>
      </c>
      <c r="N105" s="21">
        <f>'Work-related Activities'!N105+Transportation!N105+'Individual Development Accounts'!N105</f>
        <v>2553618</v>
      </c>
      <c r="O105" s="21">
        <f>'Work-related Activities'!O105+Transportation!O105+'Individual Development Accounts'!O105</f>
        <v>2999849</v>
      </c>
      <c r="P105" s="21">
        <f>'Work-related Activities'!P105+Transportation!P105+'Individual Development Accounts'!P105</f>
        <v>2509073</v>
      </c>
      <c r="Q105" s="21">
        <v>2744783</v>
      </c>
      <c r="R105" s="21">
        <f>'Work-related Activities'!R105+Transportation!R105+'Individual Development Accounts'!R105</f>
        <v>2652399</v>
      </c>
      <c r="S105" s="21">
        <f>'Work-related Activities'!S105+Transportation!S105+'Individual Development Accounts'!S105</f>
        <v>2766719</v>
      </c>
      <c r="V105" s="251"/>
    </row>
    <row r="106" spans="1:22" ht="15" customHeight="1" x14ac:dyDescent="0.2">
      <c r="A106" s="99" t="s">
        <v>45</v>
      </c>
      <c r="B106" s="21">
        <f>'Work-related Activities'!B106+Transportation!B106+'Individual Development Accounts'!B106</f>
        <v>24361928</v>
      </c>
      <c r="C106" s="21">
        <f>'Work-related Activities'!C106+Transportation!C106+'Individual Development Accounts'!C106</f>
        <v>24669066</v>
      </c>
      <c r="D106" s="21">
        <f>'Work-related Activities'!D106+Transportation!D106+'Individual Development Accounts'!D106</f>
        <v>16571647</v>
      </c>
      <c r="E106" s="21">
        <f>'Work-related Activities'!E106+Transportation!E106+'Individual Development Accounts'!E106</f>
        <v>27623986</v>
      </c>
      <c r="F106" s="21">
        <f>'Work-related Activities'!F106+Transportation!F106+'Individual Development Accounts'!F106</f>
        <v>29931806</v>
      </c>
      <c r="G106" s="21">
        <f>'Work-related Activities'!G106+Transportation!G106+'Individual Development Accounts'!G106</f>
        <v>27902353</v>
      </c>
      <c r="H106" s="21">
        <f>'Work-related Activities'!H106+Transportation!H106+'Individual Development Accounts'!H106</f>
        <v>20497582</v>
      </c>
      <c r="I106" s="21">
        <f>'Work-related Activities'!I106+Transportation!I106+'Individual Development Accounts'!I106</f>
        <v>11833353</v>
      </c>
      <c r="J106" s="21">
        <f>'Work-related Activities'!J106+Transportation!J106+'Individual Development Accounts'!J106</f>
        <v>10245128</v>
      </c>
      <c r="K106" s="21">
        <f>'Work-related Activities'!K106+Transportation!K106+'Individual Development Accounts'!K106</f>
        <v>17174003</v>
      </c>
      <c r="L106" s="21">
        <f>'Work-related Activities'!L106+Transportation!L106+'Individual Development Accounts'!L106</f>
        <v>21102303</v>
      </c>
      <c r="M106" s="21">
        <f>'Work-related Activities'!M106+Transportation!M106+'Individual Development Accounts'!M106</f>
        <v>31404616</v>
      </c>
      <c r="N106" s="21">
        <f>'Work-related Activities'!N106+Transportation!N106+'Individual Development Accounts'!N106</f>
        <v>45794380</v>
      </c>
      <c r="O106" s="21">
        <f>'Work-related Activities'!O106+Transportation!O106+'Individual Development Accounts'!O106</f>
        <v>57643534</v>
      </c>
      <c r="P106" s="21">
        <f>'Work-related Activities'!P106+Transportation!P106+'Individual Development Accounts'!P106</f>
        <v>64535387</v>
      </c>
      <c r="Q106" s="21">
        <v>53093400</v>
      </c>
      <c r="R106" s="21">
        <f>'Work-related Activities'!R106+Transportation!R106+'Individual Development Accounts'!R106</f>
        <v>55348338</v>
      </c>
      <c r="S106" s="21">
        <f>'Work-related Activities'!S106+Transportation!S106+'Individual Development Accounts'!S106</f>
        <v>12900059</v>
      </c>
      <c r="V106" s="251"/>
    </row>
    <row r="107" spans="1:22" ht="15" customHeight="1" x14ac:dyDescent="0.2">
      <c r="A107" s="99" t="s">
        <v>46</v>
      </c>
      <c r="B107" s="21">
        <f>'Work-related Activities'!B107+Transportation!B107+'Individual Development Accounts'!B107</f>
        <v>27406126</v>
      </c>
      <c r="C107" s="21">
        <f>'Work-related Activities'!C107+Transportation!C107+'Individual Development Accounts'!C107</f>
        <v>52421511</v>
      </c>
      <c r="D107" s="21">
        <f>'Work-related Activities'!D107+Transportation!D107+'Individual Development Accounts'!D107</f>
        <v>51620785</v>
      </c>
      <c r="E107" s="21">
        <f>'Work-related Activities'!E107+Transportation!E107+'Individual Development Accounts'!E107</f>
        <v>77654282</v>
      </c>
      <c r="F107" s="21">
        <f>'Work-related Activities'!F107+Transportation!F107+'Individual Development Accounts'!F107</f>
        <v>67961882</v>
      </c>
      <c r="G107" s="21">
        <f>'Work-related Activities'!G107+Transportation!G107+'Individual Development Accounts'!G107</f>
        <v>80890061</v>
      </c>
      <c r="H107" s="21">
        <f>'Work-related Activities'!H107+Transportation!H107+'Individual Development Accounts'!H107</f>
        <v>105715695</v>
      </c>
      <c r="I107" s="21">
        <f>'Work-related Activities'!I107+Transportation!I107+'Individual Development Accounts'!I107</f>
        <v>79758758</v>
      </c>
      <c r="J107" s="21">
        <f>'Work-related Activities'!J107+Transportation!J107+'Individual Development Accounts'!J107</f>
        <v>86462569</v>
      </c>
      <c r="K107" s="21">
        <f>'Work-related Activities'!K107+Transportation!K107+'Individual Development Accounts'!K107</f>
        <v>72160565</v>
      </c>
      <c r="L107" s="21">
        <f>'Work-related Activities'!L107+Transportation!L107+'Individual Development Accounts'!L107</f>
        <v>87063267</v>
      </c>
      <c r="M107" s="21">
        <f>'Work-related Activities'!M107+Transportation!M107+'Individual Development Accounts'!M107</f>
        <v>78435990</v>
      </c>
      <c r="N107" s="21">
        <f>'Work-related Activities'!N107+Transportation!N107+'Individual Development Accounts'!N107</f>
        <v>77417527</v>
      </c>
      <c r="O107" s="21">
        <f>'Work-related Activities'!O107+Transportation!O107+'Individual Development Accounts'!O107</f>
        <v>136514492</v>
      </c>
      <c r="P107" s="21">
        <f>'Work-related Activities'!P107+Transportation!P107+'Individual Development Accounts'!P107</f>
        <v>84898533</v>
      </c>
      <c r="Q107" s="21">
        <v>82461655</v>
      </c>
      <c r="R107" s="21">
        <f>'Work-related Activities'!R107+Transportation!R107+'Individual Development Accounts'!R107</f>
        <v>85139110</v>
      </c>
      <c r="S107" s="21">
        <f>'Work-related Activities'!S107+Transportation!S107+'Individual Development Accounts'!S107</f>
        <v>85857890</v>
      </c>
      <c r="V107" s="251"/>
    </row>
    <row r="108" spans="1:22" ht="15" customHeight="1" x14ac:dyDescent="0.2">
      <c r="A108" s="99" t="s">
        <v>47</v>
      </c>
      <c r="B108" s="21">
        <f>'Work-related Activities'!B108+Transportation!B108+'Individual Development Accounts'!B108</f>
        <v>21480287</v>
      </c>
      <c r="C108" s="21">
        <f>'Work-related Activities'!C108+Transportation!C108+'Individual Development Accounts'!C108</f>
        <v>17691413</v>
      </c>
      <c r="D108" s="21">
        <f>'Work-related Activities'!D108+Transportation!D108+'Individual Development Accounts'!D108</f>
        <v>23000920</v>
      </c>
      <c r="E108" s="21">
        <f>'Work-related Activities'!E108+Transportation!E108+'Individual Development Accounts'!E108</f>
        <v>15573199</v>
      </c>
      <c r="F108" s="21">
        <f>'Work-related Activities'!F108+Transportation!F108+'Individual Development Accounts'!F108</f>
        <v>10945522</v>
      </c>
      <c r="G108" s="21">
        <f>'Work-related Activities'!G108+Transportation!G108+'Individual Development Accounts'!G108</f>
        <v>23090670</v>
      </c>
      <c r="H108" s="21">
        <f>'Work-related Activities'!H108+Transportation!H108+'Individual Development Accounts'!H108</f>
        <v>21928686</v>
      </c>
      <c r="I108" s="21">
        <f>'Work-related Activities'!I108+Transportation!I108+'Individual Development Accounts'!I108</f>
        <v>23029835</v>
      </c>
      <c r="J108" s="21">
        <f>'Work-related Activities'!J108+Transportation!J108+'Individual Development Accounts'!J108</f>
        <v>18540362</v>
      </c>
      <c r="K108" s="21">
        <f>'Work-related Activities'!K108+Transportation!K108+'Individual Development Accounts'!K108</f>
        <v>20326527</v>
      </c>
      <c r="L108" s="21">
        <f>'Work-related Activities'!L108+Transportation!L108+'Individual Development Accounts'!L108</f>
        <v>25623640</v>
      </c>
      <c r="M108" s="21">
        <f>'Work-related Activities'!M108+Transportation!M108+'Individual Development Accounts'!M108</f>
        <v>20915104</v>
      </c>
      <c r="N108" s="21">
        <f>'Work-related Activities'!N108+Transportation!N108+'Individual Development Accounts'!N108</f>
        <v>30256814</v>
      </c>
      <c r="O108" s="21">
        <f>'Work-related Activities'!O108+Transportation!O108+'Individual Development Accounts'!O108</f>
        <v>34952497</v>
      </c>
      <c r="P108" s="21">
        <f>'Work-related Activities'!P108+Transportation!P108+'Individual Development Accounts'!P108</f>
        <v>30516039</v>
      </c>
      <c r="Q108" s="21">
        <v>25067143</v>
      </c>
      <c r="R108" s="21">
        <f>'Work-related Activities'!R108+Transportation!R108+'Individual Development Accounts'!R108</f>
        <v>9364899</v>
      </c>
      <c r="S108" s="21">
        <f>'Work-related Activities'!S108+Transportation!S108+'Individual Development Accounts'!S108</f>
        <v>18994788</v>
      </c>
      <c r="V108" s="251"/>
    </row>
    <row r="109" spans="1:22" ht="15" customHeight="1" x14ac:dyDescent="0.2">
      <c r="A109" s="99" t="s">
        <v>48</v>
      </c>
      <c r="B109" s="21">
        <f>'Work-related Activities'!B109+Transportation!B109+'Individual Development Accounts'!B109</f>
        <v>147164</v>
      </c>
      <c r="C109" s="21">
        <f>'Work-related Activities'!C109+Transportation!C109+'Individual Development Accounts'!C109</f>
        <v>121138</v>
      </c>
      <c r="D109" s="21">
        <f>'Work-related Activities'!D109+Transportation!D109+'Individual Development Accounts'!D109</f>
        <v>138799</v>
      </c>
      <c r="E109" s="21">
        <f>'Work-related Activities'!E109+Transportation!E109+'Individual Development Accounts'!E109</f>
        <v>3537949</v>
      </c>
      <c r="F109" s="21">
        <f>'Work-related Activities'!F109+Transportation!F109+'Individual Development Accounts'!F109</f>
        <v>4221865</v>
      </c>
      <c r="G109" s="21">
        <f>'Work-related Activities'!G109+Transportation!G109+'Individual Development Accounts'!G109</f>
        <v>5796446</v>
      </c>
      <c r="H109" s="21">
        <f>'Work-related Activities'!H109+Transportation!H109+'Individual Development Accounts'!H109</f>
        <v>4599176</v>
      </c>
      <c r="I109" s="21">
        <f>'Work-related Activities'!I109+Transportation!I109+'Individual Development Accounts'!I109</f>
        <v>4847241</v>
      </c>
      <c r="J109" s="21">
        <f>'Work-related Activities'!J109+Transportation!J109+'Individual Development Accounts'!J109</f>
        <v>2856097</v>
      </c>
      <c r="K109" s="21">
        <f>'Work-related Activities'!K109+Transportation!K109+'Individual Development Accounts'!K109</f>
        <v>4934672</v>
      </c>
      <c r="L109" s="21">
        <f>'Work-related Activities'!L109+Transportation!L109+'Individual Development Accounts'!L109</f>
        <v>4124706</v>
      </c>
      <c r="M109" s="21">
        <f>'Work-related Activities'!M109+Transportation!M109+'Individual Development Accounts'!M109</f>
        <v>2419490</v>
      </c>
      <c r="N109" s="21">
        <f>'Work-related Activities'!N109+Transportation!N109+'Individual Development Accounts'!N109</f>
        <v>2432487</v>
      </c>
      <c r="O109" s="21">
        <f>'Work-related Activities'!O109+Transportation!O109+'Individual Development Accounts'!O109</f>
        <v>1915333</v>
      </c>
      <c r="P109" s="21">
        <f>'Work-related Activities'!P109+Transportation!P109+'Individual Development Accounts'!P109</f>
        <v>1837391</v>
      </c>
      <c r="Q109" s="21">
        <v>2398526</v>
      </c>
      <c r="R109" s="21">
        <f>'Work-related Activities'!R109+Transportation!R109+'Individual Development Accounts'!R109</f>
        <v>1849661</v>
      </c>
      <c r="S109" s="21">
        <f>'Work-related Activities'!S109+Transportation!S109+'Individual Development Accounts'!S109</f>
        <v>1859101</v>
      </c>
      <c r="V109" s="251"/>
    </row>
    <row r="110" spans="1:22" ht="15" customHeight="1" x14ac:dyDescent="0.2">
      <c r="A110" s="99" t="s">
        <v>49</v>
      </c>
      <c r="B110" s="21">
        <f>'Work-related Activities'!B110+Transportation!B110+'Individual Development Accounts'!B110</f>
        <v>12267339</v>
      </c>
      <c r="C110" s="21">
        <f>'Work-related Activities'!C110+Transportation!C110+'Individual Development Accounts'!C110</f>
        <v>28643546</v>
      </c>
      <c r="D110" s="21">
        <f>'Work-related Activities'!D110+Transportation!D110+'Individual Development Accounts'!D110</f>
        <v>40949688</v>
      </c>
      <c r="E110" s="21">
        <f>'Work-related Activities'!E110+Transportation!E110+'Individual Development Accounts'!E110</f>
        <v>33897550</v>
      </c>
      <c r="F110" s="21">
        <f>'Work-related Activities'!F110+Transportation!F110+'Individual Development Accounts'!F110</f>
        <v>43091494</v>
      </c>
      <c r="G110" s="21">
        <f>'Work-related Activities'!G110+Transportation!G110+'Individual Development Accounts'!G110</f>
        <v>37749076</v>
      </c>
      <c r="H110" s="21">
        <f>'Work-related Activities'!H110+Transportation!H110+'Individual Development Accounts'!H110</f>
        <v>47445388</v>
      </c>
      <c r="I110" s="21">
        <f>'Work-related Activities'!I110+Transportation!I110+'Individual Development Accounts'!I110</f>
        <v>44243173</v>
      </c>
      <c r="J110" s="21">
        <f>'Work-related Activities'!J110+Transportation!J110+'Individual Development Accounts'!J110</f>
        <v>39535464</v>
      </c>
      <c r="K110" s="21">
        <f>'Work-related Activities'!K110+Transportation!K110+'Individual Development Accounts'!K110</f>
        <v>30859905</v>
      </c>
      <c r="L110" s="21">
        <f>'Work-related Activities'!L110+Transportation!L110+'Individual Development Accounts'!L110</f>
        <v>56164733</v>
      </c>
      <c r="M110" s="21">
        <f>'Work-related Activities'!M110+Transportation!M110+'Individual Development Accounts'!M110</f>
        <v>33169787</v>
      </c>
      <c r="N110" s="21">
        <f>'Work-related Activities'!N110+Transportation!N110+'Individual Development Accounts'!N110</f>
        <v>32811934</v>
      </c>
      <c r="O110" s="21">
        <f>'Work-related Activities'!O110+Transportation!O110+'Individual Development Accounts'!O110</f>
        <v>24527489</v>
      </c>
      <c r="P110" s="21">
        <f>'Work-related Activities'!P110+Transportation!P110+'Individual Development Accounts'!P110</f>
        <v>25733501</v>
      </c>
      <c r="Q110" s="21">
        <v>21924020</v>
      </c>
      <c r="R110" s="21">
        <f>'Work-related Activities'!R110+Transportation!R110+'Individual Development Accounts'!R110</f>
        <v>26878095</v>
      </c>
      <c r="S110" s="21">
        <f>'Work-related Activities'!S110+Transportation!S110+'Individual Development Accounts'!S110</f>
        <v>22637831</v>
      </c>
      <c r="V110" s="251"/>
    </row>
    <row r="111" spans="1:22" ht="15" customHeight="1" x14ac:dyDescent="0.2">
      <c r="A111" s="99" t="s">
        <v>50</v>
      </c>
      <c r="B111" s="21">
        <f>'Work-related Activities'!B111+Transportation!B111+'Individual Development Accounts'!B111</f>
        <v>2452303</v>
      </c>
      <c r="C111" s="21">
        <f>'Work-related Activities'!C111+Transportation!C111+'Individual Development Accounts'!C111</f>
        <v>26719885</v>
      </c>
      <c r="D111" s="21">
        <f>'Work-related Activities'!D111+Transportation!D111+'Individual Development Accounts'!D111</f>
        <v>38594600</v>
      </c>
      <c r="E111" s="21">
        <f>'Work-related Activities'!E111+Transportation!E111+'Individual Development Accounts'!E111</f>
        <v>94652617</v>
      </c>
      <c r="F111" s="21">
        <f>'Work-related Activities'!F111+Transportation!F111+'Individual Development Accounts'!F111</f>
        <v>143996003</v>
      </c>
      <c r="G111" s="21">
        <f>'Work-related Activities'!G111+Transportation!G111+'Individual Development Accounts'!G111</f>
        <v>108395785</v>
      </c>
      <c r="H111" s="21">
        <f>'Work-related Activities'!H111+Transportation!H111+'Individual Development Accounts'!H111</f>
        <v>93497224</v>
      </c>
      <c r="I111" s="21">
        <f>'Work-related Activities'!I111+Transportation!I111+'Individual Development Accounts'!I111</f>
        <v>77161708</v>
      </c>
      <c r="J111" s="21">
        <f>'Work-related Activities'!J111+Transportation!J111+'Individual Development Accounts'!J111</f>
        <v>70356667</v>
      </c>
      <c r="K111" s="21">
        <f>'Work-related Activities'!K111+Transportation!K111+'Individual Development Accounts'!K111</f>
        <v>64288005</v>
      </c>
      <c r="L111" s="21">
        <f>'Work-related Activities'!L111+Transportation!L111+'Individual Development Accounts'!L111</f>
        <v>48739345</v>
      </c>
      <c r="M111" s="21">
        <f>'Work-related Activities'!M111+Transportation!M111+'Individual Development Accounts'!M111</f>
        <v>60271836</v>
      </c>
      <c r="N111" s="21">
        <f>'Work-related Activities'!N111+Transportation!N111+'Individual Development Accounts'!N111</f>
        <v>88179747</v>
      </c>
      <c r="O111" s="21">
        <f>'Work-related Activities'!O111+Transportation!O111+'Individual Development Accounts'!O111</f>
        <v>76385927</v>
      </c>
      <c r="P111" s="21">
        <f>'Work-related Activities'!P111+Transportation!P111+'Individual Development Accounts'!P111</f>
        <v>36025397</v>
      </c>
      <c r="Q111" s="21">
        <v>70799523</v>
      </c>
      <c r="R111" s="21">
        <f>'Work-related Activities'!R111+Transportation!R111+'Individual Development Accounts'!R111</f>
        <v>76124191</v>
      </c>
      <c r="S111" s="21">
        <f>'Work-related Activities'!S111+Transportation!S111+'Individual Development Accounts'!S111</f>
        <v>79507804</v>
      </c>
      <c r="V111" s="251"/>
    </row>
    <row r="112" spans="1:22" ht="15" customHeight="1" x14ac:dyDescent="0.2">
      <c r="A112" s="99" t="s">
        <v>51</v>
      </c>
      <c r="B112" s="21">
        <f>'Work-related Activities'!B112+Transportation!B112+'Individual Development Accounts'!B112</f>
        <v>2273351</v>
      </c>
      <c r="C112" s="21">
        <f>'Work-related Activities'!C112+Transportation!C112+'Individual Development Accounts'!C112</f>
        <v>618869</v>
      </c>
      <c r="D112" s="21">
        <f>'Work-related Activities'!D112+Transportation!D112+'Individual Development Accounts'!D112</f>
        <v>1040405</v>
      </c>
      <c r="E112" s="21">
        <f>'Work-related Activities'!E112+Transportation!E112+'Individual Development Accounts'!E112</f>
        <v>18870129</v>
      </c>
      <c r="F112" s="21">
        <f>'Work-related Activities'!F112+Transportation!F112+'Individual Development Accounts'!F112</f>
        <v>42146234</v>
      </c>
      <c r="G112" s="21">
        <f>'Work-related Activities'!G112+Transportation!G112+'Individual Development Accounts'!G112</f>
        <v>39132994</v>
      </c>
      <c r="H112" s="21">
        <f>'Work-related Activities'!H112+Transportation!H112+'Individual Development Accounts'!H112</f>
        <v>22428829</v>
      </c>
      <c r="I112" s="21">
        <f>'Work-related Activities'!I112+Transportation!I112+'Individual Development Accounts'!I112</f>
        <v>19408218</v>
      </c>
      <c r="J112" s="21">
        <f>'Work-related Activities'!J112+Transportation!J112+'Individual Development Accounts'!J112</f>
        <v>12642881</v>
      </c>
      <c r="K112" s="21">
        <f>'Work-related Activities'!K112+Transportation!K112+'Individual Development Accounts'!K112</f>
        <v>16588222</v>
      </c>
      <c r="L112" s="21">
        <f>'Work-related Activities'!L112+Transportation!L112+'Individual Development Accounts'!L112</f>
        <v>15714199</v>
      </c>
      <c r="M112" s="21">
        <f>'Work-related Activities'!M112+Transportation!M112+'Individual Development Accounts'!M112</f>
        <v>16623636</v>
      </c>
      <c r="N112" s="21">
        <f>'Work-related Activities'!N112+Transportation!N112+'Individual Development Accounts'!N112</f>
        <v>18381895</v>
      </c>
      <c r="O112" s="21">
        <f>'Work-related Activities'!O112+Transportation!O112+'Individual Development Accounts'!O112</f>
        <v>46963846</v>
      </c>
      <c r="P112" s="21">
        <f>'Work-related Activities'!P112+Transportation!P112+'Individual Development Accounts'!P112</f>
        <v>20896415</v>
      </c>
      <c r="Q112" s="21">
        <v>23381886</v>
      </c>
      <c r="R112" s="21">
        <f>'Work-related Activities'!R112+Transportation!R112+'Individual Development Accounts'!R112</f>
        <v>26866541</v>
      </c>
      <c r="S112" s="21">
        <f>'Work-related Activities'!S112+Transportation!S112+'Individual Development Accounts'!S112</f>
        <v>32927531</v>
      </c>
      <c r="V112" s="251"/>
    </row>
    <row r="113" spans="1:22" ht="15" customHeight="1" x14ac:dyDescent="0.2">
      <c r="A113" s="99" t="s">
        <v>52</v>
      </c>
      <c r="B113" s="21">
        <f>'Work-related Activities'!B113+Transportation!B113+'Individual Development Accounts'!B113</f>
        <v>52681463</v>
      </c>
      <c r="C113" s="21">
        <f>'Work-related Activities'!C113+Transportation!C113+'Individual Development Accounts'!C113</f>
        <v>45555060</v>
      </c>
      <c r="D113" s="21">
        <f>'Work-related Activities'!D113+Transportation!D113+'Individual Development Accounts'!D113</f>
        <v>-5407615</v>
      </c>
      <c r="E113" s="21">
        <f>'Work-related Activities'!E113+Transportation!E113+'Individual Development Accounts'!E113</f>
        <v>-24806792</v>
      </c>
      <c r="F113" s="21">
        <f>'Work-related Activities'!F113+Transportation!F113+'Individual Development Accounts'!F113</f>
        <v>42371963</v>
      </c>
      <c r="G113" s="21">
        <f>'Work-related Activities'!G113+Transportation!G113+'Individual Development Accounts'!G113</f>
        <v>53219097</v>
      </c>
      <c r="H113" s="21">
        <f>'Work-related Activities'!H113+Transportation!H113+'Individual Development Accounts'!H113</f>
        <v>45496310</v>
      </c>
      <c r="I113" s="21">
        <f>'Work-related Activities'!I113+Transportation!I113+'Individual Development Accounts'!I113</f>
        <v>20083170</v>
      </c>
      <c r="J113" s="21">
        <f>'Work-related Activities'!J113+Transportation!J113+'Individual Development Accounts'!J113</f>
        <v>22243540</v>
      </c>
      <c r="K113" s="21">
        <f>'Work-related Activities'!K113+Transportation!K113+'Individual Development Accounts'!K113</f>
        <v>12180058</v>
      </c>
      <c r="L113" s="21">
        <f>'Work-related Activities'!L113+Transportation!L113+'Individual Development Accounts'!L113</f>
        <v>20532297</v>
      </c>
      <c r="M113" s="21">
        <f>'Work-related Activities'!M113+Transportation!M113+'Individual Development Accounts'!M113</f>
        <v>24358788</v>
      </c>
      <c r="N113" s="21">
        <f>'Work-related Activities'!N113+Transportation!N113+'Individual Development Accounts'!N113</f>
        <v>13785236</v>
      </c>
      <c r="O113" s="21">
        <f>'Work-related Activities'!O113+Transportation!O113+'Individual Development Accounts'!O113</f>
        <v>10977417</v>
      </c>
      <c r="P113" s="21">
        <f>'Work-related Activities'!P113+Transportation!P113+'Individual Development Accounts'!P113</f>
        <v>35817138</v>
      </c>
      <c r="Q113" s="21">
        <v>16505138</v>
      </c>
      <c r="R113" s="21">
        <f>'Work-related Activities'!R113+Transportation!R113+'Individual Development Accounts'!R113</f>
        <v>3264982</v>
      </c>
      <c r="S113" s="21">
        <f>'Work-related Activities'!S113+Transportation!S113+'Individual Development Accounts'!S113</f>
        <v>972899</v>
      </c>
      <c r="V113" s="251"/>
    </row>
    <row r="114" spans="1:22" ht="15" customHeight="1" x14ac:dyDescent="0.2">
      <c r="A114" s="99" t="s">
        <v>0</v>
      </c>
      <c r="B114" s="21">
        <f>'Work-related Activities'!B114+Transportation!B114+'Individual Development Accounts'!B114</f>
        <v>11635</v>
      </c>
      <c r="C114" s="21">
        <f>'Work-related Activities'!C114+Transportation!C114+'Individual Development Accounts'!C114</f>
        <v>120</v>
      </c>
      <c r="D114" s="21">
        <f>'Work-related Activities'!D114+Transportation!D114+'Individual Development Accounts'!D114</f>
        <v>393999</v>
      </c>
      <c r="E114" s="21">
        <f>'Work-related Activities'!E114+Transportation!E114+'Individual Development Accounts'!E114</f>
        <v>360739</v>
      </c>
      <c r="F114" s="21">
        <f>'Work-related Activities'!F114+Transportation!F114+'Individual Development Accounts'!F114</f>
        <v>3636240</v>
      </c>
      <c r="G114" s="21">
        <f>'Work-related Activities'!G114+Transportation!G114+'Individual Development Accounts'!G114</f>
        <v>732606</v>
      </c>
      <c r="H114" s="21">
        <f>'Work-related Activities'!H114+Transportation!H114+'Individual Development Accounts'!H114</f>
        <v>5956494</v>
      </c>
      <c r="I114" s="21">
        <f>'Work-related Activities'!I114+Transportation!I114+'Individual Development Accounts'!I114</f>
        <v>11728532</v>
      </c>
      <c r="J114" s="21">
        <f>'Work-related Activities'!J114+Transportation!J114+'Individual Development Accounts'!J114</f>
        <v>2775813</v>
      </c>
      <c r="K114" s="21">
        <f>'Work-related Activities'!K114+Transportation!K114+'Individual Development Accounts'!K114</f>
        <v>2280349</v>
      </c>
      <c r="L114" s="21">
        <f>'Work-related Activities'!L114+Transportation!L114+'Individual Development Accounts'!L114</f>
        <v>1428470</v>
      </c>
      <c r="M114" s="21">
        <f>'Work-related Activities'!M114+Transportation!M114+'Individual Development Accounts'!M114</f>
        <v>3484260</v>
      </c>
      <c r="N114" s="21">
        <f>'Work-related Activities'!N114+Transportation!N114+'Individual Development Accounts'!N114</f>
        <v>842897</v>
      </c>
      <c r="O114" s="21">
        <f>'Work-related Activities'!O114+Transportation!O114+'Individual Development Accounts'!O114</f>
        <v>320722</v>
      </c>
      <c r="P114" s="21">
        <f>'Work-related Activities'!P114+Transportation!P114+'Individual Development Accounts'!P114</f>
        <v>253729</v>
      </c>
      <c r="Q114" s="21">
        <v>1756999</v>
      </c>
      <c r="R114" s="21">
        <f>'Work-related Activities'!R114+Transportation!R114+'Individual Development Accounts'!R114</f>
        <v>1784162</v>
      </c>
      <c r="S114" s="21">
        <f>'Work-related Activities'!S114+Transportation!S114+'Individual Development Accounts'!S114</f>
        <v>2694551</v>
      </c>
      <c r="V114" s="251"/>
    </row>
    <row r="115" spans="1:22" ht="15" customHeight="1" x14ac:dyDescent="0.2">
      <c r="A115" s="100" t="s">
        <v>53</v>
      </c>
      <c r="B115" s="21">
        <f>'Work-related Activities'!B115+Transportation!B115+'Individual Development Accounts'!B115</f>
        <v>450361452</v>
      </c>
      <c r="C115" s="21">
        <f>'Work-related Activities'!C115+Transportation!C115+'Individual Development Accounts'!C115</f>
        <v>1022883251</v>
      </c>
      <c r="D115" s="21">
        <f>'Work-related Activities'!D115+Transportation!D115+'Individual Development Accounts'!D115</f>
        <v>1354361536</v>
      </c>
      <c r="E115" s="21">
        <f>'Work-related Activities'!E115+Transportation!E115+'Individual Development Accounts'!E115</f>
        <v>2103853351</v>
      </c>
      <c r="F115" s="21">
        <f>'Work-related Activities'!F115+Transportation!F115+'Individual Development Accounts'!F115</f>
        <v>2502272292</v>
      </c>
      <c r="G115" s="21">
        <f>'Work-related Activities'!G115+Transportation!G115+'Individual Development Accounts'!G115</f>
        <v>2467163304</v>
      </c>
      <c r="H115" s="21">
        <f>'Work-related Activities'!H115+Transportation!H115+'Individual Development Accounts'!H115</f>
        <v>2383215406</v>
      </c>
      <c r="I115" s="21">
        <f>'Work-related Activities'!I115+Transportation!I115+'Individual Development Accounts'!I115</f>
        <v>2009115331</v>
      </c>
      <c r="J115" s="21">
        <f>'Work-related Activities'!J115+Transportation!J115+'Individual Development Accounts'!J115</f>
        <v>2097794605</v>
      </c>
      <c r="K115" s="21">
        <f>'Work-related Activities'!K115+Transportation!K115+'Individual Development Accounts'!K115</f>
        <v>2022842134</v>
      </c>
      <c r="L115" s="21">
        <f>'Work-related Activities'!L115+Transportation!L115+'Individual Development Accounts'!L115</f>
        <v>2023186404</v>
      </c>
      <c r="M115" s="21">
        <f>'Work-related Activities'!M115+Transportation!M115+'Individual Development Accounts'!M115</f>
        <v>2096826228</v>
      </c>
      <c r="N115" s="21">
        <f>'Work-related Activities'!N115+Transportation!N115+'Individual Development Accounts'!N115</f>
        <v>2200460189</v>
      </c>
      <c r="O115" s="21">
        <f>'Work-related Activities'!O115+Transportation!O115+'Individual Development Accounts'!O115</f>
        <v>3025315817</v>
      </c>
      <c r="P115" s="21">
        <f>'Work-related Activities'!P115+Transportation!P115+'Individual Development Accounts'!P115</f>
        <v>2342053222</v>
      </c>
      <c r="Q115" s="21">
        <v>1989536858</v>
      </c>
      <c r="R115" s="21">
        <f>'Work-related Activities'!R115+Transportation!R115+'Individual Development Accounts'!R115</f>
        <v>1890245477</v>
      </c>
      <c r="S115" s="21">
        <f>'Work-related Activities'!S115+Transportation!S115+'Individual Development Accounts'!S115</f>
        <v>2004517758</v>
      </c>
      <c r="V115" s="251"/>
    </row>
    <row r="116" spans="1:22" ht="15" customHeight="1" x14ac:dyDescent="0.2">
      <c r="A116" s="115"/>
      <c r="B116" s="115"/>
      <c r="C116" s="115"/>
      <c r="D116" s="115"/>
      <c r="E116" s="115"/>
      <c r="F116" s="115"/>
      <c r="G116" s="115"/>
      <c r="H116" s="115"/>
      <c r="I116" s="115"/>
      <c r="J116" s="115"/>
      <c r="K116" s="115"/>
      <c r="L116" s="115"/>
      <c r="M116" s="115"/>
      <c r="N116" s="115"/>
    </row>
    <row r="121" spans="1:22" ht="15" customHeight="1" x14ac:dyDescent="0.2">
      <c r="A121" s="384" t="s">
        <v>73</v>
      </c>
      <c r="B121" s="377" t="s">
        <v>1</v>
      </c>
      <c r="C121" s="377" t="s">
        <v>2</v>
      </c>
      <c r="D121" s="377" t="s">
        <v>3</v>
      </c>
      <c r="E121" s="377" t="s">
        <v>55</v>
      </c>
      <c r="F121" s="377" t="s">
        <v>56</v>
      </c>
      <c r="G121" s="377" t="s">
        <v>57</v>
      </c>
      <c r="H121" s="377" t="s">
        <v>58</v>
      </c>
      <c r="I121" s="377" t="s">
        <v>59</v>
      </c>
      <c r="J121" s="377" t="s">
        <v>60</v>
      </c>
      <c r="K121" s="377" t="s">
        <v>61</v>
      </c>
      <c r="L121" s="377" t="s">
        <v>62</v>
      </c>
      <c r="M121" s="377" t="s">
        <v>63</v>
      </c>
      <c r="N121" s="377" t="s">
        <v>64</v>
      </c>
      <c r="O121" s="377" t="s">
        <v>65</v>
      </c>
      <c r="P121" s="377" t="s">
        <v>66</v>
      </c>
      <c r="Q121" s="377" t="s">
        <v>67</v>
      </c>
      <c r="R121" s="377" t="s">
        <v>68</v>
      </c>
      <c r="S121" s="377" t="s">
        <v>69</v>
      </c>
      <c r="T121" s="377" t="s">
        <v>70</v>
      </c>
      <c r="V121" s="391"/>
    </row>
    <row r="122" spans="1:22" ht="15" customHeight="1" x14ac:dyDescent="0.2">
      <c r="A122" s="384"/>
      <c r="B122" s="377"/>
      <c r="C122" s="377"/>
      <c r="D122" s="377"/>
      <c r="E122" s="377"/>
      <c r="F122" s="377"/>
      <c r="G122" s="377"/>
      <c r="H122" s="377"/>
      <c r="I122" s="377"/>
      <c r="J122" s="377"/>
      <c r="K122" s="377"/>
      <c r="L122" s="377"/>
      <c r="M122" s="377"/>
      <c r="N122" s="377"/>
      <c r="O122" s="377"/>
      <c r="P122" s="377"/>
      <c r="Q122" s="377"/>
      <c r="R122" s="377"/>
      <c r="S122" s="377"/>
      <c r="T122" s="377"/>
      <c r="V122" s="391"/>
    </row>
    <row r="123" spans="1:22" ht="15" customHeight="1" x14ac:dyDescent="0.2">
      <c r="A123" s="99" t="s">
        <v>4</v>
      </c>
      <c r="B123" s="21">
        <f>'Work-related Activities'!B123+Transportation!B123+'Individual Development Accounts'!B123</f>
        <v>2119075</v>
      </c>
      <c r="C123" s="21">
        <f>'Work-related Activities'!C123+Transportation!C123+'Individual Development Accounts'!C123</f>
        <v>4667454</v>
      </c>
      <c r="D123" s="21">
        <f>'Work-related Activities'!D123+Transportation!D123+'Individual Development Accounts'!D123</f>
        <v>8017300</v>
      </c>
      <c r="E123" s="21">
        <f>'Work-related Activities'!E123+Transportation!E123+'Individual Development Accounts'!E123</f>
        <v>13523975</v>
      </c>
      <c r="F123" s="21">
        <f>'Work-related Activities'!F123+Transportation!F123+'Individual Development Accounts'!F123</f>
        <v>14346930</v>
      </c>
      <c r="G123" s="21">
        <f>'Work-related Activities'!G123+Transportation!G123+'Individual Development Accounts'!G123</f>
        <v>15177605</v>
      </c>
      <c r="H123" s="21">
        <f>'Work-related Activities'!H123+Transportation!H123+'Individual Development Accounts'!H123</f>
        <v>13519921</v>
      </c>
      <c r="I123" s="21">
        <f>'Work-related Activities'!I123+Transportation!I123+'Individual Development Accounts'!I123</f>
        <v>10514597</v>
      </c>
      <c r="J123" s="21">
        <f>'Work-related Activities'!J123+Transportation!J123+'Individual Development Accounts'!J123</f>
        <v>12354062</v>
      </c>
      <c r="K123" s="21">
        <f>'Work-related Activities'!K123+Transportation!K123+'Individual Development Accounts'!K123</f>
        <v>12560025</v>
      </c>
      <c r="L123" s="21">
        <f>'Work-related Activities'!L123+Transportation!L123+'Individual Development Accounts'!L123</f>
        <v>13496384</v>
      </c>
      <c r="M123" s="21">
        <f>'Work-related Activities'!M123+Transportation!M123+'Individual Development Accounts'!M123</f>
        <v>11600060</v>
      </c>
      <c r="N123" s="21">
        <f>'Work-related Activities'!N123+Transportation!N123+'Individual Development Accounts'!N123</f>
        <v>13289727</v>
      </c>
      <c r="O123" s="21">
        <f>'Work-related Activities'!O123+Transportation!O123+'Individual Development Accounts'!O123</f>
        <v>12771527</v>
      </c>
      <c r="P123" s="21">
        <f>'Work-related Activities'!P123+Transportation!P123+'Individual Development Accounts'!P123</f>
        <v>12840227</v>
      </c>
      <c r="Q123" s="21">
        <v>13757425</v>
      </c>
      <c r="R123" s="21">
        <f>'Work-related Activities'!R123+Transportation!R123+'Individual Development Accounts'!R123</f>
        <v>14415653</v>
      </c>
      <c r="S123" s="21">
        <f>'Work-related Activities'!S123+Transportation!S123+'Individual Development Accounts'!S123</f>
        <v>9788430</v>
      </c>
      <c r="V123" s="251"/>
    </row>
    <row r="124" spans="1:22" ht="15" customHeight="1" x14ac:dyDescent="0.2">
      <c r="A124" s="99" t="s">
        <v>5</v>
      </c>
      <c r="B124" s="21">
        <f>'Work-related Activities'!B124+Transportation!B124+'Individual Development Accounts'!B124</f>
        <v>704504</v>
      </c>
      <c r="C124" s="21">
        <f>'Work-related Activities'!C124+Transportation!C124+'Individual Development Accounts'!C124</f>
        <v>4593091</v>
      </c>
      <c r="D124" s="21">
        <f>'Work-related Activities'!D124+Transportation!D124+'Individual Development Accounts'!D124</f>
        <v>0</v>
      </c>
      <c r="E124" s="21">
        <f>'Work-related Activities'!E124+Transportation!E124+'Individual Development Accounts'!E124</f>
        <v>3280478</v>
      </c>
      <c r="F124" s="21">
        <f>'Work-related Activities'!F124+Transportation!F124+'Individual Development Accounts'!F124</f>
        <v>3050721</v>
      </c>
      <c r="G124" s="21">
        <f>'Work-related Activities'!G124+Transportation!G124+'Individual Development Accounts'!G124</f>
        <v>3110081</v>
      </c>
      <c r="H124" s="21">
        <f>'Work-related Activities'!H124+Transportation!H124+'Individual Development Accounts'!H124</f>
        <v>2998484</v>
      </c>
      <c r="I124" s="21">
        <f>'Work-related Activities'!I124+Transportation!I124+'Individual Development Accounts'!I124</f>
        <v>3021609</v>
      </c>
      <c r="J124" s="21">
        <f>'Work-related Activities'!J124+Transportation!J124+'Individual Development Accounts'!J124</f>
        <v>2514309</v>
      </c>
      <c r="K124" s="21">
        <f>'Work-related Activities'!K124+Transportation!K124+'Individual Development Accounts'!K124</f>
        <v>3572513</v>
      </c>
      <c r="L124" s="21">
        <f>'Work-related Activities'!L124+Transportation!L124+'Individual Development Accounts'!L124</f>
        <v>648358</v>
      </c>
      <c r="M124" s="21">
        <f>'Work-related Activities'!M124+Transportation!M124+'Individual Development Accounts'!M124</f>
        <v>4910262</v>
      </c>
      <c r="N124" s="21">
        <f>'Work-related Activities'!N124+Transportation!N124+'Individual Development Accounts'!N124</f>
        <v>2458077</v>
      </c>
      <c r="O124" s="21">
        <f>'Work-related Activities'!O124+Transportation!O124+'Individual Development Accounts'!O124</f>
        <v>4005043</v>
      </c>
      <c r="P124" s="21">
        <f>'Work-related Activities'!P124+Transportation!P124+'Individual Development Accounts'!P124</f>
        <v>0</v>
      </c>
      <c r="Q124" s="21">
        <v>2044561</v>
      </c>
      <c r="R124" s="21">
        <f>'Work-related Activities'!R124+Transportation!R124+'Individual Development Accounts'!R124</f>
        <v>0</v>
      </c>
      <c r="S124" s="21">
        <f>'Work-related Activities'!S124+Transportation!S124+'Individual Development Accounts'!S124</f>
        <v>0</v>
      </c>
      <c r="V124" s="251"/>
    </row>
    <row r="125" spans="1:22" ht="15" customHeight="1" x14ac:dyDescent="0.2">
      <c r="A125" s="99" t="s">
        <v>6</v>
      </c>
      <c r="B125" s="21">
        <f>'Work-related Activities'!B125+Transportation!B125+'Individual Development Accounts'!B125</f>
        <v>0</v>
      </c>
      <c r="C125" s="21">
        <f>'Work-related Activities'!C125+Transportation!C125+'Individual Development Accounts'!C125</f>
        <v>3109465</v>
      </c>
      <c r="D125" s="21">
        <f>'Work-related Activities'!D125+Transportation!D125+'Individual Development Accounts'!D125</f>
        <v>10150967</v>
      </c>
      <c r="E125" s="21">
        <f>'Work-related Activities'!E125+Transportation!E125+'Individual Development Accounts'!E125</f>
        <v>6942884</v>
      </c>
      <c r="F125" s="21">
        <f>'Work-related Activities'!F125+Transportation!F125+'Individual Development Accounts'!F125</f>
        <v>6117526</v>
      </c>
      <c r="G125" s="21">
        <f>'Work-related Activities'!G125+Transportation!G125+'Individual Development Accounts'!G125</f>
        <v>7969748</v>
      </c>
      <c r="H125" s="21">
        <f>'Work-related Activities'!H125+Transportation!H125+'Individual Development Accounts'!H125</f>
        <v>3820561</v>
      </c>
      <c r="I125" s="21">
        <f>'Work-related Activities'!I125+Transportation!I125+'Individual Development Accounts'!I125</f>
        <v>2971174</v>
      </c>
      <c r="J125" s="21">
        <f>'Work-related Activities'!J125+Transportation!J125+'Individual Development Accounts'!J125</f>
        <v>4278484</v>
      </c>
      <c r="K125" s="21">
        <f>'Work-related Activities'!K125+Transportation!K125+'Individual Development Accounts'!K125</f>
        <v>4669389</v>
      </c>
      <c r="L125" s="21">
        <f>'Work-related Activities'!L125+Transportation!L125+'Individual Development Accounts'!L125</f>
        <v>3929283</v>
      </c>
      <c r="M125" s="21">
        <f>'Work-related Activities'!M125+Transportation!M125+'Individual Development Accounts'!M125</f>
        <v>3665894</v>
      </c>
      <c r="N125" s="21">
        <f>'Work-related Activities'!N125+Transportation!N125+'Individual Development Accounts'!N125</f>
        <v>1188847</v>
      </c>
      <c r="O125" s="21">
        <f>'Work-related Activities'!O125+Transportation!O125+'Individual Development Accounts'!O125</f>
        <v>1810901</v>
      </c>
      <c r="P125" s="21">
        <f>'Work-related Activities'!P125+Transportation!P125+'Individual Development Accounts'!P125</f>
        <v>5441</v>
      </c>
      <c r="Q125" s="21">
        <v>1110900</v>
      </c>
      <c r="R125" s="21">
        <f>'Work-related Activities'!R125+Transportation!R125+'Individual Development Accounts'!R125</f>
        <v>2627793</v>
      </c>
      <c r="S125" s="21">
        <f>'Work-related Activities'!S125+Transportation!S125+'Individual Development Accounts'!S125</f>
        <v>898432</v>
      </c>
      <c r="V125" s="251"/>
    </row>
    <row r="126" spans="1:22" ht="15" customHeight="1" x14ac:dyDescent="0.2">
      <c r="A126" s="99" t="s">
        <v>7</v>
      </c>
      <c r="B126" s="21">
        <f>'Work-related Activities'!B126+Transportation!B126+'Individual Development Accounts'!B126</f>
        <v>1509909</v>
      </c>
      <c r="C126" s="21">
        <f>'Work-related Activities'!C126+Transportation!C126+'Individual Development Accounts'!C126</f>
        <v>5813181</v>
      </c>
      <c r="D126" s="21">
        <f>'Work-related Activities'!D126+Transportation!D126+'Individual Development Accounts'!D126</f>
        <v>0</v>
      </c>
      <c r="E126" s="21">
        <f>'Work-related Activities'!E126+Transportation!E126+'Individual Development Accounts'!E126</f>
        <v>13966987</v>
      </c>
      <c r="F126" s="21">
        <f>'Work-related Activities'!F126+Transportation!F126+'Individual Development Accounts'!F126</f>
        <v>6084247</v>
      </c>
      <c r="G126" s="21">
        <f>'Work-related Activities'!G126+Transportation!G126+'Individual Development Accounts'!G126</f>
        <v>5806880</v>
      </c>
      <c r="H126" s="21">
        <f>'Work-related Activities'!H126+Transportation!H126+'Individual Development Accounts'!H126</f>
        <v>4900616</v>
      </c>
      <c r="I126" s="21">
        <f>'Work-related Activities'!I126+Transportation!I126+'Individual Development Accounts'!I126</f>
        <v>6661543</v>
      </c>
      <c r="J126" s="21">
        <f>'Work-related Activities'!J126+Transportation!J126+'Individual Development Accounts'!J126</f>
        <v>2374530</v>
      </c>
      <c r="K126" s="21">
        <f>'Work-related Activities'!K126+Transportation!K126+'Individual Development Accounts'!K126</f>
        <v>1575420</v>
      </c>
      <c r="L126" s="21">
        <f>'Work-related Activities'!L126+Transportation!L126+'Individual Development Accounts'!L126</f>
        <v>904635</v>
      </c>
      <c r="M126" s="21">
        <f>'Work-related Activities'!M126+Transportation!M126+'Individual Development Accounts'!M126</f>
        <v>1865054</v>
      </c>
      <c r="N126" s="21">
        <f>'Work-related Activities'!N126+Transportation!N126+'Individual Development Accounts'!N126</f>
        <v>997400</v>
      </c>
      <c r="O126" s="21">
        <f>'Work-related Activities'!O126+Transportation!O126+'Individual Development Accounts'!O126</f>
        <v>928437</v>
      </c>
      <c r="P126" s="21">
        <f>'Work-related Activities'!P126+Transportation!P126+'Individual Development Accounts'!P126</f>
        <v>790300</v>
      </c>
      <c r="Q126" s="21">
        <v>709000</v>
      </c>
      <c r="R126" s="21">
        <f>'Work-related Activities'!R126+Transportation!R126+'Individual Development Accounts'!R126</f>
        <v>639000</v>
      </c>
      <c r="S126" s="21">
        <f>'Work-related Activities'!S126+Transportation!S126+'Individual Development Accounts'!S126</f>
        <v>523200</v>
      </c>
      <c r="V126" s="251"/>
    </row>
    <row r="127" spans="1:22" ht="15" customHeight="1" x14ac:dyDescent="0.2">
      <c r="A127" s="99" t="s">
        <v>8</v>
      </c>
      <c r="B127" s="21">
        <f>'Work-related Activities'!B127+Transportation!B127+'Individual Development Accounts'!B127</f>
        <v>0</v>
      </c>
      <c r="C127" s="21">
        <f>'Work-related Activities'!C127+Transportation!C127+'Individual Development Accounts'!C127</f>
        <v>87178129</v>
      </c>
      <c r="D127" s="21">
        <f>'Work-related Activities'!D127+Transportation!D127+'Individual Development Accounts'!D127</f>
        <v>62968635</v>
      </c>
      <c r="E127" s="21">
        <f>'Work-related Activities'!E127+Transportation!E127+'Individual Development Accounts'!E127</f>
        <v>105011857</v>
      </c>
      <c r="F127" s="21">
        <f>'Work-related Activities'!F127+Transportation!F127+'Individual Development Accounts'!F127</f>
        <v>139619708</v>
      </c>
      <c r="G127" s="21">
        <f>'Work-related Activities'!G127+Transportation!G127+'Individual Development Accounts'!G127</f>
        <v>193548746</v>
      </c>
      <c r="H127" s="21">
        <f>'Work-related Activities'!H127+Transportation!H127+'Individual Development Accounts'!H127</f>
        <v>101627349</v>
      </c>
      <c r="I127" s="21">
        <f>'Work-related Activities'!I127+Transportation!I127+'Individual Development Accounts'!I127</f>
        <v>76247039</v>
      </c>
      <c r="J127" s="21">
        <f>'Work-related Activities'!J127+Transportation!J127+'Individual Development Accounts'!J127</f>
        <v>80342981</v>
      </c>
      <c r="K127" s="21">
        <f>'Work-related Activities'!K127+Transportation!K127+'Individual Development Accounts'!K127</f>
        <v>125458973</v>
      </c>
      <c r="L127" s="21">
        <f>'Work-related Activities'!L127+Transportation!L127+'Individual Development Accounts'!L127</f>
        <v>38363392</v>
      </c>
      <c r="M127" s="21">
        <f>'Work-related Activities'!M127+Transportation!M127+'Individual Development Accounts'!M127</f>
        <v>27061644</v>
      </c>
      <c r="N127" s="21">
        <f>'Work-related Activities'!N127+Transportation!N127+'Individual Development Accounts'!N127</f>
        <v>33402681</v>
      </c>
      <c r="O127" s="21">
        <f>'Work-related Activities'!O127+Transportation!O127+'Individual Development Accounts'!O127</f>
        <v>92217330</v>
      </c>
      <c r="P127" s="21">
        <f>'Work-related Activities'!P127+Transportation!P127+'Individual Development Accounts'!P127</f>
        <v>45669194</v>
      </c>
      <c r="Q127" s="21">
        <v>19527228</v>
      </c>
      <c r="R127" s="21">
        <f>'Work-related Activities'!R127+Transportation!R127+'Individual Development Accounts'!R127</f>
        <v>23351518</v>
      </c>
      <c r="S127" s="21">
        <f>'Work-related Activities'!S127+Transportation!S127+'Individual Development Accounts'!S127</f>
        <v>54489420</v>
      </c>
      <c r="V127" s="251"/>
    </row>
    <row r="128" spans="1:22" ht="15" customHeight="1" x14ac:dyDescent="0.2">
      <c r="A128" s="99" t="s">
        <v>9</v>
      </c>
      <c r="B128" s="21">
        <f>'Work-related Activities'!B128+Transportation!B128+'Individual Development Accounts'!B128</f>
        <v>102841</v>
      </c>
      <c r="C128" s="21">
        <f>'Work-related Activities'!C128+Transportation!C128+'Individual Development Accounts'!C128</f>
        <v>992828</v>
      </c>
      <c r="D128" s="21">
        <f>'Work-related Activities'!D128+Transportation!D128+'Individual Development Accounts'!D128</f>
        <v>3180332</v>
      </c>
      <c r="E128" s="21">
        <f>'Work-related Activities'!E128+Transportation!E128+'Individual Development Accounts'!E128</f>
        <v>2852510</v>
      </c>
      <c r="F128" s="21">
        <f>'Work-related Activities'!F128+Transportation!F128+'Individual Development Accounts'!F128</f>
        <v>1566830</v>
      </c>
      <c r="G128" s="21">
        <f>'Work-related Activities'!G128+Transportation!G128+'Individual Development Accounts'!G128</f>
        <v>1408964</v>
      </c>
      <c r="H128" s="21">
        <f>'Work-related Activities'!H128+Transportation!H128+'Individual Development Accounts'!H128</f>
        <v>2100089</v>
      </c>
      <c r="I128" s="21">
        <f>'Work-related Activities'!I128+Transportation!I128+'Individual Development Accounts'!I128</f>
        <v>1463482</v>
      </c>
      <c r="J128" s="21">
        <f>'Work-related Activities'!J128+Transportation!J128+'Individual Development Accounts'!J128</f>
        <v>1166442</v>
      </c>
      <c r="K128" s="21">
        <f>'Work-related Activities'!K128+Transportation!K128+'Individual Development Accounts'!K128</f>
        <v>1110614</v>
      </c>
      <c r="L128" s="21">
        <f>'Work-related Activities'!L128+Transportation!L128+'Individual Development Accounts'!L128</f>
        <v>943031</v>
      </c>
      <c r="M128" s="21">
        <f>'Work-related Activities'!M128+Transportation!M128+'Individual Development Accounts'!M128</f>
        <v>1001410</v>
      </c>
      <c r="N128" s="21">
        <f>'Work-related Activities'!N128+Transportation!N128+'Individual Development Accounts'!N128</f>
        <v>1389217</v>
      </c>
      <c r="O128" s="21">
        <f>'Work-related Activities'!O128+Transportation!O128+'Individual Development Accounts'!O128</f>
        <v>347609</v>
      </c>
      <c r="P128" s="21">
        <f>'Work-related Activities'!P128+Transportation!P128+'Individual Development Accounts'!P128</f>
        <v>420300</v>
      </c>
      <c r="Q128" s="21">
        <v>431819</v>
      </c>
      <c r="R128" s="21">
        <f>'Work-related Activities'!R128+Transportation!R128+'Individual Development Accounts'!R128</f>
        <v>531891</v>
      </c>
      <c r="S128" s="21">
        <f>'Work-related Activities'!S128+Transportation!S128+'Individual Development Accounts'!S128</f>
        <v>663494</v>
      </c>
      <c r="V128" s="251"/>
    </row>
    <row r="129" spans="1:22" ht="15" customHeight="1" x14ac:dyDescent="0.2">
      <c r="A129" s="99" t="s">
        <v>10</v>
      </c>
      <c r="B129" s="21">
        <f>'Work-related Activities'!B129+Transportation!B129+'Individual Development Accounts'!B129</f>
        <v>517906</v>
      </c>
      <c r="C129" s="21">
        <f>'Work-related Activities'!C129+Transportation!C129+'Individual Development Accounts'!C129</f>
        <v>20410357</v>
      </c>
      <c r="D129" s="21">
        <f>'Work-related Activities'!D129+Transportation!D129+'Individual Development Accounts'!D129</f>
        <v>15559471</v>
      </c>
      <c r="E129" s="21">
        <f>'Work-related Activities'!E129+Transportation!E129+'Individual Development Accounts'!E129</f>
        <v>23022870</v>
      </c>
      <c r="F129" s="21">
        <f>'Work-related Activities'!F129+Transportation!F129+'Individual Development Accounts'!F129</f>
        <v>24063354</v>
      </c>
      <c r="G129" s="21">
        <f>'Work-related Activities'!G129+Transportation!G129+'Individual Development Accounts'!G129</f>
        <v>31121799</v>
      </c>
      <c r="H129" s="21">
        <f>'Work-related Activities'!H129+Transportation!H129+'Individual Development Accounts'!H129</f>
        <v>28136273</v>
      </c>
      <c r="I129" s="21">
        <f>'Work-related Activities'!I129+Transportation!I129+'Individual Development Accounts'!I129</f>
        <v>26825314</v>
      </c>
      <c r="J129" s="21">
        <f>'Work-related Activities'!J129+Transportation!J129+'Individual Development Accounts'!J129</f>
        <v>28116235</v>
      </c>
      <c r="K129" s="21">
        <f>'Work-related Activities'!K129+Transportation!K129+'Individual Development Accounts'!K129</f>
        <v>19168702</v>
      </c>
      <c r="L129" s="21">
        <f>'Work-related Activities'!L129+Transportation!L129+'Individual Development Accounts'!L129</f>
        <v>22773834</v>
      </c>
      <c r="M129" s="21">
        <f>'Work-related Activities'!M129+Transportation!M129+'Individual Development Accounts'!M129</f>
        <v>25192791</v>
      </c>
      <c r="N129" s="21">
        <f>'Work-related Activities'!N129+Transportation!N129+'Individual Development Accounts'!N129</f>
        <v>21283885</v>
      </c>
      <c r="O129" s="21">
        <f>'Work-related Activities'!O129+Transportation!O129+'Individual Development Accounts'!O129</f>
        <v>26924462</v>
      </c>
      <c r="P129" s="21">
        <f>'Work-related Activities'!P129+Transportation!P129+'Individual Development Accounts'!P129</f>
        <v>19299949</v>
      </c>
      <c r="Q129" s="21">
        <v>18960717</v>
      </c>
      <c r="R129" s="21">
        <f>'Work-related Activities'!R129+Transportation!R129+'Individual Development Accounts'!R129</f>
        <v>18282559</v>
      </c>
      <c r="S129" s="21">
        <f>'Work-related Activities'!S129+Transportation!S129+'Individual Development Accounts'!S129</f>
        <v>19734091</v>
      </c>
      <c r="V129" s="251"/>
    </row>
    <row r="130" spans="1:22" ht="15" customHeight="1" x14ac:dyDescent="0.2">
      <c r="A130" s="99" t="s">
        <v>11</v>
      </c>
      <c r="B130" s="21">
        <f>'Work-related Activities'!B130+Transportation!B130+'Individual Development Accounts'!B130</f>
        <v>2169760</v>
      </c>
      <c r="C130" s="21">
        <f>'Work-related Activities'!C130+Transportation!C130+'Individual Development Accounts'!C130</f>
        <v>3767090</v>
      </c>
      <c r="D130" s="21">
        <f>'Work-related Activities'!D130+Transportation!D130+'Individual Development Accounts'!D130</f>
        <v>4145965</v>
      </c>
      <c r="E130" s="21">
        <f>'Work-related Activities'!E130+Transportation!E130+'Individual Development Accounts'!E130</f>
        <v>3378989</v>
      </c>
      <c r="F130" s="21">
        <f>'Work-related Activities'!F130+Transportation!F130+'Individual Development Accounts'!F130</f>
        <v>3518811</v>
      </c>
      <c r="G130" s="21">
        <f>'Work-related Activities'!G130+Transportation!G130+'Individual Development Accounts'!G130</f>
        <v>3796289</v>
      </c>
      <c r="H130" s="21">
        <f>'Work-related Activities'!H130+Transportation!H130+'Individual Development Accounts'!H130</f>
        <v>4103816</v>
      </c>
      <c r="I130" s="21">
        <f>'Work-related Activities'!I130+Transportation!I130+'Individual Development Accounts'!I130</f>
        <v>2195540</v>
      </c>
      <c r="J130" s="21">
        <f>'Work-related Activities'!J130+Transportation!J130+'Individual Development Accounts'!J130</f>
        <v>2907020</v>
      </c>
      <c r="K130" s="21">
        <f>'Work-related Activities'!K130+Transportation!K130+'Individual Development Accounts'!K130</f>
        <v>4687624</v>
      </c>
      <c r="L130" s="21">
        <f>'Work-related Activities'!L130+Transportation!L130+'Individual Development Accounts'!L130</f>
        <v>3721306</v>
      </c>
      <c r="M130" s="21">
        <f>'Work-related Activities'!M130+Transportation!M130+'Individual Development Accounts'!M130</f>
        <v>6176779</v>
      </c>
      <c r="N130" s="21">
        <f>'Work-related Activities'!N130+Transportation!N130+'Individual Development Accounts'!N130</f>
        <v>70991</v>
      </c>
      <c r="O130" s="21">
        <f>'Work-related Activities'!O130+Transportation!O130+'Individual Development Accounts'!O130</f>
        <v>610897</v>
      </c>
      <c r="P130" s="21">
        <f>'Work-related Activities'!P130+Transportation!P130+'Individual Development Accounts'!P130</f>
        <v>1698567</v>
      </c>
      <c r="Q130" s="21">
        <v>1171433</v>
      </c>
      <c r="R130" s="21">
        <f>'Work-related Activities'!R130+Transportation!R130+'Individual Development Accounts'!R130</f>
        <v>887961</v>
      </c>
      <c r="S130" s="21">
        <f>'Work-related Activities'!S130+Transportation!S130+'Individual Development Accounts'!S130</f>
        <v>959000</v>
      </c>
      <c r="V130" s="251"/>
    </row>
    <row r="131" spans="1:22" ht="15" customHeight="1" x14ac:dyDescent="0.2">
      <c r="A131" s="99" t="s">
        <v>54</v>
      </c>
      <c r="B131" s="21">
        <f>'Work-related Activities'!B131+Transportation!B131+'Individual Development Accounts'!B131</f>
        <v>1712277</v>
      </c>
      <c r="C131" s="21">
        <f>'Work-related Activities'!C131+Transportation!C131+'Individual Development Accounts'!C131</f>
        <v>2848771</v>
      </c>
      <c r="D131" s="21">
        <f>'Work-related Activities'!D131+Transportation!D131+'Individual Development Accounts'!D131</f>
        <v>2639119</v>
      </c>
      <c r="E131" s="21">
        <f>'Work-related Activities'!E131+Transportation!E131+'Individual Development Accounts'!E131</f>
        <v>1508208</v>
      </c>
      <c r="F131" s="21">
        <f>'Work-related Activities'!F131+Transportation!F131+'Individual Development Accounts'!F131</f>
        <v>1488999</v>
      </c>
      <c r="G131" s="21">
        <f>'Work-related Activities'!G131+Transportation!G131+'Individual Development Accounts'!G131</f>
        <v>5724160</v>
      </c>
      <c r="H131" s="21">
        <f>'Work-related Activities'!H131+Transportation!H131+'Individual Development Accounts'!H131</f>
        <v>1675161</v>
      </c>
      <c r="I131" s="21">
        <f>'Work-related Activities'!I131+Transportation!I131+'Individual Development Accounts'!I131</f>
        <v>10667898</v>
      </c>
      <c r="J131" s="21">
        <f>'Work-related Activities'!J131+Transportation!J131+'Individual Development Accounts'!J131</f>
        <v>1023079</v>
      </c>
      <c r="K131" s="21">
        <f>'Work-related Activities'!K131+Transportation!K131+'Individual Development Accounts'!K131</f>
        <v>3885360</v>
      </c>
      <c r="L131" s="21">
        <f>'Work-related Activities'!L131+Transportation!L131+'Individual Development Accounts'!L131</f>
        <v>13949577</v>
      </c>
      <c r="M131" s="21">
        <f>'Work-related Activities'!M131+Transportation!M131+'Individual Development Accounts'!M131</f>
        <v>12407211</v>
      </c>
      <c r="N131" s="21">
        <f>'Work-related Activities'!N131+Transportation!N131+'Individual Development Accounts'!N131</f>
        <v>12223301</v>
      </c>
      <c r="O131" s="21">
        <f>'Work-related Activities'!O131+Transportation!O131+'Individual Development Accounts'!O131</f>
        <v>20071081</v>
      </c>
      <c r="P131" s="21">
        <f>'Work-related Activities'!P131+Transportation!P131+'Individual Development Accounts'!P131</f>
        <v>17414679</v>
      </c>
      <c r="Q131" s="21">
        <v>8034234</v>
      </c>
      <c r="R131" s="21">
        <f>'Work-related Activities'!R131+Transportation!R131+'Individual Development Accounts'!R131</f>
        <v>15256894</v>
      </c>
      <c r="S131" s="21">
        <f>'Work-related Activities'!S131+Transportation!S131+'Individual Development Accounts'!S131</f>
        <v>28830787</v>
      </c>
      <c r="V131" s="251"/>
    </row>
    <row r="132" spans="1:22" ht="15" customHeight="1" x14ac:dyDescent="0.2">
      <c r="A132" s="99" t="s">
        <v>12</v>
      </c>
      <c r="B132" s="21">
        <f>'Work-related Activities'!B132+Transportation!B132+'Individual Development Accounts'!B132</f>
        <v>2794151</v>
      </c>
      <c r="C132" s="21">
        <f>'Work-related Activities'!C132+Transportation!C132+'Individual Development Accounts'!C132</f>
        <v>188626</v>
      </c>
      <c r="D132" s="21">
        <f>'Work-related Activities'!D132+Transportation!D132+'Individual Development Accounts'!D132</f>
        <v>65401</v>
      </c>
      <c r="E132" s="21">
        <f>'Work-related Activities'!E132+Transportation!E132+'Individual Development Accounts'!E132</f>
        <v>75492134</v>
      </c>
      <c r="F132" s="21">
        <f>'Work-related Activities'!F132+Transportation!F132+'Individual Development Accounts'!F132</f>
        <v>922033</v>
      </c>
      <c r="G132" s="21">
        <f>'Work-related Activities'!G132+Transportation!G132+'Individual Development Accounts'!G132</f>
        <v>549901</v>
      </c>
      <c r="H132" s="21">
        <f>'Work-related Activities'!H132+Transportation!H132+'Individual Development Accounts'!H132</f>
        <v>0</v>
      </c>
      <c r="I132" s="21">
        <f>'Work-related Activities'!I132+Transportation!I132+'Individual Development Accounts'!I132</f>
        <v>0</v>
      </c>
      <c r="J132" s="21">
        <f>'Work-related Activities'!J132+Transportation!J132+'Individual Development Accounts'!J132</f>
        <v>0</v>
      </c>
      <c r="K132" s="21">
        <f>'Work-related Activities'!K132+Transportation!K132+'Individual Development Accounts'!K132</f>
        <v>0</v>
      </c>
      <c r="L132" s="21">
        <f>'Work-related Activities'!L132+Transportation!L132+'Individual Development Accounts'!L132</f>
        <v>0</v>
      </c>
      <c r="M132" s="21">
        <f>'Work-related Activities'!M132+Transportation!M132+'Individual Development Accounts'!M132</f>
        <v>0</v>
      </c>
      <c r="N132" s="21">
        <f>'Work-related Activities'!N132+Transportation!N132+'Individual Development Accounts'!N132</f>
        <v>0</v>
      </c>
      <c r="O132" s="21">
        <f>'Work-related Activities'!O132+Transportation!O132+'Individual Development Accounts'!O132</f>
        <v>7017414</v>
      </c>
      <c r="P132" s="21">
        <f>'Work-related Activities'!P132+Transportation!P132+'Individual Development Accounts'!P132</f>
        <v>0</v>
      </c>
      <c r="Q132" s="21">
        <v>0</v>
      </c>
      <c r="R132" s="21">
        <f>'Work-related Activities'!R132+Transportation!R132+'Individual Development Accounts'!R132</f>
        <v>0</v>
      </c>
      <c r="S132" s="21">
        <f>'Work-related Activities'!S132+Transportation!S132+'Individual Development Accounts'!S132</f>
        <v>0</v>
      </c>
      <c r="V132" s="251"/>
    </row>
    <row r="133" spans="1:22" ht="15" customHeight="1" x14ac:dyDescent="0.2">
      <c r="A133" s="99" t="s">
        <v>13</v>
      </c>
      <c r="B133" s="21">
        <f>'Work-related Activities'!B133+Transportation!B133+'Individual Development Accounts'!B133</f>
        <v>5476843</v>
      </c>
      <c r="C133" s="21">
        <f>'Work-related Activities'!C133+Transportation!C133+'Individual Development Accounts'!C133</f>
        <v>2791163</v>
      </c>
      <c r="D133" s="21">
        <f>'Work-related Activities'!D133+Transportation!D133+'Individual Development Accounts'!D133</f>
        <v>11948710</v>
      </c>
      <c r="E133" s="21">
        <f>'Work-related Activities'!E133+Transportation!E133+'Individual Development Accounts'!E133</f>
        <v>55467233</v>
      </c>
      <c r="F133" s="21">
        <f>'Work-related Activities'!F133+Transportation!F133+'Individual Development Accounts'!F133</f>
        <v>33539881</v>
      </c>
      <c r="G133" s="21">
        <f>'Work-related Activities'!G133+Transportation!G133+'Individual Development Accounts'!G133</f>
        <v>21276191</v>
      </c>
      <c r="H133" s="21">
        <f>'Work-related Activities'!H133+Transportation!H133+'Individual Development Accounts'!H133</f>
        <v>26094709</v>
      </c>
      <c r="I133" s="21">
        <f>'Work-related Activities'!I133+Transportation!I133+'Individual Development Accounts'!I133</f>
        <v>25314841</v>
      </c>
      <c r="J133" s="21">
        <f>'Work-related Activities'!J133+Transportation!J133+'Individual Development Accounts'!J133</f>
        <v>24323895</v>
      </c>
      <c r="K133" s="21">
        <f>'Work-related Activities'!K133+Transportation!K133+'Individual Development Accounts'!K133</f>
        <v>19931080</v>
      </c>
      <c r="L133" s="21">
        <f>'Work-related Activities'!L133+Transportation!L133+'Individual Development Accounts'!L133</f>
        <v>12796969</v>
      </c>
      <c r="M133" s="21">
        <f>'Work-related Activities'!M133+Transportation!M133+'Individual Development Accounts'!M133</f>
        <v>11244483</v>
      </c>
      <c r="N133" s="21">
        <f>'Work-related Activities'!N133+Transportation!N133+'Individual Development Accounts'!N133</f>
        <v>11011602</v>
      </c>
      <c r="O133" s="21">
        <f>'Work-related Activities'!O133+Transportation!O133+'Individual Development Accounts'!O133</f>
        <v>6897194</v>
      </c>
      <c r="P133" s="21">
        <f>'Work-related Activities'!P133+Transportation!P133+'Individual Development Accounts'!P133</f>
        <v>2951462</v>
      </c>
      <c r="Q133" s="21">
        <v>2299395</v>
      </c>
      <c r="R133" s="21">
        <f>'Work-related Activities'!R133+Transportation!R133+'Individual Development Accounts'!R133</f>
        <v>3296595</v>
      </c>
      <c r="S133" s="21">
        <f>'Work-related Activities'!S133+Transportation!S133+'Individual Development Accounts'!S133</f>
        <v>54929</v>
      </c>
      <c r="V133" s="251"/>
    </row>
    <row r="134" spans="1:22" ht="15" customHeight="1" x14ac:dyDescent="0.2">
      <c r="A134" s="99" t="s">
        <v>14</v>
      </c>
      <c r="B134" s="21">
        <f>'Work-related Activities'!B134+Transportation!B134+'Individual Development Accounts'!B134</f>
        <v>791710</v>
      </c>
      <c r="C134" s="21">
        <f>'Work-related Activities'!C134+Transportation!C134+'Individual Development Accounts'!C134</f>
        <v>991869</v>
      </c>
      <c r="D134" s="21">
        <f>'Work-related Activities'!D134+Transportation!D134+'Individual Development Accounts'!D134</f>
        <v>1972904</v>
      </c>
      <c r="E134" s="21">
        <f>'Work-related Activities'!E134+Transportation!E134+'Individual Development Accounts'!E134</f>
        <v>4441992</v>
      </c>
      <c r="F134" s="21">
        <f>'Work-related Activities'!F134+Transportation!F134+'Individual Development Accounts'!F134</f>
        <v>1417396</v>
      </c>
      <c r="G134" s="21">
        <f>'Work-related Activities'!G134+Transportation!G134+'Individual Development Accounts'!G134</f>
        <v>5705863</v>
      </c>
      <c r="H134" s="21">
        <f>'Work-related Activities'!H134+Transportation!H134+'Individual Development Accounts'!H134</f>
        <v>4342015</v>
      </c>
      <c r="I134" s="21">
        <f>'Work-related Activities'!I134+Transportation!I134+'Individual Development Accounts'!I134</f>
        <v>4564951</v>
      </c>
      <c r="J134" s="21">
        <f>'Work-related Activities'!J134+Transportation!J134+'Individual Development Accounts'!J134</f>
        <v>4562243</v>
      </c>
      <c r="K134" s="21">
        <f>'Work-related Activities'!K134+Transportation!K134+'Individual Development Accounts'!K134</f>
        <v>6385933</v>
      </c>
      <c r="L134" s="21">
        <f>'Work-related Activities'!L134+Transportation!L134+'Individual Development Accounts'!L134</f>
        <v>8994295</v>
      </c>
      <c r="M134" s="21">
        <f>'Work-related Activities'!M134+Transportation!M134+'Individual Development Accounts'!M134</f>
        <v>17756861</v>
      </c>
      <c r="N134" s="21">
        <f>'Work-related Activities'!N134+Transportation!N134+'Individual Development Accounts'!N134</f>
        <v>95613784</v>
      </c>
      <c r="O134" s="21">
        <f>'Work-related Activities'!O134+Transportation!O134+'Individual Development Accounts'!O134</f>
        <v>104527888</v>
      </c>
      <c r="P134" s="21">
        <f>'Work-related Activities'!P134+Transportation!P134+'Individual Development Accounts'!P134</f>
        <v>119598654</v>
      </c>
      <c r="Q134" s="21">
        <v>91628123</v>
      </c>
      <c r="R134" s="21">
        <f>'Work-related Activities'!R134+Transportation!R134+'Individual Development Accounts'!R134</f>
        <v>90591309</v>
      </c>
      <c r="S134" s="21">
        <f>'Work-related Activities'!S134+Transportation!S134+'Individual Development Accounts'!S134</f>
        <v>94230043</v>
      </c>
      <c r="V134" s="251"/>
    </row>
    <row r="135" spans="1:22" ht="15" customHeight="1" x14ac:dyDescent="0.2">
      <c r="A135" s="99" t="s">
        <v>15</v>
      </c>
      <c r="B135" s="21">
        <f>'Work-related Activities'!B135+Transportation!B135+'Individual Development Accounts'!B135</f>
        <v>44494</v>
      </c>
      <c r="C135" s="21">
        <f>'Work-related Activities'!C135+Transportation!C135+'Individual Development Accounts'!C135</f>
        <v>639952</v>
      </c>
      <c r="D135" s="21">
        <f>'Work-related Activities'!D135+Transportation!D135+'Individual Development Accounts'!D135</f>
        <v>1808265</v>
      </c>
      <c r="E135" s="21">
        <f>'Work-related Activities'!E135+Transportation!E135+'Individual Development Accounts'!E135</f>
        <v>801207</v>
      </c>
      <c r="F135" s="21">
        <f>'Work-related Activities'!F135+Transportation!F135+'Individual Development Accounts'!F135</f>
        <v>238084</v>
      </c>
      <c r="G135" s="21">
        <f>'Work-related Activities'!G135+Transportation!G135+'Individual Development Accounts'!G135</f>
        <v>1443996</v>
      </c>
      <c r="H135" s="21">
        <f>'Work-related Activities'!H135+Transportation!H135+'Individual Development Accounts'!H135</f>
        <v>1578153</v>
      </c>
      <c r="I135" s="21">
        <f>'Work-related Activities'!I135+Transportation!I135+'Individual Development Accounts'!I135</f>
        <v>1612943</v>
      </c>
      <c r="J135" s="21">
        <f>'Work-related Activities'!J135+Transportation!J135+'Individual Development Accounts'!J135</f>
        <v>2282928</v>
      </c>
      <c r="K135" s="21">
        <f>'Work-related Activities'!K135+Transportation!K135+'Individual Development Accounts'!K135</f>
        <v>6324049</v>
      </c>
      <c r="L135" s="21">
        <f>'Work-related Activities'!L135+Transportation!L135+'Individual Development Accounts'!L135</f>
        <v>2369495</v>
      </c>
      <c r="M135" s="21">
        <f>'Work-related Activities'!M135+Transportation!M135+'Individual Development Accounts'!M135</f>
        <v>4606048</v>
      </c>
      <c r="N135" s="21">
        <f>'Work-related Activities'!N135+Transportation!N135+'Individual Development Accounts'!N135</f>
        <v>4244030</v>
      </c>
      <c r="O135" s="21">
        <f>'Work-related Activities'!O135+Transportation!O135+'Individual Development Accounts'!O135</f>
        <v>4735370</v>
      </c>
      <c r="P135" s="21">
        <f>'Work-related Activities'!P135+Transportation!P135+'Individual Development Accounts'!P135</f>
        <v>3377892</v>
      </c>
      <c r="Q135" s="21">
        <v>1698495</v>
      </c>
      <c r="R135" s="21">
        <f>'Work-related Activities'!R135+Transportation!R135+'Individual Development Accounts'!R135</f>
        <v>5907794</v>
      </c>
      <c r="S135" s="21">
        <f>'Work-related Activities'!S135+Transportation!S135+'Individual Development Accounts'!S135</f>
        <v>4834307</v>
      </c>
      <c r="V135" s="251"/>
    </row>
    <row r="136" spans="1:22" ht="15" customHeight="1" x14ac:dyDescent="0.2">
      <c r="A136" s="99" t="s">
        <v>16</v>
      </c>
      <c r="B136" s="21">
        <f>'Work-related Activities'!B136+Transportation!B136+'Individual Development Accounts'!B136</f>
        <v>0</v>
      </c>
      <c r="C136" s="21">
        <f>'Work-related Activities'!C136+Transportation!C136+'Individual Development Accounts'!C136</f>
        <v>17234826</v>
      </c>
      <c r="D136" s="21">
        <f>'Work-related Activities'!D136+Transportation!D136+'Individual Development Accounts'!D136</f>
        <v>32396648</v>
      </c>
      <c r="E136" s="21">
        <f>'Work-related Activities'!E136+Transportation!E136+'Individual Development Accounts'!E136</f>
        <v>27050453</v>
      </c>
      <c r="F136" s="21">
        <f>'Work-related Activities'!F136+Transportation!F136+'Individual Development Accounts'!F136</f>
        <v>30449788</v>
      </c>
      <c r="G136" s="21">
        <f>'Work-related Activities'!G136+Transportation!G136+'Individual Development Accounts'!G136</f>
        <v>20113085</v>
      </c>
      <c r="H136" s="21">
        <f>'Work-related Activities'!H136+Transportation!H136+'Individual Development Accounts'!H136</f>
        <v>35504766</v>
      </c>
      <c r="I136" s="21">
        <f>'Work-related Activities'!I136+Transportation!I136+'Individual Development Accounts'!I136</f>
        <v>15741630</v>
      </c>
      <c r="J136" s="21">
        <f>'Work-related Activities'!J136+Transportation!J136+'Individual Development Accounts'!J136</f>
        <v>12721495</v>
      </c>
      <c r="K136" s="21">
        <f>'Work-related Activities'!K136+Transportation!K136+'Individual Development Accounts'!K136</f>
        <v>10845977</v>
      </c>
      <c r="L136" s="21">
        <f>'Work-related Activities'!L136+Transportation!L136+'Individual Development Accounts'!L136</f>
        <v>15002973</v>
      </c>
      <c r="M136" s="21">
        <f>'Work-related Activities'!M136+Transportation!M136+'Individual Development Accounts'!M136</f>
        <v>12342138</v>
      </c>
      <c r="N136" s="21">
        <f>'Work-related Activities'!N136+Transportation!N136+'Individual Development Accounts'!N136</f>
        <v>16928765</v>
      </c>
      <c r="O136" s="21">
        <f>'Work-related Activities'!O136+Transportation!O136+'Individual Development Accounts'!O136</f>
        <v>48267125</v>
      </c>
      <c r="P136" s="21">
        <f>'Work-related Activities'!P136+Transportation!P136+'Individual Development Accounts'!P136</f>
        <v>112091325</v>
      </c>
      <c r="Q136" s="21">
        <v>6284334</v>
      </c>
      <c r="R136" s="21">
        <f>'Work-related Activities'!R136+Transportation!R136+'Individual Development Accounts'!R136</f>
        <v>210649</v>
      </c>
      <c r="S136" s="21">
        <f>'Work-related Activities'!S136+Transportation!S136+'Individual Development Accounts'!S136</f>
        <v>181601</v>
      </c>
      <c r="V136" s="251"/>
    </row>
    <row r="137" spans="1:22" ht="15" customHeight="1" x14ac:dyDescent="0.2">
      <c r="A137" s="99" t="s">
        <v>17</v>
      </c>
      <c r="B137" s="21">
        <f>'Work-related Activities'!B137+Transportation!B137+'Individual Development Accounts'!B137</f>
        <v>13255942</v>
      </c>
      <c r="C137" s="21">
        <f>'Work-related Activities'!C137+Transportation!C137+'Individual Development Accounts'!C137</f>
        <v>6402908</v>
      </c>
      <c r="D137" s="21">
        <f>'Work-related Activities'!D137+Transportation!D137+'Individual Development Accounts'!D137</f>
        <v>13083921</v>
      </c>
      <c r="E137" s="21">
        <f>'Work-related Activities'!E137+Transportation!E137+'Individual Development Accounts'!E137</f>
        <v>8382158</v>
      </c>
      <c r="F137" s="21">
        <f>'Work-related Activities'!F137+Transportation!F137+'Individual Development Accounts'!F137</f>
        <v>12810471</v>
      </c>
      <c r="G137" s="21">
        <f>'Work-related Activities'!G137+Transportation!G137+'Individual Development Accounts'!G137</f>
        <v>3578422</v>
      </c>
      <c r="H137" s="21">
        <f>'Work-related Activities'!H137+Transportation!H137+'Individual Development Accounts'!H137</f>
        <v>15459299</v>
      </c>
      <c r="I137" s="21">
        <f>'Work-related Activities'!I137+Transportation!I137+'Individual Development Accounts'!I137</f>
        <v>10465329</v>
      </c>
      <c r="J137" s="21">
        <f>'Work-related Activities'!J137+Transportation!J137+'Individual Development Accounts'!J137</f>
        <v>11400309</v>
      </c>
      <c r="K137" s="21">
        <f>'Work-related Activities'!K137+Transportation!K137+'Individual Development Accounts'!K137</f>
        <v>11847580</v>
      </c>
      <c r="L137" s="21">
        <f>'Work-related Activities'!L137+Transportation!L137+'Individual Development Accounts'!L137</f>
        <v>8731132</v>
      </c>
      <c r="M137" s="21">
        <f>'Work-related Activities'!M137+Transportation!M137+'Individual Development Accounts'!M137</f>
        <v>8593995</v>
      </c>
      <c r="N137" s="21">
        <f>'Work-related Activities'!N137+Transportation!N137+'Individual Development Accounts'!N137</f>
        <v>5123225</v>
      </c>
      <c r="O137" s="21">
        <f>'Work-related Activities'!O137+Transportation!O137+'Individual Development Accounts'!O137</f>
        <v>1502931</v>
      </c>
      <c r="P137" s="21">
        <f>'Work-related Activities'!P137+Transportation!P137+'Individual Development Accounts'!P137</f>
        <v>4338508</v>
      </c>
      <c r="Q137" s="21">
        <v>4725567</v>
      </c>
      <c r="R137" s="21">
        <f>'Work-related Activities'!R137+Transportation!R137+'Individual Development Accounts'!R137</f>
        <v>4821508</v>
      </c>
      <c r="S137" s="21">
        <f>'Work-related Activities'!S137+Transportation!S137+'Individual Development Accounts'!S137</f>
        <v>4208924</v>
      </c>
      <c r="V137" s="251"/>
    </row>
    <row r="138" spans="1:22" ht="15" customHeight="1" x14ac:dyDescent="0.2">
      <c r="A138" s="99" t="s">
        <v>18</v>
      </c>
      <c r="B138" s="21">
        <f>'Work-related Activities'!B138+Transportation!B138+'Individual Development Accounts'!B138</f>
        <v>8871281</v>
      </c>
      <c r="C138" s="21">
        <f>'Work-related Activities'!C138+Transportation!C138+'Individual Development Accounts'!C138</f>
        <v>9520729</v>
      </c>
      <c r="D138" s="21">
        <f>'Work-related Activities'!D138+Transportation!D138+'Individual Development Accounts'!D138</f>
        <v>11713846</v>
      </c>
      <c r="E138" s="21">
        <f>'Work-related Activities'!E138+Transportation!E138+'Individual Development Accounts'!E138</f>
        <v>9483108</v>
      </c>
      <c r="F138" s="21">
        <f>'Work-related Activities'!F138+Transportation!F138+'Individual Development Accounts'!F138</f>
        <v>9986063</v>
      </c>
      <c r="G138" s="21">
        <f>'Work-related Activities'!G138+Transportation!G138+'Individual Development Accounts'!G138</f>
        <v>8111238</v>
      </c>
      <c r="H138" s="21">
        <f>'Work-related Activities'!H138+Transportation!H138+'Individual Development Accounts'!H138</f>
        <v>9372702</v>
      </c>
      <c r="I138" s="21">
        <f>'Work-related Activities'!I138+Transportation!I138+'Individual Development Accounts'!I138</f>
        <v>10152252</v>
      </c>
      <c r="J138" s="21">
        <f>'Work-related Activities'!J138+Transportation!J138+'Individual Development Accounts'!J138</f>
        <v>9066060</v>
      </c>
      <c r="K138" s="21">
        <f>'Work-related Activities'!K138+Transportation!K138+'Individual Development Accounts'!K138</f>
        <v>9734152</v>
      </c>
      <c r="L138" s="21">
        <f>'Work-related Activities'!L138+Transportation!L138+'Individual Development Accounts'!L138</f>
        <v>10076930</v>
      </c>
      <c r="M138" s="21">
        <f>'Work-related Activities'!M138+Transportation!M138+'Individual Development Accounts'!M138</f>
        <v>12285718</v>
      </c>
      <c r="N138" s="21">
        <f>'Work-related Activities'!N138+Transportation!N138+'Individual Development Accounts'!N138</f>
        <v>12369147</v>
      </c>
      <c r="O138" s="21">
        <f>'Work-related Activities'!O138+Transportation!O138+'Individual Development Accounts'!O138</f>
        <v>10986508</v>
      </c>
      <c r="P138" s="21">
        <f>'Work-related Activities'!P138+Transportation!P138+'Individual Development Accounts'!P138</f>
        <v>9447926</v>
      </c>
      <c r="Q138" s="21">
        <v>9649265</v>
      </c>
      <c r="R138" s="21">
        <f>'Work-related Activities'!R138+Transportation!R138+'Individual Development Accounts'!R138</f>
        <v>7917780</v>
      </c>
      <c r="S138" s="21">
        <f>'Work-related Activities'!S138+Transportation!S138+'Individual Development Accounts'!S138</f>
        <v>10534442</v>
      </c>
      <c r="V138" s="251"/>
    </row>
    <row r="139" spans="1:22" ht="15" customHeight="1" x14ac:dyDescent="0.2">
      <c r="A139" s="99" t="s">
        <v>19</v>
      </c>
      <c r="B139" s="21">
        <f>'Work-related Activities'!B139+Transportation!B139+'Individual Development Accounts'!B139</f>
        <v>3270484</v>
      </c>
      <c r="C139" s="21">
        <f>'Work-related Activities'!C139+Transportation!C139+'Individual Development Accounts'!C139</f>
        <v>-513</v>
      </c>
      <c r="D139" s="21">
        <f>'Work-related Activities'!D139+Transportation!D139+'Individual Development Accounts'!D139</f>
        <v>1000300</v>
      </c>
      <c r="E139" s="21">
        <f>'Work-related Activities'!E139+Transportation!E139+'Individual Development Accounts'!E139</f>
        <v>21400</v>
      </c>
      <c r="F139" s="21">
        <f>'Work-related Activities'!F139+Transportation!F139+'Individual Development Accounts'!F139</f>
        <v>0</v>
      </c>
      <c r="G139" s="21">
        <f>'Work-related Activities'!G139+Transportation!G139+'Individual Development Accounts'!G139</f>
        <v>0</v>
      </c>
      <c r="H139" s="21">
        <f>'Work-related Activities'!H139+Transportation!H139+'Individual Development Accounts'!H139</f>
        <v>0</v>
      </c>
      <c r="I139" s="21">
        <f>'Work-related Activities'!I139+Transportation!I139+'Individual Development Accounts'!I139</f>
        <v>0</v>
      </c>
      <c r="J139" s="21">
        <f>'Work-related Activities'!J139+Transportation!J139+'Individual Development Accounts'!J139</f>
        <v>0</v>
      </c>
      <c r="K139" s="21">
        <f>'Work-related Activities'!K139+Transportation!K139+'Individual Development Accounts'!K139</f>
        <v>0</v>
      </c>
      <c r="L139" s="21">
        <f>'Work-related Activities'!L139+Transportation!L139+'Individual Development Accounts'!L139</f>
        <v>0</v>
      </c>
      <c r="M139" s="21">
        <f>'Work-related Activities'!M139+Transportation!M139+'Individual Development Accounts'!M139</f>
        <v>0</v>
      </c>
      <c r="N139" s="21">
        <f>'Work-related Activities'!N139+Transportation!N139+'Individual Development Accounts'!N139</f>
        <v>0</v>
      </c>
      <c r="O139" s="21">
        <f>'Work-related Activities'!O139+Transportation!O139+'Individual Development Accounts'!O139</f>
        <v>0</v>
      </c>
      <c r="P139" s="21">
        <f>'Work-related Activities'!P139+Transportation!P139+'Individual Development Accounts'!P139</f>
        <v>0</v>
      </c>
      <c r="Q139" s="21">
        <v>0</v>
      </c>
      <c r="R139" s="21">
        <f>'Work-related Activities'!R139+Transportation!R139+'Individual Development Accounts'!R139</f>
        <v>0</v>
      </c>
      <c r="S139" s="21">
        <f>'Work-related Activities'!S139+Transportation!S139+'Individual Development Accounts'!S139</f>
        <v>0</v>
      </c>
      <c r="V139" s="251"/>
    </row>
    <row r="140" spans="1:22" ht="15" customHeight="1" x14ac:dyDescent="0.2">
      <c r="A140" s="99" t="s">
        <v>20</v>
      </c>
      <c r="B140" s="21">
        <f>'Work-related Activities'!B140+Transportation!B140+'Individual Development Accounts'!B140</f>
        <v>1539096</v>
      </c>
      <c r="C140" s="21">
        <f>'Work-related Activities'!C140+Transportation!C140+'Individual Development Accounts'!C140</f>
        <v>2596570</v>
      </c>
      <c r="D140" s="21">
        <f>'Work-related Activities'!D140+Transportation!D140+'Individual Development Accounts'!D140</f>
        <v>4351103</v>
      </c>
      <c r="E140" s="21">
        <f>'Work-related Activities'!E140+Transportation!E140+'Individual Development Accounts'!E140</f>
        <v>4720764</v>
      </c>
      <c r="F140" s="21">
        <f>'Work-related Activities'!F140+Transportation!F140+'Individual Development Accounts'!F140</f>
        <v>2420212</v>
      </c>
      <c r="G140" s="21">
        <f>'Work-related Activities'!G140+Transportation!G140+'Individual Development Accounts'!G140</f>
        <v>345082</v>
      </c>
      <c r="H140" s="21">
        <f>'Work-related Activities'!H140+Transportation!H140+'Individual Development Accounts'!H140</f>
        <v>3171003</v>
      </c>
      <c r="I140" s="21">
        <f>'Work-related Activities'!I140+Transportation!I140+'Individual Development Accounts'!I140</f>
        <v>2394358</v>
      </c>
      <c r="J140" s="21">
        <f>'Work-related Activities'!J140+Transportation!J140+'Individual Development Accounts'!J140</f>
        <v>305820</v>
      </c>
      <c r="K140" s="21">
        <f>'Work-related Activities'!K140+Transportation!K140+'Individual Development Accounts'!K140</f>
        <v>2088847</v>
      </c>
      <c r="L140" s="21">
        <f>'Work-related Activities'!L140+Transportation!L140+'Individual Development Accounts'!L140</f>
        <v>2938335</v>
      </c>
      <c r="M140" s="21">
        <f>'Work-related Activities'!M140+Transportation!M140+'Individual Development Accounts'!M140</f>
        <v>4732556</v>
      </c>
      <c r="N140" s="21">
        <f>'Work-related Activities'!N140+Transportation!N140+'Individual Development Accounts'!N140</f>
        <v>1549502</v>
      </c>
      <c r="O140" s="21">
        <f>'Work-related Activities'!O140+Transportation!O140+'Individual Development Accounts'!O140</f>
        <v>21783879</v>
      </c>
      <c r="P140" s="21">
        <f>'Work-related Activities'!P140+Transportation!P140+'Individual Development Accounts'!P140</f>
        <v>11477190</v>
      </c>
      <c r="Q140" s="21">
        <v>21811316</v>
      </c>
      <c r="R140" s="21">
        <f>'Work-related Activities'!R140+Transportation!R140+'Individual Development Accounts'!R140</f>
        <v>6324722</v>
      </c>
      <c r="S140" s="21">
        <f>'Work-related Activities'!S140+Transportation!S140+'Individual Development Accounts'!S140</f>
        <v>4580755</v>
      </c>
      <c r="V140" s="251"/>
    </row>
    <row r="141" spans="1:22" ht="15" customHeight="1" x14ac:dyDescent="0.2">
      <c r="A141" s="99" t="s">
        <v>21</v>
      </c>
      <c r="B141" s="21">
        <f>'Work-related Activities'!B141+Transportation!B141+'Individual Development Accounts'!B141</f>
        <v>-379</v>
      </c>
      <c r="C141" s="21">
        <f>'Work-related Activities'!C141+Transportation!C141+'Individual Development Accounts'!C141</f>
        <v>1866</v>
      </c>
      <c r="D141" s="21">
        <f>'Work-related Activities'!D141+Transportation!D141+'Individual Development Accounts'!D141</f>
        <v>14613</v>
      </c>
      <c r="E141" s="21">
        <f>'Work-related Activities'!E141+Transportation!E141+'Individual Development Accounts'!E141</f>
        <v>13263513</v>
      </c>
      <c r="F141" s="21">
        <f>'Work-related Activities'!F141+Transportation!F141+'Individual Development Accounts'!F141</f>
        <v>12846837</v>
      </c>
      <c r="G141" s="21">
        <f>'Work-related Activities'!G141+Transportation!G141+'Individual Development Accounts'!G141</f>
        <v>4435897</v>
      </c>
      <c r="H141" s="21">
        <f>'Work-related Activities'!H141+Transportation!H141+'Individual Development Accounts'!H141</f>
        <v>2830923</v>
      </c>
      <c r="I141" s="21">
        <f>'Work-related Activities'!I141+Transportation!I141+'Individual Development Accounts'!I141</f>
        <v>4337520</v>
      </c>
      <c r="J141" s="21">
        <f>'Work-related Activities'!J141+Transportation!J141+'Individual Development Accounts'!J141</f>
        <v>0</v>
      </c>
      <c r="K141" s="21">
        <f>'Work-related Activities'!K141+Transportation!K141+'Individual Development Accounts'!K141</f>
        <v>163796</v>
      </c>
      <c r="L141" s="21">
        <f>'Work-related Activities'!L141+Transportation!L141+'Individual Development Accounts'!L141</f>
        <v>0</v>
      </c>
      <c r="M141" s="21">
        <f>'Work-related Activities'!M141+Transportation!M141+'Individual Development Accounts'!M141</f>
        <v>167625</v>
      </c>
      <c r="N141" s="21">
        <f>'Work-related Activities'!N141+Transportation!N141+'Individual Development Accounts'!N141</f>
        <v>0</v>
      </c>
      <c r="O141" s="21">
        <f>'Work-related Activities'!O141+Transportation!O141+'Individual Development Accounts'!O141</f>
        <v>0</v>
      </c>
      <c r="P141" s="21">
        <f>'Work-related Activities'!P141+Transportation!P141+'Individual Development Accounts'!P141</f>
        <v>0</v>
      </c>
      <c r="Q141" s="21">
        <v>0</v>
      </c>
      <c r="R141" s="21">
        <f>'Work-related Activities'!R141+Transportation!R141+'Individual Development Accounts'!R141</f>
        <v>0</v>
      </c>
      <c r="S141" s="21">
        <f>'Work-related Activities'!S141+Transportation!S141+'Individual Development Accounts'!S141</f>
        <v>0</v>
      </c>
      <c r="V141" s="251"/>
    </row>
    <row r="142" spans="1:22" ht="15" customHeight="1" x14ac:dyDescent="0.2">
      <c r="A142" s="99" t="s">
        <v>22</v>
      </c>
      <c r="B142" s="21">
        <f>'Work-related Activities'!B142+Transportation!B142+'Individual Development Accounts'!B142</f>
        <v>0</v>
      </c>
      <c r="C142" s="21">
        <f>'Work-related Activities'!C142+Transportation!C142+'Individual Development Accounts'!C142</f>
        <v>0</v>
      </c>
      <c r="D142" s="21">
        <f>'Work-related Activities'!D142+Transportation!D142+'Individual Development Accounts'!D142</f>
        <v>0</v>
      </c>
      <c r="E142" s="21">
        <f>'Work-related Activities'!E142+Transportation!E142+'Individual Development Accounts'!E142</f>
        <v>4575930</v>
      </c>
      <c r="F142" s="21">
        <f>'Work-related Activities'!F142+Transportation!F142+'Individual Development Accounts'!F142</f>
        <v>3893788</v>
      </c>
      <c r="G142" s="21">
        <f>'Work-related Activities'!G142+Transportation!G142+'Individual Development Accounts'!G142</f>
        <v>3551222</v>
      </c>
      <c r="H142" s="21">
        <f>'Work-related Activities'!H142+Transportation!H142+'Individual Development Accounts'!H142</f>
        <v>2589674</v>
      </c>
      <c r="I142" s="21">
        <f>'Work-related Activities'!I142+Transportation!I142+'Individual Development Accounts'!I142</f>
        <v>4342025</v>
      </c>
      <c r="J142" s="21">
        <f>'Work-related Activities'!J142+Transportation!J142+'Individual Development Accounts'!J142</f>
        <v>4570115</v>
      </c>
      <c r="K142" s="21">
        <f>'Work-related Activities'!K142+Transportation!K142+'Individual Development Accounts'!K142</f>
        <v>4467929</v>
      </c>
      <c r="L142" s="21">
        <f>'Work-related Activities'!L142+Transportation!L142+'Individual Development Accounts'!L142</f>
        <v>4847972</v>
      </c>
      <c r="M142" s="21">
        <f>'Work-related Activities'!M142+Transportation!M142+'Individual Development Accounts'!M142</f>
        <v>5350701</v>
      </c>
      <c r="N142" s="21">
        <f>'Work-related Activities'!N142+Transportation!N142+'Individual Development Accounts'!N142</f>
        <v>5651218</v>
      </c>
      <c r="O142" s="21">
        <f>'Work-related Activities'!O142+Transportation!O142+'Individual Development Accounts'!O142</f>
        <v>4782046</v>
      </c>
      <c r="P142" s="21">
        <f>'Work-related Activities'!P142+Transportation!P142+'Individual Development Accounts'!P142</f>
        <v>4431228</v>
      </c>
      <c r="Q142" s="21">
        <v>3963419</v>
      </c>
      <c r="R142" s="21">
        <f>'Work-related Activities'!R142+Transportation!R142+'Individual Development Accounts'!R142</f>
        <v>3229649</v>
      </c>
      <c r="S142" s="21">
        <f>'Work-related Activities'!S142+Transportation!S142+'Individual Development Accounts'!S142</f>
        <v>3617566</v>
      </c>
      <c r="V142" s="251"/>
    </row>
    <row r="143" spans="1:22" ht="15" customHeight="1" x14ac:dyDescent="0.2">
      <c r="A143" s="99" t="s">
        <v>23</v>
      </c>
      <c r="B143" s="21">
        <f>'Work-related Activities'!B143+Transportation!B143+'Individual Development Accounts'!B143</f>
        <v>8910237</v>
      </c>
      <c r="C143" s="21">
        <f>'Work-related Activities'!C143+Transportation!C143+'Individual Development Accounts'!C143</f>
        <v>36340837</v>
      </c>
      <c r="D143" s="21">
        <f>'Work-related Activities'!D143+Transportation!D143+'Individual Development Accounts'!D143</f>
        <v>13812829</v>
      </c>
      <c r="E143" s="21">
        <f>'Work-related Activities'!E143+Transportation!E143+'Individual Development Accounts'!E143</f>
        <v>7914042</v>
      </c>
      <c r="F143" s="21">
        <f>'Work-related Activities'!F143+Transportation!F143+'Individual Development Accounts'!F143</f>
        <v>5166237</v>
      </c>
      <c r="G143" s="21">
        <f>'Work-related Activities'!G143+Transportation!G143+'Individual Development Accounts'!G143</f>
        <v>2563371</v>
      </c>
      <c r="H143" s="21">
        <f>'Work-related Activities'!H143+Transportation!H143+'Individual Development Accounts'!H143</f>
        <v>58634696</v>
      </c>
      <c r="I143" s="21">
        <f>'Work-related Activities'!I143+Transportation!I143+'Individual Development Accounts'!I143</f>
        <v>8115278</v>
      </c>
      <c r="J143" s="21">
        <f>'Work-related Activities'!J143+Transportation!J143+'Individual Development Accounts'!J143</f>
        <v>2500560</v>
      </c>
      <c r="K143" s="21">
        <f>'Work-related Activities'!K143+Transportation!K143+'Individual Development Accounts'!K143</f>
        <v>2309906</v>
      </c>
      <c r="L143" s="21">
        <f>'Work-related Activities'!L143+Transportation!L143+'Individual Development Accounts'!L143</f>
        <v>1552474</v>
      </c>
      <c r="M143" s="21">
        <f>'Work-related Activities'!M143+Transportation!M143+'Individual Development Accounts'!M143</f>
        <v>2651611</v>
      </c>
      <c r="N143" s="21">
        <f>'Work-related Activities'!N143+Transportation!N143+'Individual Development Accounts'!N143</f>
        <v>1137424</v>
      </c>
      <c r="O143" s="21">
        <f>'Work-related Activities'!O143+Transportation!O143+'Individual Development Accounts'!O143</f>
        <v>459476</v>
      </c>
      <c r="P143" s="21">
        <f>'Work-related Activities'!P143+Transportation!P143+'Individual Development Accounts'!P143</f>
        <v>1208196</v>
      </c>
      <c r="Q143" s="21">
        <v>1200000</v>
      </c>
      <c r="R143" s="21">
        <f>'Work-related Activities'!R143+Transportation!R143+'Individual Development Accounts'!R143</f>
        <v>5691083</v>
      </c>
      <c r="S143" s="21">
        <f>'Work-related Activities'!S143+Transportation!S143+'Individual Development Accounts'!S143</f>
        <v>28316</v>
      </c>
      <c r="V143" s="251"/>
    </row>
    <row r="144" spans="1:22" ht="15" customHeight="1" x14ac:dyDescent="0.2">
      <c r="A144" s="99" t="s">
        <v>24</v>
      </c>
      <c r="B144" s="21">
        <f>'Work-related Activities'!B144+Transportation!B144+'Individual Development Accounts'!B144</f>
        <v>1894293</v>
      </c>
      <c r="C144" s="21">
        <f>'Work-related Activities'!C144+Transportation!C144+'Individual Development Accounts'!C144</f>
        <v>19084857</v>
      </c>
      <c r="D144" s="21">
        <f>'Work-related Activities'!D144+Transportation!D144+'Individual Development Accounts'!D144</f>
        <v>23795924</v>
      </c>
      <c r="E144" s="21">
        <f>'Work-related Activities'!E144+Transportation!E144+'Individual Development Accounts'!E144</f>
        <v>25401959</v>
      </c>
      <c r="F144" s="21">
        <f>'Work-related Activities'!F144+Transportation!F144+'Individual Development Accounts'!F144</f>
        <v>15284150</v>
      </c>
      <c r="G144" s="21">
        <f>'Work-related Activities'!G144+Transportation!G144+'Individual Development Accounts'!G144</f>
        <v>4601801</v>
      </c>
      <c r="H144" s="21">
        <f>'Work-related Activities'!H144+Transportation!H144+'Individual Development Accounts'!H144</f>
        <v>5475534</v>
      </c>
      <c r="I144" s="21">
        <f>'Work-related Activities'!I144+Transportation!I144+'Individual Development Accounts'!I144</f>
        <v>3970423</v>
      </c>
      <c r="J144" s="21">
        <f>'Work-related Activities'!J144+Transportation!J144+'Individual Development Accounts'!J144</f>
        <v>9424769</v>
      </c>
      <c r="K144" s="21">
        <f>'Work-related Activities'!K144+Transportation!K144+'Individual Development Accounts'!K144</f>
        <v>22899303</v>
      </c>
      <c r="L144" s="21">
        <f>'Work-related Activities'!L144+Transportation!L144+'Individual Development Accounts'!L144</f>
        <v>20967612</v>
      </c>
      <c r="M144" s="21">
        <f>'Work-related Activities'!M144+Transportation!M144+'Individual Development Accounts'!M144</f>
        <v>27553320</v>
      </c>
      <c r="N144" s="21">
        <f>'Work-related Activities'!N144+Transportation!N144+'Individual Development Accounts'!N144</f>
        <v>23748023</v>
      </c>
      <c r="O144" s="21">
        <f>'Work-related Activities'!O144+Transportation!O144+'Individual Development Accounts'!O144</f>
        <v>20577935</v>
      </c>
      <c r="P144" s="21">
        <f>'Work-related Activities'!P144+Transportation!P144+'Individual Development Accounts'!P144</f>
        <v>12610487</v>
      </c>
      <c r="Q144" s="21">
        <v>6658504</v>
      </c>
      <c r="R144" s="21">
        <f>'Work-related Activities'!R144+Transportation!R144+'Individual Development Accounts'!R144</f>
        <v>6547114</v>
      </c>
      <c r="S144" s="21">
        <f>'Work-related Activities'!S144+Transportation!S144+'Individual Development Accounts'!S144</f>
        <v>6395047</v>
      </c>
      <c r="V144" s="251"/>
    </row>
    <row r="145" spans="1:22" ht="15" customHeight="1" x14ac:dyDescent="0.2">
      <c r="A145" s="99" t="s">
        <v>25</v>
      </c>
      <c r="B145" s="21">
        <f>'Work-related Activities'!B145+Transportation!B145+'Individual Development Accounts'!B145</f>
        <v>44313413</v>
      </c>
      <c r="C145" s="21">
        <f>'Work-related Activities'!C145+Transportation!C145+'Individual Development Accounts'!C145</f>
        <v>38007850</v>
      </c>
      <c r="D145" s="21">
        <f>'Work-related Activities'!D145+Transportation!D145+'Individual Development Accounts'!D145</f>
        <v>1171171</v>
      </c>
      <c r="E145" s="21">
        <f>'Work-related Activities'!E145+Transportation!E145+'Individual Development Accounts'!E145</f>
        <v>-2642818</v>
      </c>
      <c r="F145" s="21">
        <f>'Work-related Activities'!F145+Transportation!F145+'Individual Development Accounts'!F145</f>
        <v>10516537</v>
      </c>
      <c r="G145" s="21">
        <f>'Work-related Activities'!G145+Transportation!G145+'Individual Development Accounts'!G145</f>
        <v>4762499</v>
      </c>
      <c r="H145" s="21">
        <f>'Work-related Activities'!H145+Transportation!H145+'Individual Development Accounts'!H145</f>
        <v>2139364</v>
      </c>
      <c r="I145" s="21">
        <f>'Work-related Activities'!I145+Transportation!I145+'Individual Development Accounts'!I145</f>
        <v>3117548</v>
      </c>
      <c r="J145" s="21">
        <f>'Work-related Activities'!J145+Transportation!J145+'Individual Development Accounts'!J145</f>
        <v>4236682</v>
      </c>
      <c r="K145" s="21">
        <f>'Work-related Activities'!K145+Transportation!K145+'Individual Development Accounts'!K145</f>
        <v>7655743</v>
      </c>
      <c r="L145" s="21">
        <f>'Work-related Activities'!L145+Transportation!L145+'Individual Development Accounts'!L145</f>
        <v>11508858</v>
      </c>
      <c r="M145" s="21">
        <f>'Work-related Activities'!M145+Transportation!M145+'Individual Development Accounts'!M145</f>
        <v>36691931</v>
      </c>
      <c r="N145" s="21">
        <f>'Work-related Activities'!N145+Transportation!N145+'Individual Development Accounts'!N145</f>
        <v>37580592</v>
      </c>
      <c r="O145" s="21">
        <f>'Work-related Activities'!O145+Transportation!O145+'Individual Development Accounts'!O145</f>
        <v>16645330</v>
      </c>
      <c r="P145" s="21">
        <f>'Work-related Activities'!P145+Transportation!P145+'Individual Development Accounts'!P145</f>
        <v>15320571</v>
      </c>
      <c r="Q145" s="21">
        <v>16713846</v>
      </c>
      <c r="R145" s="21">
        <f>'Work-related Activities'!R145+Transportation!R145+'Individual Development Accounts'!R145</f>
        <v>14390562</v>
      </c>
      <c r="S145" s="21">
        <f>'Work-related Activities'!S145+Transportation!S145+'Individual Development Accounts'!S145</f>
        <v>13482435</v>
      </c>
      <c r="V145" s="251"/>
    </row>
    <row r="146" spans="1:22" ht="15" customHeight="1" x14ac:dyDescent="0.2">
      <c r="A146" s="99" t="s">
        <v>26</v>
      </c>
      <c r="B146" s="21">
        <f>'Work-related Activities'!B146+Transportation!B146+'Individual Development Accounts'!B146</f>
        <v>2982418</v>
      </c>
      <c r="C146" s="21">
        <f>'Work-related Activities'!C146+Transportation!C146+'Individual Development Accounts'!C146</f>
        <v>11077343</v>
      </c>
      <c r="D146" s="21">
        <f>'Work-related Activities'!D146+Transportation!D146+'Individual Development Accounts'!D146</f>
        <v>1925029</v>
      </c>
      <c r="E146" s="21">
        <f>'Work-related Activities'!E146+Transportation!E146+'Individual Development Accounts'!E146</f>
        <v>6985949</v>
      </c>
      <c r="F146" s="21">
        <f>'Work-related Activities'!F146+Transportation!F146+'Individual Development Accounts'!F146</f>
        <v>2273340</v>
      </c>
      <c r="G146" s="21">
        <f>'Work-related Activities'!G146+Transportation!G146+'Individual Development Accounts'!G146</f>
        <v>7548019</v>
      </c>
      <c r="H146" s="21">
        <f>'Work-related Activities'!H146+Transportation!H146+'Individual Development Accounts'!H146</f>
        <v>5547204</v>
      </c>
      <c r="I146" s="21">
        <f>'Work-related Activities'!I146+Transportation!I146+'Individual Development Accounts'!I146</f>
        <v>7507369</v>
      </c>
      <c r="J146" s="21">
        <f>'Work-related Activities'!J146+Transportation!J146+'Individual Development Accounts'!J146</f>
        <v>7286782</v>
      </c>
      <c r="K146" s="21">
        <f>'Work-related Activities'!K146+Transportation!K146+'Individual Development Accounts'!K146</f>
        <v>5183351</v>
      </c>
      <c r="L146" s="21">
        <f>'Work-related Activities'!L146+Transportation!L146+'Individual Development Accounts'!L146</f>
        <v>2281319</v>
      </c>
      <c r="M146" s="21">
        <f>'Work-related Activities'!M146+Transportation!M146+'Individual Development Accounts'!M146</f>
        <v>3442569</v>
      </c>
      <c r="N146" s="21">
        <f>'Work-related Activities'!N146+Transportation!N146+'Individual Development Accounts'!N146</f>
        <v>1782410</v>
      </c>
      <c r="O146" s="21">
        <f>'Work-related Activities'!O146+Transportation!O146+'Individual Development Accounts'!O146</f>
        <v>2290252</v>
      </c>
      <c r="P146" s="21">
        <f>'Work-related Activities'!P146+Transportation!P146+'Individual Development Accounts'!P146</f>
        <v>4026026</v>
      </c>
      <c r="Q146" s="21">
        <v>2851649</v>
      </c>
      <c r="R146" s="21">
        <f>'Work-related Activities'!R146+Transportation!R146+'Individual Development Accounts'!R146</f>
        <v>2572489</v>
      </c>
      <c r="S146" s="21">
        <f>'Work-related Activities'!S146+Transportation!S146+'Individual Development Accounts'!S146</f>
        <v>1699745</v>
      </c>
      <c r="V146" s="251"/>
    </row>
    <row r="147" spans="1:22" ht="15" customHeight="1" x14ac:dyDescent="0.2">
      <c r="A147" s="99" t="s">
        <v>27</v>
      </c>
      <c r="B147" s="21">
        <f>'Work-related Activities'!B147+Transportation!B147+'Individual Development Accounts'!B147</f>
        <v>5080550</v>
      </c>
      <c r="C147" s="21">
        <f>'Work-related Activities'!C147+Transportation!C147+'Individual Development Accounts'!C147</f>
        <v>6726019</v>
      </c>
      <c r="D147" s="21">
        <f>'Work-related Activities'!D147+Transportation!D147+'Individual Development Accounts'!D147</f>
        <v>-1286907</v>
      </c>
      <c r="E147" s="21">
        <f>'Work-related Activities'!E147+Transportation!E147+'Individual Development Accounts'!E147</f>
        <v>11069764</v>
      </c>
      <c r="F147" s="21">
        <f>'Work-related Activities'!F147+Transportation!F147+'Individual Development Accounts'!F147</f>
        <v>18312789</v>
      </c>
      <c r="G147" s="21">
        <f>'Work-related Activities'!G147+Transportation!G147+'Individual Development Accounts'!G147</f>
        <v>19398715</v>
      </c>
      <c r="H147" s="21">
        <f>'Work-related Activities'!H147+Transportation!H147+'Individual Development Accounts'!H147</f>
        <v>12442933</v>
      </c>
      <c r="I147" s="21">
        <f>'Work-related Activities'!I147+Transportation!I147+'Individual Development Accounts'!I147</f>
        <v>14105331</v>
      </c>
      <c r="J147" s="21">
        <f>'Work-related Activities'!J147+Transportation!J147+'Individual Development Accounts'!J147</f>
        <v>16585602</v>
      </c>
      <c r="K147" s="21">
        <f>'Work-related Activities'!K147+Transportation!K147+'Individual Development Accounts'!K147</f>
        <v>16804331</v>
      </c>
      <c r="L147" s="21">
        <f>'Work-related Activities'!L147+Transportation!L147+'Individual Development Accounts'!L147</f>
        <v>17865410</v>
      </c>
      <c r="M147" s="21">
        <f>'Work-related Activities'!M147+Transportation!M147+'Individual Development Accounts'!M147</f>
        <v>17088410</v>
      </c>
      <c r="N147" s="21">
        <f>'Work-related Activities'!N147+Transportation!N147+'Individual Development Accounts'!N147</f>
        <v>16959364</v>
      </c>
      <c r="O147" s="21">
        <f>'Work-related Activities'!O147+Transportation!O147+'Individual Development Accounts'!O147</f>
        <v>15356293</v>
      </c>
      <c r="P147" s="21">
        <f>'Work-related Activities'!P147+Transportation!P147+'Individual Development Accounts'!P147</f>
        <v>11176125</v>
      </c>
      <c r="Q147" s="21">
        <v>11946838</v>
      </c>
      <c r="R147" s="21">
        <f>'Work-related Activities'!R147+Transportation!R147+'Individual Development Accounts'!R147</f>
        <v>14294941</v>
      </c>
      <c r="S147" s="21">
        <f>'Work-related Activities'!S147+Transportation!S147+'Individual Development Accounts'!S147</f>
        <v>15487614</v>
      </c>
      <c r="V147" s="251"/>
    </row>
    <row r="148" spans="1:22" ht="15" customHeight="1" x14ac:dyDescent="0.2">
      <c r="A148" s="99" t="s">
        <v>28</v>
      </c>
      <c r="B148" s="21">
        <f>'Work-related Activities'!B148+Transportation!B148+'Individual Development Accounts'!B148</f>
        <v>0</v>
      </c>
      <c r="C148" s="21">
        <f>'Work-related Activities'!C148+Transportation!C148+'Individual Development Accounts'!C148</f>
        <v>12563980</v>
      </c>
      <c r="D148" s="21">
        <f>'Work-related Activities'!D148+Transportation!D148+'Individual Development Accounts'!D148</f>
        <v>4329429</v>
      </c>
      <c r="E148" s="21">
        <f>'Work-related Activities'!E148+Transportation!E148+'Individual Development Accounts'!E148</f>
        <v>14046547</v>
      </c>
      <c r="F148" s="21">
        <f>'Work-related Activities'!F148+Transportation!F148+'Individual Development Accounts'!F148</f>
        <v>0</v>
      </c>
      <c r="G148" s="21">
        <f>'Work-related Activities'!G148+Transportation!G148+'Individual Development Accounts'!G148</f>
        <v>0</v>
      </c>
      <c r="H148" s="21">
        <f>'Work-related Activities'!H148+Transportation!H148+'Individual Development Accounts'!H148</f>
        <v>0</v>
      </c>
      <c r="I148" s="21">
        <f>'Work-related Activities'!I148+Transportation!I148+'Individual Development Accounts'!I148</f>
        <v>0</v>
      </c>
      <c r="J148" s="21">
        <f>'Work-related Activities'!J148+Transportation!J148+'Individual Development Accounts'!J148</f>
        <v>2453210</v>
      </c>
      <c r="K148" s="21">
        <f>'Work-related Activities'!K148+Transportation!K148+'Individual Development Accounts'!K148</f>
        <v>2876757</v>
      </c>
      <c r="L148" s="21">
        <f>'Work-related Activities'!L148+Transportation!L148+'Individual Development Accounts'!L148</f>
        <v>518383</v>
      </c>
      <c r="M148" s="21">
        <f>'Work-related Activities'!M148+Transportation!M148+'Individual Development Accounts'!M148</f>
        <v>2189603</v>
      </c>
      <c r="N148" s="21">
        <f>'Work-related Activities'!N148+Transportation!N148+'Individual Development Accounts'!N148</f>
        <v>0</v>
      </c>
      <c r="O148" s="21">
        <f>'Work-related Activities'!O148+Transportation!O148+'Individual Development Accounts'!O148</f>
        <v>3626021</v>
      </c>
      <c r="P148" s="21">
        <f>'Work-related Activities'!P148+Transportation!P148+'Individual Development Accounts'!P148</f>
        <v>0</v>
      </c>
      <c r="Q148" s="21">
        <v>17193801</v>
      </c>
      <c r="R148" s="21">
        <f>'Work-related Activities'!R148+Transportation!R148+'Individual Development Accounts'!R148</f>
        <v>17358087</v>
      </c>
      <c r="S148" s="21">
        <f>'Work-related Activities'!S148+Transportation!S148+'Individual Development Accounts'!S148</f>
        <v>20706258</v>
      </c>
      <c r="V148" s="251"/>
    </row>
    <row r="149" spans="1:22" ht="15" customHeight="1" x14ac:dyDescent="0.2">
      <c r="A149" s="99" t="s">
        <v>29</v>
      </c>
      <c r="B149" s="21">
        <f>'Work-related Activities'!B149+Transportation!B149+'Individual Development Accounts'!B149</f>
        <v>132840</v>
      </c>
      <c r="C149" s="21">
        <f>'Work-related Activities'!C149+Transportation!C149+'Individual Development Accounts'!C149</f>
        <v>689951</v>
      </c>
      <c r="D149" s="21">
        <f>'Work-related Activities'!D149+Transportation!D149+'Individual Development Accounts'!D149</f>
        <v>1598588</v>
      </c>
      <c r="E149" s="21">
        <f>'Work-related Activities'!E149+Transportation!E149+'Individual Development Accounts'!E149</f>
        <v>7044638</v>
      </c>
      <c r="F149" s="21">
        <f>'Work-related Activities'!F149+Transportation!F149+'Individual Development Accounts'!F149</f>
        <v>9374069</v>
      </c>
      <c r="G149" s="21">
        <f>'Work-related Activities'!G149+Transportation!G149+'Individual Development Accounts'!G149</f>
        <v>9686557</v>
      </c>
      <c r="H149" s="21">
        <f>'Work-related Activities'!H149+Transportation!H149+'Individual Development Accounts'!H149</f>
        <v>9938442</v>
      </c>
      <c r="I149" s="21">
        <f>'Work-related Activities'!I149+Transportation!I149+'Individual Development Accounts'!I149</f>
        <v>8827224</v>
      </c>
      <c r="J149" s="21">
        <f>'Work-related Activities'!J149+Transportation!J149+'Individual Development Accounts'!J149</f>
        <v>10104433</v>
      </c>
      <c r="K149" s="21">
        <f>'Work-related Activities'!K149+Transportation!K149+'Individual Development Accounts'!K149</f>
        <v>9594761</v>
      </c>
      <c r="L149" s="21">
        <f>'Work-related Activities'!L149+Transportation!L149+'Individual Development Accounts'!L149</f>
        <v>8703506</v>
      </c>
      <c r="M149" s="21">
        <f>'Work-related Activities'!M149+Transportation!M149+'Individual Development Accounts'!M149</f>
        <v>9676615</v>
      </c>
      <c r="N149" s="21">
        <f>'Work-related Activities'!N149+Transportation!N149+'Individual Development Accounts'!N149</f>
        <v>10406047</v>
      </c>
      <c r="O149" s="21">
        <f>'Work-related Activities'!O149+Transportation!O149+'Individual Development Accounts'!O149</f>
        <v>10344107</v>
      </c>
      <c r="P149" s="21">
        <f>'Work-related Activities'!P149+Transportation!P149+'Individual Development Accounts'!P149</f>
        <v>9948456</v>
      </c>
      <c r="Q149" s="21">
        <v>8408062</v>
      </c>
      <c r="R149" s="21">
        <f>'Work-related Activities'!R149+Transportation!R149+'Individual Development Accounts'!R149</f>
        <v>9577654</v>
      </c>
      <c r="S149" s="21">
        <f>'Work-related Activities'!S149+Transportation!S149+'Individual Development Accounts'!S149</f>
        <v>8321853</v>
      </c>
      <c r="V149" s="251"/>
    </row>
    <row r="150" spans="1:22" ht="15" customHeight="1" x14ac:dyDescent="0.2">
      <c r="A150" s="99" t="s">
        <v>30</v>
      </c>
      <c r="B150" s="21">
        <f>'Work-related Activities'!B150+Transportation!B150+'Individual Development Accounts'!B150</f>
        <v>2403776</v>
      </c>
      <c r="C150" s="21">
        <f>'Work-related Activities'!C150+Transportation!C150+'Individual Development Accounts'!C150</f>
        <v>0</v>
      </c>
      <c r="D150" s="21">
        <f>'Work-related Activities'!D150+Transportation!D150+'Individual Development Accounts'!D150</f>
        <v>-1182878</v>
      </c>
      <c r="E150" s="21">
        <f>'Work-related Activities'!E150+Transportation!E150+'Individual Development Accounts'!E150</f>
        <v>2383957</v>
      </c>
      <c r="F150" s="21">
        <f>'Work-related Activities'!F150+Transportation!F150+'Individual Development Accounts'!F150</f>
        <v>0</v>
      </c>
      <c r="G150" s="21">
        <f>'Work-related Activities'!G150+Transportation!G150+'Individual Development Accounts'!G150</f>
        <v>418849</v>
      </c>
      <c r="H150" s="21">
        <f>'Work-related Activities'!H150+Transportation!H150+'Individual Development Accounts'!H150</f>
        <v>-1</v>
      </c>
      <c r="I150" s="21">
        <f>'Work-related Activities'!I150+Transportation!I150+'Individual Development Accounts'!I150</f>
        <v>0</v>
      </c>
      <c r="J150" s="21">
        <f>'Work-related Activities'!J150+Transportation!J150+'Individual Development Accounts'!J150</f>
        <v>0</v>
      </c>
      <c r="K150" s="21">
        <f>'Work-related Activities'!K150+Transportation!K150+'Individual Development Accounts'!K150</f>
        <v>0</v>
      </c>
      <c r="L150" s="21">
        <f>'Work-related Activities'!L150+Transportation!L150+'Individual Development Accounts'!L150</f>
        <v>13486762</v>
      </c>
      <c r="M150" s="21">
        <f>'Work-related Activities'!M150+Transportation!M150+'Individual Development Accounts'!M150</f>
        <v>8032250</v>
      </c>
      <c r="N150" s="21">
        <f>'Work-related Activities'!N150+Transportation!N150+'Individual Development Accounts'!N150</f>
        <v>9238985</v>
      </c>
      <c r="O150" s="21">
        <f>'Work-related Activities'!O150+Transportation!O150+'Individual Development Accounts'!O150</f>
        <v>9395182</v>
      </c>
      <c r="P150" s="21">
        <f>'Work-related Activities'!P150+Transportation!P150+'Individual Development Accounts'!P150</f>
        <v>8070786</v>
      </c>
      <c r="Q150" s="21">
        <v>1641644</v>
      </c>
      <c r="R150" s="21">
        <f>'Work-related Activities'!R150+Transportation!R150+'Individual Development Accounts'!R150</f>
        <v>3887510</v>
      </c>
      <c r="S150" s="21">
        <f>'Work-related Activities'!S150+Transportation!S150+'Individual Development Accounts'!S150</f>
        <v>1749459</v>
      </c>
      <c r="V150" s="251"/>
    </row>
    <row r="151" spans="1:22" ht="15" customHeight="1" x14ac:dyDescent="0.2">
      <c r="A151" s="99" t="s">
        <v>31</v>
      </c>
      <c r="B151" s="21">
        <f>'Work-related Activities'!B151+Transportation!B151+'Individual Development Accounts'!B151</f>
        <v>594682</v>
      </c>
      <c r="C151" s="21">
        <f>'Work-related Activities'!C151+Transportation!C151+'Individual Development Accounts'!C151</f>
        <v>295728</v>
      </c>
      <c r="D151" s="21">
        <f>'Work-related Activities'!D151+Transportation!D151+'Individual Development Accounts'!D151</f>
        <v>147417</v>
      </c>
      <c r="E151" s="21">
        <f>'Work-related Activities'!E151+Transportation!E151+'Individual Development Accounts'!E151</f>
        <v>787250</v>
      </c>
      <c r="F151" s="21">
        <f>'Work-related Activities'!F151+Transportation!F151+'Individual Development Accounts'!F151</f>
        <v>655740</v>
      </c>
      <c r="G151" s="21">
        <f>'Work-related Activities'!G151+Transportation!G151+'Individual Development Accounts'!G151</f>
        <v>869175</v>
      </c>
      <c r="H151" s="21">
        <f>'Work-related Activities'!H151+Transportation!H151+'Individual Development Accounts'!H151</f>
        <v>0</v>
      </c>
      <c r="I151" s="21">
        <f>'Work-related Activities'!I151+Transportation!I151+'Individual Development Accounts'!I151</f>
        <v>0</v>
      </c>
      <c r="J151" s="21">
        <f>'Work-related Activities'!J151+Transportation!J151+'Individual Development Accounts'!J151</f>
        <v>0</v>
      </c>
      <c r="K151" s="21">
        <f>'Work-related Activities'!K151+Transportation!K151+'Individual Development Accounts'!K151</f>
        <v>0</v>
      </c>
      <c r="L151" s="21">
        <f>'Work-related Activities'!L151+Transportation!L151+'Individual Development Accounts'!L151</f>
        <v>3836948</v>
      </c>
      <c r="M151" s="21">
        <f>'Work-related Activities'!M151+Transportation!M151+'Individual Development Accounts'!M151</f>
        <v>0</v>
      </c>
      <c r="N151" s="21">
        <f>'Work-related Activities'!N151+Transportation!N151+'Individual Development Accounts'!N151</f>
        <v>4785150</v>
      </c>
      <c r="O151" s="21">
        <f>'Work-related Activities'!O151+Transportation!O151+'Individual Development Accounts'!O151</f>
        <v>3770615</v>
      </c>
      <c r="P151" s="21">
        <f>'Work-related Activities'!P151+Transportation!P151+'Individual Development Accounts'!P151</f>
        <v>2074682</v>
      </c>
      <c r="Q151" s="21">
        <v>1493916</v>
      </c>
      <c r="R151" s="21">
        <f>'Work-related Activities'!R151+Transportation!R151+'Individual Development Accounts'!R151</f>
        <v>1703805</v>
      </c>
      <c r="S151" s="21">
        <f>'Work-related Activities'!S151+Transportation!S151+'Individual Development Accounts'!S151</f>
        <v>1198373</v>
      </c>
      <c r="V151" s="251"/>
    </row>
    <row r="152" spans="1:22" ht="15" customHeight="1" x14ac:dyDescent="0.2">
      <c r="A152" s="99" t="s">
        <v>32</v>
      </c>
      <c r="B152" s="21">
        <f>'Work-related Activities'!B152+Transportation!B152+'Individual Development Accounts'!B152</f>
        <v>930318</v>
      </c>
      <c r="C152" s="21">
        <f>'Work-related Activities'!C152+Transportation!C152+'Individual Development Accounts'!C152</f>
        <v>1665711</v>
      </c>
      <c r="D152" s="21">
        <f>'Work-related Activities'!D152+Transportation!D152+'Individual Development Accounts'!D152</f>
        <v>1408675</v>
      </c>
      <c r="E152" s="21">
        <f>'Work-related Activities'!E152+Transportation!E152+'Individual Development Accounts'!E152</f>
        <v>1459830</v>
      </c>
      <c r="F152" s="21">
        <f>'Work-related Activities'!F152+Transportation!F152+'Individual Development Accounts'!F152</f>
        <v>2802464</v>
      </c>
      <c r="G152" s="21">
        <f>'Work-related Activities'!G152+Transportation!G152+'Individual Development Accounts'!G152</f>
        <v>3453038</v>
      </c>
      <c r="H152" s="21">
        <f>'Work-related Activities'!H152+Transportation!H152+'Individual Development Accounts'!H152</f>
        <v>3260517</v>
      </c>
      <c r="I152" s="21">
        <f>'Work-related Activities'!I152+Transportation!I152+'Individual Development Accounts'!I152</f>
        <v>2539117</v>
      </c>
      <c r="J152" s="21">
        <f>'Work-related Activities'!J152+Transportation!J152+'Individual Development Accounts'!J152</f>
        <v>3788968</v>
      </c>
      <c r="K152" s="21">
        <f>'Work-related Activities'!K152+Transportation!K152+'Individual Development Accounts'!K152</f>
        <v>3395863</v>
      </c>
      <c r="L152" s="21">
        <f>'Work-related Activities'!L152+Transportation!L152+'Individual Development Accounts'!L152</f>
        <v>4549000</v>
      </c>
      <c r="M152" s="21">
        <f>'Work-related Activities'!M152+Transportation!M152+'Individual Development Accounts'!M152</f>
        <v>3432537</v>
      </c>
      <c r="N152" s="21">
        <f>'Work-related Activities'!N152+Transportation!N152+'Individual Development Accounts'!N152</f>
        <v>3376774</v>
      </c>
      <c r="O152" s="21">
        <f>'Work-related Activities'!O152+Transportation!O152+'Individual Development Accounts'!O152</f>
        <v>3112274</v>
      </c>
      <c r="P152" s="21">
        <f>'Work-related Activities'!P152+Transportation!P152+'Individual Development Accounts'!P152</f>
        <v>2974239</v>
      </c>
      <c r="Q152" s="21">
        <v>1624449</v>
      </c>
      <c r="R152" s="21">
        <f>'Work-related Activities'!R152+Transportation!R152+'Individual Development Accounts'!R152</f>
        <v>1650580</v>
      </c>
      <c r="S152" s="21">
        <f>'Work-related Activities'!S152+Transportation!S152+'Individual Development Accounts'!S152</f>
        <v>1995623</v>
      </c>
      <c r="V152" s="251"/>
    </row>
    <row r="153" spans="1:22" ht="15" customHeight="1" x14ac:dyDescent="0.2">
      <c r="A153" s="99" t="s">
        <v>33</v>
      </c>
      <c r="B153" s="21">
        <f>'Work-related Activities'!B153+Transportation!B153+'Individual Development Accounts'!B153</f>
        <v>14192899</v>
      </c>
      <c r="C153" s="21">
        <f>'Work-related Activities'!C153+Transportation!C153+'Individual Development Accounts'!C153</f>
        <v>22140284</v>
      </c>
      <c r="D153" s="21">
        <f>'Work-related Activities'!D153+Transportation!D153+'Individual Development Accounts'!D153</f>
        <v>39453896</v>
      </c>
      <c r="E153" s="21">
        <f>'Work-related Activities'!E153+Transportation!E153+'Individual Development Accounts'!E153</f>
        <v>52660127</v>
      </c>
      <c r="F153" s="21">
        <f>'Work-related Activities'!F153+Transportation!F153+'Individual Development Accounts'!F153</f>
        <v>-5492004</v>
      </c>
      <c r="G153" s="21">
        <f>'Work-related Activities'!G153+Transportation!G153+'Individual Development Accounts'!G153</f>
        <v>46497998</v>
      </c>
      <c r="H153" s="21">
        <f>'Work-related Activities'!H153+Transportation!H153+'Individual Development Accounts'!H153</f>
        <v>19826745</v>
      </c>
      <c r="I153" s="21">
        <f>'Work-related Activities'!I153+Transportation!I153+'Individual Development Accounts'!I153</f>
        <v>24225509</v>
      </c>
      <c r="J153" s="21">
        <f>'Work-related Activities'!J153+Transportation!J153+'Individual Development Accounts'!J153</f>
        <v>22546747</v>
      </c>
      <c r="K153" s="21">
        <f>'Work-related Activities'!K153+Transportation!K153+'Individual Development Accounts'!K153</f>
        <v>36370578</v>
      </c>
      <c r="L153" s="21">
        <f>'Work-related Activities'!L153+Transportation!L153+'Individual Development Accounts'!L153</f>
        <v>38082211</v>
      </c>
      <c r="M153" s="21">
        <f>'Work-related Activities'!M153+Transportation!M153+'Individual Development Accounts'!M153</f>
        <v>45941426</v>
      </c>
      <c r="N153" s="21">
        <f>'Work-related Activities'!N153+Transportation!N153+'Individual Development Accounts'!N153</f>
        <v>47917031</v>
      </c>
      <c r="O153" s="21">
        <f>'Work-related Activities'!O153+Transportation!O153+'Individual Development Accounts'!O153</f>
        <v>48579759</v>
      </c>
      <c r="P153" s="21">
        <f>'Work-related Activities'!P153+Transportation!P153+'Individual Development Accounts'!P153</f>
        <v>49287599</v>
      </c>
      <c r="Q153" s="21">
        <v>36165247</v>
      </c>
      <c r="R153" s="21">
        <f>'Work-related Activities'!R153+Transportation!R153+'Individual Development Accounts'!R153</f>
        <v>32737287</v>
      </c>
      <c r="S153" s="21">
        <f>'Work-related Activities'!S153+Transportation!S153+'Individual Development Accounts'!S153</f>
        <v>33014339</v>
      </c>
      <c r="V153" s="251"/>
    </row>
    <row r="154" spans="1:22" ht="15" customHeight="1" x14ac:dyDescent="0.2">
      <c r="A154" s="99" t="s">
        <v>34</v>
      </c>
      <c r="B154" s="21">
        <f>'Work-related Activities'!B154+Transportation!B154+'Individual Development Accounts'!B154</f>
        <v>839471</v>
      </c>
      <c r="C154" s="21">
        <f>'Work-related Activities'!C154+Transportation!C154+'Individual Development Accounts'!C154</f>
        <v>-8264</v>
      </c>
      <c r="D154" s="21">
        <f>'Work-related Activities'!D154+Transportation!D154+'Individual Development Accounts'!D154</f>
        <v>8264</v>
      </c>
      <c r="E154" s="21">
        <f>'Work-related Activities'!E154+Transportation!E154+'Individual Development Accounts'!E154</f>
        <v>1300270</v>
      </c>
      <c r="F154" s="21">
        <f>'Work-related Activities'!F154+Transportation!F154+'Individual Development Accounts'!F154</f>
        <v>1107107</v>
      </c>
      <c r="G154" s="21">
        <f>'Work-related Activities'!G154+Transportation!G154+'Individual Development Accounts'!G154</f>
        <v>656256</v>
      </c>
      <c r="H154" s="21">
        <f>'Work-related Activities'!H154+Transportation!H154+'Individual Development Accounts'!H154</f>
        <v>223379</v>
      </c>
      <c r="I154" s="21">
        <f>'Work-related Activities'!I154+Transportation!I154+'Individual Development Accounts'!I154</f>
        <v>34041</v>
      </c>
      <c r="J154" s="21">
        <f>'Work-related Activities'!J154+Transportation!J154+'Individual Development Accounts'!J154</f>
        <v>0</v>
      </c>
      <c r="K154" s="21">
        <f>'Work-related Activities'!K154+Transportation!K154+'Individual Development Accounts'!K154</f>
        <v>0</v>
      </c>
      <c r="L154" s="21">
        <f>'Work-related Activities'!L154+Transportation!L154+'Individual Development Accounts'!L154</f>
        <v>0</v>
      </c>
      <c r="M154" s="21">
        <f>'Work-related Activities'!M154+Transportation!M154+'Individual Development Accounts'!M154</f>
        <v>0</v>
      </c>
      <c r="N154" s="21">
        <f>'Work-related Activities'!N154+Transportation!N154+'Individual Development Accounts'!N154</f>
        <v>0</v>
      </c>
      <c r="O154" s="21">
        <f>'Work-related Activities'!O154+Transportation!O154+'Individual Development Accounts'!O154</f>
        <v>0</v>
      </c>
      <c r="P154" s="21">
        <f>'Work-related Activities'!P154+Transportation!P154+'Individual Development Accounts'!P154</f>
        <v>0</v>
      </c>
      <c r="Q154" s="21">
        <v>0</v>
      </c>
      <c r="R154" s="21">
        <f>'Work-related Activities'!R154+Transportation!R154+'Individual Development Accounts'!R154</f>
        <v>0</v>
      </c>
      <c r="S154" s="21">
        <f>'Work-related Activities'!S154+Transportation!S154+'Individual Development Accounts'!S154</f>
        <v>0</v>
      </c>
      <c r="V154" s="251"/>
    </row>
    <row r="155" spans="1:22" ht="15" customHeight="1" x14ac:dyDescent="0.2">
      <c r="A155" s="99" t="s">
        <v>35</v>
      </c>
      <c r="B155" s="21">
        <f>'Work-related Activities'!B155+Transportation!B155+'Individual Development Accounts'!B155</f>
        <v>45333554</v>
      </c>
      <c r="C155" s="21">
        <f>'Work-related Activities'!C155+Transportation!C155+'Individual Development Accounts'!C155</f>
        <v>80882692</v>
      </c>
      <c r="D155" s="21">
        <f>'Work-related Activities'!D155+Transportation!D155+'Individual Development Accounts'!D155</f>
        <v>83411749</v>
      </c>
      <c r="E155" s="21">
        <f>'Work-related Activities'!E155+Transportation!E155+'Individual Development Accounts'!E155</f>
        <v>80137485</v>
      </c>
      <c r="F155" s="21">
        <f>'Work-related Activities'!F155+Transportation!F155+'Individual Development Accounts'!F155</f>
        <v>81016098</v>
      </c>
      <c r="G155" s="21">
        <f>'Work-related Activities'!G155+Transportation!G155+'Individual Development Accounts'!G155</f>
        <v>57648853</v>
      </c>
      <c r="H155" s="21">
        <f>'Work-related Activities'!H155+Transportation!H155+'Individual Development Accounts'!H155</f>
        <v>51802710</v>
      </c>
      <c r="I155" s="21">
        <f>'Work-related Activities'!I155+Transportation!I155+'Individual Development Accounts'!I155</f>
        <v>49825760</v>
      </c>
      <c r="J155" s="21">
        <f>'Work-related Activities'!J155+Transportation!J155+'Individual Development Accounts'!J155</f>
        <v>56361026</v>
      </c>
      <c r="K155" s="21">
        <f>'Work-related Activities'!K155+Transportation!K155+'Individual Development Accounts'!K155</f>
        <v>63162000</v>
      </c>
      <c r="L155" s="21">
        <f>'Work-related Activities'!L155+Transportation!L155+'Individual Development Accounts'!L155</f>
        <v>71804356</v>
      </c>
      <c r="M155" s="21">
        <f>'Work-related Activities'!M155+Transportation!M155+'Individual Development Accounts'!M155</f>
        <v>64259038</v>
      </c>
      <c r="N155" s="21">
        <f>'Work-related Activities'!N155+Transportation!N155+'Individual Development Accounts'!N155</f>
        <v>23950509</v>
      </c>
      <c r="O155" s="21">
        <f>'Work-related Activities'!O155+Transportation!O155+'Individual Development Accounts'!O155</f>
        <v>24403482</v>
      </c>
      <c r="P155" s="21">
        <f>'Work-related Activities'!P155+Transportation!P155+'Individual Development Accounts'!P155</f>
        <v>12806632</v>
      </c>
      <c r="Q155" s="21">
        <v>12991969</v>
      </c>
      <c r="R155" s="21">
        <f>'Work-related Activities'!R155+Transportation!R155+'Individual Development Accounts'!R155</f>
        <v>15578063</v>
      </c>
      <c r="S155" s="21">
        <f>'Work-related Activities'!S155+Transportation!S155+'Individual Development Accounts'!S155</f>
        <v>1107360</v>
      </c>
      <c r="V155" s="251"/>
    </row>
    <row r="156" spans="1:22" ht="15" customHeight="1" x14ac:dyDescent="0.2">
      <c r="A156" s="99" t="s">
        <v>36</v>
      </c>
      <c r="B156" s="21">
        <f>'Work-related Activities'!B156+Transportation!B156+'Individual Development Accounts'!B156</f>
        <v>0</v>
      </c>
      <c r="C156" s="21">
        <f>'Work-related Activities'!C156+Transportation!C156+'Individual Development Accounts'!C156</f>
        <v>2414815</v>
      </c>
      <c r="D156" s="21">
        <f>'Work-related Activities'!D156+Transportation!D156+'Individual Development Accounts'!D156</f>
        <v>10877562</v>
      </c>
      <c r="E156" s="21">
        <f>'Work-related Activities'!E156+Transportation!E156+'Individual Development Accounts'!E156</f>
        <v>70214187</v>
      </c>
      <c r="F156" s="21">
        <f>'Work-related Activities'!F156+Transportation!F156+'Individual Development Accounts'!F156</f>
        <v>64122364</v>
      </c>
      <c r="G156" s="21">
        <f>'Work-related Activities'!G156+Transportation!G156+'Individual Development Accounts'!G156</f>
        <v>60805963</v>
      </c>
      <c r="H156" s="21">
        <f>'Work-related Activities'!H156+Transportation!H156+'Individual Development Accounts'!H156</f>
        <v>65611753</v>
      </c>
      <c r="I156" s="21">
        <f>'Work-related Activities'!I156+Transportation!I156+'Individual Development Accounts'!I156</f>
        <v>59503403</v>
      </c>
      <c r="J156" s="21">
        <f>'Work-related Activities'!J156+Transportation!J156+'Individual Development Accounts'!J156</f>
        <v>59155507</v>
      </c>
      <c r="K156" s="21">
        <f>'Work-related Activities'!K156+Transportation!K156+'Individual Development Accounts'!K156</f>
        <v>57247027</v>
      </c>
      <c r="L156" s="21">
        <f>'Work-related Activities'!L156+Transportation!L156+'Individual Development Accounts'!L156</f>
        <v>53504445</v>
      </c>
      <c r="M156" s="21">
        <f>'Work-related Activities'!M156+Transportation!M156+'Individual Development Accounts'!M156</f>
        <v>51091541</v>
      </c>
      <c r="N156" s="21">
        <f>'Work-related Activities'!N156+Transportation!N156+'Individual Development Accounts'!N156</f>
        <v>55229428</v>
      </c>
      <c r="O156" s="21">
        <f>'Work-related Activities'!O156+Transportation!O156+'Individual Development Accounts'!O156</f>
        <v>53713164</v>
      </c>
      <c r="P156" s="21">
        <f>'Work-related Activities'!P156+Transportation!P156+'Individual Development Accounts'!P156</f>
        <v>49670191</v>
      </c>
      <c r="Q156" s="21">
        <v>45812764</v>
      </c>
      <c r="R156" s="21">
        <f>'Work-related Activities'!R156+Transportation!R156+'Individual Development Accounts'!R156</f>
        <v>39910968</v>
      </c>
      <c r="S156" s="21">
        <f>'Work-related Activities'!S156+Transportation!S156+'Individual Development Accounts'!S156</f>
        <v>31639030</v>
      </c>
      <c r="V156" s="251"/>
    </row>
    <row r="157" spans="1:22" ht="15" customHeight="1" x14ac:dyDescent="0.2">
      <c r="A157" s="99" t="s">
        <v>37</v>
      </c>
      <c r="B157" s="21">
        <f>'Work-related Activities'!B157+Transportation!B157+'Individual Development Accounts'!B157</f>
        <v>9725</v>
      </c>
      <c r="C157" s="21">
        <f>'Work-related Activities'!C157+Transportation!C157+'Individual Development Accounts'!C157</f>
        <v>110970</v>
      </c>
      <c r="D157" s="21">
        <f>'Work-related Activities'!D157+Transportation!D157+'Individual Development Accounts'!D157</f>
        <v>0</v>
      </c>
      <c r="E157" s="21">
        <f>'Work-related Activities'!E157+Transportation!E157+'Individual Development Accounts'!E157</f>
        <v>0</v>
      </c>
      <c r="F157" s="21">
        <f>'Work-related Activities'!F157+Transportation!F157+'Individual Development Accounts'!F157</f>
        <v>721</v>
      </c>
      <c r="G157" s="21">
        <f>'Work-related Activities'!G157+Transportation!G157+'Individual Development Accounts'!G157</f>
        <v>-721</v>
      </c>
      <c r="H157" s="21">
        <f>'Work-related Activities'!H157+Transportation!H157+'Individual Development Accounts'!H157</f>
        <v>0</v>
      </c>
      <c r="I157" s="21">
        <f>'Work-related Activities'!I157+Transportation!I157+'Individual Development Accounts'!I157</f>
        <v>0</v>
      </c>
      <c r="J157" s="21">
        <f>'Work-related Activities'!J157+Transportation!J157+'Individual Development Accounts'!J157</f>
        <v>0</v>
      </c>
      <c r="K157" s="21">
        <f>'Work-related Activities'!K157+Transportation!K157+'Individual Development Accounts'!K157</f>
        <v>0</v>
      </c>
      <c r="L157" s="21">
        <f>'Work-related Activities'!L157+Transportation!L157+'Individual Development Accounts'!L157</f>
        <v>21152</v>
      </c>
      <c r="M157" s="21">
        <f>'Work-related Activities'!M157+Transportation!M157+'Individual Development Accounts'!M157</f>
        <v>274048</v>
      </c>
      <c r="N157" s="21">
        <f>'Work-related Activities'!N157+Transportation!N157+'Individual Development Accounts'!N157</f>
        <v>116518</v>
      </c>
      <c r="O157" s="21">
        <f>'Work-related Activities'!O157+Transportation!O157+'Individual Development Accounts'!O157</f>
        <v>0</v>
      </c>
      <c r="P157" s="21">
        <f>'Work-related Activities'!P157+Transportation!P157+'Individual Development Accounts'!P157</f>
        <v>541473</v>
      </c>
      <c r="Q157" s="21">
        <v>1405425</v>
      </c>
      <c r="R157" s="21">
        <f>'Work-related Activities'!R157+Transportation!R157+'Individual Development Accounts'!R157</f>
        <v>1969658</v>
      </c>
      <c r="S157" s="21">
        <f>'Work-related Activities'!S157+Transportation!S157+'Individual Development Accounts'!S157</f>
        <v>2329322</v>
      </c>
      <c r="V157" s="251"/>
    </row>
    <row r="158" spans="1:22" ht="15" customHeight="1" x14ac:dyDescent="0.2">
      <c r="A158" s="99" t="s">
        <v>38</v>
      </c>
      <c r="B158" s="21">
        <f>'Work-related Activities'!B158+Transportation!B158+'Individual Development Accounts'!B158</f>
        <v>8912399</v>
      </c>
      <c r="C158" s="21">
        <f>'Work-related Activities'!C158+Transportation!C158+'Individual Development Accounts'!C158</f>
        <v>624678</v>
      </c>
      <c r="D158" s="21">
        <f>'Work-related Activities'!D158+Transportation!D158+'Individual Development Accounts'!D158</f>
        <v>408315</v>
      </c>
      <c r="E158" s="21">
        <f>'Work-related Activities'!E158+Transportation!E158+'Individual Development Accounts'!E158</f>
        <v>7820019</v>
      </c>
      <c r="F158" s="21">
        <f>'Work-related Activities'!F158+Transportation!F158+'Individual Development Accounts'!F158</f>
        <v>7171556</v>
      </c>
      <c r="G158" s="21">
        <f>'Work-related Activities'!G158+Transportation!G158+'Individual Development Accounts'!G158</f>
        <v>39725159</v>
      </c>
      <c r="H158" s="21">
        <f>'Work-related Activities'!H158+Transportation!H158+'Individual Development Accounts'!H158</f>
        <v>51223575</v>
      </c>
      <c r="I158" s="21">
        <f>'Work-related Activities'!I158+Transportation!I158+'Individual Development Accounts'!I158</f>
        <v>49385094</v>
      </c>
      <c r="J158" s="21">
        <f>'Work-related Activities'!J158+Transportation!J158+'Individual Development Accounts'!J158</f>
        <v>20737637</v>
      </c>
      <c r="K158" s="21">
        <f>'Work-related Activities'!K158+Transportation!K158+'Individual Development Accounts'!K158</f>
        <v>28371105</v>
      </c>
      <c r="L158" s="21">
        <f>'Work-related Activities'!L158+Transportation!L158+'Individual Development Accounts'!L158</f>
        <v>33127797</v>
      </c>
      <c r="M158" s="21">
        <f>'Work-related Activities'!M158+Transportation!M158+'Individual Development Accounts'!M158</f>
        <v>24503353</v>
      </c>
      <c r="N158" s="21">
        <f>'Work-related Activities'!N158+Transportation!N158+'Individual Development Accounts'!N158</f>
        <v>0</v>
      </c>
      <c r="O158" s="21">
        <f>'Work-related Activities'!O158+Transportation!O158+'Individual Development Accounts'!O158</f>
        <v>10048944</v>
      </c>
      <c r="P158" s="21">
        <f>'Work-related Activities'!P158+Transportation!P158+'Individual Development Accounts'!P158</f>
        <v>2340602</v>
      </c>
      <c r="Q158" s="21">
        <v>0</v>
      </c>
      <c r="R158" s="21">
        <f>'Work-related Activities'!R158+Transportation!R158+'Individual Development Accounts'!R158</f>
        <v>173800</v>
      </c>
      <c r="S158" s="21">
        <f>'Work-related Activities'!S158+Transportation!S158+'Individual Development Accounts'!S158</f>
        <v>9800</v>
      </c>
      <c r="V158" s="251"/>
    </row>
    <row r="159" spans="1:22" ht="15" customHeight="1" x14ac:dyDescent="0.2">
      <c r="A159" s="99" t="s">
        <v>39</v>
      </c>
      <c r="B159" s="21">
        <f>'Work-related Activities'!B159+Transportation!B159+'Individual Development Accounts'!B159</f>
        <v>6342808</v>
      </c>
      <c r="C159" s="21">
        <f>'Work-related Activities'!C159+Transportation!C159+'Individual Development Accounts'!C159</f>
        <v>7495126</v>
      </c>
      <c r="D159" s="21">
        <f>'Work-related Activities'!D159+Transportation!D159+'Individual Development Accounts'!D159</f>
        <v>10680257</v>
      </c>
      <c r="E159" s="21">
        <f>'Work-related Activities'!E159+Transportation!E159+'Individual Development Accounts'!E159</f>
        <v>23046268</v>
      </c>
      <c r="F159" s="21">
        <f>'Work-related Activities'!F159+Transportation!F159+'Individual Development Accounts'!F159</f>
        <v>9857660</v>
      </c>
      <c r="G159" s="21">
        <f>'Work-related Activities'!G159+Transportation!G159+'Individual Development Accounts'!G159</f>
        <v>14003701</v>
      </c>
      <c r="H159" s="21">
        <f>'Work-related Activities'!H159+Transportation!H159+'Individual Development Accounts'!H159</f>
        <v>9499893</v>
      </c>
      <c r="I159" s="21">
        <f>'Work-related Activities'!I159+Transportation!I159+'Individual Development Accounts'!I159</f>
        <v>9399706</v>
      </c>
      <c r="J159" s="21">
        <f>'Work-related Activities'!J159+Transportation!J159+'Individual Development Accounts'!J159</f>
        <v>9136167</v>
      </c>
      <c r="K159" s="21">
        <f>'Work-related Activities'!K159+Transportation!K159+'Individual Development Accounts'!K159</f>
        <v>9752169</v>
      </c>
      <c r="L159" s="21">
        <f>'Work-related Activities'!L159+Transportation!L159+'Individual Development Accounts'!L159</f>
        <v>11727997</v>
      </c>
      <c r="M159" s="21">
        <f>'Work-related Activities'!M159+Transportation!M159+'Individual Development Accounts'!M159</f>
        <v>11592850</v>
      </c>
      <c r="N159" s="21">
        <f>'Work-related Activities'!N159+Transportation!N159+'Individual Development Accounts'!N159</f>
        <v>11250473</v>
      </c>
      <c r="O159" s="21">
        <f>'Work-related Activities'!O159+Transportation!O159+'Individual Development Accounts'!O159</f>
        <v>13180831</v>
      </c>
      <c r="P159" s="21">
        <f>'Work-related Activities'!P159+Transportation!P159+'Individual Development Accounts'!P159</f>
        <v>12540756</v>
      </c>
      <c r="Q159" s="21">
        <v>13688626</v>
      </c>
      <c r="R159" s="21">
        <f>'Work-related Activities'!R159+Transportation!R159+'Individual Development Accounts'!R159</f>
        <v>15058308</v>
      </c>
      <c r="S159" s="21">
        <f>'Work-related Activities'!S159+Transportation!S159+'Individual Development Accounts'!S159</f>
        <v>13864224</v>
      </c>
      <c r="V159" s="251"/>
    </row>
    <row r="160" spans="1:22" ht="15" customHeight="1" x14ac:dyDescent="0.2">
      <c r="A160" s="99" t="s">
        <v>40</v>
      </c>
      <c r="B160" s="21">
        <f>'Work-related Activities'!B160+Transportation!B160+'Individual Development Accounts'!B160</f>
        <v>4361891</v>
      </c>
      <c r="C160" s="21">
        <f>'Work-related Activities'!C160+Transportation!C160+'Individual Development Accounts'!C160</f>
        <v>25615453</v>
      </c>
      <c r="D160" s="21">
        <f>'Work-related Activities'!D160+Transportation!D160+'Individual Development Accounts'!D160</f>
        <v>23579241</v>
      </c>
      <c r="E160" s="21">
        <f>'Work-related Activities'!E160+Transportation!E160+'Individual Development Accounts'!E160</f>
        <v>-13503210</v>
      </c>
      <c r="F160" s="21">
        <f>'Work-related Activities'!F160+Transportation!F160+'Individual Development Accounts'!F160</f>
        <v>25741274</v>
      </c>
      <c r="G160" s="21">
        <f>'Work-related Activities'!G160+Transportation!G160+'Individual Development Accounts'!G160</f>
        <v>25909513</v>
      </c>
      <c r="H160" s="21">
        <f>'Work-related Activities'!H160+Transportation!H160+'Individual Development Accounts'!H160</f>
        <v>-3651663</v>
      </c>
      <c r="I160" s="21">
        <f>'Work-related Activities'!I160+Transportation!I160+'Individual Development Accounts'!I160</f>
        <v>14785171</v>
      </c>
      <c r="J160" s="21">
        <f>'Work-related Activities'!J160+Transportation!J160+'Individual Development Accounts'!J160</f>
        <v>7020833</v>
      </c>
      <c r="K160" s="21">
        <f>'Work-related Activities'!K160+Transportation!K160+'Individual Development Accounts'!K160</f>
        <v>23431360</v>
      </c>
      <c r="L160" s="21">
        <f>'Work-related Activities'!L160+Transportation!L160+'Individual Development Accounts'!L160</f>
        <v>17256451</v>
      </c>
      <c r="M160" s="21">
        <f>'Work-related Activities'!M160+Transportation!M160+'Individual Development Accounts'!M160</f>
        <v>29971354</v>
      </c>
      <c r="N160" s="21">
        <f>'Work-related Activities'!N160+Transportation!N160+'Individual Development Accounts'!N160</f>
        <v>24618580</v>
      </c>
      <c r="O160" s="21">
        <f>'Work-related Activities'!O160+Transportation!O160+'Individual Development Accounts'!O160</f>
        <v>17801930</v>
      </c>
      <c r="P160" s="21">
        <f>'Work-related Activities'!P160+Transportation!P160+'Individual Development Accounts'!P160</f>
        <v>28399939</v>
      </c>
      <c r="Q160" s="21">
        <v>7495903</v>
      </c>
      <c r="R160" s="21">
        <f>'Work-related Activities'!R160+Transportation!R160+'Individual Development Accounts'!R160</f>
        <v>8825212</v>
      </c>
      <c r="S160" s="21">
        <f>'Work-related Activities'!S160+Transportation!S160+'Individual Development Accounts'!S160</f>
        <v>10595181</v>
      </c>
      <c r="V160" s="251"/>
    </row>
    <row r="161" spans="1:22" ht="15" customHeight="1" x14ac:dyDescent="0.2">
      <c r="A161" s="99" t="s">
        <v>41</v>
      </c>
      <c r="B161" s="21">
        <f>'Work-related Activities'!B161+Transportation!B161+'Individual Development Accounts'!B161</f>
        <v>519567</v>
      </c>
      <c r="C161" s="21">
        <f>'Work-related Activities'!C161+Transportation!C161+'Individual Development Accounts'!C161</f>
        <v>57230876</v>
      </c>
      <c r="D161" s="21">
        <f>'Work-related Activities'!D161+Transportation!D161+'Individual Development Accounts'!D161</f>
        <v>8652485</v>
      </c>
      <c r="E161" s="21">
        <f>'Work-related Activities'!E161+Transportation!E161+'Individual Development Accounts'!E161</f>
        <v>121076035</v>
      </c>
      <c r="F161" s="21">
        <f>'Work-related Activities'!F161+Transportation!F161+'Individual Development Accounts'!F161</f>
        <v>74165811</v>
      </c>
      <c r="G161" s="21">
        <f>'Work-related Activities'!G161+Transportation!G161+'Individual Development Accounts'!G161</f>
        <v>80889983</v>
      </c>
      <c r="H161" s="21">
        <f>'Work-related Activities'!H161+Transportation!H161+'Individual Development Accounts'!H161</f>
        <v>83616645</v>
      </c>
      <c r="I161" s="21">
        <f>'Work-related Activities'!I161+Transportation!I161+'Individual Development Accounts'!I161</f>
        <v>57117684</v>
      </c>
      <c r="J161" s="21">
        <f>'Work-related Activities'!J161+Transportation!J161+'Individual Development Accounts'!J161</f>
        <v>42946266</v>
      </c>
      <c r="K161" s="21">
        <f>'Work-related Activities'!K161+Transportation!K161+'Individual Development Accounts'!K161</f>
        <v>41561693</v>
      </c>
      <c r="L161" s="21">
        <f>'Work-related Activities'!L161+Transportation!L161+'Individual Development Accounts'!L161</f>
        <v>55577462</v>
      </c>
      <c r="M161" s="21">
        <f>'Work-related Activities'!M161+Transportation!M161+'Individual Development Accounts'!M161</f>
        <v>34247970</v>
      </c>
      <c r="N161" s="21">
        <f>'Work-related Activities'!N161+Transportation!N161+'Individual Development Accounts'!N161</f>
        <v>58799687</v>
      </c>
      <c r="O161" s="21">
        <f>'Work-related Activities'!O161+Transportation!O161+'Individual Development Accounts'!O161</f>
        <v>52700720</v>
      </c>
      <c r="P161" s="21">
        <f>'Work-related Activities'!P161+Transportation!P161+'Individual Development Accounts'!P161</f>
        <v>17752424</v>
      </c>
      <c r="Q161" s="21">
        <v>11487010</v>
      </c>
      <c r="R161" s="21">
        <f>'Work-related Activities'!R161+Transportation!R161+'Individual Development Accounts'!R161</f>
        <v>5586587</v>
      </c>
      <c r="S161" s="21">
        <f>'Work-related Activities'!S161+Transportation!S161+'Individual Development Accounts'!S161</f>
        <v>5821096</v>
      </c>
      <c r="V161" s="251"/>
    </row>
    <row r="162" spans="1:22" ht="15" customHeight="1" x14ac:dyDescent="0.2">
      <c r="A162" s="99" t="s">
        <v>42</v>
      </c>
      <c r="B162" s="21">
        <f>'Work-related Activities'!B162+Transportation!B162+'Individual Development Accounts'!B162</f>
        <v>605680</v>
      </c>
      <c r="C162" s="21">
        <f>'Work-related Activities'!C162+Transportation!C162+'Individual Development Accounts'!C162</f>
        <v>2639072</v>
      </c>
      <c r="D162" s="21">
        <f>'Work-related Activities'!D162+Transportation!D162+'Individual Development Accounts'!D162</f>
        <v>2240410</v>
      </c>
      <c r="E162" s="21">
        <f>'Work-related Activities'!E162+Transportation!E162+'Individual Development Accounts'!E162</f>
        <v>3288558</v>
      </c>
      <c r="F162" s="21">
        <f>'Work-related Activities'!F162+Transportation!F162+'Individual Development Accounts'!F162</f>
        <v>2814878</v>
      </c>
      <c r="G162" s="21">
        <f>'Work-related Activities'!G162+Transportation!G162+'Individual Development Accounts'!G162</f>
        <v>4786228</v>
      </c>
      <c r="H162" s="21">
        <f>'Work-related Activities'!H162+Transportation!H162+'Individual Development Accounts'!H162</f>
        <v>4871828</v>
      </c>
      <c r="I162" s="21">
        <f>'Work-related Activities'!I162+Transportation!I162+'Individual Development Accounts'!I162</f>
        <v>3093188</v>
      </c>
      <c r="J162" s="21">
        <f>'Work-related Activities'!J162+Transportation!J162+'Individual Development Accounts'!J162</f>
        <v>2258820</v>
      </c>
      <c r="K162" s="21">
        <f>'Work-related Activities'!K162+Transportation!K162+'Individual Development Accounts'!K162</f>
        <v>3135937</v>
      </c>
      <c r="L162" s="21">
        <f>'Work-related Activities'!L162+Transportation!L162+'Individual Development Accounts'!L162</f>
        <v>3055997</v>
      </c>
      <c r="M162" s="21">
        <f>'Work-related Activities'!M162+Transportation!M162+'Individual Development Accounts'!M162</f>
        <v>2627170</v>
      </c>
      <c r="N162" s="21">
        <f>'Work-related Activities'!N162+Transportation!N162+'Individual Development Accounts'!N162</f>
        <v>1699543</v>
      </c>
      <c r="O162" s="21">
        <f>'Work-related Activities'!O162+Transportation!O162+'Individual Development Accounts'!O162</f>
        <v>605817</v>
      </c>
      <c r="P162" s="21">
        <f>'Work-related Activities'!P162+Transportation!P162+'Individual Development Accounts'!P162</f>
        <v>650775</v>
      </c>
      <c r="Q162" s="21">
        <v>0</v>
      </c>
      <c r="R162" s="21">
        <f>'Work-related Activities'!R162+Transportation!R162+'Individual Development Accounts'!R162</f>
        <v>0</v>
      </c>
      <c r="S162" s="21">
        <f>'Work-related Activities'!S162+Transportation!S162+'Individual Development Accounts'!S162</f>
        <v>0</v>
      </c>
      <c r="V162" s="251"/>
    </row>
    <row r="163" spans="1:22" ht="15" customHeight="1" x14ac:dyDescent="0.2">
      <c r="A163" s="99" t="s">
        <v>43</v>
      </c>
      <c r="B163" s="21">
        <f>'Work-related Activities'!B163+Transportation!B163+'Individual Development Accounts'!B163</f>
        <v>2358270</v>
      </c>
      <c r="C163" s="21">
        <f>'Work-related Activities'!C163+Transportation!C163+'Individual Development Accounts'!C163</f>
        <v>4121616</v>
      </c>
      <c r="D163" s="21">
        <f>'Work-related Activities'!D163+Transportation!D163+'Individual Development Accounts'!D163</f>
        <v>8630663</v>
      </c>
      <c r="E163" s="21">
        <f>'Work-related Activities'!E163+Transportation!E163+'Individual Development Accounts'!E163</f>
        <v>14860011</v>
      </c>
      <c r="F163" s="21">
        <f>'Work-related Activities'!F163+Transportation!F163+'Individual Development Accounts'!F163</f>
        <v>9999727</v>
      </c>
      <c r="G163" s="21">
        <f>'Work-related Activities'!G163+Transportation!G163+'Individual Development Accounts'!G163</f>
        <v>10451967</v>
      </c>
      <c r="H163" s="21">
        <f>'Work-related Activities'!H163+Transportation!H163+'Individual Development Accounts'!H163</f>
        <v>12060402</v>
      </c>
      <c r="I163" s="21">
        <f>'Work-related Activities'!I163+Transportation!I163+'Individual Development Accounts'!I163</f>
        <v>10732601</v>
      </c>
      <c r="J163" s="21">
        <f>'Work-related Activities'!J163+Transportation!J163+'Individual Development Accounts'!J163</f>
        <v>10555191</v>
      </c>
      <c r="K163" s="21">
        <f>'Work-related Activities'!K163+Transportation!K163+'Individual Development Accounts'!K163</f>
        <v>9360550</v>
      </c>
      <c r="L163" s="21">
        <f>'Work-related Activities'!L163+Transportation!L163+'Individual Development Accounts'!L163</f>
        <v>12576419</v>
      </c>
      <c r="M163" s="21">
        <f>'Work-related Activities'!M163+Transportation!M163+'Individual Development Accounts'!M163</f>
        <v>5180205</v>
      </c>
      <c r="N163" s="21">
        <f>'Work-related Activities'!N163+Transportation!N163+'Individual Development Accounts'!N163</f>
        <v>4134679</v>
      </c>
      <c r="O163" s="21">
        <f>'Work-related Activities'!O163+Transportation!O163+'Individual Development Accounts'!O163</f>
        <v>2645957</v>
      </c>
      <c r="P163" s="21">
        <f>'Work-related Activities'!P163+Transportation!P163+'Individual Development Accounts'!P163</f>
        <v>2000137</v>
      </c>
      <c r="Q163" s="21">
        <v>552306</v>
      </c>
      <c r="R163" s="21">
        <f>'Work-related Activities'!R163+Transportation!R163+'Individual Development Accounts'!R163</f>
        <v>85886</v>
      </c>
      <c r="S163" s="21">
        <f>'Work-related Activities'!S163+Transportation!S163+'Individual Development Accounts'!S163</f>
        <v>0</v>
      </c>
      <c r="V163" s="251"/>
    </row>
    <row r="164" spans="1:22" ht="15" customHeight="1" x14ac:dyDescent="0.2">
      <c r="A164" s="99" t="s">
        <v>44</v>
      </c>
      <c r="B164" s="21">
        <f>'Work-related Activities'!B164+Transportation!B164+'Individual Development Accounts'!B164</f>
        <v>653805</v>
      </c>
      <c r="C164" s="21">
        <f>'Work-related Activities'!C164+Transportation!C164+'Individual Development Accounts'!C164</f>
        <v>1265806</v>
      </c>
      <c r="D164" s="21">
        <f>'Work-related Activities'!D164+Transportation!D164+'Individual Development Accounts'!D164</f>
        <v>1350044</v>
      </c>
      <c r="E164" s="21">
        <f>'Work-related Activities'!E164+Transportation!E164+'Individual Development Accounts'!E164</f>
        <v>589985</v>
      </c>
      <c r="F164" s="21">
        <f>'Work-related Activities'!F164+Transportation!F164+'Individual Development Accounts'!F164</f>
        <v>460050</v>
      </c>
      <c r="G164" s="21">
        <f>'Work-related Activities'!G164+Transportation!G164+'Individual Development Accounts'!G164</f>
        <v>515246</v>
      </c>
      <c r="H164" s="21">
        <f>'Work-related Activities'!H164+Transportation!H164+'Individual Development Accounts'!H164</f>
        <v>1074846</v>
      </c>
      <c r="I164" s="21">
        <f>'Work-related Activities'!I164+Transportation!I164+'Individual Development Accounts'!I164</f>
        <v>1153060</v>
      </c>
      <c r="J164" s="21">
        <f>'Work-related Activities'!J164+Transportation!J164+'Individual Development Accounts'!J164</f>
        <v>1216157</v>
      </c>
      <c r="K164" s="21">
        <f>'Work-related Activities'!K164+Transportation!K164+'Individual Development Accounts'!K164</f>
        <v>1450855</v>
      </c>
      <c r="L164" s="21">
        <f>'Work-related Activities'!L164+Transportation!L164+'Individual Development Accounts'!L164</f>
        <v>1404629</v>
      </c>
      <c r="M164" s="21">
        <f>'Work-related Activities'!M164+Transportation!M164+'Individual Development Accounts'!M164</f>
        <v>1460317</v>
      </c>
      <c r="N164" s="21">
        <f>'Work-related Activities'!N164+Transportation!N164+'Individual Development Accounts'!N164</f>
        <v>1326486</v>
      </c>
      <c r="O164" s="21">
        <f>'Work-related Activities'!O164+Transportation!O164+'Individual Development Accounts'!O164</f>
        <v>1613615</v>
      </c>
      <c r="P164" s="21">
        <f>'Work-related Activities'!P164+Transportation!P164+'Individual Development Accounts'!P164</f>
        <v>1659440</v>
      </c>
      <c r="Q164" s="21">
        <v>1491374</v>
      </c>
      <c r="R164" s="21">
        <f>'Work-related Activities'!R164+Transportation!R164+'Individual Development Accounts'!R164</f>
        <v>1674734</v>
      </c>
      <c r="S164" s="21">
        <f>'Work-related Activities'!S164+Transportation!S164+'Individual Development Accounts'!S164</f>
        <v>1436405</v>
      </c>
      <c r="V164" s="251"/>
    </row>
    <row r="165" spans="1:22" ht="15" customHeight="1" x14ac:dyDescent="0.2">
      <c r="A165" s="99" t="s">
        <v>45</v>
      </c>
      <c r="B165" s="21">
        <f>'Work-related Activities'!B165+Transportation!B165+'Individual Development Accounts'!B165</f>
        <v>14193248</v>
      </c>
      <c r="C165" s="21">
        <f>'Work-related Activities'!C165+Transportation!C165+'Individual Development Accounts'!C165</f>
        <v>-3560698</v>
      </c>
      <c r="D165" s="21">
        <f>'Work-related Activities'!D165+Transportation!D165+'Individual Development Accounts'!D165</f>
        <v>22535942</v>
      </c>
      <c r="E165" s="21">
        <f>'Work-related Activities'!E165+Transportation!E165+'Individual Development Accounts'!E165</f>
        <v>26525252</v>
      </c>
      <c r="F165" s="21">
        <f>'Work-related Activities'!F165+Transportation!F165+'Individual Development Accounts'!F165</f>
        <v>37160452</v>
      </c>
      <c r="G165" s="21">
        <f>'Work-related Activities'!G165+Transportation!G165+'Individual Development Accounts'!G165</f>
        <v>29766969</v>
      </c>
      <c r="H165" s="21">
        <f>'Work-related Activities'!H165+Transportation!H165+'Individual Development Accounts'!H165</f>
        <v>21417419</v>
      </c>
      <c r="I165" s="21">
        <f>'Work-related Activities'!I165+Transportation!I165+'Individual Development Accounts'!I165</f>
        <v>25516161</v>
      </c>
      <c r="J165" s="21">
        <f>'Work-related Activities'!J165+Transportation!J165+'Individual Development Accounts'!J165</f>
        <v>21094327</v>
      </c>
      <c r="K165" s="21">
        <f>'Work-related Activities'!K165+Transportation!K165+'Individual Development Accounts'!K165</f>
        <v>28934907</v>
      </c>
      <c r="L165" s="21">
        <f>'Work-related Activities'!L165+Transportation!L165+'Individual Development Accounts'!L165</f>
        <v>25114437</v>
      </c>
      <c r="M165" s="21">
        <f>'Work-related Activities'!M165+Transportation!M165+'Individual Development Accounts'!M165</f>
        <v>15488236</v>
      </c>
      <c r="N165" s="21">
        <f>'Work-related Activities'!N165+Transportation!N165+'Individual Development Accounts'!N165</f>
        <v>18278345</v>
      </c>
      <c r="O165" s="21">
        <f>'Work-related Activities'!O165+Transportation!O165+'Individual Development Accounts'!O165</f>
        <v>25067127</v>
      </c>
      <c r="P165" s="21">
        <f>'Work-related Activities'!P165+Transportation!P165+'Individual Development Accounts'!P165</f>
        <v>28576230</v>
      </c>
      <c r="Q165" s="21">
        <v>15786168</v>
      </c>
      <c r="R165" s="21">
        <f>'Work-related Activities'!R165+Transportation!R165+'Individual Development Accounts'!R165</f>
        <v>15894049</v>
      </c>
      <c r="S165" s="21">
        <f>'Work-related Activities'!S165+Transportation!S165+'Individual Development Accounts'!S165</f>
        <v>25548054</v>
      </c>
      <c r="V165" s="251"/>
    </row>
    <row r="166" spans="1:22" ht="15" customHeight="1" x14ac:dyDescent="0.2">
      <c r="A166" s="99" t="s">
        <v>46</v>
      </c>
      <c r="B166" s="21">
        <f>'Work-related Activities'!B166+Transportation!B166+'Individual Development Accounts'!B166</f>
        <v>19828873</v>
      </c>
      <c r="C166" s="21">
        <f>'Work-related Activities'!C166+Transportation!C166+'Individual Development Accounts'!C166</f>
        <v>3391352</v>
      </c>
      <c r="D166" s="21">
        <f>'Work-related Activities'!D166+Transportation!D166+'Individual Development Accounts'!D166</f>
        <v>1015517</v>
      </c>
      <c r="E166" s="21">
        <f>'Work-related Activities'!E166+Transportation!E166+'Individual Development Accounts'!E166</f>
        <v>2315950</v>
      </c>
      <c r="F166" s="21">
        <f>'Work-related Activities'!F166+Transportation!F166+'Individual Development Accounts'!F166</f>
        <v>1633060</v>
      </c>
      <c r="G166" s="21">
        <f>'Work-related Activities'!G166+Transportation!G166+'Individual Development Accounts'!G166</f>
        <v>2672948</v>
      </c>
      <c r="H166" s="21">
        <f>'Work-related Activities'!H166+Transportation!H166+'Individual Development Accounts'!H166</f>
        <v>1087689</v>
      </c>
      <c r="I166" s="21">
        <f>'Work-related Activities'!I166+Transportation!I166+'Individual Development Accounts'!I166</f>
        <v>1268506</v>
      </c>
      <c r="J166" s="21">
        <f>'Work-related Activities'!J166+Transportation!J166+'Individual Development Accounts'!J166</f>
        <v>3166411</v>
      </c>
      <c r="K166" s="21">
        <f>'Work-related Activities'!K166+Transportation!K166+'Individual Development Accounts'!K166</f>
        <v>1351379</v>
      </c>
      <c r="L166" s="21">
        <f>'Work-related Activities'!L166+Transportation!L166+'Individual Development Accounts'!L166</f>
        <v>1768467</v>
      </c>
      <c r="M166" s="21">
        <f>'Work-related Activities'!M166+Transportation!M166+'Individual Development Accounts'!M166</f>
        <v>2264997</v>
      </c>
      <c r="N166" s="21">
        <f>'Work-related Activities'!N166+Transportation!N166+'Individual Development Accounts'!N166</f>
        <v>2186377</v>
      </c>
      <c r="O166" s="21">
        <f>'Work-related Activities'!O166+Transportation!O166+'Individual Development Accounts'!O166</f>
        <v>8198947</v>
      </c>
      <c r="P166" s="21">
        <f>'Work-related Activities'!P166+Transportation!P166+'Individual Development Accounts'!P166</f>
        <v>8148395</v>
      </c>
      <c r="Q166" s="21">
        <v>8156291</v>
      </c>
      <c r="R166" s="21">
        <f>'Work-related Activities'!R166+Transportation!R166+'Individual Development Accounts'!R166</f>
        <v>8186425</v>
      </c>
      <c r="S166" s="21">
        <f>'Work-related Activities'!S166+Transportation!S166+'Individual Development Accounts'!S166</f>
        <v>8063461</v>
      </c>
      <c r="V166" s="251"/>
    </row>
    <row r="167" spans="1:22" ht="15" customHeight="1" x14ac:dyDescent="0.2">
      <c r="A167" s="99" t="s">
        <v>47</v>
      </c>
      <c r="B167" s="21">
        <f>'Work-related Activities'!B167+Transportation!B167+'Individual Development Accounts'!B167</f>
        <v>6255163</v>
      </c>
      <c r="C167" s="21">
        <f>'Work-related Activities'!C167+Transportation!C167+'Individual Development Accounts'!C167</f>
        <v>5613140</v>
      </c>
      <c r="D167" s="21">
        <f>'Work-related Activities'!D167+Transportation!D167+'Individual Development Accounts'!D167</f>
        <v>6504280</v>
      </c>
      <c r="E167" s="21">
        <f>'Work-related Activities'!E167+Transportation!E167+'Individual Development Accounts'!E167</f>
        <v>9637648</v>
      </c>
      <c r="F167" s="21">
        <f>'Work-related Activities'!F167+Transportation!F167+'Individual Development Accounts'!F167</f>
        <v>13823737</v>
      </c>
      <c r="G167" s="21">
        <f>'Work-related Activities'!G167+Transportation!G167+'Individual Development Accounts'!G167</f>
        <v>14706822</v>
      </c>
      <c r="H167" s="21">
        <f>'Work-related Activities'!H167+Transportation!H167+'Individual Development Accounts'!H167</f>
        <v>13875685</v>
      </c>
      <c r="I167" s="21">
        <f>'Work-related Activities'!I167+Transportation!I167+'Individual Development Accounts'!I167</f>
        <v>11258599</v>
      </c>
      <c r="J167" s="21">
        <f>'Work-related Activities'!J167+Transportation!J167+'Individual Development Accounts'!J167</f>
        <v>13630867</v>
      </c>
      <c r="K167" s="21">
        <f>'Work-related Activities'!K167+Transportation!K167+'Individual Development Accounts'!K167</f>
        <v>15986149</v>
      </c>
      <c r="L167" s="21">
        <f>'Work-related Activities'!L167+Transportation!L167+'Individual Development Accounts'!L167</f>
        <v>10265095</v>
      </c>
      <c r="M167" s="21">
        <f>'Work-related Activities'!M167+Transportation!M167+'Individual Development Accounts'!M167</f>
        <v>12844774</v>
      </c>
      <c r="N167" s="21">
        <f>'Work-related Activities'!N167+Transportation!N167+'Individual Development Accounts'!N167</f>
        <v>6507683</v>
      </c>
      <c r="O167" s="21">
        <f>'Work-related Activities'!O167+Transportation!O167+'Individual Development Accounts'!O167</f>
        <v>4086391</v>
      </c>
      <c r="P167" s="21">
        <f>'Work-related Activities'!P167+Transportation!P167+'Individual Development Accounts'!P167</f>
        <v>3403219</v>
      </c>
      <c r="Q167" s="21">
        <v>1728680</v>
      </c>
      <c r="R167" s="21">
        <f>'Work-related Activities'!R167+Transportation!R167+'Individual Development Accounts'!R167</f>
        <v>8868323</v>
      </c>
      <c r="S167" s="21">
        <f>'Work-related Activities'!S167+Transportation!S167+'Individual Development Accounts'!S167</f>
        <v>8991536</v>
      </c>
      <c r="V167" s="251"/>
    </row>
    <row r="168" spans="1:22" ht="15" customHeight="1" x14ac:dyDescent="0.2">
      <c r="A168" s="99" t="s">
        <v>48</v>
      </c>
      <c r="B168" s="21">
        <f>'Work-related Activities'!B168+Transportation!B168+'Individual Development Accounts'!B168</f>
        <v>48816</v>
      </c>
      <c r="C168" s="21">
        <f>'Work-related Activities'!C168+Transportation!C168+'Individual Development Accounts'!C168</f>
        <v>161767</v>
      </c>
      <c r="D168" s="21">
        <f>'Work-related Activities'!D168+Transportation!D168+'Individual Development Accounts'!D168</f>
        <v>119749</v>
      </c>
      <c r="E168" s="21">
        <f>'Work-related Activities'!E168+Transportation!E168+'Individual Development Accounts'!E168</f>
        <v>2638874</v>
      </c>
      <c r="F168" s="21">
        <f>'Work-related Activities'!F168+Transportation!F168+'Individual Development Accounts'!F168</f>
        <v>3178091</v>
      </c>
      <c r="G168" s="21">
        <f>'Work-related Activities'!G168+Transportation!G168+'Individual Development Accounts'!G168</f>
        <v>3231357</v>
      </c>
      <c r="H168" s="21">
        <f>'Work-related Activities'!H168+Transportation!H168+'Individual Development Accounts'!H168</f>
        <v>3298448</v>
      </c>
      <c r="I168" s="21">
        <f>'Work-related Activities'!I168+Transportation!I168+'Individual Development Accounts'!I168</f>
        <v>3678987</v>
      </c>
      <c r="J168" s="21">
        <f>'Work-related Activities'!J168+Transportation!J168+'Individual Development Accounts'!J168</f>
        <v>4632086</v>
      </c>
      <c r="K168" s="21">
        <f>'Work-related Activities'!K168+Transportation!K168+'Individual Development Accounts'!K168</f>
        <v>2326614</v>
      </c>
      <c r="L168" s="21">
        <f>'Work-related Activities'!L168+Transportation!L168+'Individual Development Accounts'!L168</f>
        <v>2343587</v>
      </c>
      <c r="M168" s="21">
        <f>'Work-related Activities'!M168+Transportation!M168+'Individual Development Accounts'!M168</f>
        <v>3701455</v>
      </c>
      <c r="N168" s="21">
        <f>'Work-related Activities'!N168+Transportation!N168+'Individual Development Accounts'!N168</f>
        <v>5577206</v>
      </c>
      <c r="O168" s="21">
        <f>'Work-related Activities'!O168+Transportation!O168+'Individual Development Accounts'!O168</f>
        <v>2440228</v>
      </c>
      <c r="P168" s="21">
        <f>'Work-related Activities'!P168+Transportation!P168+'Individual Development Accounts'!P168</f>
        <v>3129378</v>
      </c>
      <c r="Q168" s="21">
        <v>3364323</v>
      </c>
      <c r="R168" s="21">
        <f>'Work-related Activities'!R168+Transportation!R168+'Individual Development Accounts'!R168</f>
        <v>3646338</v>
      </c>
      <c r="S168" s="21">
        <f>'Work-related Activities'!S168+Transportation!S168+'Individual Development Accounts'!S168</f>
        <v>4760455</v>
      </c>
      <c r="V168" s="251"/>
    </row>
    <row r="169" spans="1:22" ht="15" customHeight="1" x14ac:dyDescent="0.2">
      <c r="A169" s="99" t="s">
        <v>49</v>
      </c>
      <c r="B169" s="21">
        <f>'Work-related Activities'!B169+Transportation!B169+'Individual Development Accounts'!B169</f>
        <v>11267336</v>
      </c>
      <c r="C169" s="21">
        <f>'Work-related Activities'!C169+Transportation!C169+'Individual Development Accounts'!C169</f>
        <v>11037127</v>
      </c>
      <c r="D169" s="21">
        <f>'Work-related Activities'!D169+Transportation!D169+'Individual Development Accounts'!D169</f>
        <v>-22304463</v>
      </c>
      <c r="E169" s="21">
        <f>'Work-related Activities'!E169+Transportation!E169+'Individual Development Accounts'!E169</f>
        <v>64118583</v>
      </c>
      <c r="F169" s="21">
        <f>'Work-related Activities'!F169+Transportation!F169+'Individual Development Accounts'!F169</f>
        <v>31127632</v>
      </c>
      <c r="G169" s="21">
        <f>'Work-related Activities'!G169+Transportation!G169+'Individual Development Accounts'!G169</f>
        <v>27619441</v>
      </c>
      <c r="H169" s="21">
        <f>'Work-related Activities'!H169+Transportation!H169+'Individual Development Accounts'!H169</f>
        <v>29983021</v>
      </c>
      <c r="I169" s="21">
        <f>'Work-related Activities'!I169+Transportation!I169+'Individual Development Accounts'!I169</f>
        <v>47780199</v>
      </c>
      <c r="J169" s="21">
        <f>'Work-related Activities'!J169+Transportation!J169+'Individual Development Accounts'!J169</f>
        <v>18906847</v>
      </c>
      <c r="K169" s="21">
        <f>'Work-related Activities'!K169+Transportation!K169+'Individual Development Accounts'!K169</f>
        <v>16666558</v>
      </c>
      <c r="L169" s="21">
        <f>'Work-related Activities'!L169+Transportation!L169+'Individual Development Accounts'!L169</f>
        <v>39352744</v>
      </c>
      <c r="M169" s="21">
        <f>'Work-related Activities'!M169+Transportation!M169+'Individual Development Accounts'!M169</f>
        <v>36536078</v>
      </c>
      <c r="N169" s="21">
        <f>'Work-related Activities'!N169+Transportation!N169+'Individual Development Accounts'!N169</f>
        <v>31311883</v>
      </c>
      <c r="O169" s="21">
        <f>'Work-related Activities'!O169+Transportation!O169+'Individual Development Accounts'!O169</f>
        <v>33189134</v>
      </c>
      <c r="P169" s="21">
        <f>'Work-related Activities'!P169+Transportation!P169+'Individual Development Accounts'!P169</f>
        <v>35568248</v>
      </c>
      <c r="Q169" s="21">
        <v>37826385</v>
      </c>
      <c r="R169" s="21">
        <f>'Work-related Activities'!R169+Transportation!R169+'Individual Development Accounts'!R169</f>
        <v>34523871</v>
      </c>
      <c r="S169" s="21">
        <f>'Work-related Activities'!S169+Transportation!S169+'Individual Development Accounts'!S169</f>
        <v>37538827</v>
      </c>
      <c r="V169" s="251"/>
    </row>
    <row r="170" spans="1:22" ht="15" customHeight="1" x14ac:dyDescent="0.2">
      <c r="A170" s="99" t="s">
        <v>50</v>
      </c>
      <c r="B170" s="21">
        <f>'Work-related Activities'!B170+Transportation!B170+'Individual Development Accounts'!B170</f>
        <v>1765430</v>
      </c>
      <c r="C170" s="21">
        <f>'Work-related Activities'!C170+Transportation!C170+'Individual Development Accounts'!C170</f>
        <v>753118</v>
      </c>
      <c r="D170" s="21">
        <f>'Work-related Activities'!D170+Transportation!D170+'Individual Development Accounts'!D170</f>
        <v>180510</v>
      </c>
      <c r="E170" s="21">
        <f>'Work-related Activities'!E170+Transportation!E170+'Individual Development Accounts'!E170</f>
        <v>37071283</v>
      </c>
      <c r="F170" s="21">
        <f>'Work-related Activities'!F170+Transportation!F170+'Individual Development Accounts'!F170</f>
        <v>21032896</v>
      </c>
      <c r="G170" s="21">
        <f>'Work-related Activities'!G170+Transportation!G170+'Individual Development Accounts'!G170</f>
        <v>21960738</v>
      </c>
      <c r="H170" s="21">
        <f>'Work-related Activities'!H170+Transportation!H170+'Individual Development Accounts'!H170</f>
        <v>23136431</v>
      </c>
      <c r="I170" s="21">
        <f>'Work-related Activities'!I170+Transportation!I170+'Individual Development Accounts'!I170</f>
        <v>29327837</v>
      </c>
      <c r="J170" s="21">
        <f>'Work-related Activities'!J170+Transportation!J170+'Individual Development Accounts'!J170</f>
        <v>27427231</v>
      </c>
      <c r="K170" s="21">
        <f>'Work-related Activities'!K170+Transportation!K170+'Individual Development Accounts'!K170</f>
        <v>125755574</v>
      </c>
      <c r="L170" s="21">
        <f>'Work-related Activities'!L170+Transportation!L170+'Individual Development Accounts'!L170</f>
        <v>135503332</v>
      </c>
      <c r="M170" s="21">
        <f>'Work-related Activities'!M170+Transportation!M170+'Individual Development Accounts'!M170</f>
        <v>50033111</v>
      </c>
      <c r="N170" s="21">
        <f>'Work-related Activities'!N170+Transportation!N170+'Individual Development Accounts'!N170</f>
        <v>46024217</v>
      </c>
      <c r="O170" s="21">
        <f>'Work-related Activities'!O170+Transportation!O170+'Individual Development Accounts'!O170</f>
        <v>57062317</v>
      </c>
      <c r="P170" s="21">
        <f>'Work-related Activities'!P170+Transportation!P170+'Individual Development Accounts'!P170</f>
        <v>82176454</v>
      </c>
      <c r="Q170" s="21">
        <v>101911297</v>
      </c>
      <c r="R170" s="21">
        <f>'Work-related Activities'!R170+Transportation!R170+'Individual Development Accounts'!R170</f>
        <v>85925166</v>
      </c>
      <c r="S170" s="21">
        <f>'Work-related Activities'!S170+Transportation!S170+'Individual Development Accounts'!S170</f>
        <v>88305521</v>
      </c>
      <c r="V170" s="251"/>
    </row>
    <row r="171" spans="1:22" ht="15" customHeight="1" x14ac:dyDescent="0.2">
      <c r="A171" s="99" t="s">
        <v>51</v>
      </c>
      <c r="B171" s="21">
        <f>'Work-related Activities'!B171+Transportation!B171+'Individual Development Accounts'!B171</f>
        <v>1139492</v>
      </c>
      <c r="C171" s="21">
        <f>'Work-related Activities'!C171+Transportation!C171+'Individual Development Accounts'!C171</f>
        <v>949508</v>
      </c>
      <c r="D171" s="21">
        <f>'Work-related Activities'!D171+Transportation!D171+'Individual Development Accounts'!D171</f>
        <v>2224131</v>
      </c>
      <c r="E171" s="21">
        <f>'Work-related Activities'!E171+Transportation!E171+'Individual Development Accounts'!E171</f>
        <v>1023519</v>
      </c>
      <c r="F171" s="21">
        <f>'Work-related Activities'!F171+Transportation!F171+'Individual Development Accounts'!F171</f>
        <v>0</v>
      </c>
      <c r="G171" s="21">
        <f>'Work-related Activities'!G171+Transportation!G171+'Individual Development Accounts'!G171</f>
        <v>0</v>
      </c>
      <c r="H171" s="21">
        <f>'Work-related Activities'!H171+Transportation!H171+'Individual Development Accounts'!H171</f>
        <v>0</v>
      </c>
      <c r="I171" s="21">
        <f>'Work-related Activities'!I171+Transportation!I171+'Individual Development Accounts'!I171</f>
        <v>0</v>
      </c>
      <c r="J171" s="21">
        <f>'Work-related Activities'!J171+Transportation!J171+'Individual Development Accounts'!J171</f>
        <v>0</v>
      </c>
      <c r="K171" s="21">
        <f>'Work-related Activities'!K171+Transportation!K171+'Individual Development Accounts'!K171</f>
        <v>1461819</v>
      </c>
      <c r="L171" s="21">
        <f>'Work-related Activities'!L171+Transportation!L171+'Individual Development Accounts'!L171</f>
        <v>0</v>
      </c>
      <c r="M171" s="21">
        <f>'Work-related Activities'!M171+Transportation!M171+'Individual Development Accounts'!M171</f>
        <v>0</v>
      </c>
      <c r="N171" s="21">
        <f>'Work-related Activities'!N171+Transportation!N171+'Individual Development Accounts'!N171</f>
        <v>0</v>
      </c>
      <c r="O171" s="21">
        <f>'Work-related Activities'!O171+Transportation!O171+'Individual Development Accounts'!O171</f>
        <v>0</v>
      </c>
      <c r="P171" s="21">
        <f>'Work-related Activities'!P171+Transportation!P171+'Individual Development Accounts'!P171</f>
        <v>0</v>
      </c>
      <c r="Q171" s="21">
        <v>5985850</v>
      </c>
      <c r="R171" s="21">
        <f>'Work-related Activities'!R171+Transportation!R171+'Individual Development Accounts'!R171</f>
        <v>4743278</v>
      </c>
      <c r="S171" s="21">
        <f>'Work-related Activities'!S171+Transportation!S171+'Individual Development Accounts'!S171</f>
        <v>0</v>
      </c>
      <c r="V171" s="251"/>
    </row>
    <row r="172" spans="1:22" ht="15" customHeight="1" x14ac:dyDescent="0.2">
      <c r="A172" s="99" t="s">
        <v>52</v>
      </c>
      <c r="B172" s="21">
        <f>'Work-related Activities'!B172+Transportation!B172+'Individual Development Accounts'!B172</f>
        <v>22139581</v>
      </c>
      <c r="C172" s="21">
        <f>'Work-related Activities'!C172+Transportation!C172+'Individual Development Accounts'!C172</f>
        <v>33878090</v>
      </c>
      <c r="D172" s="21">
        <f>'Work-related Activities'!D172+Transportation!D172+'Individual Development Accounts'!D172</f>
        <v>67952860</v>
      </c>
      <c r="E172" s="21">
        <f>'Work-related Activities'!E172+Transportation!E172+'Individual Development Accounts'!E172</f>
        <v>87097166</v>
      </c>
      <c r="F172" s="21">
        <f>'Work-related Activities'!F172+Transportation!F172+'Individual Development Accounts'!F172</f>
        <v>80446143</v>
      </c>
      <c r="G172" s="21">
        <f>'Work-related Activities'!G172+Transportation!G172+'Individual Development Accounts'!G172</f>
        <v>19652205</v>
      </c>
      <c r="H172" s="21">
        <f>'Work-related Activities'!H172+Transportation!H172+'Individual Development Accounts'!H172</f>
        <v>35570329</v>
      </c>
      <c r="I172" s="21">
        <f>'Work-related Activities'!I172+Transportation!I172+'Individual Development Accounts'!I172</f>
        <v>13850597</v>
      </c>
      <c r="J172" s="21">
        <f>'Work-related Activities'!J172+Transportation!J172+'Individual Development Accounts'!J172</f>
        <v>13867072</v>
      </c>
      <c r="K172" s="21">
        <f>'Work-related Activities'!K172+Transportation!K172+'Individual Development Accounts'!K172</f>
        <v>29971641</v>
      </c>
      <c r="L172" s="21">
        <f>'Work-related Activities'!L172+Transportation!L172+'Individual Development Accounts'!L172</f>
        <v>13850796</v>
      </c>
      <c r="M172" s="21">
        <f>'Work-related Activities'!M172+Transportation!M172+'Individual Development Accounts'!M172</f>
        <v>11449994</v>
      </c>
      <c r="N172" s="21">
        <f>'Work-related Activities'!N172+Transportation!N172+'Individual Development Accounts'!N172</f>
        <v>21517410</v>
      </c>
      <c r="O172" s="21">
        <f>'Work-related Activities'!O172+Transportation!O172+'Individual Development Accounts'!O172</f>
        <v>21372011</v>
      </c>
      <c r="P172" s="21">
        <f>'Work-related Activities'!P172+Transportation!P172+'Individual Development Accounts'!P172</f>
        <v>31222672</v>
      </c>
      <c r="Q172" s="21">
        <v>40241041</v>
      </c>
      <c r="R172" s="21">
        <f>'Work-related Activities'!R172+Transportation!R172+'Individual Development Accounts'!R172</f>
        <v>35084585</v>
      </c>
      <c r="S172" s="21">
        <f>'Work-related Activities'!S172+Transportation!S172+'Individual Development Accounts'!S172</f>
        <v>32192422</v>
      </c>
      <c r="V172" s="251"/>
    </row>
    <row r="173" spans="1:22" ht="15" customHeight="1" x14ac:dyDescent="0.2">
      <c r="A173" s="99" t="s">
        <v>0</v>
      </c>
      <c r="B173" s="21">
        <f>'Work-related Activities'!B173+Transportation!B173+'Individual Development Accounts'!B173</f>
        <v>1308701</v>
      </c>
      <c r="C173" s="21">
        <f>'Work-related Activities'!C173+Transportation!C173+'Individual Development Accounts'!C173</f>
        <v>1784791</v>
      </c>
      <c r="D173" s="21">
        <f>'Work-related Activities'!D173+Transportation!D173+'Individual Development Accounts'!D173</f>
        <v>-1965177</v>
      </c>
      <c r="E173" s="21">
        <f>'Work-related Activities'!E173+Transportation!E173+'Individual Development Accounts'!E173</f>
        <v>3243260</v>
      </c>
      <c r="F173" s="21">
        <f>'Work-related Activities'!F173+Transportation!F173+'Individual Development Accounts'!F173</f>
        <v>952656</v>
      </c>
      <c r="G173" s="21">
        <f>'Work-related Activities'!G173+Transportation!G173+'Individual Development Accounts'!G173</f>
        <v>-175891</v>
      </c>
      <c r="H173" s="21">
        <f>'Work-related Activities'!H173+Transportation!H173+'Individual Development Accounts'!H173</f>
        <v>-37831</v>
      </c>
      <c r="I173" s="21">
        <f>'Work-related Activities'!I173+Transportation!I173+'Individual Development Accounts'!I173</f>
        <v>36</v>
      </c>
      <c r="J173" s="21">
        <f>'Work-related Activities'!J173+Transportation!J173+'Individual Development Accounts'!J173</f>
        <v>23</v>
      </c>
      <c r="K173" s="21">
        <f>'Work-related Activities'!K173+Transportation!K173+'Individual Development Accounts'!K173</f>
        <v>-1337</v>
      </c>
      <c r="L173" s="21">
        <f>'Work-related Activities'!L173+Transportation!L173+'Individual Development Accounts'!L173</f>
        <v>246</v>
      </c>
      <c r="M173" s="21">
        <f>'Work-related Activities'!M173+Transportation!M173+'Individual Development Accounts'!M173</f>
        <v>80</v>
      </c>
      <c r="N173" s="21">
        <f>'Work-related Activities'!N173+Transportation!N173+'Individual Development Accounts'!N173</f>
        <v>2428</v>
      </c>
      <c r="O173" s="21">
        <f>'Work-related Activities'!O173+Transportation!O173+'Individual Development Accounts'!O173</f>
        <v>35</v>
      </c>
      <c r="P173" s="21">
        <f>'Work-related Activities'!P173+Transportation!P173+'Individual Development Accounts'!P173</f>
        <v>82</v>
      </c>
      <c r="Q173" s="21">
        <v>13</v>
      </c>
      <c r="R173" s="21">
        <f>'Work-related Activities'!R173+Transportation!R173+'Individual Development Accounts'!R173</f>
        <v>12</v>
      </c>
      <c r="S173" s="21">
        <f>'Work-related Activities'!S173+Transportation!S173+'Individual Development Accounts'!S173</f>
        <v>15</v>
      </c>
      <c r="V173" s="251"/>
    </row>
    <row r="174" spans="1:22" ht="15" customHeight="1" x14ac:dyDescent="0.2">
      <c r="A174" s="100" t="s">
        <v>53</v>
      </c>
      <c r="B174" s="21">
        <f>'Work-related Activities'!B174+Transportation!B174+'Individual Development Accounts'!B174</f>
        <v>274199130</v>
      </c>
      <c r="C174" s="21">
        <f>'Work-related Activities'!C174+Transportation!C174+'Individual Development Accounts'!C174</f>
        <v>558741957</v>
      </c>
      <c r="D174" s="21">
        <f>'Work-related Activities'!D174+Transportation!D174+'Individual Development Accounts'!D174</f>
        <v>496293012</v>
      </c>
      <c r="E174" s="21">
        <f>'Work-related Activities'!E174+Transportation!E174+'Individual Development Accounts'!E174</f>
        <v>1046801038</v>
      </c>
      <c r="F174" s="21">
        <f>'Work-related Activities'!F174+Transportation!F174+'Individual Development Accounts'!F174</f>
        <v>833086914</v>
      </c>
      <c r="G174" s="21">
        <f>'Work-related Activities'!G174+Transportation!G174+'Individual Development Accounts'!G174</f>
        <v>851401928</v>
      </c>
      <c r="H174" s="21">
        <f>'Work-related Activities'!H174+Transportation!H174+'Individual Development Accounts'!H174</f>
        <v>785755507</v>
      </c>
      <c r="I174" s="21">
        <f>'Work-related Activities'!I174+Transportation!I174+'Individual Development Accounts'!I174</f>
        <v>679612474</v>
      </c>
      <c r="J174" s="21">
        <f>'Work-related Activities'!J174+Transportation!J174+'Individual Development Accounts'!J174</f>
        <v>595350228</v>
      </c>
      <c r="K174" s="21">
        <f>'Work-related Activities'!K174+Transportation!K174+'Individual Development Accounts'!K174</f>
        <v>815494556</v>
      </c>
      <c r="L174" s="21">
        <f>'Work-related Activities'!L174+Transportation!L174+'Individual Development Accounts'!L174</f>
        <v>776095793</v>
      </c>
      <c r="M174" s="21">
        <f>'Work-related Activities'!M174+Transportation!M174+'Individual Development Accounts'!M174</f>
        <v>685188073</v>
      </c>
      <c r="N174" s="21">
        <f>'Work-related Activities'!N174+Transportation!N174+'Individual Development Accounts'!N174</f>
        <v>708258651</v>
      </c>
      <c r="O174" s="21">
        <f>'Work-related Activities'!O174+Transportation!O174+'Individual Development Accounts'!O174</f>
        <v>832475536</v>
      </c>
      <c r="P174" s="21">
        <f>'Work-related Activities'!P174+Transportation!P174+'Individual Development Accounts'!P174</f>
        <v>803137056</v>
      </c>
      <c r="Q174" s="21">
        <v>623630612</v>
      </c>
      <c r="R174" s="21">
        <f>'Work-related Activities'!R174+Transportation!R174+'Individual Development Accounts'!R174</f>
        <v>594439650</v>
      </c>
      <c r="S174" s="21">
        <f>'Work-related Activities'!S174+Transportation!S174+'Individual Development Accounts'!S174</f>
        <v>614411192</v>
      </c>
      <c r="V174" s="251"/>
    </row>
    <row r="175" spans="1:22" ht="15" customHeight="1" x14ac:dyDescent="0.2">
      <c r="A175" s="115"/>
      <c r="B175" s="115"/>
      <c r="C175" s="115"/>
      <c r="D175" s="115"/>
      <c r="E175" s="115"/>
      <c r="F175" s="115"/>
      <c r="G175" s="115"/>
      <c r="H175" s="115"/>
      <c r="I175" s="115"/>
      <c r="J175" s="115"/>
      <c r="K175" s="115"/>
      <c r="L175" s="115"/>
      <c r="M175" s="115"/>
      <c r="N175" s="115"/>
    </row>
    <row r="180" spans="1:33" ht="15" customHeight="1" x14ac:dyDescent="0.2">
      <c r="A180" s="384" t="s">
        <v>93</v>
      </c>
      <c r="B180" s="377" t="s">
        <v>1</v>
      </c>
      <c r="C180" s="377" t="s">
        <v>2</v>
      </c>
      <c r="D180" s="377" t="s">
        <v>3</v>
      </c>
      <c r="E180" s="377" t="s">
        <v>55</v>
      </c>
      <c r="F180" s="377" t="s">
        <v>56</v>
      </c>
      <c r="G180" s="377" t="s">
        <v>57</v>
      </c>
      <c r="H180" s="377" t="s">
        <v>58</v>
      </c>
      <c r="I180" s="377" t="s">
        <v>59</v>
      </c>
      <c r="J180" s="377" t="s">
        <v>60</v>
      </c>
      <c r="K180" s="377" t="s">
        <v>61</v>
      </c>
      <c r="L180" s="377" t="s">
        <v>62</v>
      </c>
      <c r="M180" s="377" t="s">
        <v>63</v>
      </c>
      <c r="N180" s="377" t="s">
        <v>64</v>
      </c>
      <c r="O180" s="377" t="s">
        <v>65</v>
      </c>
      <c r="P180" s="377" t="s">
        <v>66</v>
      </c>
      <c r="Q180" s="377" t="s">
        <v>67</v>
      </c>
      <c r="R180" s="377" t="s">
        <v>68</v>
      </c>
      <c r="S180" s="377" t="s">
        <v>69</v>
      </c>
      <c r="T180" s="377" t="s">
        <v>70</v>
      </c>
      <c r="U180" s="121"/>
    </row>
    <row r="181" spans="1:33" ht="15" customHeight="1" x14ac:dyDescent="0.2">
      <c r="A181" s="384"/>
      <c r="B181" s="377"/>
      <c r="C181" s="377"/>
      <c r="D181" s="377"/>
      <c r="E181" s="377"/>
      <c r="F181" s="377"/>
      <c r="G181" s="377"/>
      <c r="H181" s="377"/>
      <c r="I181" s="377"/>
      <c r="J181" s="377"/>
      <c r="K181" s="377"/>
      <c r="L181" s="377"/>
      <c r="M181" s="377"/>
      <c r="N181" s="377"/>
      <c r="O181" s="377"/>
      <c r="P181" s="377"/>
      <c r="Q181" s="377"/>
      <c r="R181" s="377"/>
      <c r="S181" s="377"/>
      <c r="T181" s="377"/>
      <c r="U181" s="122" t="s">
        <v>188</v>
      </c>
      <c r="V181" s="98"/>
      <c r="W181" s="98"/>
      <c r="X181" s="98"/>
      <c r="Y181" s="98"/>
      <c r="Z181" s="98"/>
      <c r="AA181" s="98"/>
      <c r="AB181" s="98"/>
      <c r="AC181" s="98"/>
      <c r="AD181" s="98"/>
      <c r="AF181" s="98"/>
      <c r="AG181" s="98"/>
    </row>
    <row r="182" spans="1:33" ht="15" customHeight="1" x14ac:dyDescent="0.2">
      <c r="A182" s="99" t="s">
        <v>4</v>
      </c>
      <c r="B182" s="140">
        <f>B5/'Total Funds Spent &amp; Transferred'!B5</f>
        <v>6.6616821754327898E-2</v>
      </c>
      <c r="C182" s="140">
        <f>C5/'Total Funds Spent &amp; Transferred'!C5</f>
        <v>0.10881175977110454</v>
      </c>
      <c r="D182" s="140">
        <f>D5/'Total Funds Spent &amp; Transferred'!D5</f>
        <v>9.6529480330581327E-2</v>
      </c>
      <c r="E182" s="140">
        <f>E5/'Total Funds Spent &amp; Transferred'!E5</f>
        <v>0.14070797076458513</v>
      </c>
      <c r="F182" s="140">
        <f>F5/'Total Funds Spent &amp; Transferred'!F5</f>
        <v>0.14673670158311572</v>
      </c>
      <c r="G182" s="140">
        <f>G5/'Total Funds Spent &amp; Transferred'!G5</f>
        <v>0.12977346126146219</v>
      </c>
      <c r="H182" s="140">
        <f>H5/'Total Funds Spent &amp; Transferred'!H5</f>
        <v>0.12247002982614898</v>
      </c>
      <c r="I182" s="140">
        <f>I5/'Total Funds Spent &amp; Transferred'!I5</f>
        <v>0.14739095393303817</v>
      </c>
      <c r="J182" s="140">
        <f>J5/'Total Funds Spent &amp; Transferred'!J5</f>
        <v>0.14121585602880252</v>
      </c>
      <c r="K182" s="140">
        <f>K5/'Total Funds Spent &amp; Transferred'!K5</f>
        <v>0.15270531278447891</v>
      </c>
      <c r="L182" s="140">
        <f>L5/'Total Funds Spent &amp; Transferred'!L5</f>
        <v>0.14172551546563428</v>
      </c>
      <c r="M182" s="140">
        <f>M5/'Total Funds Spent &amp; Transferred'!M5</f>
        <v>0.15719448302613998</v>
      </c>
      <c r="N182" s="140">
        <f>N5/'Total Funds Spent &amp; Transferred'!N5</f>
        <v>0.1742273985654319</v>
      </c>
      <c r="O182" s="140">
        <f>O5/'Total Funds Spent &amp; Transferred'!O5</f>
        <v>0.15026850966831554</v>
      </c>
      <c r="P182" s="140">
        <f>P5/'Total Funds Spent &amp; Transferred'!P5</f>
        <v>0.16081090278870305</v>
      </c>
      <c r="Q182" s="140">
        <f>Q5/'Total Funds Spent &amp; Transferred'!Q5</f>
        <v>0.17358717780172497</v>
      </c>
      <c r="R182" s="140">
        <f>R5/'Total Funds Spent &amp; Transferred'!R5</f>
        <v>0.14486498309721224</v>
      </c>
      <c r="S182" s="140">
        <f>S5/'Total Funds Spent &amp; Transferred'!S5</f>
        <v>0.13610198916871977</v>
      </c>
      <c r="U182" s="113">
        <f>RANK(S182,S$182:S$232,0)</f>
        <v>17</v>
      </c>
    </row>
    <row r="183" spans="1:33" ht="15" customHeight="1" x14ac:dyDescent="0.2">
      <c r="A183" s="99" t="s">
        <v>5</v>
      </c>
      <c r="B183" s="140">
        <f>B6/'Total Funds Spent &amp; Transferred'!B6</f>
        <v>6.4858098650845047E-2</v>
      </c>
      <c r="C183" s="140">
        <f>C6/'Total Funds Spent &amp; Transferred'!C6</f>
        <v>0.10710340868280119</v>
      </c>
      <c r="D183" s="140">
        <f>D6/'Total Funds Spent &amp; Transferred'!D6</f>
        <v>4.3670897471356468E-2</v>
      </c>
      <c r="E183" s="140">
        <f>E6/'Total Funds Spent &amp; Transferred'!E6</f>
        <v>9.8361466671459494E-2</v>
      </c>
      <c r="F183" s="140">
        <f>F6/'Total Funds Spent &amp; Transferred'!F6</f>
        <v>0.1138620051944438</v>
      </c>
      <c r="G183" s="140">
        <f>G6/'Total Funds Spent &amp; Transferred'!G6</f>
        <v>0.13339144524631072</v>
      </c>
      <c r="H183" s="140">
        <f>H6/'Total Funds Spent &amp; Transferred'!H6</f>
        <v>0.12959076567168987</v>
      </c>
      <c r="I183" s="140">
        <f>I6/'Total Funds Spent &amp; Transferred'!I6</f>
        <v>0.13336549175817355</v>
      </c>
      <c r="J183" s="140">
        <f>J6/'Total Funds Spent &amp; Transferred'!J6</f>
        <v>0.13522027077775406</v>
      </c>
      <c r="K183" s="140">
        <f>K6/'Total Funds Spent &amp; Transferred'!K6</f>
        <v>0.13121418133018201</v>
      </c>
      <c r="L183" s="140">
        <f>L6/'Total Funds Spent &amp; Transferred'!L6</f>
        <v>0.13925907785391733</v>
      </c>
      <c r="M183" s="140">
        <f>M6/'Total Funds Spent &amp; Transferred'!M6</f>
        <v>0.1129387940609512</v>
      </c>
      <c r="N183" s="140">
        <f>N6/'Total Funds Spent &amp; Transferred'!N6</f>
        <v>0.12656236747417729</v>
      </c>
      <c r="O183" s="140">
        <f>O6/'Total Funds Spent &amp; Transferred'!O6</f>
        <v>0.14723958838914439</v>
      </c>
      <c r="P183" s="140">
        <f>P6/'Total Funds Spent &amp; Transferred'!P6</f>
        <v>0.16171903292747625</v>
      </c>
      <c r="Q183" s="140">
        <f>Q6/'Total Funds Spent &amp; Transferred'!Q6</f>
        <v>0.14232078095939088</v>
      </c>
      <c r="R183" s="140">
        <f>R6/'Total Funds Spent &amp; Transferred'!R6</f>
        <v>0.14726538183732718</v>
      </c>
      <c r="S183" s="140">
        <f>S6/'Total Funds Spent &amp; Transferred'!S6</f>
        <v>0.15892747816382605</v>
      </c>
      <c r="U183" s="113">
        <f t="shared" ref="U183:U232" si="0">RANK(S183,S$182:S$232,0)</f>
        <v>11</v>
      </c>
    </row>
    <row r="184" spans="1:33" ht="15" customHeight="1" x14ac:dyDescent="0.2">
      <c r="A184" s="99" t="s">
        <v>6</v>
      </c>
      <c r="B184" s="140">
        <f>B7/'Total Funds Spent &amp; Transferred'!B7</f>
        <v>0</v>
      </c>
      <c r="C184" s="140">
        <f>C7/'Total Funds Spent &amp; Transferred'!C7</f>
        <v>3.4206729850793295E-2</v>
      </c>
      <c r="D184" s="140">
        <f>D7/'Total Funds Spent &amp; Transferred'!D7</f>
        <v>6.8197062719489152E-2</v>
      </c>
      <c r="E184" s="140">
        <f>E7/'Total Funds Spent &amp; Transferred'!E7</f>
        <v>0.11083521387650591</v>
      </c>
      <c r="F184" s="140">
        <f>F7/'Total Funds Spent &amp; Transferred'!F7</f>
        <v>0.15895493677336181</v>
      </c>
      <c r="G184" s="140">
        <f>G7/'Total Funds Spent &amp; Transferred'!G7</f>
        <v>8.6646028448288157E-2</v>
      </c>
      <c r="H184" s="140">
        <f>H7/'Total Funds Spent &amp; Transferred'!H7</f>
        <v>6.7229313396459989E-2</v>
      </c>
      <c r="I184" s="140">
        <f>I7/'Total Funds Spent &amp; Transferred'!I7</f>
        <v>5.149280678435858E-2</v>
      </c>
      <c r="J184" s="140">
        <f>J7/'Total Funds Spent &amp; Transferred'!J7</f>
        <v>6.8403029511996005E-2</v>
      </c>
      <c r="K184" s="140">
        <f>K7/'Total Funds Spent &amp; Transferred'!K7</f>
        <v>6.6368925168514781E-2</v>
      </c>
      <c r="L184" s="140">
        <f>L7/'Total Funds Spent &amp; Transferred'!L7</f>
        <v>3.5496154089519234E-2</v>
      </c>
      <c r="M184" s="140">
        <f>M7/'Total Funds Spent &amp; Transferred'!M7</f>
        <v>4.244770616987871E-2</v>
      </c>
      <c r="N184" s="140">
        <f>N7/'Total Funds Spent &amp; Transferred'!N7</f>
        <v>3.2664891103638981E-2</v>
      </c>
      <c r="O184" s="140">
        <f>O7/'Total Funds Spent &amp; Transferred'!O7</f>
        <v>2.7216067523754273E-2</v>
      </c>
      <c r="P184" s="140">
        <f>P7/'Total Funds Spent &amp; Transferred'!P7</f>
        <v>2.142761360174935E-2</v>
      </c>
      <c r="Q184" s="140">
        <f>Q7/'Total Funds Spent &amp; Transferred'!Q7</f>
        <v>3.3590816734899789E-2</v>
      </c>
      <c r="R184" s="140">
        <f>R7/'Total Funds Spent &amp; Transferred'!R7</f>
        <v>2.379757235873874E-2</v>
      </c>
      <c r="S184" s="140">
        <f>S7/'Total Funds Spent &amp; Transferred'!S7</f>
        <v>2.6488440399009234E-2</v>
      </c>
      <c r="U184" s="113">
        <f t="shared" si="0"/>
        <v>48</v>
      </c>
    </row>
    <row r="185" spans="1:33" ht="15" customHeight="1" x14ac:dyDescent="0.2">
      <c r="A185" s="99" t="s">
        <v>7</v>
      </c>
      <c r="B185" s="140">
        <f>B8/'Total Funds Spent &amp; Transferred'!B8</f>
        <v>0.1622401699841691</v>
      </c>
      <c r="C185" s="140">
        <f>C8/'Total Funds Spent &amp; Transferred'!C8</f>
        <v>0.22291817095769739</v>
      </c>
      <c r="D185" s="140">
        <f>D8/'Total Funds Spent &amp; Transferred'!D8</f>
        <v>0.2917894993402278</v>
      </c>
      <c r="E185" s="140">
        <f>E8/'Total Funds Spent &amp; Transferred'!E8</f>
        <v>0.33032972134973071</v>
      </c>
      <c r="F185" s="140">
        <f>F8/'Total Funds Spent &amp; Transferred'!F8</f>
        <v>0.34148944540662929</v>
      </c>
      <c r="G185" s="140">
        <f>G8/'Total Funds Spent &amp; Transferred'!G8</f>
        <v>0.32520032321187842</v>
      </c>
      <c r="H185" s="140">
        <f>H8/'Total Funds Spent &amp; Transferred'!H8</f>
        <v>0.26130772006194236</v>
      </c>
      <c r="I185" s="140">
        <f>I8/'Total Funds Spent &amp; Transferred'!I8</f>
        <v>0.19150713897618468</v>
      </c>
      <c r="J185" s="140">
        <f>J8/'Total Funds Spent &amp; Transferred'!J8</f>
        <v>0.23222126759675707</v>
      </c>
      <c r="K185" s="140">
        <f>K8/'Total Funds Spent &amp; Transferred'!K8</f>
        <v>0.24593788079989645</v>
      </c>
      <c r="L185" s="140">
        <f>L8/'Total Funds Spent &amp; Transferred'!L8</f>
        <v>0.24174797171417189</v>
      </c>
      <c r="M185" s="140">
        <f>M8/'Total Funds Spent &amp; Transferred'!M8</f>
        <v>0.16679025430327538</v>
      </c>
      <c r="N185" s="140">
        <f>N8/'Total Funds Spent &amp; Transferred'!N8</f>
        <v>0.22039440347935055</v>
      </c>
      <c r="O185" s="140">
        <f>O8/'Total Funds Spent &amp; Transferred'!O8</f>
        <v>0.26357950783280426</v>
      </c>
      <c r="P185" s="140">
        <f>P8/'Total Funds Spent &amp; Transferred'!P8</f>
        <v>0.17332527502760256</v>
      </c>
      <c r="Q185" s="140">
        <f>Q8/'Total Funds Spent &amp; Transferred'!Q8</f>
        <v>0.21193789330593149</v>
      </c>
      <c r="R185" s="140">
        <f>R8/'Total Funds Spent &amp; Transferred'!R8</f>
        <v>0.1732264192152102</v>
      </c>
      <c r="S185" s="140">
        <f>S8/'Total Funds Spent &amp; Transferred'!S8</f>
        <v>0.14150545192917122</v>
      </c>
      <c r="U185" s="113">
        <f t="shared" si="0"/>
        <v>14</v>
      </c>
    </row>
    <row r="186" spans="1:33" ht="15" customHeight="1" x14ac:dyDescent="0.2">
      <c r="A186" s="99" t="s">
        <v>8</v>
      </c>
      <c r="B186" s="140">
        <f>B9/'Total Funds Spent &amp; Transferred'!B9</f>
        <v>0</v>
      </c>
      <c r="C186" s="140">
        <f>C9/'Total Funds Spent &amp; Transferred'!C9</f>
        <v>4.5731769598015497E-2</v>
      </c>
      <c r="D186" s="140">
        <f>D9/'Total Funds Spent &amp; Transferred'!D9</f>
        <v>5.6647526895722805E-2</v>
      </c>
      <c r="E186" s="140">
        <f>E9/'Total Funds Spent &amp; Transferred'!E9</f>
        <v>9.4841268994765873E-2</v>
      </c>
      <c r="F186" s="140">
        <f>F9/'Total Funds Spent &amp; Transferred'!F9</f>
        <v>0.10477741270749963</v>
      </c>
      <c r="G186" s="140">
        <f>G9/'Total Funds Spent &amp; Transferred'!G9</f>
        <v>0.11717034954405701</v>
      </c>
      <c r="H186" s="140">
        <f>H9/'Total Funds Spent &amp; Transferred'!H9</f>
        <v>0.10293131821179784</v>
      </c>
      <c r="I186" s="140">
        <f>I9/'Total Funds Spent &amp; Transferred'!I9</f>
        <v>8.3446112231232272E-2</v>
      </c>
      <c r="J186" s="140">
        <f>J9/'Total Funds Spent &amp; Transferred'!J9</f>
        <v>9.1498901583898729E-2</v>
      </c>
      <c r="K186" s="140">
        <f>K9/'Total Funds Spent &amp; Transferred'!K9</f>
        <v>0.10262936155406993</v>
      </c>
      <c r="L186" s="140">
        <f>L9/'Total Funds Spent &amp; Transferred'!L9</f>
        <v>8.8666623014683338E-2</v>
      </c>
      <c r="M186" s="140">
        <f>M9/'Total Funds Spent &amp; Transferred'!M9</f>
        <v>9.4143706147507042E-2</v>
      </c>
      <c r="N186" s="140">
        <f>N9/'Total Funds Spent &amp; Transferred'!N9</f>
        <v>0.10039361350704436</v>
      </c>
      <c r="O186" s="140">
        <f>O9/'Total Funds Spent &amp; Transferred'!O9</f>
        <v>0.13487373022256624</v>
      </c>
      <c r="P186" s="140">
        <f>P9/'Total Funds Spent &amp; Transferred'!P9</f>
        <v>0.11608830846161469</v>
      </c>
      <c r="Q186" s="140">
        <f>Q9/'Total Funds Spent &amp; Transferred'!Q9</f>
        <v>0.10685748265921564</v>
      </c>
      <c r="R186" s="140">
        <f>R9/'Total Funds Spent &amp; Transferred'!R9</f>
        <v>9.824812116349417E-2</v>
      </c>
      <c r="S186" s="140">
        <f>S9/'Total Funds Spent &amp; Transferred'!S9</f>
        <v>0.1151320232465389</v>
      </c>
      <c r="U186" s="113">
        <f t="shared" si="0"/>
        <v>22</v>
      </c>
    </row>
    <row r="187" spans="1:33" ht="15" customHeight="1" x14ac:dyDescent="0.2">
      <c r="A187" s="99" t="s">
        <v>9</v>
      </c>
      <c r="B187" s="140">
        <f>B10/'Total Funds Spent &amp; Transferred'!B10</f>
        <v>4.7158833979215999E-3</v>
      </c>
      <c r="C187" s="140">
        <f>C10/'Total Funds Spent &amp; Transferred'!C10</f>
        <v>2.7803207406325442E-2</v>
      </c>
      <c r="D187" s="140">
        <f>D10/'Total Funds Spent &amp; Transferred'!D10</f>
        <v>4.3515011851541933E-2</v>
      </c>
      <c r="E187" s="140">
        <f>E10/'Total Funds Spent &amp; Transferred'!E10</f>
        <v>2.8585738183039364E-2</v>
      </c>
      <c r="F187" s="140">
        <f>F10/'Total Funds Spent &amp; Transferred'!F10</f>
        <v>3.3056529421598202E-2</v>
      </c>
      <c r="G187" s="140">
        <f>G10/'Total Funds Spent &amp; Transferred'!G10</f>
        <v>2.3421980380348022E-2</v>
      </c>
      <c r="H187" s="140">
        <f>H10/'Total Funds Spent &amp; Transferred'!H10</f>
        <v>2.4201361762807547E-2</v>
      </c>
      <c r="I187" s="140">
        <f>I10/'Total Funds Spent &amp; Transferred'!I10</f>
        <v>2.5756375869338644E-2</v>
      </c>
      <c r="J187" s="140">
        <f>J10/'Total Funds Spent &amp; Transferred'!J10</f>
        <v>1.9729168327203776E-2</v>
      </c>
      <c r="K187" s="140">
        <f>K10/'Total Funds Spent &amp; Transferred'!K10</f>
        <v>2.1876160115500986E-2</v>
      </c>
      <c r="L187" s="140">
        <f>L10/'Total Funds Spent &amp; Transferred'!L10</f>
        <v>1.8592353440695202E-2</v>
      </c>
      <c r="M187" s="140">
        <f>M10/'Total Funds Spent &amp; Transferred'!M10</f>
        <v>1.2168694062207167E-2</v>
      </c>
      <c r="N187" s="140">
        <f>N10/'Total Funds Spent &amp; Transferred'!N10</f>
        <v>1.8312383975171338E-2</v>
      </c>
      <c r="O187" s="140">
        <f>O10/'Total Funds Spent &amp; Transferred'!O10</f>
        <v>2.3777036566054913E-2</v>
      </c>
      <c r="P187" s="140">
        <f>P10/'Total Funds Spent &amp; Transferred'!P10</f>
        <v>3.1715688079422349E-2</v>
      </c>
      <c r="Q187" s="140">
        <f>Q10/'Total Funds Spent &amp; Transferred'!Q10</f>
        <v>3.4962832720865658E-2</v>
      </c>
      <c r="R187" s="140">
        <f>R10/'Total Funds Spent &amp; Transferred'!R10</f>
        <v>2.3696438104585157E-2</v>
      </c>
      <c r="S187" s="140">
        <f>S10/'Total Funds Spent &amp; Transferred'!S10</f>
        <v>2.0753320388201591E-2</v>
      </c>
      <c r="U187" s="113">
        <f t="shared" si="0"/>
        <v>50</v>
      </c>
    </row>
    <row r="188" spans="1:33" ht="15" customHeight="1" x14ac:dyDescent="0.2">
      <c r="A188" s="99" t="s">
        <v>10</v>
      </c>
      <c r="B188" s="140">
        <f>B11/'Total Funds Spent &amp; Transferred'!B11</f>
        <v>1.1950169059937378E-3</v>
      </c>
      <c r="C188" s="140">
        <f>C11/'Total Funds Spent &amp; Transferred'!C11</f>
        <v>4.29307138520231E-2</v>
      </c>
      <c r="D188" s="140">
        <f>D11/'Total Funds Spent &amp; Transferred'!D11</f>
        <v>3.4557130124127124E-2</v>
      </c>
      <c r="E188" s="140">
        <f>E11/'Total Funds Spent &amp; Transferred'!E11</f>
        <v>5.6170946024539474E-2</v>
      </c>
      <c r="F188" s="140">
        <f>F11/'Total Funds Spent &amp; Transferred'!F11</f>
        <v>6.0599025227945746E-2</v>
      </c>
      <c r="G188" s="140">
        <f>G11/'Total Funds Spent &amp; Transferred'!G11</f>
        <v>8.1373821571069899E-2</v>
      </c>
      <c r="H188" s="140">
        <f>H11/'Total Funds Spent &amp; Transferred'!H11</f>
        <v>0.10832170231280658</v>
      </c>
      <c r="I188" s="140">
        <f>I11/'Total Funds Spent &amp; Transferred'!I11</f>
        <v>0.1102854137072188</v>
      </c>
      <c r="J188" s="140">
        <f>J11/'Total Funds Spent &amp; Transferred'!J11</f>
        <v>8.667927682423425E-2</v>
      </c>
      <c r="K188" s="140">
        <f>K11/'Total Funds Spent &amp; Transferred'!K11</f>
        <v>8.0574098576133457E-2</v>
      </c>
      <c r="L188" s="140">
        <f>L11/'Total Funds Spent &amp; Transferred'!L11</f>
        <v>5.3164228139331693E-2</v>
      </c>
      <c r="M188" s="140">
        <f>M11/'Total Funds Spent &amp; Transferred'!M11</f>
        <v>5.5028499112404962E-2</v>
      </c>
      <c r="N188" s="140">
        <f>N11/'Total Funds Spent &amp; Transferred'!N11</f>
        <v>4.8796720951997885E-2</v>
      </c>
      <c r="O188" s="140">
        <f>O11/'Total Funds Spent &amp; Transferred'!O11</f>
        <v>7.6978076648371002E-2</v>
      </c>
      <c r="P188" s="140">
        <f>P11/'Total Funds Spent &amp; Transferred'!P11</f>
        <v>4.3410984559564131E-2</v>
      </c>
      <c r="Q188" s="140">
        <f>Q11/'Total Funds Spent &amp; Transferred'!Q11</f>
        <v>4.4082932576742909E-2</v>
      </c>
      <c r="R188" s="140">
        <f>R11/'Total Funds Spent &amp; Transferred'!R11</f>
        <v>4.3283164716409118E-2</v>
      </c>
      <c r="S188" s="140">
        <f>S11/'Total Funds Spent &amp; Transferred'!S11</f>
        <v>4.5861022650485542E-2</v>
      </c>
      <c r="U188" s="113">
        <f t="shared" si="0"/>
        <v>42</v>
      </c>
    </row>
    <row r="189" spans="1:33" ht="15" customHeight="1" x14ac:dyDescent="0.2">
      <c r="A189" s="99" t="s">
        <v>11</v>
      </c>
      <c r="B189" s="140">
        <f>B12/'Total Funds Spent &amp; Transferred'!B12</f>
        <v>0.20411671132779</v>
      </c>
      <c r="C189" s="140">
        <f>C12/'Total Funds Spent &amp; Transferred'!C12</f>
        <v>0.18263284806606805</v>
      </c>
      <c r="D189" s="140">
        <f>D12/'Total Funds Spent &amp; Transferred'!D12</f>
        <v>0.16843029585973007</v>
      </c>
      <c r="E189" s="140">
        <f>E12/'Total Funds Spent &amp; Transferred'!E12</f>
        <v>0.16624063788710466</v>
      </c>
      <c r="F189" s="140">
        <f>F12/'Total Funds Spent &amp; Transferred'!F12</f>
        <v>0.20099702179862999</v>
      </c>
      <c r="G189" s="140">
        <f>G12/'Total Funds Spent &amp; Transferred'!G12</f>
        <v>0.20509409702377962</v>
      </c>
      <c r="H189" s="140">
        <f>H12/'Total Funds Spent &amp; Transferred'!H12</f>
        <v>0.19524581525493245</v>
      </c>
      <c r="I189" s="140">
        <f>I12/'Total Funds Spent &amp; Transferred'!I12</f>
        <v>0.13246543840893166</v>
      </c>
      <c r="J189" s="140">
        <f>J12/'Total Funds Spent &amp; Transferred'!J12</f>
        <v>0.21035595944009997</v>
      </c>
      <c r="K189" s="140">
        <f>K12/'Total Funds Spent &amp; Transferred'!K12</f>
        <v>0.1791574961570733</v>
      </c>
      <c r="L189" s="140">
        <f>L12/'Total Funds Spent &amp; Transferred'!L12</f>
        <v>0.15018220439179369</v>
      </c>
      <c r="M189" s="140">
        <f>M12/'Total Funds Spent &amp; Transferred'!M12</f>
        <v>0.19695392287991434</v>
      </c>
      <c r="N189" s="140">
        <f>N12/'Total Funds Spent &amp; Transferred'!N12</f>
        <v>1.3511307036326846E-2</v>
      </c>
      <c r="O189" s="140">
        <f>O12/'Total Funds Spent &amp; Transferred'!O12</f>
        <v>0.1171565798169886</v>
      </c>
      <c r="P189" s="140">
        <f>P12/'Total Funds Spent &amp; Transferred'!P12</f>
        <v>2.7995113721659692E-2</v>
      </c>
      <c r="Q189" s="140">
        <f>Q12/'Total Funds Spent &amp; Transferred'!Q12</f>
        <v>5.1553577490733193E-2</v>
      </c>
      <c r="R189" s="140">
        <f>R12/'Total Funds Spent &amp; Transferred'!R12</f>
        <v>1.6655376697937322E-2</v>
      </c>
      <c r="S189" s="140">
        <f>S12/'Total Funds Spent &amp; Transferred'!S12</f>
        <v>6.532892166055812E-2</v>
      </c>
      <c r="U189" s="113">
        <f t="shared" si="0"/>
        <v>32</v>
      </c>
    </row>
    <row r="190" spans="1:33" ht="15" customHeight="1" x14ac:dyDescent="0.2">
      <c r="A190" s="99" t="s">
        <v>54</v>
      </c>
      <c r="B190" s="140">
        <f>B13/'Total Funds Spent &amp; Transferred'!B13</f>
        <v>4.8184324671086777E-2</v>
      </c>
      <c r="C190" s="140">
        <f>C13/'Total Funds Spent &amp; Transferred'!C13</f>
        <v>0.10796175161172447</v>
      </c>
      <c r="D190" s="140">
        <f>D13/'Total Funds Spent &amp; Transferred'!D13</f>
        <v>7.6189654719257316E-2</v>
      </c>
      <c r="E190" s="140">
        <f>E13/'Total Funds Spent &amp; Transferred'!E13</f>
        <v>7.3042529866112108E-2</v>
      </c>
      <c r="F190" s="140">
        <f>F13/'Total Funds Spent &amp; Transferred'!F13</f>
        <v>0.12025580500766299</v>
      </c>
      <c r="G190" s="140">
        <f>G13/'Total Funds Spent &amp; Transferred'!G13</f>
        <v>0.16016642088067237</v>
      </c>
      <c r="H190" s="140">
        <f>H13/'Total Funds Spent &amp; Transferred'!H13</f>
        <v>0.13069526985278079</v>
      </c>
      <c r="I190" s="140">
        <f>I13/'Total Funds Spent &amp; Transferred'!I13</f>
        <v>0.11956826147729922</v>
      </c>
      <c r="J190" s="140">
        <f>J13/'Total Funds Spent &amp; Transferred'!J13</f>
        <v>0.11174959545857348</v>
      </c>
      <c r="K190" s="140">
        <f>K13/'Total Funds Spent &amp; Transferred'!K13</f>
        <v>9.6670321511409835E-2</v>
      </c>
      <c r="L190" s="140">
        <f>L13/'Total Funds Spent &amp; Transferred'!L13</f>
        <v>0.12111016047248309</v>
      </c>
      <c r="M190" s="140">
        <f>M13/'Total Funds Spent &amp; Transferred'!M13</f>
        <v>0.11407150876413008</v>
      </c>
      <c r="N190" s="140">
        <f>N13/'Total Funds Spent &amp; Transferred'!N13</f>
        <v>0.11643134145837042</v>
      </c>
      <c r="O190" s="140">
        <f>O13/'Total Funds Spent &amp; Transferred'!O13</f>
        <v>9.8576102596985613E-2</v>
      </c>
      <c r="P190" s="140">
        <f>P13/'Total Funds Spent &amp; Transferred'!P13</f>
        <v>9.5708738842033181E-2</v>
      </c>
      <c r="Q190" s="140">
        <f>Q13/'Total Funds Spent &amp; Transferred'!Q13</f>
        <v>7.0425066958072491E-2</v>
      </c>
      <c r="R190" s="140">
        <f>R13/'Total Funds Spent &amp; Transferred'!R13</f>
        <v>0.15169363528602162</v>
      </c>
      <c r="S190" s="140">
        <f>S13/'Total Funds Spent &amp; Transferred'!S13</f>
        <v>0.13479892095248253</v>
      </c>
      <c r="U190" s="113">
        <f t="shared" si="0"/>
        <v>18</v>
      </c>
    </row>
    <row r="191" spans="1:33" ht="15" customHeight="1" x14ac:dyDescent="0.2">
      <c r="A191" s="99" t="s">
        <v>12</v>
      </c>
      <c r="B191" s="140">
        <f>B14/'Total Funds Spent &amp; Transferred'!B14</f>
        <v>4.4720503996118828E-2</v>
      </c>
      <c r="C191" s="140">
        <f>C14/'Total Funds Spent &amp; Transferred'!C14</f>
        <v>0.10570894871679488</v>
      </c>
      <c r="D191" s="140">
        <f>D14/'Total Funds Spent &amp; Transferred'!D14</f>
        <v>0.17835967415541534</v>
      </c>
      <c r="E191" s="140">
        <f>E14/'Total Funds Spent &amp; Transferred'!E14</f>
        <v>0.19296579402039168</v>
      </c>
      <c r="F191" s="140">
        <f>F14/'Total Funds Spent &amp; Transferred'!F14</f>
        <v>0.131461031440569</v>
      </c>
      <c r="G191" s="140">
        <f>G14/'Total Funds Spent &amp; Transferred'!G14</f>
        <v>0.12634479078299948</v>
      </c>
      <c r="H191" s="140">
        <f>H14/'Total Funds Spent &amp; Transferred'!H14</f>
        <v>9.4753081365925612E-2</v>
      </c>
      <c r="I191" s="140">
        <f>I14/'Total Funds Spent &amp; Transferred'!I14</f>
        <v>8.8872898000990172E-2</v>
      </c>
      <c r="J191" s="140">
        <f>J14/'Total Funds Spent &amp; Transferred'!J14</f>
        <v>8.4574765365909729E-2</v>
      </c>
      <c r="K191" s="140">
        <f>K14/'Total Funds Spent &amp; Transferred'!K14</f>
        <v>9.1767325742166839E-2</v>
      </c>
      <c r="L191" s="140">
        <f>L14/'Total Funds Spent &amp; Transferred'!L14</f>
        <v>7.6312240665366432E-2</v>
      </c>
      <c r="M191" s="140">
        <f>M14/'Total Funds Spent &amp; Transferred'!M14</f>
        <v>7.4751370073997639E-2</v>
      </c>
      <c r="N191" s="140">
        <f>N14/'Total Funds Spent &amp; Transferred'!N14</f>
        <v>6.8843683969062361E-2</v>
      </c>
      <c r="O191" s="140">
        <f>O14/'Total Funds Spent &amp; Transferred'!O14</f>
        <v>0.10318103304211479</v>
      </c>
      <c r="P191" s="140">
        <f>P14/'Total Funds Spent &amp; Transferred'!P14</f>
        <v>7.758412775899276E-2</v>
      </c>
      <c r="Q191" s="140">
        <f>Q14/'Total Funds Spent &amp; Transferred'!Q14</f>
        <v>6.4760698043696149E-2</v>
      </c>
      <c r="R191" s="140">
        <f>R14/'Total Funds Spent &amp; Transferred'!R14</f>
        <v>6.4043515209198709E-2</v>
      </c>
      <c r="S191" s="140">
        <f>S14/'Total Funds Spent &amp; Transferred'!S14</f>
        <v>5.1640174544653139E-2</v>
      </c>
      <c r="U191" s="113">
        <f t="shared" si="0"/>
        <v>39</v>
      </c>
    </row>
    <row r="192" spans="1:33" ht="15" customHeight="1" x14ac:dyDescent="0.2">
      <c r="A192" s="99" t="s">
        <v>13</v>
      </c>
      <c r="B192" s="140">
        <f>B15/'Total Funds Spent &amp; Transferred'!B15</f>
        <v>4.3140152080590952E-2</v>
      </c>
      <c r="C192" s="140">
        <f>C15/'Total Funds Spent &amp; Transferred'!C15</f>
        <v>3.7207617878630118E-2</v>
      </c>
      <c r="D192" s="140">
        <f>D15/'Total Funds Spent &amp; Transferred'!D15</f>
        <v>8.6456811272818082E-2</v>
      </c>
      <c r="E192" s="140">
        <f>E15/'Total Funds Spent &amp; Transferred'!E15</f>
        <v>0.49300652971717118</v>
      </c>
      <c r="F192" s="140">
        <f>F15/'Total Funds Spent &amp; Transferred'!F15</f>
        <v>0.22299000617114581</v>
      </c>
      <c r="G192" s="140">
        <f>G15/'Total Funds Spent &amp; Transferred'!G15</f>
        <v>0.18280635706667364</v>
      </c>
      <c r="H192" s="140">
        <f>H15/'Total Funds Spent &amp; Transferred'!H15</f>
        <v>0.2117580982565386</v>
      </c>
      <c r="I192" s="140">
        <f>I15/'Total Funds Spent &amp; Transferred'!I15</f>
        <v>0.21870923619210036</v>
      </c>
      <c r="J192" s="140">
        <f>J15/'Total Funds Spent &amp; Transferred'!J15</f>
        <v>0.18795341193075493</v>
      </c>
      <c r="K192" s="140">
        <f>K15/'Total Funds Spent &amp; Transferred'!K15</f>
        <v>0.15684558399922516</v>
      </c>
      <c r="L192" s="140">
        <f>L15/'Total Funds Spent &amp; Transferred'!L15</f>
        <v>0.12264479443981147</v>
      </c>
      <c r="M192" s="140">
        <f>M15/'Total Funds Spent &amp; Transferred'!M15</f>
        <v>9.1849187849500996E-2</v>
      </c>
      <c r="N192" s="140">
        <f>N15/'Total Funds Spent &amp; Transferred'!N15</f>
        <v>6.4492758539448566E-2</v>
      </c>
      <c r="O192" s="140">
        <f>O15/'Total Funds Spent &amp; Transferred'!O15</f>
        <v>0.13938556617588901</v>
      </c>
      <c r="P192" s="140">
        <f>P15/'Total Funds Spent &amp; Transferred'!P15</f>
        <v>6.5826943645319561E-2</v>
      </c>
      <c r="Q192" s="140">
        <f>Q15/'Total Funds Spent &amp; Transferred'!Q15</f>
        <v>6.0516435822908332E-2</v>
      </c>
      <c r="R192" s="140">
        <f>R15/'Total Funds Spent &amp; Transferred'!R15</f>
        <v>3.9249277701338126E-2</v>
      </c>
      <c r="S192" s="140">
        <f>S15/'Total Funds Spent &amp; Transferred'!S15</f>
        <v>4.2649210365056922E-2</v>
      </c>
      <c r="U192" s="113">
        <f t="shared" si="0"/>
        <v>43</v>
      </c>
    </row>
    <row r="193" spans="1:21" ht="15" customHeight="1" x14ac:dyDescent="0.2">
      <c r="A193" s="99" t="s">
        <v>14</v>
      </c>
      <c r="B193" s="140">
        <f>B16/'Total Funds Spent &amp; Transferred'!B16</f>
        <v>5.6765480181184831E-2</v>
      </c>
      <c r="C193" s="140">
        <f>C16/'Total Funds Spent &amp; Transferred'!C16</f>
        <v>3.1194362046602479E-2</v>
      </c>
      <c r="D193" s="140">
        <f>D16/'Total Funds Spent &amp; Transferred'!D16</f>
        <v>2.5974179027078104E-2</v>
      </c>
      <c r="E193" s="140">
        <f>E16/'Total Funds Spent &amp; Transferred'!E16</f>
        <v>5.9752086911293828E-2</v>
      </c>
      <c r="F193" s="140">
        <f>F16/'Total Funds Spent &amp; Transferred'!F16</f>
        <v>4.2500882207038501E-2</v>
      </c>
      <c r="G193" s="140">
        <f>G16/'Total Funds Spent &amp; Transferred'!G16</f>
        <v>6.7643086902566374E-2</v>
      </c>
      <c r="H193" s="140">
        <f>H16/'Total Funds Spent &amp; Transferred'!H16</f>
        <v>8.1072444159118379E-2</v>
      </c>
      <c r="I193" s="140">
        <f>I16/'Total Funds Spent &amp; Transferred'!I16</f>
        <v>8.4473219180572726E-2</v>
      </c>
      <c r="J193" s="140">
        <f>J16/'Total Funds Spent &amp; Transferred'!J16</f>
        <v>0.14695269782631148</v>
      </c>
      <c r="K193" s="140">
        <f>K16/'Total Funds Spent &amp; Transferred'!K16</f>
        <v>0.22944942954918873</v>
      </c>
      <c r="L193" s="140">
        <f>L16/'Total Funds Spent &amp; Transferred'!L16</f>
        <v>0.23105331562329845</v>
      </c>
      <c r="M193" s="140">
        <f>M16/'Total Funds Spent &amp; Transferred'!M16</f>
        <v>0.28696000388150611</v>
      </c>
      <c r="N193" s="140">
        <f>N16/'Total Funds Spent &amp; Transferred'!N16</f>
        <v>0.39743718482918411</v>
      </c>
      <c r="O193" s="140">
        <f>O16/'Total Funds Spent &amp; Transferred'!O16</f>
        <v>0.40348587683035786</v>
      </c>
      <c r="P193" s="140">
        <f>P16/'Total Funds Spent &amp; Transferred'!P16</f>
        <v>0.39759247076448667</v>
      </c>
      <c r="Q193" s="140">
        <f>Q16/'Total Funds Spent &amp; Transferred'!Q16</f>
        <v>0.36362065126842763</v>
      </c>
      <c r="R193" s="140">
        <f>R16/'Total Funds Spent &amp; Transferred'!R16</f>
        <v>0.40339374095369718</v>
      </c>
      <c r="S193" s="140">
        <f>S16/'Total Funds Spent &amp; Transferred'!S16</f>
        <v>0.3813109119538215</v>
      </c>
      <c r="U193" s="113">
        <f t="shared" si="0"/>
        <v>2</v>
      </c>
    </row>
    <row r="194" spans="1:21" ht="15" customHeight="1" x14ac:dyDescent="0.2">
      <c r="A194" s="99" t="s">
        <v>15</v>
      </c>
      <c r="B194" s="140">
        <f>B17/'Total Funds Spent &amp; Transferred'!B17</f>
        <v>9.0671392243111219E-3</v>
      </c>
      <c r="C194" s="140">
        <f>C17/'Total Funds Spent &amp; Transferred'!C17</f>
        <v>2.7484496155700266E-2</v>
      </c>
      <c r="D194" s="140">
        <f>D17/'Total Funds Spent &amp; Transferred'!D17</f>
        <v>4.1182364581997276E-2</v>
      </c>
      <c r="E194" s="140">
        <f>E17/'Total Funds Spent &amp; Transferred'!E17</f>
        <v>0.1511943176216213</v>
      </c>
      <c r="F194" s="140">
        <f>F17/'Total Funds Spent &amp; Transferred'!F17</f>
        <v>0.14052308316371187</v>
      </c>
      <c r="G194" s="140">
        <f>G17/'Total Funds Spent &amp; Transferred'!G17</f>
        <v>0.15715647872009783</v>
      </c>
      <c r="H194" s="140">
        <f>H17/'Total Funds Spent &amp; Transferred'!H17</f>
        <v>0.14098435934436016</v>
      </c>
      <c r="I194" s="140">
        <f>I17/'Total Funds Spent &amp; Transferred'!I17</f>
        <v>0.15795245295931468</v>
      </c>
      <c r="J194" s="140">
        <f>J17/'Total Funds Spent &amp; Transferred'!J17</f>
        <v>0.15847848652448168</v>
      </c>
      <c r="K194" s="140">
        <f>K17/'Total Funds Spent &amp; Transferred'!K17</f>
        <v>0.16426576475933988</v>
      </c>
      <c r="L194" s="140">
        <f>L17/'Total Funds Spent &amp; Transferred'!L17</f>
        <v>0.11559407018558407</v>
      </c>
      <c r="M194" s="140">
        <f>M17/'Total Funds Spent &amp; Transferred'!M17</f>
        <v>0.14070907687137027</v>
      </c>
      <c r="N194" s="140">
        <f>N17/'Total Funds Spent &amp; Transferred'!N17</f>
        <v>0.15736589820254204</v>
      </c>
      <c r="O194" s="140">
        <f>O17/'Total Funds Spent &amp; Transferred'!O17</f>
        <v>0.18256577875627181</v>
      </c>
      <c r="P194" s="140">
        <f>P17/'Total Funds Spent &amp; Transferred'!P17</f>
        <v>0.26473178009836879</v>
      </c>
      <c r="Q194" s="140">
        <f>Q17/'Total Funds Spent &amp; Transferred'!Q17</f>
        <v>0.15968814385478206</v>
      </c>
      <c r="R194" s="140">
        <f>R17/'Total Funds Spent &amp; Transferred'!R17</f>
        <v>0.14786107109746885</v>
      </c>
      <c r="S194" s="140">
        <f>S17/'Total Funds Spent &amp; Transferred'!S17</f>
        <v>0.13331017121404043</v>
      </c>
      <c r="U194" s="113">
        <f t="shared" si="0"/>
        <v>19</v>
      </c>
    </row>
    <row r="195" spans="1:21" ht="15" customHeight="1" x14ac:dyDescent="0.2">
      <c r="A195" s="99" t="s">
        <v>16</v>
      </c>
      <c r="B195" s="140">
        <f>B18/'Total Funds Spent &amp; Transferred'!B18</f>
        <v>9.9509767893732576E-4</v>
      </c>
      <c r="C195" s="140">
        <f>C18/'Total Funds Spent &amp; Transferred'!C18</f>
        <v>3.5064371741260064E-2</v>
      </c>
      <c r="D195" s="140">
        <f>D18/'Total Funds Spent &amp; Transferred'!D18</f>
        <v>3.2758540844654516E-2</v>
      </c>
      <c r="E195" s="140">
        <f>E18/'Total Funds Spent &amp; Transferred'!E18</f>
        <v>6.3135727588791782E-2</v>
      </c>
      <c r="F195" s="140">
        <f>F18/'Total Funds Spent &amp; Transferred'!F18</f>
        <v>9.5153691054102485E-2</v>
      </c>
      <c r="G195" s="140">
        <f>G18/'Total Funds Spent &amp; Transferred'!G18</f>
        <v>0.11113598549585943</v>
      </c>
      <c r="H195" s="140">
        <f>H18/'Total Funds Spent &amp; Transferred'!H18</f>
        <v>0.11463104363833111</v>
      </c>
      <c r="I195" s="140">
        <f>I18/'Total Funds Spent &amp; Transferred'!I18</f>
        <v>0.10437082488833004</v>
      </c>
      <c r="J195" s="140">
        <f>J18/'Total Funds Spent &amp; Transferred'!J18</f>
        <v>8.9380628980877633E-2</v>
      </c>
      <c r="K195" s="140">
        <f>K18/'Total Funds Spent &amp; Transferred'!K18</f>
        <v>7.6254003450873992E-2</v>
      </c>
      <c r="L195" s="140">
        <f>L18/'Total Funds Spent &amp; Transferred'!L18</f>
        <v>8.5304244360610432E-2</v>
      </c>
      <c r="M195" s="140">
        <f>M18/'Total Funds Spent &amp; Transferred'!M18</f>
        <v>7.0671736991670855E-2</v>
      </c>
      <c r="N195" s="140">
        <f>N18/'Total Funds Spent &amp; Transferred'!N18</f>
        <v>6.3919973306214836E-2</v>
      </c>
      <c r="O195" s="140">
        <f>O18/'Total Funds Spent &amp; Transferred'!O18</f>
        <v>0.22896535569557475</v>
      </c>
      <c r="P195" s="140">
        <f>P18/'Total Funds Spent &amp; Transferred'!P18</f>
        <v>0.14012372571147502</v>
      </c>
      <c r="Q195" s="140">
        <f>Q18/'Total Funds Spent &amp; Transferred'!Q18</f>
        <v>3.3964869343257764E-2</v>
      </c>
      <c r="R195" s="140">
        <f>R18/'Total Funds Spent &amp; Transferred'!R18</f>
        <v>3.189937260246687E-2</v>
      </c>
      <c r="S195" s="140">
        <f>S18/'Total Funds Spent &amp; Transferred'!S18</f>
        <v>2.1792782379794165E-2</v>
      </c>
      <c r="U195" s="113">
        <f t="shared" si="0"/>
        <v>49</v>
      </c>
    </row>
    <row r="196" spans="1:21" ht="15" customHeight="1" x14ac:dyDescent="0.2">
      <c r="A196" s="99" t="s">
        <v>17</v>
      </c>
      <c r="B196" s="140">
        <f>B19/'Total Funds Spent &amp; Transferred'!B19</f>
        <v>9.785909762495662E-2</v>
      </c>
      <c r="C196" s="140">
        <f>C19/'Total Funds Spent &amp; Transferred'!C19</f>
        <v>1.97375788216697E-2</v>
      </c>
      <c r="D196" s="140">
        <f>D19/'Total Funds Spent &amp; Transferred'!D19</f>
        <v>3.0072708497836109E-2</v>
      </c>
      <c r="E196" s="140">
        <f>E19/'Total Funds Spent &amp; Transferred'!E19</f>
        <v>3.4009617730865513E-2</v>
      </c>
      <c r="F196" s="140">
        <f>F19/'Total Funds Spent &amp; Transferred'!F19</f>
        <v>4.5229492925920482E-2</v>
      </c>
      <c r="G196" s="140">
        <f>G19/'Total Funds Spent &amp; Transferred'!G19</f>
        <v>4.0819798092599086E-2</v>
      </c>
      <c r="H196" s="140">
        <f>H19/'Total Funds Spent &amp; Transferred'!H19</f>
        <v>6.9712145469355211E-2</v>
      </c>
      <c r="I196" s="140">
        <f>I19/'Total Funds Spent &amp; Transferred'!I19</f>
        <v>4.8665958346722805E-2</v>
      </c>
      <c r="J196" s="140">
        <f>J19/'Total Funds Spent &amp; Transferred'!J19</f>
        <v>3.5631362803122082E-2</v>
      </c>
      <c r="K196" s="140">
        <f>K19/'Total Funds Spent &amp; Transferred'!K19</f>
        <v>3.8365002960801531E-2</v>
      </c>
      <c r="L196" s="140">
        <f>L19/'Total Funds Spent &amp; Transferred'!L19</f>
        <v>3.1523960167912382E-2</v>
      </c>
      <c r="M196" s="140">
        <f>M19/'Total Funds Spent &amp; Transferred'!M19</f>
        <v>2.4761356025766509E-2</v>
      </c>
      <c r="N196" s="140">
        <f>N19/'Total Funds Spent &amp; Transferred'!N19</f>
        <v>5.8712753669592603E-2</v>
      </c>
      <c r="O196" s="140">
        <f>O19/'Total Funds Spent &amp; Transferred'!O19</f>
        <v>3.7329736740119052E-2</v>
      </c>
      <c r="P196" s="140">
        <f>P19/'Total Funds Spent &amp; Transferred'!P19</f>
        <v>5.2805747116381654E-2</v>
      </c>
      <c r="Q196" s="140">
        <f>Q19/'Total Funds Spent &amp; Transferred'!Q19</f>
        <v>8.3458967575828311E-2</v>
      </c>
      <c r="R196" s="140">
        <f>R19/'Total Funds Spent &amp; Transferred'!R19</f>
        <v>5.7141496053270333E-2</v>
      </c>
      <c r="S196" s="140">
        <f>S19/'Total Funds Spent &amp; Transferred'!S19</f>
        <v>5.6045674476921818E-2</v>
      </c>
      <c r="U196" s="113">
        <f t="shared" si="0"/>
        <v>38</v>
      </c>
    </row>
    <row r="197" spans="1:21" ht="15" customHeight="1" x14ac:dyDescent="0.2">
      <c r="A197" s="99" t="s">
        <v>18</v>
      </c>
      <c r="B197" s="140">
        <f>B20/'Total Funds Spent &amp; Transferred'!B20</f>
        <v>0.11294826557692869</v>
      </c>
      <c r="C197" s="140">
        <f>C20/'Total Funds Spent &amp; Transferred'!C20</f>
        <v>0.11404166671672684</v>
      </c>
      <c r="D197" s="140">
        <f>D20/'Total Funds Spent &amp; Transferred'!D20</f>
        <v>0.1201462273914959</v>
      </c>
      <c r="E197" s="140">
        <f>E20/'Total Funds Spent &amp; Transferred'!E20</f>
        <v>0.13043026667320073</v>
      </c>
      <c r="F197" s="140">
        <f>F20/'Total Funds Spent &amp; Transferred'!F20</f>
        <v>0.13126113418151636</v>
      </c>
      <c r="G197" s="140">
        <f>G20/'Total Funds Spent &amp; Transferred'!G20</f>
        <v>0.12407362806933432</v>
      </c>
      <c r="H197" s="140">
        <f>H20/'Total Funds Spent &amp; Transferred'!H20</f>
        <v>0.11496260010653103</v>
      </c>
      <c r="I197" s="140">
        <f>I20/'Total Funds Spent &amp; Transferred'!I20</f>
        <v>0.12040151235997938</v>
      </c>
      <c r="J197" s="140">
        <f>J20/'Total Funds Spent &amp; Transferred'!J20</f>
        <v>0.11509471067518165</v>
      </c>
      <c r="K197" s="140">
        <f>K20/'Total Funds Spent &amp; Transferred'!K20</f>
        <v>0.11788608010730928</v>
      </c>
      <c r="L197" s="140">
        <f>L20/'Total Funds Spent &amp; Transferred'!L20</f>
        <v>0.11525007203579365</v>
      </c>
      <c r="M197" s="140">
        <f>M20/'Total Funds Spent &amp; Transferred'!M20</f>
        <v>0.12019148365050271</v>
      </c>
      <c r="N197" s="140">
        <f>N20/'Total Funds Spent &amp; Transferred'!N20</f>
        <v>0.11359557310156854</v>
      </c>
      <c r="O197" s="140">
        <f>O20/'Total Funds Spent &amp; Transferred'!O20</f>
        <v>0.11803208306524572</v>
      </c>
      <c r="P197" s="140">
        <f>P20/'Total Funds Spent &amp; Transferred'!P20</f>
        <v>0.1074251997102855</v>
      </c>
      <c r="Q197" s="140">
        <f>Q20/'Total Funds Spent &amp; Transferred'!Q20</f>
        <v>9.9220199788409846E-2</v>
      </c>
      <c r="R197" s="140">
        <f>R20/'Total Funds Spent &amp; Transferred'!R20</f>
        <v>9.3245972164357732E-2</v>
      </c>
      <c r="S197" s="140">
        <f>S20/'Total Funds Spent &amp; Transferred'!S20</f>
        <v>9.5484027892075038E-2</v>
      </c>
      <c r="U197" s="113">
        <f t="shared" si="0"/>
        <v>24</v>
      </c>
    </row>
    <row r="198" spans="1:21" ht="15" customHeight="1" x14ac:dyDescent="0.2">
      <c r="A198" s="99" t="s">
        <v>19</v>
      </c>
      <c r="B198" s="140">
        <f>B21/'Total Funds Spent &amp; Transferred'!B21</f>
        <v>3.6841773296409502E-2</v>
      </c>
      <c r="C198" s="140">
        <f>C21/'Total Funds Spent &amp; Transferred'!C21</f>
        <v>1.5943290893350993E-2</v>
      </c>
      <c r="D198" s="140">
        <f>D21/'Total Funds Spent &amp; Transferred'!D21</f>
        <v>4.415656434517945E-2</v>
      </c>
      <c r="E198" s="140">
        <f>E21/'Total Funds Spent &amp; Transferred'!E21</f>
        <v>4.7074366227090582E-2</v>
      </c>
      <c r="F198" s="140">
        <f>F21/'Total Funds Spent &amp; Transferred'!F21</f>
        <v>4.9324551746701306E-2</v>
      </c>
      <c r="G198" s="140">
        <f>G21/'Total Funds Spent &amp; Transferred'!G21</f>
        <v>4.8318239815989934E-2</v>
      </c>
      <c r="H198" s="140">
        <f>H21/'Total Funds Spent &amp; Transferred'!H21</f>
        <v>9.4063576794934919E-2</v>
      </c>
      <c r="I198" s="140">
        <f>I21/'Total Funds Spent &amp; Transferred'!I21</f>
        <v>8.0634184738895928E-2</v>
      </c>
      <c r="J198" s="140">
        <f>J21/'Total Funds Spent &amp; Transferred'!J21</f>
        <v>5.7567890840473861E-2</v>
      </c>
      <c r="K198" s="140">
        <f>K21/'Total Funds Spent &amp; Transferred'!K21</f>
        <v>6.0524773539376533E-2</v>
      </c>
      <c r="L198" s="140">
        <f>L21/'Total Funds Spent &amp; Transferred'!L21</f>
        <v>4.9165873058171487E-2</v>
      </c>
      <c r="M198" s="140">
        <f>M21/'Total Funds Spent &amp; Transferred'!M21</f>
        <v>6.0987790640989886E-2</v>
      </c>
      <c r="N198" s="140">
        <f>N21/'Total Funds Spent &amp; Transferred'!N21</f>
        <v>5.8961280302554216E-2</v>
      </c>
      <c r="O198" s="140">
        <f>O21/'Total Funds Spent &amp; Transferred'!O21</f>
        <v>5.2294244988159488E-2</v>
      </c>
      <c r="P198" s="140">
        <f>P21/'Total Funds Spent &amp; Transferred'!P21</f>
        <v>5.3812383504492696E-2</v>
      </c>
      <c r="Q198" s="140">
        <f>Q21/'Total Funds Spent &amp; Transferred'!Q21</f>
        <v>4.3571337922529013E-2</v>
      </c>
      <c r="R198" s="140">
        <f>R21/'Total Funds Spent &amp; Transferred'!R21</f>
        <v>3.4437151709150432E-2</v>
      </c>
      <c r="S198" s="140">
        <f>S21/'Total Funds Spent &amp; Transferred'!S21</f>
        <v>3.5188085724950996E-2</v>
      </c>
      <c r="U198" s="113">
        <f t="shared" si="0"/>
        <v>44</v>
      </c>
    </row>
    <row r="199" spans="1:21" ht="15" customHeight="1" x14ac:dyDescent="0.2">
      <c r="A199" s="99" t="s">
        <v>20</v>
      </c>
      <c r="B199" s="140">
        <f>B22/'Total Funds Spent &amp; Transferred'!B22</f>
        <v>1.9940782302184549E-2</v>
      </c>
      <c r="C199" s="140">
        <f>C22/'Total Funds Spent &amp; Transferred'!C22</f>
        <v>4.3592262829559685E-2</v>
      </c>
      <c r="D199" s="140">
        <f>D22/'Total Funds Spent &amp; Transferred'!D22</f>
        <v>6.0300746560432966E-2</v>
      </c>
      <c r="E199" s="140">
        <f>E22/'Total Funds Spent &amp; Transferred'!E22</f>
        <v>0.20335185287646088</v>
      </c>
      <c r="F199" s="140">
        <f>F22/'Total Funds Spent &amp; Transferred'!F22</f>
        <v>0.17022654253844768</v>
      </c>
      <c r="G199" s="140">
        <f>G22/'Total Funds Spent &amp; Transferred'!G22</f>
        <v>0.19003734502545366</v>
      </c>
      <c r="H199" s="140">
        <f>H22/'Total Funds Spent &amp; Transferred'!H22</f>
        <v>0.15023226027478839</v>
      </c>
      <c r="I199" s="140">
        <f>I22/'Total Funds Spent &amp; Transferred'!I22</f>
        <v>0.1378512922860671</v>
      </c>
      <c r="J199" s="140">
        <f>J22/'Total Funds Spent &amp; Transferred'!J22</f>
        <v>0.12351279733722172</v>
      </c>
      <c r="K199" s="140">
        <f>K22/'Total Funds Spent &amp; Transferred'!K22</f>
        <v>0.12769585704185274</v>
      </c>
      <c r="L199" s="140">
        <f>L22/'Total Funds Spent &amp; Transferred'!L22</f>
        <v>0.11444661873983862</v>
      </c>
      <c r="M199" s="140">
        <f>M22/'Total Funds Spent &amp; Transferred'!M22</f>
        <v>0.12393663600959344</v>
      </c>
      <c r="N199" s="140">
        <f>N22/'Total Funds Spent &amp; Transferred'!N22</f>
        <v>0.11723928115314049</v>
      </c>
      <c r="O199" s="140">
        <f>O22/'Total Funds Spent &amp; Transferred'!O22</f>
        <v>0.26882154530313129</v>
      </c>
      <c r="P199" s="140">
        <f>P22/'Total Funds Spent &amp; Transferred'!P22</f>
        <v>0.19968725754829583</v>
      </c>
      <c r="Q199" s="140">
        <f>Q22/'Total Funds Spent &amp; Transferred'!Q22</f>
        <v>0.184704371243608</v>
      </c>
      <c r="R199" s="140">
        <f>R22/'Total Funds Spent &amp; Transferred'!R22</f>
        <v>0.20113584232264031</v>
      </c>
      <c r="S199" s="140">
        <f>S22/'Total Funds Spent &amp; Transferred'!S22</f>
        <v>0.20644779290603063</v>
      </c>
      <c r="U199" s="113">
        <f t="shared" si="0"/>
        <v>8</v>
      </c>
    </row>
    <row r="200" spans="1:21" ht="15" customHeight="1" x14ac:dyDescent="0.2">
      <c r="A200" s="99" t="s">
        <v>21</v>
      </c>
      <c r="B200" s="140">
        <f>B23/'Total Funds Spent &amp; Transferred'!B23</f>
        <v>0.11006416107055451</v>
      </c>
      <c r="C200" s="140">
        <f>C23/'Total Funds Spent &amp; Transferred'!C23</f>
        <v>0.11355254967552275</v>
      </c>
      <c r="D200" s="140">
        <f>D23/'Total Funds Spent &amp; Transferred'!D23</f>
        <v>7.6440733729589025E-2</v>
      </c>
      <c r="E200" s="140">
        <f>E23/'Total Funds Spent &amp; Transferred'!E23</f>
        <v>9.9455408221239064E-2</v>
      </c>
      <c r="F200" s="140">
        <f>F23/'Total Funds Spent &amp; Transferred'!F23</f>
        <v>7.8707799171012977E-2</v>
      </c>
      <c r="G200" s="140">
        <f>G23/'Total Funds Spent &amp; Transferred'!G23</f>
        <v>8.4343689546681352E-2</v>
      </c>
      <c r="H200" s="140">
        <f>H23/'Total Funds Spent &amp; Transferred'!H23</f>
        <v>0.15053389385466592</v>
      </c>
      <c r="I200" s="140">
        <f>I23/'Total Funds Spent &amp; Transferred'!I23</f>
        <v>0.10795246364030631</v>
      </c>
      <c r="J200" s="140">
        <f>J23/'Total Funds Spent &amp; Transferred'!J23</f>
        <v>9.2238885187770001E-2</v>
      </c>
      <c r="K200" s="140">
        <f>K23/'Total Funds Spent &amp; Transferred'!K23</f>
        <v>5.7801274525435965E-2</v>
      </c>
      <c r="L200" s="140">
        <f>L23/'Total Funds Spent &amp; Transferred'!L23</f>
        <v>5.7962798069319407E-2</v>
      </c>
      <c r="M200" s="140">
        <f>M23/'Total Funds Spent &amp; Transferred'!M23</f>
        <v>6.4266123005638207E-2</v>
      </c>
      <c r="N200" s="140">
        <f>N23/'Total Funds Spent &amp; Transferred'!N23</f>
        <v>6.2461709617834482E-2</v>
      </c>
      <c r="O200" s="140">
        <f>O23/'Total Funds Spent &amp; Transferred'!O23</f>
        <v>5.879138105058436E-2</v>
      </c>
      <c r="P200" s="140">
        <f>P23/'Total Funds Spent &amp; Transferred'!P23</f>
        <v>4.659024866506177E-2</v>
      </c>
      <c r="Q200" s="140">
        <f>Q23/'Total Funds Spent &amp; Transferred'!Q23</f>
        <v>4.3874764594905191E-2</v>
      </c>
      <c r="R200" s="140">
        <f>R23/'Total Funds Spent &amp; Transferred'!R23</f>
        <v>3.5342178194422202E-2</v>
      </c>
      <c r="S200" s="140">
        <f>S23/'Total Funds Spent &amp; Transferred'!S23</f>
        <v>2.8097681240468082E-2</v>
      </c>
      <c r="U200" s="113">
        <f t="shared" si="0"/>
        <v>46</v>
      </c>
    </row>
    <row r="201" spans="1:21" ht="15" customHeight="1" x14ac:dyDescent="0.2">
      <c r="A201" s="99" t="s">
        <v>22</v>
      </c>
      <c r="B201" s="140">
        <f>B24/'Total Funds Spent &amp; Transferred'!B24</f>
        <v>4.3573035934377273E-2</v>
      </c>
      <c r="C201" s="140">
        <f>C24/'Total Funds Spent &amp; Transferred'!C24</f>
        <v>6.3706527505790339E-2</v>
      </c>
      <c r="D201" s="140">
        <f>D24/'Total Funds Spent &amp; Transferred'!D24</f>
        <v>8.1424382917353127E-2</v>
      </c>
      <c r="E201" s="140">
        <f>E24/'Total Funds Spent &amp; Transferred'!E24</f>
        <v>0.15637620777105091</v>
      </c>
      <c r="F201" s="140">
        <f>F24/'Total Funds Spent &amp; Transferred'!F24</f>
        <v>0.13746454098215299</v>
      </c>
      <c r="G201" s="140">
        <f>G24/'Total Funds Spent &amp; Transferred'!G24</f>
        <v>0.12050783205681589</v>
      </c>
      <c r="H201" s="140">
        <f>H24/'Total Funds Spent &amp; Transferred'!H24</f>
        <v>0.11413916986994591</v>
      </c>
      <c r="I201" s="140">
        <f>I24/'Total Funds Spent &amp; Transferred'!I24</f>
        <v>5.9897095872370069E-2</v>
      </c>
      <c r="J201" s="140">
        <f>J24/'Total Funds Spent &amp; Transferred'!J24</f>
        <v>0.10625777454802936</v>
      </c>
      <c r="K201" s="140">
        <f>K24/'Total Funds Spent &amp; Transferred'!K24</f>
        <v>0.14323446852804969</v>
      </c>
      <c r="L201" s="140">
        <f>L24/'Total Funds Spent &amp; Transferred'!L24</f>
        <v>0.18527505055162902</v>
      </c>
      <c r="M201" s="140">
        <f>M24/'Total Funds Spent &amp; Transferred'!M24</f>
        <v>0.31518180062145451</v>
      </c>
      <c r="N201" s="140">
        <f>N24/'Total Funds Spent &amp; Transferred'!N24</f>
        <v>0.25289560786196597</v>
      </c>
      <c r="O201" s="140">
        <f>O24/'Total Funds Spent &amp; Transferred'!O24</f>
        <v>0.17389592712168184</v>
      </c>
      <c r="P201" s="140">
        <f>P24/'Total Funds Spent &amp; Transferred'!P24</f>
        <v>0.19718313598718715</v>
      </c>
      <c r="Q201" s="140">
        <f>Q24/'Total Funds Spent &amp; Transferred'!Q24</f>
        <v>0.21309617444986065</v>
      </c>
      <c r="R201" s="140">
        <f>R24/'Total Funds Spent &amp; Transferred'!R24</f>
        <v>0.23840196678035303</v>
      </c>
      <c r="S201" s="140">
        <f>S24/'Total Funds Spent &amp; Transferred'!S24</f>
        <v>0.2497546805092147</v>
      </c>
      <c r="U201" s="113">
        <f t="shared" si="0"/>
        <v>4</v>
      </c>
    </row>
    <row r="202" spans="1:21" ht="15" customHeight="1" x14ac:dyDescent="0.2">
      <c r="A202" s="99" t="s">
        <v>23</v>
      </c>
      <c r="B202" s="140">
        <f>B25/'Total Funds Spent &amp; Transferred'!B25</f>
        <v>8.5799932886801364E-2</v>
      </c>
      <c r="C202" s="140">
        <f>C25/'Total Funds Spent &amp; Transferred'!C25</f>
        <v>0.13960614370500432</v>
      </c>
      <c r="D202" s="140">
        <f>D25/'Total Funds Spent &amp; Transferred'!D25</f>
        <v>0.11388439738578317</v>
      </c>
      <c r="E202" s="140">
        <f>E25/'Total Funds Spent &amp; Transferred'!E25</f>
        <v>8.9698391216175302E-2</v>
      </c>
      <c r="F202" s="140">
        <f>F25/'Total Funds Spent &amp; Transferred'!F25</f>
        <v>0.26382154510722783</v>
      </c>
      <c r="G202" s="140">
        <f>G25/'Total Funds Spent &amp; Transferred'!G25</f>
        <v>0.1833125076027271</v>
      </c>
      <c r="H202" s="140">
        <f>H25/'Total Funds Spent &amp; Transferred'!H25</f>
        <v>0.25293722288079606</v>
      </c>
      <c r="I202" s="140">
        <f>I25/'Total Funds Spent &amp; Transferred'!I25</f>
        <v>0.14649195842972101</v>
      </c>
      <c r="J202" s="140">
        <f>J25/'Total Funds Spent &amp; Transferred'!J25</f>
        <v>9.8742264259522664E-2</v>
      </c>
      <c r="K202" s="140">
        <f>K25/'Total Funds Spent &amp; Transferred'!K25</f>
        <v>8.742422490088432E-2</v>
      </c>
      <c r="L202" s="140">
        <f>L25/'Total Funds Spent &amp; Transferred'!L25</f>
        <v>0.10308812717188116</v>
      </c>
      <c r="M202" s="140">
        <f>M25/'Total Funds Spent &amp; Transferred'!M25</f>
        <v>0.10087072811813096</v>
      </c>
      <c r="N202" s="140">
        <f>N25/'Total Funds Spent &amp; Transferred'!N25</f>
        <v>7.681011253026522E-2</v>
      </c>
      <c r="O202" s="140">
        <f>O25/'Total Funds Spent &amp; Transferred'!O25</f>
        <v>9.121515186355196E-2</v>
      </c>
      <c r="P202" s="140">
        <f>P25/'Total Funds Spent &amp; Transferred'!P25</f>
        <v>9.2179278898031181E-2</v>
      </c>
      <c r="Q202" s="140">
        <f>Q25/'Total Funds Spent &amp; Transferred'!Q25</f>
        <v>9.6977117143504044E-2</v>
      </c>
      <c r="R202" s="140">
        <f>R25/'Total Funds Spent &amp; Transferred'!R25</f>
        <v>6.9230518437710706E-2</v>
      </c>
      <c r="S202" s="140">
        <f>S25/'Total Funds Spent &amp; Transferred'!S25</f>
        <v>8.4541411601154193E-2</v>
      </c>
      <c r="U202" s="113">
        <f t="shared" si="0"/>
        <v>28</v>
      </c>
    </row>
    <row r="203" spans="1:21" ht="15" customHeight="1" x14ac:dyDescent="0.2">
      <c r="A203" s="99" t="s">
        <v>24</v>
      </c>
      <c r="B203" s="140">
        <f>B26/'Total Funds Spent &amp; Transferred'!B26</f>
        <v>2.6382603268553927E-2</v>
      </c>
      <c r="C203" s="140">
        <f>C26/'Total Funds Spent &amp; Transferred'!C26</f>
        <v>3.1078607754894363E-2</v>
      </c>
      <c r="D203" s="140">
        <f>D26/'Total Funds Spent &amp; Transferred'!D26</f>
        <v>4.218132027003637E-2</v>
      </c>
      <c r="E203" s="140">
        <f>E26/'Total Funds Spent &amp; Transferred'!E26</f>
        <v>4.8398980994796982E-2</v>
      </c>
      <c r="F203" s="140">
        <f>F26/'Total Funds Spent &amp; Transferred'!F26</f>
        <v>4.68105297550237E-2</v>
      </c>
      <c r="G203" s="140">
        <f>G26/'Total Funds Spent &amp; Transferred'!G26</f>
        <v>4.2364888741761517E-2</v>
      </c>
      <c r="H203" s="140">
        <f>H26/'Total Funds Spent &amp; Transferred'!H26</f>
        <v>2.1974298151582645E-2</v>
      </c>
      <c r="I203" s="140">
        <f>I26/'Total Funds Spent &amp; Transferred'!I26</f>
        <v>1.35199859727904E-2</v>
      </c>
      <c r="J203" s="140">
        <f>J26/'Total Funds Spent &amp; Transferred'!J26</f>
        <v>2.4049674285301786E-2</v>
      </c>
      <c r="K203" s="140">
        <f>K26/'Total Funds Spent &amp; Transferred'!K26</f>
        <v>2.4717759658186775E-2</v>
      </c>
      <c r="L203" s="140">
        <f>L26/'Total Funds Spent &amp; Transferred'!L26</f>
        <v>2.7845560775060809E-2</v>
      </c>
      <c r="M203" s="140">
        <f>M26/'Total Funds Spent &amp; Transferred'!M26</f>
        <v>2.6224799415320851E-2</v>
      </c>
      <c r="N203" s="140">
        <f>N26/'Total Funds Spent &amp; Transferred'!N26</f>
        <v>1.9860377890642936E-2</v>
      </c>
      <c r="O203" s="140">
        <f>O26/'Total Funds Spent &amp; Transferred'!O26</f>
        <v>1.7747413415855E-2</v>
      </c>
      <c r="P203" s="140">
        <f>P26/'Total Funds Spent &amp; Transferred'!P26</f>
        <v>1.0872357020117629E-2</v>
      </c>
      <c r="Q203" s="140">
        <f>Q26/'Total Funds Spent &amp; Transferred'!Q26</f>
        <v>5.7042436227402035E-3</v>
      </c>
      <c r="R203" s="140">
        <f>R26/'Total Funds Spent &amp; Transferred'!R26</f>
        <v>5.7512975944893257E-3</v>
      </c>
      <c r="S203" s="140">
        <f>S26/'Total Funds Spent &amp; Transferred'!S26</f>
        <v>5.8140702192692965E-3</v>
      </c>
      <c r="U203" s="113">
        <f t="shared" si="0"/>
        <v>51</v>
      </c>
    </row>
    <row r="204" spans="1:21" ht="15" customHeight="1" x14ac:dyDescent="0.2">
      <c r="A204" s="99" t="s">
        <v>25</v>
      </c>
      <c r="B204" s="140">
        <f>B27/'Total Funds Spent &amp; Transferred'!B27</f>
        <v>7.1272794355785055E-2</v>
      </c>
      <c r="C204" s="140">
        <f>C27/'Total Funds Spent &amp; Transferred'!C27</f>
        <v>8.9422085482020158E-2</v>
      </c>
      <c r="D204" s="140">
        <f>D27/'Total Funds Spent &amp; Transferred'!D27</f>
        <v>0.11289049371867994</v>
      </c>
      <c r="E204" s="140">
        <f>E27/'Total Funds Spent &amp; Transferred'!E27</f>
        <v>0.12902816780522353</v>
      </c>
      <c r="F204" s="140">
        <f>F27/'Total Funds Spent &amp; Transferred'!F27</f>
        <v>0.11280260861388473</v>
      </c>
      <c r="G204" s="140">
        <f>G27/'Total Funds Spent &amp; Transferred'!G27</f>
        <v>5.8375590884044738E-2</v>
      </c>
      <c r="H204" s="140">
        <f>H27/'Total Funds Spent &amp; Transferred'!H27</f>
        <v>4.1135803127868874E-2</v>
      </c>
      <c r="I204" s="140">
        <f>I27/'Total Funds Spent &amp; Transferred'!I27</f>
        <v>3.8715751028849762E-2</v>
      </c>
      <c r="J204" s="140">
        <f>J27/'Total Funds Spent &amp; Transferred'!J27</f>
        <v>6.3805456353173029E-2</v>
      </c>
      <c r="K204" s="140">
        <f>K27/'Total Funds Spent &amp; Transferred'!K27</f>
        <v>7.1539209181962951E-2</v>
      </c>
      <c r="L204" s="140">
        <f>L27/'Total Funds Spent &amp; Transferred'!L27</f>
        <v>6.8871295668571281E-2</v>
      </c>
      <c r="M204" s="140">
        <f>M27/'Total Funds Spent &amp; Transferred'!M27</f>
        <v>6.534966594268618E-2</v>
      </c>
      <c r="N204" s="140">
        <f>N27/'Total Funds Spent &amp; Transferred'!N27</f>
        <v>7.2757845805678248E-2</v>
      </c>
      <c r="O204" s="140">
        <f>O27/'Total Funds Spent &amp; Transferred'!O27</f>
        <v>5.6549837542059174E-2</v>
      </c>
      <c r="P204" s="140">
        <f>P27/'Total Funds Spent &amp; Transferred'!P27</f>
        <v>5.8662572033709275E-2</v>
      </c>
      <c r="Q204" s="140">
        <f>Q27/'Total Funds Spent &amp; Transferred'!Q27</f>
        <v>5.3131259937079921E-2</v>
      </c>
      <c r="R204" s="140">
        <f>R27/'Total Funds Spent &amp; Transferred'!R27</f>
        <v>5.7517036130250776E-2</v>
      </c>
      <c r="S204" s="140">
        <f>S27/'Total Funds Spent &amp; Transferred'!S27</f>
        <v>5.0870236183841545E-2</v>
      </c>
      <c r="U204" s="113">
        <f t="shared" si="0"/>
        <v>40</v>
      </c>
    </row>
    <row r="205" spans="1:21" ht="15" customHeight="1" x14ac:dyDescent="0.2">
      <c r="A205" s="99" t="s">
        <v>26</v>
      </c>
      <c r="B205" s="140">
        <f>B28/'Total Funds Spent &amp; Transferred'!B28</f>
        <v>3.1941128811833294E-2</v>
      </c>
      <c r="C205" s="140">
        <f>C28/'Total Funds Spent &amp; Transferred'!C28</f>
        <v>7.1213017733493908E-2</v>
      </c>
      <c r="D205" s="140">
        <f>D28/'Total Funds Spent &amp; Transferred'!D28</f>
        <v>7.5384533866472855E-2</v>
      </c>
      <c r="E205" s="140">
        <f>E28/'Total Funds Spent &amp; Transferred'!E28</f>
        <v>0.10851063788719893</v>
      </c>
      <c r="F205" s="140">
        <f>F28/'Total Funds Spent &amp; Transferred'!F28</f>
        <v>0.1234109240632166</v>
      </c>
      <c r="G205" s="140">
        <f>G28/'Total Funds Spent &amp; Transferred'!G28</f>
        <v>0.1561196881980868</v>
      </c>
      <c r="H205" s="140">
        <f>H28/'Total Funds Spent &amp; Transferred'!H28</f>
        <v>0.16262953336692032</v>
      </c>
      <c r="I205" s="140">
        <f>I28/'Total Funds Spent &amp; Transferred'!I28</f>
        <v>0.13926996698051566</v>
      </c>
      <c r="J205" s="140">
        <f>J28/'Total Funds Spent &amp; Transferred'!J28</f>
        <v>0.18118271179782858</v>
      </c>
      <c r="K205" s="140">
        <f>K28/'Total Funds Spent &amp; Transferred'!K28</f>
        <v>0.15667476777517969</v>
      </c>
      <c r="L205" s="140">
        <f>L28/'Total Funds Spent &amp; Transferred'!L28</f>
        <v>0.14865394482952002</v>
      </c>
      <c r="M205" s="140">
        <f>M28/'Total Funds Spent &amp; Transferred'!M28</f>
        <v>0.11957410648273348</v>
      </c>
      <c r="N205" s="140">
        <f>N28/'Total Funds Spent &amp; Transferred'!N28</f>
        <v>0.15477849977690833</v>
      </c>
      <c r="O205" s="140">
        <f>O28/'Total Funds Spent &amp; Transferred'!O28</f>
        <v>0.16073275830093517</v>
      </c>
      <c r="P205" s="140">
        <f>P28/'Total Funds Spent &amp; Transferred'!P28</f>
        <v>0.16473268278047681</v>
      </c>
      <c r="Q205" s="140">
        <f>Q28/'Total Funds Spent &amp; Transferred'!Q28</f>
        <v>0.13359089311802738</v>
      </c>
      <c r="R205" s="140">
        <f>R28/'Total Funds Spent &amp; Transferred'!R28</f>
        <v>0.13330371738689617</v>
      </c>
      <c r="S205" s="140">
        <f>S28/'Total Funds Spent &amp; Transferred'!S28</f>
        <v>0.1258208435609596</v>
      </c>
      <c r="U205" s="113">
        <f t="shared" si="0"/>
        <v>21</v>
      </c>
    </row>
    <row r="206" spans="1:21" ht="15" customHeight="1" x14ac:dyDescent="0.2">
      <c r="A206" s="99" t="s">
        <v>27</v>
      </c>
      <c r="B206" s="140">
        <f>B29/'Total Funds Spent &amp; Transferred'!B29</f>
        <v>0.15531688752512623</v>
      </c>
      <c r="C206" s="140">
        <f>C29/'Total Funds Spent &amp; Transferred'!C29</f>
        <v>0.28053986210098719</v>
      </c>
      <c r="D206" s="140">
        <f>D29/'Total Funds Spent &amp; Transferred'!D29</f>
        <v>-1.3377818189845201E-3</v>
      </c>
      <c r="E206" s="140">
        <f>E29/'Total Funds Spent &amp; Transferred'!E29</f>
        <v>0.3060915207801238</v>
      </c>
      <c r="F206" s="140">
        <f>F29/'Total Funds Spent &amp; Transferred'!F29</f>
        <v>0.29665739172644556</v>
      </c>
      <c r="G206" s="140">
        <f>G29/'Total Funds Spent &amp; Transferred'!G29</f>
        <v>0.31354357800664662</v>
      </c>
      <c r="H206" s="140">
        <f>H29/'Total Funds Spent &amp; Transferred'!H29</f>
        <v>0.35385874218521796</v>
      </c>
      <c r="I206" s="140">
        <f>I29/'Total Funds Spent &amp; Transferred'!I29</f>
        <v>0.23683955234211373</v>
      </c>
      <c r="J206" s="140">
        <f>J29/'Total Funds Spent &amp; Transferred'!J29</f>
        <v>0.26212306333538399</v>
      </c>
      <c r="K206" s="140">
        <f>K29/'Total Funds Spent &amp; Transferred'!K29</f>
        <v>0.32777390133476797</v>
      </c>
      <c r="L206" s="140">
        <f>L29/'Total Funds Spent &amp; Transferred'!L29</f>
        <v>0.31441524147650635</v>
      </c>
      <c r="M206" s="140">
        <f>M29/'Total Funds Spent &amp; Transferred'!M29</f>
        <v>0.38278593078939233</v>
      </c>
      <c r="N206" s="140">
        <f>N29/'Total Funds Spent &amp; Transferred'!N29</f>
        <v>0.4158182059866064</v>
      </c>
      <c r="O206" s="140">
        <f>O29/'Total Funds Spent &amp; Transferred'!O29</f>
        <v>0.45961550693335057</v>
      </c>
      <c r="P206" s="140">
        <f>P29/'Total Funds Spent &amp; Transferred'!P29</f>
        <v>0.51694803653184096</v>
      </c>
      <c r="Q206" s="140">
        <f>Q29/'Total Funds Spent &amp; Transferred'!Q29</f>
        <v>0.43561834280938605</v>
      </c>
      <c r="R206" s="140">
        <f>R29/'Total Funds Spent &amp; Transferred'!R29</f>
        <v>0.46840299832543664</v>
      </c>
      <c r="S206" s="140">
        <f>S29/'Total Funds Spent &amp; Transferred'!S29</f>
        <v>0.45892721821127658</v>
      </c>
      <c r="U206" s="113">
        <f t="shared" si="0"/>
        <v>1</v>
      </c>
    </row>
    <row r="207" spans="1:21" ht="15" customHeight="1" x14ac:dyDescent="0.2">
      <c r="A207" s="99" t="s">
        <v>28</v>
      </c>
      <c r="B207" s="140">
        <f>B30/'Total Funds Spent &amp; Transferred'!B30</f>
        <v>8.0080913467364165E-2</v>
      </c>
      <c r="C207" s="140">
        <f>C30/'Total Funds Spent &amp; Transferred'!C30</f>
        <v>9.6830549506307997E-2</v>
      </c>
      <c r="D207" s="140">
        <f>D30/'Total Funds Spent &amp; Transferred'!D30</f>
        <v>0.10696135238705601</v>
      </c>
      <c r="E207" s="140">
        <f>E30/'Total Funds Spent &amp; Transferred'!E30</f>
        <v>0.12794304189255981</v>
      </c>
      <c r="F207" s="140">
        <f>F30/'Total Funds Spent &amp; Transferred'!F30</f>
        <v>0.1210267181708745</v>
      </c>
      <c r="G207" s="140">
        <f>G30/'Total Funds Spent &amp; Transferred'!G30</f>
        <v>8.7248365288938173E-2</v>
      </c>
      <c r="H207" s="140">
        <f>H30/'Total Funds Spent &amp; Transferred'!H30</f>
        <v>6.7250581925140648E-2</v>
      </c>
      <c r="I207" s="140">
        <f>I30/'Total Funds Spent &amp; Transferred'!I30</f>
        <v>7.5111087467092802E-2</v>
      </c>
      <c r="J207" s="140">
        <f>J30/'Total Funds Spent &amp; Transferred'!J30</f>
        <v>9.2679947247243308E-2</v>
      </c>
      <c r="K207" s="140">
        <f>K30/'Total Funds Spent &amp; Transferred'!K30</f>
        <v>7.6063852225224993E-2</v>
      </c>
      <c r="L207" s="140">
        <f>L30/'Total Funds Spent &amp; Transferred'!L30</f>
        <v>7.3652568283503E-2</v>
      </c>
      <c r="M207" s="140">
        <f>M30/'Total Funds Spent &amp; Transferred'!M30</f>
        <v>7.0617239213431784E-2</v>
      </c>
      <c r="N207" s="140">
        <f>N30/'Total Funds Spent &amp; Transferred'!N30</f>
        <v>6.5107990977503596E-2</v>
      </c>
      <c r="O207" s="140">
        <f>O30/'Total Funds Spent &amp; Transferred'!O30</f>
        <v>9.6778114506427357E-2</v>
      </c>
      <c r="P207" s="140">
        <f>P30/'Total Funds Spent &amp; Transferred'!P30</f>
        <v>2.1156995335472228E-2</v>
      </c>
      <c r="Q207" s="140">
        <f>Q30/'Total Funds Spent &amp; Transferred'!Q30</f>
        <v>4.313773392101846E-2</v>
      </c>
      <c r="R207" s="140">
        <f>R30/'Total Funds Spent &amp; Transferred'!R30</f>
        <v>4.3056439103587585E-2</v>
      </c>
      <c r="S207" s="140">
        <f>S30/'Total Funds Spent &amp; Transferred'!S30</f>
        <v>5.9717060013009096E-2</v>
      </c>
      <c r="U207" s="113">
        <f t="shared" si="0"/>
        <v>37</v>
      </c>
    </row>
    <row r="208" spans="1:21" ht="15" customHeight="1" x14ac:dyDescent="0.2">
      <c r="A208" s="99" t="s">
        <v>29</v>
      </c>
      <c r="B208" s="140">
        <f>B31/'Total Funds Spent &amp; Transferred'!B31</f>
        <v>7.5641045353156203E-2</v>
      </c>
      <c r="C208" s="140">
        <f>C31/'Total Funds Spent &amp; Transferred'!C31</f>
        <v>7.6039056134167601E-2</v>
      </c>
      <c r="D208" s="140">
        <f>D31/'Total Funds Spent &amp; Transferred'!D31</f>
        <v>8.4864589123741063E-2</v>
      </c>
      <c r="E208" s="140">
        <f>E31/'Total Funds Spent &amp; Transferred'!E31</f>
        <v>0.12879592523594383</v>
      </c>
      <c r="F208" s="140">
        <f>F31/'Total Funds Spent &amp; Transferred'!F31</f>
        <v>0.19599541032206919</v>
      </c>
      <c r="G208" s="140">
        <f>G31/'Total Funds Spent &amp; Transferred'!G31</f>
        <v>0.18161385558380203</v>
      </c>
      <c r="H208" s="140">
        <f>H31/'Total Funds Spent &amp; Transferred'!H31</f>
        <v>0.15338587315096375</v>
      </c>
      <c r="I208" s="140">
        <f>I31/'Total Funds Spent &amp; Transferred'!I31</f>
        <v>0.21259579841430021</v>
      </c>
      <c r="J208" s="140">
        <f>J31/'Total Funds Spent &amp; Transferred'!J31</f>
        <v>0.23539302044853488</v>
      </c>
      <c r="K208" s="140">
        <f>K31/'Total Funds Spent &amp; Transferred'!K31</f>
        <v>0.22969122786160143</v>
      </c>
      <c r="L208" s="140">
        <f>L31/'Total Funds Spent &amp; Transferred'!L31</f>
        <v>0.23482327561154823</v>
      </c>
      <c r="M208" s="140">
        <f>M31/'Total Funds Spent &amp; Transferred'!M31</f>
        <v>0.23264342218936873</v>
      </c>
      <c r="N208" s="140">
        <f>N31/'Total Funds Spent &amp; Transferred'!N31</f>
        <v>0.22370048226111508</v>
      </c>
      <c r="O208" s="140">
        <f>O31/'Total Funds Spent &amp; Transferred'!O31</f>
        <v>0.27950837574815846</v>
      </c>
      <c r="P208" s="140">
        <f>P31/'Total Funds Spent &amp; Transferred'!P31</f>
        <v>0.2224411166649283</v>
      </c>
      <c r="Q208" s="140">
        <f>Q31/'Total Funds Spent &amp; Transferred'!Q31</f>
        <v>0.201622814186799</v>
      </c>
      <c r="R208" s="140">
        <f>R31/'Total Funds Spent &amp; Transferred'!R31</f>
        <v>0.22608558400044651</v>
      </c>
      <c r="S208" s="140">
        <f>S31/'Total Funds Spent &amp; Transferred'!S31</f>
        <v>0.20966635328334568</v>
      </c>
      <c r="U208" s="113">
        <f t="shared" si="0"/>
        <v>6</v>
      </c>
    </row>
    <row r="209" spans="1:21" ht="15" customHeight="1" x14ac:dyDescent="0.2">
      <c r="A209" s="99" t="s">
        <v>30</v>
      </c>
      <c r="B209" s="140">
        <f>B32/'Total Funds Spent &amp; Transferred'!B32</f>
        <v>7.9038546321507031E-2</v>
      </c>
      <c r="C209" s="140">
        <f>C32/'Total Funds Spent &amp; Transferred'!C32</f>
        <v>9.9417560103610997E-2</v>
      </c>
      <c r="D209" s="140">
        <f>D32/'Total Funds Spent &amp; Transferred'!D32</f>
        <v>0.11767130354742528</v>
      </c>
      <c r="E209" s="140">
        <f>E32/'Total Funds Spent &amp; Transferred'!E32</f>
        <v>0.17920085551834269</v>
      </c>
      <c r="F209" s="140">
        <f>F32/'Total Funds Spent &amp; Transferred'!F32</f>
        <v>0.11280087234546129</v>
      </c>
      <c r="G209" s="140">
        <f>G32/'Total Funds Spent &amp; Transferred'!G32</f>
        <v>0.13559541896176133</v>
      </c>
      <c r="H209" s="140">
        <f>H32/'Total Funds Spent &amp; Transferred'!H32</f>
        <v>0.10349692145709904</v>
      </c>
      <c r="I209" s="140">
        <f>I32/'Total Funds Spent &amp; Transferred'!I32</f>
        <v>0.12929169848054625</v>
      </c>
      <c r="J209" s="140">
        <f>J32/'Total Funds Spent &amp; Transferred'!J32</f>
        <v>0.13610302525569509</v>
      </c>
      <c r="K209" s="140">
        <f>K32/'Total Funds Spent &amp; Transferred'!K32</f>
        <v>0.15667692557999577</v>
      </c>
      <c r="L209" s="140">
        <f>L32/'Total Funds Spent &amp; Transferred'!L32</f>
        <v>0.14002846081191717</v>
      </c>
      <c r="M209" s="140">
        <f>M32/'Total Funds Spent &amp; Transferred'!M32</f>
        <v>0.22948350100071988</v>
      </c>
      <c r="N209" s="140">
        <f>N32/'Total Funds Spent &amp; Transferred'!N32</f>
        <v>0.2030065278460976</v>
      </c>
      <c r="O209" s="140">
        <f>O32/'Total Funds Spent &amp; Transferred'!O32</f>
        <v>0.18019241556052928</v>
      </c>
      <c r="P209" s="140">
        <f>P32/'Total Funds Spent &amp; Transferred'!P32</f>
        <v>0.24953735551721823</v>
      </c>
      <c r="Q209" s="140">
        <f>Q32/'Total Funds Spent &amp; Transferred'!Q32</f>
        <v>0.17142493001372777</v>
      </c>
      <c r="R209" s="140">
        <f>R32/'Total Funds Spent &amp; Transferred'!R32</f>
        <v>0.17792714720404426</v>
      </c>
      <c r="S209" s="140">
        <f>S32/'Total Funds Spent &amp; Transferred'!S32</f>
        <v>0.15594270342764088</v>
      </c>
      <c r="U209" s="113">
        <f t="shared" si="0"/>
        <v>12</v>
      </c>
    </row>
    <row r="210" spans="1:21" ht="15" customHeight="1" x14ac:dyDescent="0.2">
      <c r="A210" s="99" t="s">
        <v>31</v>
      </c>
      <c r="B210" s="140">
        <f>B33/'Total Funds Spent &amp; Transferred'!B33</f>
        <v>2.3059537029432597E-2</v>
      </c>
      <c r="C210" s="140">
        <f>C33/'Total Funds Spent &amp; Transferred'!C33</f>
        <v>1.5245077240846117E-2</v>
      </c>
      <c r="D210" s="140">
        <f>D33/'Total Funds Spent &amp; Transferred'!D33</f>
        <v>9.6924087981033677E-3</v>
      </c>
      <c r="E210" s="140">
        <f>E33/'Total Funds Spent &amp; Transferred'!E33</f>
        <v>6.1436853847605673E-2</v>
      </c>
      <c r="F210" s="140">
        <f>F33/'Total Funds Spent &amp; Transferred'!F33</f>
        <v>7.470393300649808E-2</v>
      </c>
      <c r="G210" s="140">
        <f>G33/'Total Funds Spent &amp; Transferred'!G33</f>
        <v>5.502802124147374E-2</v>
      </c>
      <c r="H210" s="140">
        <f>H33/'Total Funds Spent &amp; Transferred'!H33</f>
        <v>3.8163148551077122E-2</v>
      </c>
      <c r="I210" s="140">
        <f>I33/'Total Funds Spent &amp; Transferred'!I33</f>
        <v>6.1943551787093654E-2</v>
      </c>
      <c r="J210" s="140">
        <f>J33/'Total Funds Spent &amp; Transferred'!J33</f>
        <v>9.7598815884114717E-2</v>
      </c>
      <c r="K210" s="140">
        <f>K33/'Total Funds Spent &amp; Transferred'!K33</f>
        <v>0.11070345762003726</v>
      </c>
      <c r="L210" s="140">
        <f>L33/'Total Funds Spent &amp; Transferred'!L33</f>
        <v>0.11221695137851129</v>
      </c>
      <c r="M210" s="140">
        <f>M33/'Total Funds Spent &amp; Transferred'!M33</f>
        <v>6.8182108682404041E-2</v>
      </c>
      <c r="N210" s="140">
        <f>N33/'Total Funds Spent &amp; Transferred'!N33</f>
        <v>7.6272456859633589E-2</v>
      </c>
      <c r="O210" s="140">
        <f>O33/'Total Funds Spent &amp; Transferred'!O33</f>
        <v>6.7707282186468654E-2</v>
      </c>
      <c r="P210" s="140">
        <f>P33/'Total Funds Spent &amp; Transferred'!P33</f>
        <v>4.1764222368772065E-2</v>
      </c>
      <c r="Q210" s="140">
        <f>Q33/'Total Funds Spent &amp; Transferred'!Q33</f>
        <v>2.9607533561230841E-2</v>
      </c>
      <c r="R210" s="140">
        <f>R33/'Total Funds Spent &amp; Transferred'!R33</f>
        <v>3.290551183373594E-2</v>
      </c>
      <c r="S210" s="140">
        <f>S33/'Total Funds Spent &amp; Transferred'!S33</f>
        <v>2.6798376984056252E-2</v>
      </c>
      <c r="U210" s="113">
        <f t="shared" si="0"/>
        <v>47</v>
      </c>
    </row>
    <row r="211" spans="1:21" ht="15" customHeight="1" x14ac:dyDescent="0.2">
      <c r="A211" s="99" t="s">
        <v>32</v>
      </c>
      <c r="B211" s="140">
        <f>B34/'Total Funds Spent &amp; Transferred'!B34</f>
        <v>3.1564520502439124E-2</v>
      </c>
      <c r="C211" s="140">
        <f>C34/'Total Funds Spent &amp; Transferred'!C34</f>
        <v>5.5078789061225895E-2</v>
      </c>
      <c r="D211" s="140">
        <f>D34/'Total Funds Spent &amp; Transferred'!D34</f>
        <v>5.3347717196664514E-2</v>
      </c>
      <c r="E211" s="140">
        <f>E34/'Total Funds Spent &amp; Transferred'!E34</f>
        <v>4.9844375931327706E-2</v>
      </c>
      <c r="F211" s="140">
        <f>F34/'Total Funds Spent &amp; Transferred'!F34</f>
        <v>0.1103154851272007</v>
      </c>
      <c r="G211" s="140">
        <f>G34/'Total Funds Spent &amp; Transferred'!G34</f>
        <v>0.12164162830706797</v>
      </c>
      <c r="H211" s="140">
        <f>H34/'Total Funds Spent &amp; Transferred'!H34</f>
        <v>0.10869694256340276</v>
      </c>
      <c r="I211" s="140">
        <f>I34/'Total Funds Spent &amp; Transferred'!I34</f>
        <v>0.10919405718413612</v>
      </c>
      <c r="J211" s="140">
        <f>J34/'Total Funds Spent &amp; Transferred'!J34</f>
        <v>0.136522461894512</v>
      </c>
      <c r="K211" s="140">
        <f>K34/'Total Funds Spent &amp; Transferred'!K34</f>
        <v>0.11599439091152763</v>
      </c>
      <c r="L211" s="140">
        <f>L34/'Total Funds Spent &amp; Transferred'!L34</f>
        <v>0.10168932686639222</v>
      </c>
      <c r="M211" s="140">
        <f>M34/'Total Funds Spent &amp; Transferred'!M34</f>
        <v>0.12679881215227609</v>
      </c>
      <c r="N211" s="140">
        <f>N34/'Total Funds Spent &amp; Transferred'!N34</f>
        <v>0.12743441850540391</v>
      </c>
      <c r="O211" s="140">
        <f>O34/'Total Funds Spent &amp; Transferred'!O34</f>
        <v>0.11245692223802212</v>
      </c>
      <c r="P211" s="140">
        <f>P34/'Total Funds Spent &amp; Transferred'!P34</f>
        <v>0.10688665129011997</v>
      </c>
      <c r="Q211" s="140">
        <f>Q34/'Total Funds Spent &amp; Transferred'!Q34</f>
        <v>0.11226119395535494</v>
      </c>
      <c r="R211" s="140">
        <f>R34/'Total Funds Spent &amp; Transferred'!R34</f>
        <v>0.11323629461472383</v>
      </c>
      <c r="S211" s="140">
        <f>S34/'Total Funds Spent &amp; Transferred'!S34</f>
        <v>0.12670621526269421</v>
      </c>
      <c r="U211" s="113">
        <f t="shared" si="0"/>
        <v>20</v>
      </c>
    </row>
    <row r="212" spans="1:21" ht="15" customHeight="1" x14ac:dyDescent="0.2">
      <c r="A212" s="99" t="s">
        <v>33</v>
      </c>
      <c r="B212" s="140">
        <f>B35/'Total Funds Spent &amp; Transferred'!B35</f>
        <v>6.0337139226183667E-2</v>
      </c>
      <c r="C212" s="140">
        <f>C35/'Total Funds Spent &amp; Transferred'!C35</f>
        <v>6.373182972672492E-2</v>
      </c>
      <c r="D212" s="140">
        <f>D35/'Total Funds Spent &amp; Transferred'!D35</f>
        <v>0.12449021816701611</v>
      </c>
      <c r="E212" s="140">
        <f>E35/'Total Funds Spent &amp; Transferred'!E35</f>
        <v>0.12789963286912862</v>
      </c>
      <c r="F212" s="140">
        <f>F35/'Total Funds Spent &amp; Transferred'!F35</f>
        <v>7.2520917873497862E-2</v>
      </c>
      <c r="G212" s="140">
        <f>G35/'Total Funds Spent &amp; Transferred'!G35</f>
        <v>0.17906618684887954</v>
      </c>
      <c r="H212" s="140">
        <f>H35/'Total Funds Spent &amp; Transferred'!H35</f>
        <v>0.13279169236334978</v>
      </c>
      <c r="I212" s="140">
        <f>I35/'Total Funds Spent &amp; Transferred'!I35</f>
        <v>8.6420337249029297E-2</v>
      </c>
      <c r="J212" s="140">
        <f>J35/'Total Funds Spent &amp; Transferred'!J35</f>
        <v>7.8586840466258995E-2</v>
      </c>
      <c r="K212" s="140">
        <f>K35/'Total Funds Spent &amp; Transferred'!K35</f>
        <v>0.24491349626811629</v>
      </c>
      <c r="L212" s="140">
        <f>L35/'Total Funds Spent &amp; Transferred'!L35</f>
        <v>0.11325256912663539</v>
      </c>
      <c r="M212" s="140">
        <f>M35/'Total Funds Spent &amp; Transferred'!M35</f>
        <v>0.12259719959263107</v>
      </c>
      <c r="N212" s="140">
        <f>N35/'Total Funds Spent &amp; Transferred'!N35</f>
        <v>0.10180878570470706</v>
      </c>
      <c r="O212" s="140">
        <f>O35/'Total Funds Spent &amp; Transferred'!O35</f>
        <v>8.0305094784226941E-2</v>
      </c>
      <c r="P212" s="140">
        <f>P35/'Total Funds Spent &amp; Transferred'!P35</f>
        <v>7.9463998103354055E-2</v>
      </c>
      <c r="Q212" s="140">
        <f>Q35/'Total Funds Spent &amp; Transferred'!Q35</f>
        <v>8.0194301233394133E-2</v>
      </c>
      <c r="R212" s="140">
        <f>R35/'Total Funds Spent &amp; Transferred'!R35</f>
        <v>8.203666534335019E-2</v>
      </c>
      <c r="S212" s="140">
        <f>S35/'Total Funds Spent &amp; Transferred'!S35</f>
        <v>8.6672711452298851E-2</v>
      </c>
      <c r="U212" s="113">
        <f t="shared" si="0"/>
        <v>27</v>
      </c>
    </row>
    <row r="213" spans="1:21" ht="15" customHeight="1" x14ac:dyDescent="0.2">
      <c r="A213" s="99" t="s">
        <v>34</v>
      </c>
      <c r="B213" s="140">
        <f>B36/'Total Funds Spent &amp; Transferred'!B36</f>
        <v>9.5416428660428706E-3</v>
      </c>
      <c r="C213" s="140">
        <f>C36/'Total Funds Spent &amp; Transferred'!C36</f>
        <v>-8.2385146450229309E-4</v>
      </c>
      <c r="D213" s="140">
        <f>D36/'Total Funds Spent &amp; Transferred'!D36</f>
        <v>4.4050298981010082E-5</v>
      </c>
      <c r="E213" s="140">
        <f>E36/'Total Funds Spent &amp; Transferred'!E36</f>
        <v>0.10128909444253863</v>
      </c>
      <c r="F213" s="140">
        <f>F36/'Total Funds Spent &amp; Transferred'!F36</f>
        <v>7.5062020170682489E-2</v>
      </c>
      <c r="G213" s="140">
        <f>G36/'Total Funds Spent &amp; Transferred'!G36</f>
        <v>5.642065846844907E-2</v>
      </c>
      <c r="H213" s="140">
        <f>H36/'Total Funds Spent &amp; Transferred'!H36</f>
        <v>0.10242539460880135</v>
      </c>
      <c r="I213" s="140">
        <f>I36/'Total Funds Spent &amp; Transferred'!I36</f>
        <v>8.1573276863557073E-2</v>
      </c>
      <c r="J213" s="140">
        <f>J36/'Total Funds Spent &amp; Transferred'!J36</f>
        <v>8.900076022554497E-2</v>
      </c>
      <c r="K213" s="140">
        <f>K36/'Total Funds Spent &amp; Transferred'!K36</f>
        <v>8.2261594466955704E-2</v>
      </c>
      <c r="L213" s="140">
        <f>L36/'Total Funds Spent &amp; Transferred'!L36</f>
        <v>5.4037763785225006E-2</v>
      </c>
      <c r="M213" s="140">
        <f>M36/'Total Funds Spent &amp; Transferred'!M36</f>
        <v>0.12579698177714568</v>
      </c>
      <c r="N213" s="140">
        <f>N36/'Total Funds Spent &amp; Transferred'!N36</f>
        <v>7.9789839515881089E-2</v>
      </c>
      <c r="O213" s="140">
        <f>O36/'Total Funds Spent &amp; Transferred'!O36</f>
        <v>6.2267836586592379E-2</v>
      </c>
      <c r="P213" s="140">
        <f>P36/'Total Funds Spent &amp; Transferred'!P36</f>
        <v>3.9095066291786537E-2</v>
      </c>
      <c r="Q213" s="140">
        <f>Q36/'Total Funds Spent &amp; Transferred'!Q36</f>
        <v>4.2681091648005126E-2</v>
      </c>
      <c r="R213" s="140">
        <f>R36/'Total Funds Spent &amp; Transferred'!R36</f>
        <v>4.1673292850176354E-2</v>
      </c>
      <c r="S213" s="140">
        <f>S36/'Total Funds Spent &amp; Transferred'!S36</f>
        <v>6.066914243518038E-2</v>
      </c>
      <c r="U213" s="113">
        <f t="shared" si="0"/>
        <v>35</v>
      </c>
    </row>
    <row r="214" spans="1:21" ht="15" customHeight="1" x14ac:dyDescent="0.2">
      <c r="A214" s="99" t="s">
        <v>35</v>
      </c>
      <c r="B214" s="140">
        <f>B37/'Total Funds Spent &amp; Transferred'!B37</f>
        <v>3.0957026297595492E-2</v>
      </c>
      <c r="C214" s="140">
        <f>C37/'Total Funds Spent &amp; Transferred'!C37</f>
        <v>5.162996956392598E-2</v>
      </c>
      <c r="D214" s="140">
        <f>D37/'Total Funds Spent &amp; Transferred'!D37</f>
        <v>4.9412643616761266E-2</v>
      </c>
      <c r="E214" s="140">
        <f>E37/'Total Funds Spent &amp; Transferred'!E37</f>
        <v>5.0861685997039482E-2</v>
      </c>
      <c r="F214" s="140">
        <f>F37/'Total Funds Spent &amp; Transferred'!F37</f>
        <v>7.1042522790844276E-2</v>
      </c>
      <c r="G214" s="140">
        <f>G37/'Total Funds Spent &amp; Transferred'!G37</f>
        <v>6.5964198112787864E-2</v>
      </c>
      <c r="H214" s="140">
        <f>H37/'Total Funds Spent &amp; Transferred'!H37</f>
        <v>6.0484583037962808E-2</v>
      </c>
      <c r="I214" s="140">
        <f>I37/'Total Funds Spent &amp; Transferred'!I37</f>
        <v>5.2811513051558803E-2</v>
      </c>
      <c r="J214" s="140">
        <f>J37/'Total Funds Spent &amp; Transferred'!J37</f>
        <v>4.8080187337259161E-2</v>
      </c>
      <c r="K214" s="140">
        <f>K37/'Total Funds Spent &amp; Transferred'!K37</f>
        <v>4.4573780125341467E-2</v>
      </c>
      <c r="L214" s="140">
        <f>L37/'Total Funds Spent &amp; Transferred'!L37</f>
        <v>4.2068849457640424E-2</v>
      </c>
      <c r="M214" s="140">
        <f>M37/'Total Funds Spent &amp; Transferred'!M37</f>
        <v>4.6009299582886319E-2</v>
      </c>
      <c r="N214" s="140">
        <f>N37/'Total Funds Spent &amp; Transferred'!N37</f>
        <v>3.4280176826081289E-2</v>
      </c>
      <c r="O214" s="140">
        <f>O37/'Total Funds Spent &amp; Transferred'!O37</f>
        <v>3.5176976402983527E-2</v>
      </c>
      <c r="P214" s="140">
        <f>P37/'Total Funds Spent &amp; Transferred'!P37</f>
        <v>3.2729385476940084E-2</v>
      </c>
      <c r="Q214" s="140">
        <f>Q37/'Total Funds Spent &amp; Transferred'!Q37</f>
        <v>2.9808895933553705E-2</v>
      </c>
      <c r="R214" s="140">
        <f>R37/'Total Funds Spent &amp; Transferred'!R37</f>
        <v>2.3264849183294141E-2</v>
      </c>
      <c r="S214" s="140">
        <f>S37/'Total Funds Spent &amp; Transferred'!S37</f>
        <v>3.0757841881590527E-2</v>
      </c>
      <c r="U214" s="113">
        <f t="shared" si="0"/>
        <v>45</v>
      </c>
    </row>
    <row r="215" spans="1:21" ht="15" customHeight="1" x14ac:dyDescent="0.2">
      <c r="A215" s="99" t="s">
        <v>36</v>
      </c>
      <c r="B215" s="140">
        <f>B38/'Total Funds Spent &amp; Transferred'!B38</f>
        <v>0</v>
      </c>
      <c r="C215" s="140">
        <f>C38/'Total Funds Spent &amp; Transferred'!C38</f>
        <v>1.1305962020137568E-2</v>
      </c>
      <c r="D215" s="140">
        <f>D38/'Total Funds Spent &amp; Transferred'!D38</f>
        <v>4.4924816845402095E-2</v>
      </c>
      <c r="E215" s="140">
        <f>E38/'Total Funds Spent &amp; Transferred'!E38</f>
        <v>0.1443525707613417</v>
      </c>
      <c r="F215" s="140">
        <f>F38/'Total Funds Spent &amp; Transferred'!F38</f>
        <v>0.13165824473537838</v>
      </c>
      <c r="G215" s="140">
        <f>G38/'Total Funds Spent &amp; Transferred'!G38</f>
        <v>0.12789598732958385</v>
      </c>
      <c r="H215" s="140">
        <f>H38/'Total Funds Spent &amp; Transferred'!H38</f>
        <v>0.14020053979332264</v>
      </c>
      <c r="I215" s="140">
        <f>I38/'Total Funds Spent &amp; Transferred'!I38</f>
        <v>0.13210099704444714</v>
      </c>
      <c r="J215" s="140">
        <f>J38/'Total Funds Spent &amp; Transferred'!J38</f>
        <v>0.1275863843285866</v>
      </c>
      <c r="K215" s="140">
        <f>K38/'Total Funds Spent &amp; Transferred'!K38</f>
        <v>0.156559558651408</v>
      </c>
      <c r="L215" s="140">
        <f>L38/'Total Funds Spent &amp; Transferred'!L38</f>
        <v>0.12065377159058464</v>
      </c>
      <c r="M215" s="140">
        <f>M38/'Total Funds Spent &amp; Transferred'!M38</f>
        <v>0.11499602219854282</v>
      </c>
      <c r="N215" s="140">
        <f>N38/'Total Funds Spent &amp; Transferred'!N38</f>
        <v>8.9329012559690335E-2</v>
      </c>
      <c r="O215" s="140">
        <f>O38/'Total Funds Spent &amp; Transferred'!O38</f>
        <v>0.10087149587604032</v>
      </c>
      <c r="P215" s="140">
        <f>P38/'Total Funds Spent &amp; Transferred'!P38</f>
        <v>0.13703293934462718</v>
      </c>
      <c r="Q215" s="140">
        <f>Q38/'Total Funds Spent &amp; Transferred'!Q38</f>
        <v>8.1959848914833211E-2</v>
      </c>
      <c r="R215" s="140">
        <f>R38/'Total Funds Spent &amp; Transferred'!R38</f>
        <v>7.474051046815762E-2</v>
      </c>
      <c r="S215" s="140">
        <f>S38/'Total Funds Spent &amp; Transferred'!S38</f>
        <v>6.1344670736563037E-2</v>
      </c>
      <c r="U215" s="113">
        <f t="shared" si="0"/>
        <v>34</v>
      </c>
    </row>
    <row r="216" spans="1:21" ht="15" customHeight="1" x14ac:dyDescent="0.2">
      <c r="A216" s="99" t="s">
        <v>37</v>
      </c>
      <c r="B216" s="140">
        <f>B39/'Total Funds Spent &amp; Transferred'!B39</f>
        <v>7.5245736397938634E-4</v>
      </c>
      <c r="C216" s="140">
        <f>C39/'Total Funds Spent &amp; Transferred'!C39</f>
        <v>3.952842666549642E-2</v>
      </c>
      <c r="D216" s="140">
        <f>D39/'Total Funds Spent &amp; Transferred'!D39</f>
        <v>4.867608412382763E-2</v>
      </c>
      <c r="E216" s="140">
        <f>E39/'Total Funds Spent &amp; Transferred'!E39</f>
        <v>7.8921796760234572E-2</v>
      </c>
      <c r="F216" s="140">
        <f>F39/'Total Funds Spent &amp; Transferred'!F39</f>
        <v>8.6031093172169698E-2</v>
      </c>
      <c r="G216" s="140">
        <f>G39/'Total Funds Spent &amp; Transferred'!G39</f>
        <v>0.13490360478727173</v>
      </c>
      <c r="H216" s="140">
        <f>H39/'Total Funds Spent &amp; Transferred'!H39</f>
        <v>9.9427428629341522E-2</v>
      </c>
      <c r="I216" s="140">
        <f>I39/'Total Funds Spent &amp; Transferred'!I39</f>
        <v>0.1278047705070087</v>
      </c>
      <c r="J216" s="140">
        <f>J39/'Total Funds Spent &amp; Transferred'!J39</f>
        <v>0.12221437520802335</v>
      </c>
      <c r="K216" s="140">
        <f>K39/'Total Funds Spent &amp; Transferred'!K39</f>
        <v>0.12559696810662199</v>
      </c>
      <c r="L216" s="140">
        <f>L39/'Total Funds Spent &amp; Transferred'!L39</f>
        <v>0.13151600230532556</v>
      </c>
      <c r="M216" s="140">
        <f>M39/'Total Funds Spent &amp; Transferred'!M39</f>
        <v>0.12483931315254725</v>
      </c>
      <c r="N216" s="140">
        <f>N39/'Total Funds Spent &amp; Transferred'!N39</f>
        <v>0.14105415168418675</v>
      </c>
      <c r="O216" s="140">
        <f>O39/'Total Funds Spent &amp; Transferred'!O39</f>
        <v>0.17687746975043844</v>
      </c>
      <c r="P216" s="140">
        <f>P39/'Total Funds Spent &amp; Transferred'!P39</f>
        <v>0.17069535803407995</v>
      </c>
      <c r="Q216" s="140">
        <f>Q39/'Total Funds Spent &amp; Transferred'!Q39</f>
        <v>0.15738012461711298</v>
      </c>
      <c r="R216" s="140">
        <f>R39/'Total Funds Spent &amp; Transferred'!R39</f>
        <v>0.15690702860971326</v>
      </c>
      <c r="S216" s="140">
        <f>S39/'Total Funds Spent &amp; Transferred'!S39</f>
        <v>0.14062725551768729</v>
      </c>
      <c r="U216" s="113">
        <f t="shared" si="0"/>
        <v>15</v>
      </c>
    </row>
    <row r="217" spans="1:21" ht="15" customHeight="1" x14ac:dyDescent="0.2">
      <c r="A217" s="99" t="s">
        <v>38</v>
      </c>
      <c r="B217" s="140">
        <f>B40/'Total Funds Spent &amp; Transferred'!B40</f>
        <v>1.2298274907088473E-2</v>
      </c>
      <c r="C217" s="140">
        <f>C40/'Total Funds Spent &amp; Transferred'!C40</f>
        <v>2.0289349103143228E-2</v>
      </c>
      <c r="D217" s="140">
        <f>D40/'Total Funds Spent &amp; Transferred'!D40</f>
        <v>5.4148272015685679E-3</v>
      </c>
      <c r="E217" s="140">
        <f>E40/'Total Funds Spent &amp; Transferred'!E40</f>
        <v>0.10019250554349915</v>
      </c>
      <c r="F217" s="140">
        <f>F40/'Total Funds Spent &amp; Transferred'!F40</f>
        <v>0.11572485911011139</v>
      </c>
      <c r="G217" s="140">
        <f>G40/'Total Funds Spent &amp; Transferred'!G40</f>
        <v>0.1043654699035144</v>
      </c>
      <c r="H217" s="140">
        <f>H40/'Total Funds Spent &amp; Transferred'!H40</f>
        <v>9.5955247497844481E-2</v>
      </c>
      <c r="I217" s="140">
        <f>I40/'Total Funds Spent &amp; Transferred'!I40</f>
        <v>8.8883127981689736E-2</v>
      </c>
      <c r="J217" s="140">
        <f>J40/'Total Funds Spent &amp; Transferred'!J40</f>
        <v>9.6762146026536322E-2</v>
      </c>
      <c r="K217" s="140">
        <f>K40/'Total Funds Spent &amp; Transferred'!K40</f>
        <v>6.8598043900769512E-2</v>
      </c>
      <c r="L217" s="140">
        <f>L40/'Total Funds Spent &amp; Transferred'!L40</f>
        <v>7.4494475705469618E-2</v>
      </c>
      <c r="M217" s="140">
        <f>M40/'Total Funds Spent &amp; Transferred'!M40</f>
        <v>5.357249679340801E-2</v>
      </c>
      <c r="N217" s="140">
        <f>N40/'Total Funds Spent &amp; Transferred'!N40</f>
        <v>5.0779239610497011E-2</v>
      </c>
      <c r="O217" s="140">
        <f>O40/'Total Funds Spent &amp; Transferred'!O40</f>
        <v>6.4973724117155032E-2</v>
      </c>
      <c r="P217" s="140">
        <f>P40/'Total Funds Spent &amp; Transferred'!P40</f>
        <v>4.4312636733264223E-2</v>
      </c>
      <c r="Q217" s="140">
        <f>Q40/'Total Funds Spent &amp; Transferred'!Q40</f>
        <v>5.3252468893973504E-2</v>
      </c>
      <c r="R217" s="140">
        <f>R40/'Total Funds Spent &amp; Transferred'!R40</f>
        <v>4.5878640926390324E-2</v>
      </c>
      <c r="S217" s="140">
        <f>S40/'Total Funds Spent &amp; Transferred'!S40</f>
        <v>7.5930211691613264E-2</v>
      </c>
      <c r="U217" s="113">
        <f t="shared" si="0"/>
        <v>30</v>
      </c>
    </row>
    <row r="218" spans="1:21" ht="15" customHeight="1" x14ac:dyDescent="0.2">
      <c r="A218" s="99" t="s">
        <v>39</v>
      </c>
      <c r="B218" s="140">
        <f>B41/'Total Funds Spent &amp; Transferred'!B41</f>
        <v>0.11165841676723541</v>
      </c>
      <c r="C218" s="140">
        <f>C41/'Total Funds Spent &amp; Transferred'!C41</f>
        <v>0.14566150078267329</v>
      </c>
      <c r="D218" s="140">
        <f>D41/'Total Funds Spent &amp; Transferred'!D41</f>
        <v>0.10219477221908758</v>
      </c>
      <c r="E218" s="140">
        <f>E41/'Total Funds Spent &amp; Transferred'!E41</f>
        <v>9.6960541524273983E-2</v>
      </c>
      <c r="F218" s="140">
        <f>F41/'Total Funds Spent &amp; Transferred'!F41</f>
        <v>0.13088112805348606</v>
      </c>
      <c r="G218" s="140">
        <f>G41/'Total Funds Spent &amp; Transferred'!G41</f>
        <v>0.13132475287497242</v>
      </c>
      <c r="H218" s="140">
        <f>H41/'Total Funds Spent &amp; Transferred'!H41</f>
        <v>0.10699572434270829</v>
      </c>
      <c r="I218" s="140">
        <f>I41/'Total Funds Spent &amp; Transferred'!I41</f>
        <v>0.11410546335563125</v>
      </c>
      <c r="J218" s="140">
        <f>J41/'Total Funds Spent &amp; Transferred'!J41</f>
        <v>0.11925877657803387</v>
      </c>
      <c r="K218" s="140">
        <f>K41/'Total Funds Spent &amp; Transferred'!K41</f>
        <v>0.10474058732976538</v>
      </c>
      <c r="L218" s="140">
        <f>L41/'Total Funds Spent &amp; Transferred'!L41</f>
        <v>0.13152788808585281</v>
      </c>
      <c r="M218" s="140">
        <f>M41/'Total Funds Spent &amp; Transferred'!M41</f>
        <v>8.6919253210798436E-2</v>
      </c>
      <c r="N218" s="140">
        <f>N41/'Total Funds Spent &amp; Transferred'!N41</f>
        <v>8.5793403803914411E-2</v>
      </c>
      <c r="O218" s="140">
        <f>O41/'Total Funds Spent &amp; Transferred'!O41</f>
        <v>0.13866463190377071</v>
      </c>
      <c r="P218" s="140">
        <f>P41/'Total Funds Spent &amp; Transferred'!P41</f>
        <v>0.12604887301791873</v>
      </c>
      <c r="Q218" s="140">
        <f>Q41/'Total Funds Spent &amp; Transferred'!Q41</f>
        <v>0.14020249315382471</v>
      </c>
      <c r="R218" s="140">
        <f>R41/'Total Funds Spent &amp; Transferred'!R41</f>
        <v>0.12922211845656201</v>
      </c>
      <c r="S218" s="140">
        <f>S41/'Total Funds Spent &amp; Transferred'!S41</f>
        <v>0.13654807403313649</v>
      </c>
      <c r="U218" s="113">
        <f t="shared" si="0"/>
        <v>16</v>
      </c>
    </row>
    <row r="219" spans="1:21" ht="15" customHeight="1" x14ac:dyDescent="0.2">
      <c r="A219" s="99" t="s">
        <v>40</v>
      </c>
      <c r="B219" s="140">
        <f>B42/'Total Funds Spent &amp; Transferred'!B42</f>
        <v>2.8114148256460997E-2</v>
      </c>
      <c r="C219" s="140">
        <f>C42/'Total Funds Spent &amp; Transferred'!C42</f>
        <v>0.30844423312091868</v>
      </c>
      <c r="D219" s="140">
        <f>D42/'Total Funds Spent &amp; Transferred'!D42</f>
        <v>0.18656746211051536</v>
      </c>
      <c r="E219" s="140">
        <f>E42/'Total Funds Spent &amp; Transferred'!E42</f>
        <v>0.21713696119200621</v>
      </c>
      <c r="F219" s="140">
        <f>F42/'Total Funds Spent &amp; Transferred'!F42</f>
        <v>0.20039675723563094</v>
      </c>
      <c r="G219" s="140">
        <f>G42/'Total Funds Spent &amp; Transferred'!G42</f>
        <v>0.22013772000826812</v>
      </c>
      <c r="H219" s="140">
        <f>H42/'Total Funds Spent &amp; Transferred'!H42</f>
        <v>9.7875543550968974E-2</v>
      </c>
      <c r="I219" s="140">
        <f>I42/'Total Funds Spent &amp; Transferred'!I42</f>
        <v>0.17111398037511491</v>
      </c>
      <c r="J219" s="140">
        <f>J42/'Total Funds Spent &amp; Transferred'!J42</f>
        <v>0.12739451730564108</v>
      </c>
      <c r="K219" s="140">
        <f>K42/'Total Funds Spent &amp; Transferred'!K42</f>
        <v>0.11164220727127586</v>
      </c>
      <c r="L219" s="140">
        <f>L42/'Total Funds Spent &amp; Transferred'!L42</f>
        <v>0.15214057442587506</v>
      </c>
      <c r="M219" s="140">
        <f>M42/'Total Funds Spent &amp; Transferred'!M42</f>
        <v>0.15097165564386222</v>
      </c>
      <c r="N219" s="140">
        <f>N42/'Total Funds Spent &amp; Transferred'!N42</f>
        <v>0.11072976784271793</v>
      </c>
      <c r="O219" s="140">
        <f>O42/'Total Funds Spent &amp; Transferred'!O42</f>
        <v>0.10049316408935555</v>
      </c>
      <c r="P219" s="140">
        <f>P42/'Total Funds Spent &amp; Transferred'!P42</f>
        <v>0.15053590984330933</v>
      </c>
      <c r="Q219" s="140">
        <f>Q42/'Total Funds Spent &amp; Transferred'!Q42</f>
        <v>4.2903711552060478E-2</v>
      </c>
      <c r="R219" s="140">
        <f>R42/'Total Funds Spent &amp; Transferred'!R42</f>
        <v>6.1277045468069814E-2</v>
      </c>
      <c r="S219" s="140">
        <f>S42/'Total Funds Spent &amp; Transferred'!S42</f>
        <v>6.0529005389584008E-2</v>
      </c>
      <c r="U219" s="113">
        <f t="shared" si="0"/>
        <v>36</v>
      </c>
    </row>
    <row r="220" spans="1:21" ht="15" customHeight="1" x14ac:dyDescent="0.2">
      <c r="A220" s="99" t="s">
        <v>41</v>
      </c>
      <c r="B220" s="140">
        <f>B43/'Total Funds Spent &amp; Transferred'!B43</f>
        <v>2.2939800046846925E-3</v>
      </c>
      <c r="C220" s="140">
        <f>C43/'Total Funds Spent &amp; Transferred'!C43</f>
        <v>0.10398967583403119</v>
      </c>
      <c r="D220" s="140">
        <f>D43/'Total Funds Spent &amp; Transferred'!D43</f>
        <v>4.385825546634646E-2</v>
      </c>
      <c r="E220" s="140">
        <f>E43/'Total Funds Spent &amp; Transferred'!E43</f>
        <v>0.13215908868147408</v>
      </c>
      <c r="F220" s="140">
        <f>F43/'Total Funds Spent &amp; Transferred'!F43</f>
        <v>0.13165010111760614</v>
      </c>
      <c r="G220" s="140">
        <f>G43/'Total Funds Spent &amp; Transferred'!G43</f>
        <v>0.19044428421439041</v>
      </c>
      <c r="H220" s="140">
        <f>H43/'Total Funds Spent &amp; Transferred'!H43</f>
        <v>0.18376315693127948</v>
      </c>
      <c r="I220" s="140">
        <f>I43/'Total Funds Spent &amp; Transferred'!I43</f>
        <v>0.16307387794422035</v>
      </c>
      <c r="J220" s="140">
        <f>J43/'Total Funds Spent &amp; Transferred'!J43</f>
        <v>0.16888355089273616</v>
      </c>
      <c r="K220" s="140">
        <f>K43/'Total Funds Spent &amp; Transferred'!K43</f>
        <v>0.18140783776692843</v>
      </c>
      <c r="L220" s="140">
        <f>L43/'Total Funds Spent &amp; Transferred'!L43</f>
        <v>0.17314359018823913</v>
      </c>
      <c r="M220" s="140">
        <f>M43/'Total Funds Spent &amp; Transferred'!M43</f>
        <v>0.14851152871322665</v>
      </c>
      <c r="N220" s="140">
        <f>N43/'Total Funds Spent &amp; Transferred'!N43</f>
        <v>0.16907084045771351</v>
      </c>
      <c r="O220" s="140">
        <f>O43/'Total Funds Spent &amp; Transferred'!O43</f>
        <v>0.17956381571192373</v>
      </c>
      <c r="P220" s="140">
        <f>P43/'Total Funds Spent &amp; Transferred'!P43</f>
        <v>0.15275838346724652</v>
      </c>
      <c r="Q220" s="140">
        <f>Q43/'Total Funds Spent &amp; Transferred'!Q43</f>
        <v>0.10931069975011955</v>
      </c>
      <c r="R220" s="140">
        <f>R43/'Total Funds Spent &amp; Transferred'!R43</f>
        <v>8.4056320935303838E-2</v>
      </c>
      <c r="S220" s="140">
        <f>S43/'Total Funds Spent &amp; Transferred'!S43</f>
        <v>8.9682989857737788E-2</v>
      </c>
      <c r="U220" s="113">
        <f t="shared" si="0"/>
        <v>26</v>
      </c>
    </row>
    <row r="221" spans="1:21" ht="15" customHeight="1" x14ac:dyDescent="0.2">
      <c r="A221" s="99" t="s">
        <v>42</v>
      </c>
      <c r="B221" s="140">
        <f>B44/'Total Funds Spent &amp; Transferred'!B44</f>
        <v>2.3152709829495584E-2</v>
      </c>
      <c r="C221" s="140">
        <f>C44/'Total Funds Spent &amp; Transferred'!C44</f>
        <v>3.3225683295275456E-2</v>
      </c>
      <c r="D221" s="140">
        <f>D44/'Total Funds Spent &amp; Transferred'!D44</f>
        <v>4.1886579701594741E-2</v>
      </c>
      <c r="E221" s="140">
        <f>E44/'Total Funds Spent &amp; Transferred'!E44</f>
        <v>5.4175768344351276E-2</v>
      </c>
      <c r="F221" s="140">
        <f>F44/'Total Funds Spent &amp; Transferred'!F44</f>
        <v>5.4901166883237283E-2</v>
      </c>
      <c r="G221" s="140">
        <f>G44/'Total Funds Spent &amp; Transferred'!G44</f>
        <v>6.0976624357836649E-2</v>
      </c>
      <c r="H221" s="140">
        <f>H44/'Total Funds Spent &amp; Transferred'!H44</f>
        <v>5.5543292327113476E-2</v>
      </c>
      <c r="I221" s="140">
        <f>I44/'Total Funds Spent &amp; Transferred'!I44</f>
        <v>5.0368276620687699E-2</v>
      </c>
      <c r="J221" s="140">
        <f>J44/'Total Funds Spent &amp; Transferred'!J44</f>
        <v>4.1481212086269641E-2</v>
      </c>
      <c r="K221" s="140">
        <f>K44/'Total Funds Spent &amp; Transferred'!K44</f>
        <v>3.7014020029231209E-2</v>
      </c>
      <c r="L221" s="140">
        <f>L44/'Total Funds Spent &amp; Transferred'!L44</f>
        <v>4.5808107814988647E-2</v>
      </c>
      <c r="M221" s="140">
        <f>M44/'Total Funds Spent &amp; Transferred'!M44</f>
        <v>5.6755943773492204E-2</v>
      </c>
      <c r="N221" s="140">
        <f>N44/'Total Funds Spent &amp; Transferred'!N44</f>
        <v>9.6010475203431214E-2</v>
      </c>
      <c r="O221" s="140">
        <f>O44/'Total Funds Spent &amp; Transferred'!O44</f>
        <v>6.8755666169603949E-2</v>
      </c>
      <c r="P221" s="140">
        <f>P44/'Total Funds Spent &amp; Transferred'!P44</f>
        <v>8.4188101972699325E-2</v>
      </c>
      <c r="Q221" s="140">
        <f>Q44/'Total Funds Spent &amp; Transferred'!Q44</f>
        <v>7.4713066389135982E-2</v>
      </c>
      <c r="R221" s="140">
        <f>R44/'Total Funds Spent &amp; Transferred'!R44</f>
        <v>7.2631147624994036E-2</v>
      </c>
      <c r="S221" s="140">
        <f>S44/'Total Funds Spent &amp; Transferred'!S44</f>
        <v>7.8426257332393126E-2</v>
      </c>
      <c r="U221" s="113">
        <f t="shared" si="0"/>
        <v>29</v>
      </c>
    </row>
    <row r="222" spans="1:21" ht="15" customHeight="1" x14ac:dyDescent="0.2">
      <c r="A222" s="99" t="s">
        <v>43</v>
      </c>
      <c r="B222" s="140">
        <f>B45/'Total Funds Spent &amp; Transferred'!B45</f>
        <v>0.10124878438298589</v>
      </c>
      <c r="C222" s="140">
        <f>C45/'Total Funds Spent &amp; Transferred'!C45</f>
        <v>8.5210831160834249E-2</v>
      </c>
      <c r="D222" s="140">
        <f>D45/'Total Funds Spent &amp; Transferred'!D45</f>
        <v>0.19442027472645126</v>
      </c>
      <c r="E222" s="140">
        <f>E45/'Total Funds Spent &amp; Transferred'!E45</f>
        <v>0.21182749362129949</v>
      </c>
      <c r="F222" s="140">
        <f>F45/'Total Funds Spent &amp; Transferred'!F45</f>
        <v>0.36450259052060879</v>
      </c>
      <c r="G222" s="140">
        <f>G45/'Total Funds Spent &amp; Transferred'!G45</f>
        <v>0.35222579871562582</v>
      </c>
      <c r="H222" s="140">
        <f>H45/'Total Funds Spent &amp; Transferred'!H45</f>
        <v>0.35550602940443093</v>
      </c>
      <c r="I222" s="140">
        <f>I45/'Total Funds Spent &amp; Transferred'!I45</f>
        <v>0.22222986891372551</v>
      </c>
      <c r="J222" s="140">
        <f>J45/'Total Funds Spent &amp; Transferred'!J45</f>
        <v>0.25025310769530967</v>
      </c>
      <c r="K222" s="140">
        <f>K45/'Total Funds Spent &amp; Transferred'!K45</f>
        <v>6.4364595591810139E-2</v>
      </c>
      <c r="L222" s="140">
        <f>L45/'Total Funds Spent &amp; Transferred'!L45</f>
        <v>8.1224974147538515E-2</v>
      </c>
      <c r="M222" s="140">
        <f>M45/'Total Funds Spent &amp; Transferred'!M45</f>
        <v>0.1413006570188319</v>
      </c>
      <c r="N222" s="140">
        <f>N45/'Total Funds Spent &amp; Transferred'!N45</f>
        <v>0.18997884184618641</v>
      </c>
      <c r="O222" s="140">
        <f>O45/'Total Funds Spent &amp; Transferred'!O45</f>
        <v>0.17078965697619922</v>
      </c>
      <c r="P222" s="140">
        <f>P45/'Total Funds Spent &amp; Transferred'!P45</f>
        <v>8.1111699780089738E-2</v>
      </c>
      <c r="Q222" s="140">
        <f>Q45/'Total Funds Spent &amp; Transferred'!Q45</f>
        <v>0.11051669714478296</v>
      </c>
      <c r="R222" s="140">
        <f>R45/'Total Funds Spent &amp; Transferred'!R45</f>
        <v>9.5491167748116862E-2</v>
      </c>
      <c r="S222" s="140">
        <f>S45/'Total Funds Spent &amp; Transferred'!S45</f>
        <v>6.3154868070996378E-2</v>
      </c>
      <c r="U222" s="113">
        <f t="shared" si="0"/>
        <v>33</v>
      </c>
    </row>
    <row r="223" spans="1:21" ht="15" customHeight="1" x14ac:dyDescent="0.2">
      <c r="A223" s="99" t="s">
        <v>44</v>
      </c>
      <c r="B223" s="140">
        <f>B46/'Total Funds Spent &amp; Transferred'!B46</f>
        <v>6.0728316113043183E-2</v>
      </c>
      <c r="C223" s="140">
        <f>C46/'Total Funds Spent &amp; Transferred'!C46</f>
        <v>9.6904991873393589E-2</v>
      </c>
      <c r="D223" s="140">
        <f>D46/'Total Funds Spent &amp; Transferred'!D46</f>
        <v>0.1354702210194354</v>
      </c>
      <c r="E223" s="140">
        <f>E46/'Total Funds Spent &amp; Transferred'!E46</f>
        <v>0.12681715980626473</v>
      </c>
      <c r="F223" s="140">
        <f>F46/'Total Funds Spent &amp; Transferred'!F46</f>
        <v>0.12234441401994961</v>
      </c>
      <c r="G223" s="140">
        <f>G46/'Total Funds Spent &amp; Transferred'!G46</f>
        <v>0.12462497989820553</v>
      </c>
      <c r="H223" s="140">
        <f>H46/'Total Funds Spent &amp; Transferred'!H46</f>
        <v>0.10197215543941798</v>
      </c>
      <c r="I223" s="140">
        <f>I46/'Total Funds Spent &amp; Transferred'!I46</f>
        <v>0.10703330865816287</v>
      </c>
      <c r="J223" s="140">
        <f>J46/'Total Funds Spent &amp; Transferred'!J46</f>
        <v>0.10871867707666992</v>
      </c>
      <c r="K223" s="140">
        <f>K46/'Total Funds Spent &amp; Transferred'!K46</f>
        <v>0.1348484755223418</v>
      </c>
      <c r="L223" s="140">
        <f>L46/'Total Funds Spent &amp; Transferred'!L46</f>
        <v>0.1129628226415114</v>
      </c>
      <c r="M223" s="140">
        <f>M46/'Total Funds Spent &amp; Transferred'!M46</f>
        <v>0.13089278270617757</v>
      </c>
      <c r="N223" s="140">
        <f>N46/'Total Funds Spent &amp; Transferred'!N46</f>
        <v>0.13916329664996296</v>
      </c>
      <c r="O223" s="140">
        <f>O46/'Total Funds Spent &amp; Transferred'!O46</f>
        <v>0.12389520985718895</v>
      </c>
      <c r="P223" s="140">
        <f>P46/'Total Funds Spent &amp; Transferred'!P46</f>
        <v>0.12551110198464094</v>
      </c>
      <c r="Q223" s="140">
        <f>Q46/'Total Funds Spent &amp; Transferred'!Q46</f>
        <v>0.14379391199276551</v>
      </c>
      <c r="R223" s="140">
        <f>R46/'Total Funds Spent &amp; Transferred'!R46</f>
        <v>0.1568077645542359</v>
      </c>
      <c r="S223" s="140">
        <f>S46/'Total Funds Spent &amp; Transferred'!S46</f>
        <v>0.16570780020336948</v>
      </c>
      <c r="U223" s="113">
        <f t="shared" si="0"/>
        <v>10</v>
      </c>
    </row>
    <row r="224" spans="1:21" ht="15" customHeight="1" x14ac:dyDescent="0.2">
      <c r="A224" s="99" t="s">
        <v>45</v>
      </c>
      <c r="B224" s="140">
        <f>B47/'Total Funds Spent &amp; Transferred'!B47</f>
        <v>0.15446799552126189</v>
      </c>
      <c r="C224" s="140">
        <f>C47/'Total Funds Spent &amp; Transferred'!C47</f>
        <v>0.16672602577350804</v>
      </c>
      <c r="D224" s="140">
        <f>D47/'Total Funds Spent &amp; Transferred'!D47</f>
        <v>9.3505338515644867E-2</v>
      </c>
      <c r="E224" s="140">
        <f>E47/'Total Funds Spent &amp; Transferred'!E47</f>
        <v>0.15062930261515314</v>
      </c>
      <c r="F224" s="140">
        <f>F47/'Total Funds Spent &amp; Transferred'!F47</f>
        <v>0.18812446584431927</v>
      </c>
      <c r="G224" s="140">
        <f>G47/'Total Funds Spent &amp; Transferred'!G47</f>
        <v>0.1582850582017461</v>
      </c>
      <c r="H224" s="140">
        <f>H47/'Total Funds Spent &amp; Transferred'!H47</f>
        <v>0.12639350837408009</v>
      </c>
      <c r="I224" s="140">
        <f>I47/'Total Funds Spent &amp; Transferred'!I47</f>
        <v>0.12866024338377274</v>
      </c>
      <c r="J224" s="140">
        <f>J47/'Total Funds Spent &amp; Transferred'!J47</f>
        <v>0.10445745058239224</v>
      </c>
      <c r="K224" s="140">
        <f>K47/'Total Funds Spent &amp; Transferred'!K47</f>
        <v>0.13958188548895178</v>
      </c>
      <c r="L224" s="140">
        <f>L47/'Total Funds Spent &amp; Transferred'!L47</f>
        <v>0.13810371019765003</v>
      </c>
      <c r="M224" s="140">
        <f>M47/'Total Funds Spent &amp; Transferred'!M47</f>
        <v>0.13409663200860361</v>
      </c>
      <c r="N224" s="140">
        <f>N47/'Total Funds Spent &amp; Transferred'!N47</f>
        <v>0.15785397194121226</v>
      </c>
      <c r="O224" s="140">
        <f>O47/'Total Funds Spent &amp; Transferred'!O47</f>
        <v>0.20561548735480328</v>
      </c>
      <c r="P224" s="140">
        <f>P47/'Total Funds Spent &amp; Transferred'!P47</f>
        <v>0.22027190723806334</v>
      </c>
      <c r="Q224" s="140">
        <f>Q47/'Total Funds Spent &amp; Transferred'!Q47</f>
        <v>0.18487855402462497</v>
      </c>
      <c r="R224" s="140">
        <f>R47/'Total Funds Spent &amp; Transferred'!R47</f>
        <v>0.22396165570436138</v>
      </c>
      <c r="S224" s="140">
        <f>S47/'Total Funds Spent &amp; Transferred'!S47</f>
        <v>0.14416270453178262</v>
      </c>
      <c r="U224" s="113">
        <f t="shared" si="0"/>
        <v>13</v>
      </c>
    </row>
    <row r="225" spans="1:21" ht="15" customHeight="1" x14ac:dyDescent="0.2">
      <c r="A225" s="99" t="s">
        <v>46</v>
      </c>
      <c r="B225" s="140">
        <f>B48/'Total Funds Spent &amp; Transferred'!B48</f>
        <v>7.869033248771086E-2</v>
      </c>
      <c r="C225" s="140">
        <f>C48/'Total Funds Spent &amp; Transferred'!C48</f>
        <v>9.3382556148564319E-2</v>
      </c>
      <c r="D225" s="140">
        <f>D48/'Total Funds Spent &amp; Transferred'!D48</f>
        <v>6.4117304769399544E-2</v>
      </c>
      <c r="E225" s="140">
        <f>E48/'Total Funds Spent &amp; Transferred'!E48</f>
        <v>0.10384438714022109</v>
      </c>
      <c r="F225" s="140">
        <f>F48/'Total Funds Spent &amp; Transferred'!F48</f>
        <v>9.0645174099463599E-2</v>
      </c>
      <c r="G225" s="140">
        <f>G48/'Total Funds Spent &amp; Transferred'!G48</f>
        <v>0.10794297849575955</v>
      </c>
      <c r="H225" s="140">
        <f>H48/'Total Funds Spent &amp; Transferred'!H48</f>
        <v>0.11417819262475286</v>
      </c>
      <c r="I225" s="140">
        <f>I48/'Total Funds Spent &amp; Transferred'!I48</f>
        <v>0.10551444656989724</v>
      </c>
      <c r="J225" s="140">
        <f>J48/'Total Funds Spent &amp; Transferred'!J48</f>
        <v>9.8315108424776421E-2</v>
      </c>
      <c r="K225" s="140">
        <f>K48/'Total Funds Spent &amp; Transferred'!K48</f>
        <v>9.6438228447757096E-2</v>
      </c>
      <c r="L225" s="140">
        <f>L48/'Total Funds Spent &amp; Transferred'!L48</f>
        <v>0.10821061868869516</v>
      </c>
      <c r="M225" s="140">
        <f>M48/'Total Funds Spent &amp; Transferred'!M48</f>
        <v>9.4651614100799822E-2</v>
      </c>
      <c r="N225" s="140">
        <f>N48/'Total Funds Spent &amp; Transferred'!N48</f>
        <v>9.5779003147455313E-2</v>
      </c>
      <c r="O225" s="140">
        <f>O48/'Total Funds Spent &amp; Transferred'!O48</f>
        <v>0.15497625817148084</v>
      </c>
      <c r="P225" s="140">
        <f>P48/'Total Funds Spent &amp; Transferred'!P48</f>
        <v>0.11038874690736102</v>
      </c>
      <c r="Q225" s="140">
        <f>Q48/'Total Funds Spent &amp; Transferred'!Q48</f>
        <v>9.9092622558711735E-2</v>
      </c>
      <c r="R225" s="140">
        <f>R48/'Total Funds Spent &amp; Transferred'!R48</f>
        <v>0.10916960542268156</v>
      </c>
      <c r="S225" s="140">
        <f>S48/'Total Funds Spent &amp; Transferred'!S48</f>
        <v>0.1057550932902625</v>
      </c>
      <c r="U225" s="113">
        <f t="shared" si="0"/>
        <v>23</v>
      </c>
    </row>
    <row r="226" spans="1:21" ht="15" customHeight="1" x14ac:dyDescent="0.2">
      <c r="A226" s="99" t="s">
        <v>47</v>
      </c>
      <c r="B226" s="140">
        <f>B49/'Total Funds Spent &amp; Transferred'!B49</f>
        <v>0.27957226007174857</v>
      </c>
      <c r="C226" s="140">
        <f>C49/'Total Funds Spent &amp; Transferred'!C49</f>
        <v>0.24907254101957688</v>
      </c>
      <c r="D226" s="140">
        <f>D49/'Total Funds Spent &amp; Transferred'!D49</f>
        <v>0.28905680009423745</v>
      </c>
      <c r="E226" s="140">
        <f>E49/'Total Funds Spent &amp; Transferred'!E49</f>
        <v>0.24016558541643146</v>
      </c>
      <c r="F226" s="140">
        <f>F49/'Total Funds Spent &amp; Transferred'!F49</f>
        <v>0.29382753907151277</v>
      </c>
      <c r="G226" s="140">
        <f>G49/'Total Funds Spent &amp; Transferred'!G49</f>
        <v>0.32786163896747367</v>
      </c>
      <c r="H226" s="140">
        <f>H49/'Total Funds Spent &amp; Transferred'!H49</f>
        <v>0.24985164775991625</v>
      </c>
      <c r="I226" s="140">
        <f>I49/'Total Funds Spent &amp; Transferred'!I49</f>
        <v>0.29757075106773029</v>
      </c>
      <c r="J226" s="140">
        <f>J49/'Total Funds Spent &amp; Transferred'!J49</f>
        <v>0.29024499305238494</v>
      </c>
      <c r="K226" s="140">
        <f>K49/'Total Funds Spent &amp; Transferred'!K49</f>
        <v>0.35916273832316536</v>
      </c>
      <c r="L226" s="140">
        <f>L49/'Total Funds Spent &amp; Transferred'!L49</f>
        <v>0.3841786158473966</v>
      </c>
      <c r="M226" s="140">
        <f>M49/'Total Funds Spent &amp; Transferred'!M49</f>
        <v>0.36255980822063305</v>
      </c>
      <c r="N226" s="140">
        <f>N49/'Total Funds Spent &amp; Transferred'!N49</f>
        <v>0.27123029294806933</v>
      </c>
      <c r="O226" s="140">
        <f>O49/'Total Funds Spent &amp; Transferred'!O49</f>
        <v>0.28053675482179274</v>
      </c>
      <c r="P226" s="140">
        <f>P49/'Total Funds Spent &amp; Transferred'!P49</f>
        <v>0.28550490445784332</v>
      </c>
      <c r="Q226" s="140">
        <f>Q49/'Total Funds Spent &amp; Transferred'!Q49</f>
        <v>0.2575387652656953</v>
      </c>
      <c r="R226" s="140">
        <f>R49/'Total Funds Spent &amp; Transferred'!R49</f>
        <v>0.23510496406875772</v>
      </c>
      <c r="S226" s="140">
        <f>S49/'Total Funds Spent &amp; Transferred'!S49</f>
        <v>0.29811034465113029</v>
      </c>
      <c r="U226" s="113">
        <f t="shared" si="0"/>
        <v>3</v>
      </c>
    </row>
    <row r="227" spans="1:21" ht="15" customHeight="1" x14ac:dyDescent="0.2">
      <c r="A227" s="99" t="s">
        <v>48</v>
      </c>
      <c r="B227" s="140">
        <f>B50/'Total Funds Spent &amp; Transferred'!B50</f>
        <v>2.0186917381904111E-3</v>
      </c>
      <c r="C227" s="140">
        <f>C50/'Total Funds Spent &amp; Transferred'!C50</f>
        <v>6.0476436015810984E-3</v>
      </c>
      <c r="D227" s="140">
        <f>D50/'Total Funds Spent &amp; Transferred'!D50</f>
        <v>3.3437858650643996E-3</v>
      </c>
      <c r="E227" s="140">
        <f>E50/'Total Funds Spent &amp; Transferred'!E50</f>
        <v>8.2947472843592968E-2</v>
      </c>
      <c r="F227" s="140">
        <f>F50/'Total Funds Spent &amp; Transferred'!F50</f>
        <v>0.10246544401587171</v>
      </c>
      <c r="G227" s="140">
        <f>G50/'Total Funds Spent &amp; Transferred'!G50</f>
        <v>0.11133257530654463</v>
      </c>
      <c r="H227" s="140">
        <f>H50/'Total Funds Spent &amp; Transferred'!H50</f>
        <v>9.8022626407113039E-2</v>
      </c>
      <c r="I227" s="140">
        <f>I50/'Total Funds Spent &amp; Transferred'!I50</f>
        <v>0.10336928546867721</v>
      </c>
      <c r="J227" s="140">
        <f>J50/'Total Funds Spent &amp; Transferred'!J50</f>
        <v>9.1924181687927833E-2</v>
      </c>
      <c r="K227" s="140">
        <f>K50/'Total Funds Spent &amp; Transferred'!K50</f>
        <v>9.3041544366787021E-2</v>
      </c>
      <c r="L227" s="140">
        <f>L50/'Total Funds Spent &amp; Transferred'!L50</f>
        <v>7.6956554674530692E-2</v>
      </c>
      <c r="M227" s="140">
        <f>M50/'Total Funds Spent &amp; Transferred'!M50</f>
        <v>7.1088671051494634E-2</v>
      </c>
      <c r="N227" s="140">
        <f>N50/'Total Funds Spent &amp; Transferred'!N50</f>
        <v>9.2559100210633766E-2</v>
      </c>
      <c r="O227" s="140">
        <f>O50/'Total Funds Spent &amp; Transferred'!O50</f>
        <v>4.7322839779559818E-2</v>
      </c>
      <c r="P227" s="140">
        <f>P50/'Total Funds Spent &amp; Transferred'!P50</f>
        <v>5.7097498576404754E-2</v>
      </c>
      <c r="Q227" s="140">
        <f>Q50/'Total Funds Spent &amp; Transferred'!Q50</f>
        <v>7.0253547833124735E-2</v>
      </c>
      <c r="R227" s="140">
        <f>R50/'Total Funds Spent &amp; Transferred'!R50</f>
        <v>5.9427805713080602E-2</v>
      </c>
      <c r="S227" s="140">
        <f>S50/'Total Funds Spent &amp; Transferred'!S50</f>
        <v>7.155102005036211E-2</v>
      </c>
      <c r="U227" s="113">
        <f t="shared" si="0"/>
        <v>31</v>
      </c>
    </row>
    <row r="228" spans="1:21" ht="15" customHeight="1" x14ac:dyDescent="0.2">
      <c r="A228" s="99" t="s">
        <v>49</v>
      </c>
      <c r="B228" s="140">
        <f>B51/'Total Funds Spent &amp; Transferred'!B51</f>
        <v>0.13868980048806284</v>
      </c>
      <c r="C228" s="140">
        <f>C51/'Total Funds Spent &amp; Transferred'!C51</f>
        <v>0.22608846760063625</v>
      </c>
      <c r="D228" s="140">
        <f>D51/'Total Funds Spent &amp; Transferred'!D51</f>
        <v>6.685523068385206E-2</v>
      </c>
      <c r="E228" s="140">
        <f>E51/'Total Funds Spent &amp; Transferred'!E51</f>
        <v>0.21226503824214243</v>
      </c>
      <c r="F228" s="140">
        <f>F51/'Total Funds Spent &amp; Transferred'!F51</f>
        <v>0.24849623937427093</v>
      </c>
      <c r="G228" s="140">
        <f>G51/'Total Funds Spent &amp; Transferred'!G51</f>
        <v>0.21121731425957757</v>
      </c>
      <c r="H228" s="140">
        <f>H51/'Total Funds Spent &amp; Transferred'!H51</f>
        <v>0.27554041888769276</v>
      </c>
      <c r="I228" s="140">
        <f>I51/'Total Funds Spent &amp; Transferred'!I51</f>
        <v>0.29572676598792735</v>
      </c>
      <c r="J228" s="140">
        <f>J51/'Total Funds Spent &amp; Transferred'!J51</f>
        <v>0.18972846489172684</v>
      </c>
      <c r="K228" s="140">
        <f>K51/'Total Funds Spent &amp; Transferred'!K51</f>
        <v>0.15404955932777559</v>
      </c>
      <c r="L228" s="140">
        <f>L51/'Total Funds Spent &amp; Transferred'!L51</f>
        <v>0.34801344963230835</v>
      </c>
      <c r="M228" s="140">
        <f>M51/'Total Funds Spent &amp; Transferred'!M51</f>
        <v>0.229140970808723</v>
      </c>
      <c r="N228" s="140">
        <f>N51/'Total Funds Spent &amp; Transferred'!N51</f>
        <v>0.22752900215339195</v>
      </c>
      <c r="O228" s="140">
        <f>O51/'Total Funds Spent &amp; Transferred'!O51</f>
        <v>0.18118020394902282</v>
      </c>
      <c r="P228" s="140">
        <f>P51/'Total Funds Spent &amp; Transferred'!P51</f>
        <v>0.19486867623054208</v>
      </c>
      <c r="Q228" s="140">
        <f>Q51/'Total Funds Spent &amp; Transferred'!Q51</f>
        <v>0.19483199744215202</v>
      </c>
      <c r="R228" s="140">
        <f>R51/'Total Funds Spent &amp; Transferred'!R51</f>
        <v>0.21848637196282486</v>
      </c>
      <c r="S228" s="140">
        <f>S51/'Total Funds Spent &amp; Transferred'!S51</f>
        <v>0.20817381376895244</v>
      </c>
      <c r="U228" s="113">
        <f t="shared" si="0"/>
        <v>7</v>
      </c>
    </row>
    <row r="229" spans="1:21" ht="15" customHeight="1" x14ac:dyDescent="0.2">
      <c r="A229" s="99" t="s">
        <v>50</v>
      </c>
      <c r="B229" s="140">
        <f>B52/'Total Funds Spent &amp; Transferred'!B52</f>
        <v>9.6517227015149257E-3</v>
      </c>
      <c r="C229" s="140">
        <f>C52/'Total Funds Spent &amp; Transferred'!C52</f>
        <v>4.2196340202287415E-2</v>
      </c>
      <c r="D229" s="140">
        <f>D52/'Total Funds Spent &amp; Transferred'!D52</f>
        <v>6.0900463197321536E-2</v>
      </c>
      <c r="E229" s="140">
        <f>E52/'Total Funds Spent &amp; Transferred'!E52</f>
        <v>0.19995249765995182</v>
      </c>
      <c r="F229" s="140">
        <f>F52/'Total Funds Spent &amp; Transferred'!F52</f>
        <v>0.21238995431052729</v>
      </c>
      <c r="G229" s="140">
        <f>G52/'Total Funds Spent &amp; Transferred'!G52</f>
        <v>0.17415744296867963</v>
      </c>
      <c r="H229" s="140">
        <f>H52/'Total Funds Spent &amp; Transferred'!H52</f>
        <v>0.16919600137286581</v>
      </c>
      <c r="I229" s="140">
        <f>I52/'Total Funds Spent &amp; Transferred'!I52</f>
        <v>0.15327132375208974</v>
      </c>
      <c r="J229" s="140">
        <f>J52/'Total Funds Spent &amp; Transferred'!J52</f>
        <v>0.15377969444900269</v>
      </c>
      <c r="K229" s="140">
        <f>K52/'Total Funds Spent &amp; Transferred'!K52</f>
        <v>0.25401742973719366</v>
      </c>
      <c r="L229" s="140">
        <f>L52/'Total Funds Spent &amp; Transferred'!L52</f>
        <v>0.25346917827383358</v>
      </c>
      <c r="M229" s="140">
        <f>M52/'Total Funds Spent &amp; Transferred'!M52</f>
        <v>0.13462026331318766</v>
      </c>
      <c r="N229" s="140">
        <f>N52/'Total Funds Spent &amp; Transferred'!N52</f>
        <v>8.5757176783931063E-2</v>
      </c>
      <c r="O229" s="140">
        <f>O52/'Total Funds Spent &amp; Transferred'!O52</f>
        <v>8.2966163181864561E-2</v>
      </c>
      <c r="P229" s="140">
        <f>P52/'Total Funds Spent &amp; Transferred'!P52</f>
        <v>0.10017399662588414</v>
      </c>
      <c r="Q229" s="140">
        <f>Q52/'Total Funds Spent &amp; Transferred'!Q52</f>
        <v>0.16276207384884048</v>
      </c>
      <c r="R229" s="140">
        <f>R52/'Total Funds Spent &amp; Transferred'!R52</f>
        <v>0.18770542930592984</v>
      </c>
      <c r="S229" s="140">
        <f>S52/'Total Funds Spent &amp; Transferred'!S52</f>
        <v>0.17234718341919886</v>
      </c>
      <c r="U229" s="113">
        <f t="shared" si="0"/>
        <v>9</v>
      </c>
    </row>
    <row r="230" spans="1:21" ht="15" customHeight="1" x14ac:dyDescent="0.2">
      <c r="A230" s="99" t="s">
        <v>51</v>
      </c>
      <c r="B230" s="140">
        <f>B53/'Total Funds Spent &amp; Transferred'!B53</f>
        <v>4.019351340596599E-2</v>
      </c>
      <c r="C230" s="140">
        <f>C53/'Total Funds Spent &amp; Transferred'!C53</f>
        <v>2.1489008438437006E-2</v>
      </c>
      <c r="D230" s="140">
        <f>D53/'Total Funds Spent &amp; Transferred'!D53</f>
        <v>2.8585121358416534E-2</v>
      </c>
      <c r="E230" s="140">
        <f>E53/'Total Funds Spent &amp; Transferred'!E53</f>
        <v>0.14645129116794969</v>
      </c>
      <c r="F230" s="140">
        <f>F53/'Total Funds Spent &amp; Transferred'!F53</f>
        <v>0.20235283776409776</v>
      </c>
      <c r="G230" s="140">
        <f>G53/'Total Funds Spent &amp; Transferred'!G53</f>
        <v>0.18159098750236369</v>
      </c>
      <c r="H230" s="140">
        <f>H53/'Total Funds Spent &amp; Transferred'!H53</f>
        <v>0.1369207795261162</v>
      </c>
      <c r="I230" s="140">
        <f>I53/'Total Funds Spent &amp; Transferred'!I53</f>
        <v>0.12340691430339379</v>
      </c>
      <c r="J230" s="140">
        <f>J53/'Total Funds Spent &amp; Transferred'!J53</f>
        <v>9.3645090845999923E-2</v>
      </c>
      <c r="K230" s="140">
        <f>K53/'Total Funds Spent &amp; Transferred'!K53</f>
        <v>0.14329051885863273</v>
      </c>
      <c r="L230" s="140">
        <f>L53/'Total Funds Spent &amp; Transferred'!L53</f>
        <v>0.13366008389875181</v>
      </c>
      <c r="M230" s="140">
        <f>M53/'Total Funds Spent &amp; Transferred'!M53</f>
        <v>0.13172508777929237</v>
      </c>
      <c r="N230" s="140">
        <f>N53/'Total Funds Spent &amp; Transferred'!N53</f>
        <v>0.11605675092629374</v>
      </c>
      <c r="O230" s="140">
        <f>O53/'Total Funds Spent &amp; Transferred'!O53</f>
        <v>0.22376547403194444</v>
      </c>
      <c r="P230" s="140">
        <f>P53/'Total Funds Spent &amp; Transferred'!P53</f>
        <v>0.11420488442338345</v>
      </c>
      <c r="Q230" s="140">
        <f>Q53/'Total Funds Spent &amp; Transferred'!Q53</f>
        <v>0.20308006660571581</v>
      </c>
      <c r="R230" s="140">
        <f>R53/'Total Funds Spent &amp; Transferred'!R53</f>
        <v>0.21856739474664694</v>
      </c>
      <c r="S230" s="140">
        <f>S53/'Total Funds Spent &amp; Transferred'!S53</f>
        <v>0.23358845853406357</v>
      </c>
      <c r="U230" s="113">
        <f t="shared" si="0"/>
        <v>5</v>
      </c>
    </row>
    <row r="231" spans="1:21" ht="15" customHeight="1" x14ac:dyDescent="0.2">
      <c r="A231" s="99" t="s">
        <v>52</v>
      </c>
      <c r="B231" s="140">
        <f>B54/'Total Funds Spent &amp; Transferred'!B54</f>
        <v>0.21738620180704568</v>
      </c>
      <c r="C231" s="140">
        <f>C54/'Total Funds Spent &amp; Transferred'!C54</f>
        <v>0.20992162300448478</v>
      </c>
      <c r="D231" s="140">
        <f>D54/'Total Funds Spent &amp; Transferred'!D54</f>
        <v>0.15416062086589363</v>
      </c>
      <c r="E231" s="140">
        <f>E54/'Total Funds Spent &amp; Transferred'!E54</f>
        <v>0.13058081199839314</v>
      </c>
      <c r="F231" s="140">
        <f>F54/'Total Funds Spent &amp; Transferred'!F54</f>
        <v>0.20784763648555055</v>
      </c>
      <c r="G231" s="140">
        <f>G54/'Total Funds Spent &amp; Transferred'!G54</f>
        <v>0.12870287808774911</v>
      </c>
      <c r="H231" s="140">
        <f>H54/'Total Funds Spent &amp; Transferred'!H54</f>
        <v>0.14275467868933833</v>
      </c>
      <c r="I231" s="140">
        <f>I54/'Total Funds Spent &amp; Transferred'!I54</f>
        <v>5.9391875005844669E-2</v>
      </c>
      <c r="J231" s="140">
        <f>J54/'Total Funds Spent &amp; Transferred'!J54</f>
        <v>6.8973214890280451E-2</v>
      </c>
      <c r="K231" s="140">
        <f>K54/'Total Funds Spent &amp; Transferred'!K54</f>
        <v>8.1393508761077787E-2</v>
      </c>
      <c r="L231" s="140">
        <f>L54/'Total Funds Spent &amp; Transferred'!L54</f>
        <v>6.5857270241709162E-2</v>
      </c>
      <c r="M231" s="140">
        <f>M54/'Total Funds Spent &amp; Transferred'!M54</f>
        <v>6.7665203211847089E-2</v>
      </c>
      <c r="N231" s="140">
        <f>N54/'Total Funds Spent &amp; Transferred'!N54</f>
        <v>5.4737208875015035E-2</v>
      </c>
      <c r="O231" s="140">
        <f>O54/'Total Funds Spent &amp; Transferred'!O54</f>
        <v>6.024415463863713E-2</v>
      </c>
      <c r="P231" s="140">
        <f>P54/'Total Funds Spent &amp; Transferred'!P54</f>
        <v>0.102657124106633</v>
      </c>
      <c r="Q231" s="140">
        <f>Q54/'Total Funds Spent &amp; Transferred'!Q54</f>
        <v>9.4049516189805948E-2</v>
      </c>
      <c r="R231" s="140">
        <f>R54/'Total Funds Spent &amp; Transferred'!R54</f>
        <v>6.3501671525270018E-2</v>
      </c>
      <c r="S231" s="140">
        <f>S54/'Total Funds Spent &amp; Transferred'!S54</f>
        <v>5.0459111317803396E-2</v>
      </c>
      <c r="U231" s="113">
        <f t="shared" si="0"/>
        <v>41</v>
      </c>
    </row>
    <row r="232" spans="1:21" ht="15" customHeight="1" x14ac:dyDescent="0.2">
      <c r="A232" s="99" t="s">
        <v>0</v>
      </c>
      <c r="B232" s="140">
        <f>B55/'Total Funds Spent &amp; Transferred'!B55</f>
        <v>0.12911661044841055</v>
      </c>
      <c r="C232" s="140">
        <f>C55/'Total Funds Spent &amp; Transferred'!C55</f>
        <v>0.15104611206538651</v>
      </c>
      <c r="D232" s="140">
        <f>D55/'Total Funds Spent &amp; Transferred'!D55</f>
        <v>-0.12449362349501408</v>
      </c>
      <c r="E232" s="140">
        <f>E55/'Total Funds Spent &amp; Transferred'!E55</f>
        <v>0.10842293621065342</v>
      </c>
      <c r="F232" s="140">
        <f>F55/'Total Funds Spent &amp; Transferred'!F55</f>
        <v>0.18005645715961938</v>
      </c>
      <c r="G232" s="140">
        <f>G55/'Total Funds Spent &amp; Transferred'!G55</f>
        <v>2.0072023705910338E-2</v>
      </c>
      <c r="H232" s="140">
        <f>H55/'Total Funds Spent &amp; Transferred'!H55</f>
        <v>6.5129913735639922E-2</v>
      </c>
      <c r="I232" s="140">
        <f>I55/'Total Funds Spent &amp; Transferred'!I55</f>
        <v>0.28136262926209077</v>
      </c>
      <c r="J232" s="140">
        <f>J55/'Total Funds Spent &amp; Transferred'!J55</f>
        <v>7.7177666199662306E-2</v>
      </c>
      <c r="K232" s="140">
        <f>K55/'Total Funds Spent &amp; Transferred'!K55</f>
        <v>8.5272882075409048E-2</v>
      </c>
      <c r="L232" s="140">
        <f>L55/'Total Funds Spent &amp; Transferred'!L55</f>
        <v>5.1548983235023819E-2</v>
      </c>
      <c r="M232" s="140">
        <f>M55/'Total Funds Spent &amp; Transferred'!M55</f>
        <v>0.11971840059592231</v>
      </c>
      <c r="N232" s="140">
        <f>N55/'Total Funds Spent &amp; Transferred'!N55</f>
        <v>2.6871838567491396E-2</v>
      </c>
      <c r="O232" s="140">
        <f>O55/'Total Funds Spent &amp; Transferred'!O55</f>
        <v>1.0692701952646448E-2</v>
      </c>
      <c r="P232" s="140">
        <f>P55/'Total Funds Spent &amp; Transferred'!P55</f>
        <v>6.5373333554497514E-3</v>
      </c>
      <c r="Q232" s="140">
        <f>Q55/'Total Funds Spent &amp; Transferred'!Q55</f>
        <v>5.6003540088045124E-2</v>
      </c>
      <c r="R232" s="140">
        <f>R55/'Total Funds Spent &amp; Transferred'!R55</f>
        <v>5.4419144788938667E-2</v>
      </c>
      <c r="S232" s="140">
        <f>S55/'Total Funds Spent &amp; Transferred'!S55</f>
        <v>9.2181626163108113E-2</v>
      </c>
      <c r="U232" s="113">
        <f t="shared" si="0"/>
        <v>25</v>
      </c>
    </row>
    <row r="233" spans="1:21" ht="15" customHeight="1" x14ac:dyDescent="0.2">
      <c r="A233" s="100" t="s">
        <v>53</v>
      </c>
      <c r="B233" s="140">
        <f>B56/'Total Funds Spent &amp; Transferred'!B56</f>
        <v>3.7194607211763264E-2</v>
      </c>
      <c r="C233" s="140">
        <f>C56/'Total Funds Spent &amp; Transferred'!C56</f>
        <v>6.6060660979939304E-2</v>
      </c>
      <c r="D233" s="140">
        <f>D56/'Total Funds Spent &amp; Transferred'!D56</f>
        <v>6.8523496019052013E-2</v>
      </c>
      <c r="E233" s="140">
        <f>E56/'Total Funds Spent &amp; Transferred'!E56</f>
        <v>0.11136987909094391</v>
      </c>
      <c r="F233" s="140">
        <f>F56/'Total Funds Spent &amp; Transferred'!F56</f>
        <v>0.11703119845751415</v>
      </c>
      <c r="G233" s="140">
        <f>G56/'Total Funds Spent &amp; Transferred'!G56</f>
        <v>0.11696597053601804</v>
      </c>
      <c r="H233" s="140">
        <f>H56/'Total Funds Spent &amp; Transferred'!H56</f>
        <v>0.10906091185251932</v>
      </c>
      <c r="I233" s="140">
        <f>I56/'Total Funds Spent &amp; Transferred'!I56</f>
        <v>9.4203056844191446E-2</v>
      </c>
      <c r="J233" s="140">
        <f>J56/'Total Funds Spent &amp; Transferred'!J56</f>
        <v>9.4695999850373039E-2</v>
      </c>
      <c r="K233" s="140">
        <f>K56/'Total Funds Spent &amp; Transferred'!K56</f>
        <v>9.9780738130353583E-2</v>
      </c>
      <c r="L233" s="140">
        <f>L56/'Total Funds Spent &amp; Transferred'!L56</f>
        <v>9.3289328697410412E-2</v>
      </c>
      <c r="M233" s="140">
        <f>M56/'Total Funds Spent &amp; Transferred'!M56</f>
        <v>8.977173612398201E-2</v>
      </c>
      <c r="N233" s="140">
        <f>N56/'Total Funds Spent &amp; Transferred'!N56</f>
        <v>8.6783976229501639E-2</v>
      </c>
      <c r="O233" s="140">
        <f>O56/'Total Funds Spent &amp; Transferred'!O56</f>
        <v>0.1076149046382941</v>
      </c>
      <c r="P233" s="140">
        <f>P56/'Total Funds Spent &amp; Transferred'!P56</f>
        <v>9.4380884683548216E-2</v>
      </c>
      <c r="Q233" s="140">
        <f>Q56/'Total Funds Spent &amp; Transferred'!Q56</f>
        <v>8.333310078574073E-2</v>
      </c>
      <c r="R233" s="140">
        <f>R56/'Total Funds Spent &amp; Transferred'!R56</f>
        <v>7.8507039795665035E-2</v>
      </c>
      <c r="S233" s="140">
        <f>S56/'Total Funds Spent &amp; Transferred'!S56</f>
        <v>8.2125751975901023E-2</v>
      </c>
      <c r="U233" s="143" t="s">
        <v>125</v>
      </c>
    </row>
  </sheetData>
  <mergeCells count="83">
    <mergeCell ref="V62:V63"/>
    <mergeCell ref="V121:V122"/>
    <mergeCell ref="K3:K4"/>
    <mergeCell ref="Q3:Q4"/>
    <mergeCell ref="S62:S63"/>
    <mergeCell ref="M62:M63"/>
    <mergeCell ref="O121:O122"/>
    <mergeCell ref="T62:T63"/>
    <mergeCell ref="O62:O63"/>
    <mergeCell ref="P62:P63"/>
    <mergeCell ref="Q62:Q63"/>
    <mergeCell ref="R62:R63"/>
    <mergeCell ref="P121:P122"/>
    <mergeCell ref="Q121:Q122"/>
    <mergeCell ref="R121:R122"/>
    <mergeCell ref="S121:S122"/>
    <mergeCell ref="A1:A2"/>
    <mergeCell ref="A3:A4"/>
    <mergeCell ref="B3:B4"/>
    <mergeCell ref="C3:C4"/>
    <mergeCell ref="D3:D4"/>
    <mergeCell ref="E3:E4"/>
    <mergeCell ref="F3:F4"/>
    <mergeCell ref="G3:G4"/>
    <mergeCell ref="H3:H4"/>
    <mergeCell ref="I3:I4"/>
    <mergeCell ref="J3:J4"/>
    <mergeCell ref="R3:R4"/>
    <mergeCell ref="S3:S4"/>
    <mergeCell ref="T3:T4"/>
    <mergeCell ref="A62:A63"/>
    <mergeCell ref="B62:B63"/>
    <mergeCell ref="C62:C63"/>
    <mergeCell ref="D62:D63"/>
    <mergeCell ref="E62:E63"/>
    <mergeCell ref="F62:F63"/>
    <mergeCell ref="G62:G63"/>
    <mergeCell ref="L3:L4"/>
    <mergeCell ref="M3:M4"/>
    <mergeCell ref="N3:N4"/>
    <mergeCell ref="O3:O4"/>
    <mergeCell ref="P3:P4"/>
    <mergeCell ref="A121:A122"/>
    <mergeCell ref="B121:B122"/>
    <mergeCell ref="C121:C122"/>
    <mergeCell ref="D121:D122"/>
    <mergeCell ref="E121:E122"/>
    <mergeCell ref="F121:F122"/>
    <mergeCell ref="G121:G122"/>
    <mergeCell ref="H121:H122"/>
    <mergeCell ref="I121:I122"/>
    <mergeCell ref="N62:N63"/>
    <mergeCell ref="J121:J122"/>
    <mergeCell ref="K121:K122"/>
    <mergeCell ref="L121:L122"/>
    <mergeCell ref="M121:M122"/>
    <mergeCell ref="N121:N122"/>
    <mergeCell ref="H62:H63"/>
    <mergeCell ref="I62:I63"/>
    <mergeCell ref="J62:J63"/>
    <mergeCell ref="K62:K63"/>
    <mergeCell ref="L62:L63"/>
    <mergeCell ref="T121:T122"/>
    <mergeCell ref="A180:A181"/>
    <mergeCell ref="B180:B181"/>
    <mergeCell ref="C180:C181"/>
    <mergeCell ref="D180:D181"/>
    <mergeCell ref="E180:E181"/>
    <mergeCell ref="K180:K181"/>
    <mergeCell ref="L180:L181"/>
    <mergeCell ref="M180:M181"/>
    <mergeCell ref="N180:N181"/>
    <mergeCell ref="F180:F181"/>
    <mergeCell ref="G180:G181"/>
    <mergeCell ref="H180:H181"/>
    <mergeCell ref="I180:I181"/>
    <mergeCell ref="J180:J181"/>
    <mergeCell ref="T180:T181"/>
    <mergeCell ref="O180:O181"/>
    <mergeCell ref="P180:P181"/>
    <mergeCell ref="Q180:Q181"/>
    <mergeCell ref="R180:R181"/>
    <mergeCell ref="S180:S181"/>
  </mergeCells>
  <pageMargins left="0.7" right="0.7" top="0.75" bottom="0.75" header="0.3" footer="0.3"/>
  <pageSetup orientation="portrait"/>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enableFormatConditionsCalculation="0">
    <tabColor rgb="FFC00000"/>
  </sheetPr>
  <dimension ref="A1:AF174"/>
  <sheetViews>
    <sheetView topLeftCell="A153" workbookViewId="0">
      <pane xSplit="1" topLeftCell="I1" activePane="topRight" state="frozen"/>
      <selection pane="topRight" activeCell="O129" sqref="O129"/>
    </sheetView>
  </sheetViews>
  <sheetFormatPr baseColWidth="10" defaultColWidth="9.1640625" defaultRowHeight="14" x14ac:dyDescent="0.2"/>
  <cols>
    <col min="1" max="1" width="20.5" style="21" customWidth="1"/>
    <col min="2" max="2" width="12.33203125" style="21" customWidth="1"/>
    <col min="3" max="3" width="13" style="21" customWidth="1"/>
    <col min="4" max="4" width="12.33203125" style="21" customWidth="1"/>
    <col min="5" max="13" width="11.83203125" style="21" bestFit="1" customWidth="1"/>
    <col min="14" max="14" width="13.33203125" style="21" bestFit="1" customWidth="1"/>
    <col min="15" max="15" width="14.1640625" style="21" customWidth="1"/>
    <col min="16" max="16" width="13.33203125" style="21" bestFit="1" customWidth="1"/>
    <col min="17" max="17" width="13.5" style="21" customWidth="1"/>
    <col min="18" max="18" width="13.83203125" style="21" customWidth="1"/>
    <col min="19" max="19" width="14.33203125" style="21" customWidth="1"/>
    <col min="20" max="20" width="10.33203125" style="21" customWidth="1"/>
    <col min="21" max="29" width="9.1640625" style="21"/>
    <col min="30" max="30" width="12.6640625" style="21" customWidth="1"/>
    <col min="31" max="16384" width="9.1640625" style="21"/>
  </cols>
  <sheetData>
    <row r="1" spans="1:20" ht="16.5" customHeight="1" x14ac:dyDescent="0.2">
      <c r="A1" s="385" t="s">
        <v>74</v>
      </c>
    </row>
    <row r="2" spans="1:20" ht="18" customHeight="1" x14ac:dyDescent="0.2">
      <c r="A2" s="385"/>
    </row>
    <row r="3" spans="1:20" s="98" customFormat="1" ht="12.75" customHeight="1" x14ac:dyDescent="0.2">
      <c r="A3" s="379" t="s">
        <v>71</v>
      </c>
      <c r="B3" s="377" t="s">
        <v>1</v>
      </c>
      <c r="C3" s="377" t="s">
        <v>2</v>
      </c>
      <c r="D3" s="377" t="s">
        <v>3</v>
      </c>
      <c r="E3" s="377" t="s">
        <v>55</v>
      </c>
      <c r="F3" s="377" t="s">
        <v>56</v>
      </c>
      <c r="G3" s="377" t="s">
        <v>57</v>
      </c>
      <c r="H3" s="377" t="s">
        <v>58</v>
      </c>
      <c r="I3" s="377" t="s">
        <v>59</v>
      </c>
      <c r="J3" s="377" t="s">
        <v>60</v>
      </c>
      <c r="K3" s="377" t="s">
        <v>61</v>
      </c>
      <c r="L3" s="377" t="s">
        <v>62</v>
      </c>
      <c r="M3" s="377" t="s">
        <v>63</v>
      </c>
      <c r="N3" s="377" t="s">
        <v>64</v>
      </c>
      <c r="O3" s="377" t="s">
        <v>65</v>
      </c>
      <c r="P3" s="377" t="s">
        <v>66</v>
      </c>
      <c r="Q3" s="377" t="s">
        <v>67</v>
      </c>
      <c r="R3" s="377" t="s">
        <v>68</v>
      </c>
      <c r="S3" s="377" t="s">
        <v>69</v>
      </c>
      <c r="T3" s="377" t="s">
        <v>70</v>
      </c>
    </row>
    <row r="4" spans="1:20" s="98" customFormat="1" x14ac:dyDescent="0.2">
      <c r="A4" s="379"/>
      <c r="B4" s="377"/>
      <c r="C4" s="377"/>
      <c r="D4" s="377"/>
      <c r="E4" s="377"/>
      <c r="F4" s="377"/>
      <c r="G4" s="377"/>
      <c r="H4" s="377"/>
      <c r="I4" s="377"/>
      <c r="J4" s="377"/>
      <c r="K4" s="377"/>
      <c r="L4" s="377"/>
      <c r="M4" s="377"/>
      <c r="N4" s="377"/>
      <c r="O4" s="377"/>
      <c r="P4" s="377"/>
      <c r="Q4" s="377"/>
      <c r="R4" s="377"/>
      <c r="S4" s="377"/>
      <c r="T4" s="377"/>
    </row>
    <row r="5" spans="1:20" x14ac:dyDescent="0.2">
      <c r="A5" s="99" t="s">
        <v>4</v>
      </c>
      <c r="B5" s="21">
        <f t="shared" ref="B5:P5" si="0">SUM(B64,B123)</f>
        <v>0</v>
      </c>
      <c r="C5" s="21">
        <f t="shared" si="0"/>
        <v>0</v>
      </c>
      <c r="D5" s="21">
        <f t="shared" si="0"/>
        <v>0</v>
      </c>
      <c r="E5" s="21">
        <f t="shared" si="0"/>
        <v>4515660</v>
      </c>
      <c r="F5" s="21">
        <f t="shared" si="0"/>
        <v>1734429</v>
      </c>
      <c r="G5" s="21">
        <f t="shared" si="0"/>
        <v>2681684</v>
      </c>
      <c r="H5" s="21">
        <f t="shared" si="0"/>
        <v>4659521</v>
      </c>
      <c r="I5" s="21">
        <f t="shared" si="0"/>
        <v>4372821</v>
      </c>
      <c r="J5" s="21">
        <f t="shared" si="0"/>
        <v>3716202</v>
      </c>
      <c r="K5" s="21">
        <f t="shared" si="0"/>
        <v>3703406</v>
      </c>
      <c r="L5" s="21">
        <f t="shared" si="0"/>
        <v>4494306</v>
      </c>
      <c r="M5" s="21">
        <f t="shared" si="0"/>
        <v>5504349</v>
      </c>
      <c r="N5" s="61">
        <f t="shared" si="0"/>
        <v>6367211</v>
      </c>
      <c r="O5" s="61">
        <f t="shared" si="0"/>
        <v>6377392</v>
      </c>
      <c r="P5" s="61">
        <f t="shared" si="0"/>
        <v>7494377</v>
      </c>
      <c r="Q5" s="21">
        <f>'Transportation &amp; Support Servic'!Q5+'Transportation Non-Assistance'!Q5</f>
        <v>6798205</v>
      </c>
      <c r="R5" s="61">
        <f t="shared" ref="R5:S10" si="1">SUM(R64,R123)</f>
        <v>3779725</v>
      </c>
      <c r="S5" s="61">
        <f t="shared" si="1"/>
        <v>4188311</v>
      </c>
    </row>
    <row r="6" spans="1:20" x14ac:dyDescent="0.2">
      <c r="A6" s="99" t="s">
        <v>5</v>
      </c>
      <c r="B6" s="21">
        <f t="shared" ref="B6:P6" si="2">SUM(B65,B124)</f>
        <v>0</v>
      </c>
      <c r="C6" s="21">
        <f t="shared" si="2"/>
        <v>0</v>
      </c>
      <c r="D6" s="21">
        <f t="shared" si="2"/>
        <v>0</v>
      </c>
      <c r="E6" s="21">
        <f t="shared" si="2"/>
        <v>1192455</v>
      </c>
      <c r="F6" s="21">
        <f t="shared" si="2"/>
        <v>2114844</v>
      </c>
      <c r="G6" s="21">
        <f t="shared" si="2"/>
        <v>2846484</v>
      </c>
      <c r="H6" s="21">
        <f t="shared" si="2"/>
        <v>1381191</v>
      </c>
      <c r="I6" s="21">
        <f t="shared" si="2"/>
        <v>709590</v>
      </c>
      <c r="J6" s="21">
        <f t="shared" si="2"/>
        <v>727653</v>
      </c>
      <c r="K6" s="21">
        <f t="shared" si="2"/>
        <v>922253</v>
      </c>
      <c r="L6" s="21">
        <f t="shared" si="2"/>
        <v>819194</v>
      </c>
      <c r="M6" s="21">
        <f t="shared" si="2"/>
        <v>999441</v>
      </c>
      <c r="N6" s="61">
        <f t="shared" si="2"/>
        <v>1274851</v>
      </c>
      <c r="O6" s="61">
        <f t="shared" si="2"/>
        <v>1086172</v>
      </c>
      <c r="P6" s="61">
        <f t="shared" si="2"/>
        <v>636781</v>
      </c>
      <c r="Q6" s="21">
        <f>'Transportation &amp; Support Servic'!Q6+'Transportation Non-Assistance'!Q6</f>
        <v>1028300</v>
      </c>
      <c r="R6" s="61">
        <f t="shared" si="1"/>
        <v>553234</v>
      </c>
      <c r="S6" s="61">
        <f t="shared" si="1"/>
        <v>1209038</v>
      </c>
    </row>
    <row r="7" spans="1:20" x14ac:dyDescent="0.2">
      <c r="A7" s="99" t="s">
        <v>6</v>
      </c>
      <c r="B7" s="21">
        <f t="shared" ref="B7:P7" si="3">SUM(B66,B125)</f>
        <v>0</v>
      </c>
      <c r="C7" s="21">
        <f t="shared" si="3"/>
        <v>0</v>
      </c>
      <c r="D7" s="21">
        <f t="shared" si="3"/>
        <v>0</v>
      </c>
      <c r="E7" s="21">
        <f t="shared" si="3"/>
        <v>8154944</v>
      </c>
      <c r="F7" s="21">
        <f t="shared" si="3"/>
        <v>13324741</v>
      </c>
      <c r="G7" s="21">
        <f t="shared" si="3"/>
        <v>3396984</v>
      </c>
      <c r="H7" s="21">
        <f t="shared" si="3"/>
        <v>1925639</v>
      </c>
      <c r="I7" s="21">
        <f t="shared" si="3"/>
        <v>690506</v>
      </c>
      <c r="J7" s="21">
        <f t="shared" si="3"/>
        <v>3528134</v>
      </c>
      <c r="K7" s="21">
        <f t="shared" si="3"/>
        <v>7329687</v>
      </c>
      <c r="L7" s="21">
        <f t="shared" si="3"/>
        <v>2120572</v>
      </c>
      <c r="M7" s="21">
        <f t="shared" si="3"/>
        <v>1558880</v>
      </c>
      <c r="N7" s="61">
        <f t="shared" si="3"/>
        <v>733695</v>
      </c>
      <c r="O7" s="61">
        <f t="shared" si="3"/>
        <v>2334651</v>
      </c>
      <c r="P7" s="61">
        <f t="shared" si="3"/>
        <v>455710</v>
      </c>
      <c r="Q7" s="21">
        <f>'Transportation &amp; Support Servic'!Q7+'Transportation Non-Assistance'!Q7</f>
        <v>1980400</v>
      </c>
      <c r="R7" s="61">
        <f t="shared" si="1"/>
        <v>201854</v>
      </c>
      <c r="S7" s="61">
        <f t="shared" si="1"/>
        <v>1307188</v>
      </c>
    </row>
    <row r="8" spans="1:20" x14ac:dyDescent="0.2">
      <c r="A8" s="99" t="s">
        <v>7</v>
      </c>
      <c r="B8" s="21">
        <f t="shared" ref="B8:P8" si="4">SUM(B67,B126)</f>
        <v>0</v>
      </c>
      <c r="C8" s="21">
        <f t="shared" si="4"/>
        <v>0</v>
      </c>
      <c r="D8" s="21">
        <f t="shared" si="4"/>
        <v>0</v>
      </c>
      <c r="E8" s="21">
        <f t="shared" si="4"/>
        <v>11212925</v>
      </c>
      <c r="F8" s="21">
        <f t="shared" si="4"/>
        <v>10596229</v>
      </c>
      <c r="G8" s="21">
        <f t="shared" si="4"/>
        <v>6769533</v>
      </c>
      <c r="H8" s="21">
        <f t="shared" si="4"/>
        <v>6604043</v>
      </c>
      <c r="I8" s="21">
        <f t="shared" si="4"/>
        <v>6258166</v>
      </c>
      <c r="J8" s="21">
        <f t="shared" si="4"/>
        <v>5118570</v>
      </c>
      <c r="K8" s="21">
        <f t="shared" si="4"/>
        <v>4568584</v>
      </c>
      <c r="L8" s="21">
        <f t="shared" si="4"/>
        <v>4260844</v>
      </c>
      <c r="M8" s="21">
        <f t="shared" si="4"/>
        <v>4179010</v>
      </c>
      <c r="N8" s="61">
        <f t="shared" si="4"/>
        <v>4375906</v>
      </c>
      <c r="O8" s="61">
        <f t="shared" si="4"/>
        <v>6373554</v>
      </c>
      <c r="P8" s="61">
        <f t="shared" si="4"/>
        <v>3524445</v>
      </c>
      <c r="Q8" s="21">
        <f>'Transportation &amp; Support Servic'!Q8+'Transportation Non-Assistance'!Q8</f>
        <v>3813414</v>
      </c>
      <c r="R8" s="61">
        <f t="shared" si="1"/>
        <v>3170244</v>
      </c>
      <c r="S8" s="61">
        <f t="shared" si="1"/>
        <v>2243316</v>
      </c>
    </row>
    <row r="9" spans="1:20" x14ac:dyDescent="0.2">
      <c r="A9" s="99" t="s">
        <v>8</v>
      </c>
      <c r="B9" s="21">
        <f t="shared" ref="B9:P9" si="5">SUM(B68,B127)</f>
        <v>0</v>
      </c>
      <c r="C9" s="21">
        <f t="shared" si="5"/>
        <v>0</v>
      </c>
      <c r="D9" s="21">
        <f t="shared" si="5"/>
        <v>0</v>
      </c>
      <c r="E9" s="21">
        <f t="shared" si="5"/>
        <v>191572218</v>
      </c>
      <c r="F9" s="21">
        <f t="shared" si="5"/>
        <v>195808811</v>
      </c>
      <c r="G9" s="21">
        <f t="shared" si="5"/>
        <v>237507322</v>
      </c>
      <c r="H9" s="21">
        <f t="shared" si="5"/>
        <v>189354584</v>
      </c>
      <c r="I9" s="21">
        <f t="shared" si="5"/>
        <v>146857259</v>
      </c>
      <c r="J9" s="21">
        <f t="shared" si="5"/>
        <v>151054250</v>
      </c>
      <c r="K9" s="21">
        <f t="shared" si="5"/>
        <v>156696099</v>
      </c>
      <c r="L9" s="21">
        <f t="shared" si="5"/>
        <v>164441085</v>
      </c>
      <c r="M9" s="21">
        <f t="shared" si="5"/>
        <v>194571555</v>
      </c>
      <c r="N9" s="61">
        <f t="shared" si="5"/>
        <v>205637577</v>
      </c>
      <c r="O9" s="61">
        <f t="shared" si="5"/>
        <v>197351483</v>
      </c>
      <c r="P9" s="61">
        <f t="shared" si="5"/>
        <v>187340149</v>
      </c>
      <c r="Q9" s="21">
        <f>'Transportation &amp; Support Servic'!Q9+'Transportation Non-Assistance'!Q9</f>
        <v>164679239</v>
      </c>
      <c r="R9" s="61">
        <f t="shared" si="1"/>
        <v>183532975</v>
      </c>
      <c r="S9" s="61">
        <f t="shared" si="1"/>
        <v>195539972</v>
      </c>
    </row>
    <row r="10" spans="1:20" x14ac:dyDescent="0.2">
      <c r="A10" s="99" t="s">
        <v>9</v>
      </c>
      <c r="B10" s="21">
        <f t="shared" ref="B10:P10" si="6">SUM(B69,B128)</f>
        <v>0</v>
      </c>
      <c r="C10" s="21">
        <f t="shared" si="6"/>
        <v>0</v>
      </c>
      <c r="D10" s="21">
        <f t="shared" si="6"/>
        <v>0</v>
      </c>
      <c r="E10" s="21">
        <f t="shared" si="6"/>
        <v>5752528</v>
      </c>
      <c r="F10" s="21">
        <f t="shared" si="6"/>
        <v>6636436</v>
      </c>
      <c r="G10" s="21">
        <f t="shared" si="6"/>
        <v>5675713</v>
      </c>
      <c r="H10" s="21">
        <f t="shared" si="6"/>
        <v>5524835</v>
      </c>
      <c r="I10" s="21">
        <f t="shared" si="6"/>
        <v>5703422</v>
      </c>
      <c r="J10" s="21">
        <f t="shared" si="6"/>
        <v>3334171</v>
      </c>
      <c r="K10" s="21">
        <f t="shared" si="6"/>
        <v>4230808</v>
      </c>
      <c r="L10" s="21">
        <f t="shared" si="6"/>
        <v>3388831</v>
      </c>
      <c r="M10" s="21">
        <f t="shared" si="6"/>
        <v>2916479</v>
      </c>
      <c r="N10" s="61">
        <f t="shared" si="6"/>
        <v>5900506</v>
      </c>
      <c r="O10" s="61">
        <f t="shared" si="6"/>
        <v>6676171</v>
      </c>
      <c r="P10" s="61">
        <f t="shared" si="6"/>
        <v>5263756</v>
      </c>
      <c r="Q10" s="21">
        <f>'Transportation &amp; Support Servic'!Q10+'Transportation Non-Assistance'!Q10</f>
        <v>5396675</v>
      </c>
      <c r="R10" s="61">
        <f t="shared" si="1"/>
        <v>5353605</v>
      </c>
      <c r="S10" s="61">
        <f t="shared" si="1"/>
        <v>4343363</v>
      </c>
    </row>
    <row r="11" spans="1:20" x14ac:dyDescent="0.2">
      <c r="A11" s="99" t="s">
        <v>10</v>
      </c>
      <c r="B11" s="21">
        <f t="shared" ref="B11:P11" si="7">SUM(B70,B129)</f>
        <v>0</v>
      </c>
      <c r="C11" s="21">
        <f t="shared" si="7"/>
        <v>0</v>
      </c>
      <c r="D11" s="21">
        <f t="shared" si="7"/>
        <v>0</v>
      </c>
      <c r="E11" s="21">
        <f t="shared" si="7"/>
        <v>7269602</v>
      </c>
      <c r="F11" s="21">
        <f t="shared" si="7"/>
        <v>10070695</v>
      </c>
      <c r="G11" s="21">
        <f t="shared" si="7"/>
        <v>19996936</v>
      </c>
      <c r="H11" s="21">
        <f t="shared" si="7"/>
        <v>19717125</v>
      </c>
      <c r="I11" s="21">
        <f t="shared" si="7"/>
        <v>17524212</v>
      </c>
      <c r="J11" s="21">
        <f t="shared" si="7"/>
        <v>18222809</v>
      </c>
      <c r="K11" s="21">
        <f t="shared" si="7"/>
        <v>5056870</v>
      </c>
      <c r="L11" s="21">
        <f t="shared" si="7"/>
        <v>4235348</v>
      </c>
      <c r="M11" s="21">
        <f t="shared" si="7"/>
        <v>6149638</v>
      </c>
      <c r="N11" s="61">
        <f t="shared" si="7"/>
        <v>5663361</v>
      </c>
      <c r="O11" s="61">
        <f t="shared" si="7"/>
        <v>5549001</v>
      </c>
      <c r="P11" s="61">
        <f t="shared" si="7"/>
        <v>5117238</v>
      </c>
      <c r="Q11" s="21">
        <f>'Transportation &amp; Support Servic'!Q11+'Transportation Non-Assistance'!Q11</f>
        <v>4975588</v>
      </c>
      <c r="R11" s="61">
        <f t="shared" ref="R11:S55" si="8">SUM(R70,R129)</f>
        <v>4949868</v>
      </c>
      <c r="S11" s="61">
        <f t="shared" si="8"/>
        <v>5100770</v>
      </c>
    </row>
    <row r="12" spans="1:20" x14ac:dyDescent="0.2">
      <c r="A12" s="99" t="s">
        <v>11</v>
      </c>
      <c r="B12" s="21">
        <f t="shared" ref="B12:P12" si="9">SUM(B71,B130)</f>
        <v>0</v>
      </c>
      <c r="C12" s="21">
        <f t="shared" si="9"/>
        <v>0</v>
      </c>
      <c r="D12" s="21">
        <f t="shared" si="9"/>
        <v>0</v>
      </c>
      <c r="E12" s="21">
        <f t="shared" si="9"/>
        <v>9676907</v>
      </c>
      <c r="F12" s="21">
        <f t="shared" si="9"/>
        <v>11765427</v>
      </c>
      <c r="G12" s="21">
        <f t="shared" si="9"/>
        <v>11846346</v>
      </c>
      <c r="H12" s="21">
        <f t="shared" si="9"/>
        <v>11530341</v>
      </c>
      <c r="I12" s="21">
        <f t="shared" si="9"/>
        <v>7948624</v>
      </c>
      <c r="J12" s="21">
        <f t="shared" si="9"/>
        <v>12498577</v>
      </c>
      <c r="K12" s="21">
        <f t="shared" si="9"/>
        <v>12905878</v>
      </c>
      <c r="L12" s="21">
        <f t="shared" si="9"/>
        <v>-9491845</v>
      </c>
      <c r="M12" s="21">
        <f t="shared" si="9"/>
        <v>0</v>
      </c>
      <c r="N12" s="61">
        <f t="shared" si="9"/>
        <v>250500</v>
      </c>
      <c r="O12" s="61">
        <f t="shared" si="9"/>
        <v>313473</v>
      </c>
      <c r="P12" s="61">
        <f t="shared" si="9"/>
        <v>787657</v>
      </c>
      <c r="Q12" s="21">
        <f>'Transportation &amp; Support Servic'!Q12+'Transportation Non-Assistance'!Q12</f>
        <v>-367794</v>
      </c>
      <c r="R12" s="61">
        <f t="shared" si="8"/>
        <v>0</v>
      </c>
      <c r="S12" s="61">
        <f t="shared" si="8"/>
        <v>375561</v>
      </c>
    </row>
    <row r="13" spans="1:20" x14ac:dyDescent="0.2">
      <c r="A13" s="99" t="s">
        <v>54</v>
      </c>
      <c r="B13" s="21">
        <f t="shared" ref="B13:P13" si="10">SUM(B72,B131)</f>
        <v>0</v>
      </c>
      <c r="C13" s="21">
        <f t="shared" si="10"/>
        <v>0</v>
      </c>
      <c r="D13" s="21">
        <f t="shared" si="10"/>
        <v>0</v>
      </c>
      <c r="E13" s="21">
        <f t="shared" si="10"/>
        <v>0</v>
      </c>
      <c r="F13" s="21">
        <f t="shared" si="10"/>
        <v>0</v>
      </c>
      <c r="G13" s="21">
        <f t="shared" si="10"/>
        <v>0</v>
      </c>
      <c r="H13" s="21">
        <f t="shared" si="10"/>
        <v>0</v>
      </c>
      <c r="I13" s="21">
        <f t="shared" si="10"/>
        <v>0</v>
      </c>
      <c r="J13" s="21">
        <f t="shared" si="10"/>
        <v>0</v>
      </c>
      <c r="K13" s="21">
        <f t="shared" si="10"/>
        <v>0</v>
      </c>
      <c r="L13" s="21">
        <f t="shared" si="10"/>
        <v>0</v>
      </c>
      <c r="M13" s="21">
        <f t="shared" si="10"/>
        <v>0</v>
      </c>
      <c r="N13" s="61">
        <f t="shared" si="10"/>
        <v>0</v>
      </c>
      <c r="O13" s="61">
        <f t="shared" si="10"/>
        <v>2069309</v>
      </c>
      <c r="P13" s="61">
        <f t="shared" si="10"/>
        <v>1398745</v>
      </c>
      <c r="Q13" s="21">
        <f>'Transportation &amp; Support Servic'!Q13+'Transportation Non-Assistance'!Q13</f>
        <v>1600000</v>
      </c>
      <c r="R13" s="61">
        <f t="shared" si="8"/>
        <v>1049978</v>
      </c>
      <c r="S13" s="61">
        <f t="shared" si="8"/>
        <v>1006596</v>
      </c>
    </row>
    <row r="14" spans="1:20" x14ac:dyDescent="0.2">
      <c r="A14" s="99" t="s">
        <v>12</v>
      </c>
      <c r="B14" s="21">
        <f t="shared" ref="B14:P14" si="11">SUM(B73,B132)</f>
        <v>2794151</v>
      </c>
      <c r="C14" s="21">
        <f t="shared" si="11"/>
        <v>-2794151</v>
      </c>
      <c r="D14" s="21">
        <f t="shared" si="11"/>
        <v>0</v>
      </c>
      <c r="E14" s="21">
        <f t="shared" si="11"/>
        <v>27125815</v>
      </c>
      <c r="F14" s="21">
        <f t="shared" si="11"/>
        <v>10057320</v>
      </c>
      <c r="G14" s="21">
        <f t="shared" si="11"/>
        <v>16246157</v>
      </c>
      <c r="H14" s="21">
        <f t="shared" si="11"/>
        <v>6186551</v>
      </c>
      <c r="I14" s="21">
        <f t="shared" si="11"/>
        <v>7572050</v>
      </c>
      <c r="J14" s="21">
        <f t="shared" si="11"/>
        <v>7275228</v>
      </c>
      <c r="K14" s="21">
        <f t="shared" si="11"/>
        <v>7586746</v>
      </c>
      <c r="L14" s="21">
        <f t="shared" si="11"/>
        <v>7022342</v>
      </c>
      <c r="M14" s="21">
        <f t="shared" si="11"/>
        <v>3542236</v>
      </c>
      <c r="N14" s="61">
        <f t="shared" si="11"/>
        <v>6454632</v>
      </c>
      <c r="O14" s="61">
        <f t="shared" si="11"/>
        <v>6182367</v>
      </c>
      <c r="P14" s="61">
        <f t="shared" si="11"/>
        <v>4905390</v>
      </c>
      <c r="Q14" s="21">
        <f>'Transportation &amp; Support Servic'!Q14+'Transportation Non-Assistance'!Q14</f>
        <v>4451632</v>
      </c>
      <c r="R14" s="61">
        <f t="shared" si="8"/>
        <v>5534597</v>
      </c>
      <c r="S14" s="61">
        <f t="shared" si="8"/>
        <v>918338</v>
      </c>
    </row>
    <row r="15" spans="1:20" x14ac:dyDescent="0.2">
      <c r="A15" s="99" t="s">
        <v>13</v>
      </c>
      <c r="B15" s="21">
        <f t="shared" ref="B15:P15" si="12">SUM(B74,B133)</f>
        <v>0</v>
      </c>
      <c r="C15" s="21">
        <f t="shared" si="12"/>
        <v>0</v>
      </c>
      <c r="D15" s="21">
        <f t="shared" si="12"/>
        <v>0</v>
      </c>
      <c r="E15" s="21">
        <f t="shared" si="12"/>
        <v>108842288</v>
      </c>
      <c r="F15" s="21">
        <f t="shared" si="12"/>
        <v>54691173</v>
      </c>
      <c r="G15" s="21">
        <f t="shared" si="12"/>
        <v>-66659943</v>
      </c>
      <c r="H15" s="21">
        <f t="shared" si="12"/>
        <v>12619698</v>
      </c>
      <c r="I15" s="21">
        <f t="shared" si="12"/>
        <v>12648019</v>
      </c>
      <c r="J15" s="21">
        <f t="shared" si="12"/>
        <v>13603242</v>
      </c>
      <c r="K15" s="21">
        <f t="shared" si="12"/>
        <v>14111284</v>
      </c>
      <c r="L15" s="21">
        <f t="shared" si="12"/>
        <v>11139270</v>
      </c>
      <c r="M15" s="21">
        <f t="shared" si="12"/>
        <v>19700833</v>
      </c>
      <c r="N15" s="61">
        <f t="shared" si="12"/>
        <v>15695825</v>
      </c>
      <c r="O15" s="61">
        <f t="shared" si="12"/>
        <v>13230692</v>
      </c>
      <c r="P15" s="61">
        <f t="shared" si="12"/>
        <v>13626810</v>
      </c>
      <c r="Q15" s="21">
        <f>'Transportation &amp; Support Servic'!Q15+'Transportation Non-Assistance'!Q15</f>
        <v>10913216</v>
      </c>
      <c r="R15" s="61">
        <f t="shared" si="8"/>
        <v>20065822</v>
      </c>
      <c r="S15" s="61">
        <f t="shared" si="8"/>
        <v>10928132</v>
      </c>
    </row>
    <row r="16" spans="1:20" x14ac:dyDescent="0.2">
      <c r="A16" s="99" t="s">
        <v>14</v>
      </c>
      <c r="B16" s="21">
        <f t="shared" ref="B16:P16" si="13">SUM(B75,B134)</f>
        <v>0</v>
      </c>
      <c r="C16" s="21">
        <f t="shared" si="13"/>
        <v>0</v>
      </c>
      <c r="D16" s="21">
        <f t="shared" si="13"/>
        <v>0</v>
      </c>
      <c r="E16" s="21">
        <f t="shared" si="13"/>
        <v>3287328</v>
      </c>
      <c r="F16" s="21">
        <f t="shared" si="13"/>
        <v>1883400</v>
      </c>
      <c r="G16" s="21">
        <f t="shared" si="13"/>
        <v>1554755</v>
      </c>
      <c r="H16" s="21">
        <f t="shared" si="13"/>
        <v>1684531</v>
      </c>
      <c r="I16" s="21">
        <f t="shared" si="13"/>
        <v>1631264</v>
      </c>
      <c r="J16" s="21">
        <f t="shared" si="13"/>
        <v>1229873</v>
      </c>
      <c r="K16" s="21">
        <f t="shared" si="13"/>
        <v>1353092</v>
      </c>
      <c r="L16" s="21">
        <f t="shared" si="13"/>
        <v>1347324</v>
      </c>
      <c r="M16" s="21">
        <f t="shared" si="13"/>
        <v>1897864</v>
      </c>
      <c r="N16" s="61">
        <f t="shared" si="13"/>
        <v>2779920</v>
      </c>
      <c r="O16" s="61">
        <f t="shared" si="13"/>
        <v>2791977</v>
      </c>
      <c r="P16" s="61">
        <f t="shared" si="13"/>
        <v>3103802</v>
      </c>
      <c r="Q16" s="21">
        <f>'Transportation &amp; Support Servic'!Q16+'Transportation Non-Assistance'!Q16</f>
        <v>3495272</v>
      </c>
      <c r="R16" s="61">
        <f t="shared" si="8"/>
        <v>3965807</v>
      </c>
      <c r="S16" s="61">
        <f t="shared" si="8"/>
        <v>3737754</v>
      </c>
    </row>
    <row r="17" spans="1:19" x14ac:dyDescent="0.2">
      <c r="A17" s="99" t="s">
        <v>15</v>
      </c>
      <c r="B17" s="21">
        <f t="shared" ref="B17:P17" si="14">SUM(B76,B135)</f>
        <v>0</v>
      </c>
      <c r="C17" s="21">
        <f t="shared" si="14"/>
        <v>0</v>
      </c>
      <c r="D17" s="21">
        <f t="shared" si="14"/>
        <v>0</v>
      </c>
      <c r="E17" s="21">
        <f t="shared" si="14"/>
        <v>369670</v>
      </c>
      <c r="F17" s="21">
        <f t="shared" si="14"/>
        <v>189009</v>
      </c>
      <c r="G17" s="21">
        <f t="shared" si="14"/>
        <v>210597</v>
      </c>
      <c r="H17" s="21">
        <f t="shared" si="14"/>
        <v>290512</v>
      </c>
      <c r="I17" s="21">
        <f t="shared" si="14"/>
        <v>363127</v>
      </c>
      <c r="J17" s="21">
        <f t="shared" si="14"/>
        <v>265862</v>
      </c>
      <c r="K17" s="21">
        <f t="shared" si="14"/>
        <v>316683</v>
      </c>
      <c r="L17" s="21">
        <f t="shared" si="14"/>
        <v>93342</v>
      </c>
      <c r="M17" s="21">
        <f t="shared" si="14"/>
        <v>173771</v>
      </c>
      <c r="N17" s="61">
        <f t="shared" si="14"/>
        <v>111208</v>
      </c>
      <c r="O17" s="61">
        <f t="shared" si="14"/>
        <v>278013</v>
      </c>
      <c r="P17" s="61">
        <f t="shared" si="14"/>
        <v>333771</v>
      </c>
      <c r="Q17" s="21">
        <f>'Transportation &amp; Support Servic'!Q17+'Transportation Non-Assistance'!Q17</f>
        <v>274516</v>
      </c>
      <c r="R17" s="61">
        <f t="shared" si="8"/>
        <v>300445</v>
      </c>
      <c r="S17" s="61">
        <f t="shared" si="8"/>
        <v>228968</v>
      </c>
    </row>
    <row r="18" spans="1:19" x14ac:dyDescent="0.2">
      <c r="A18" s="99" t="s">
        <v>16</v>
      </c>
      <c r="B18" s="21">
        <f t="shared" ref="B18:P18" si="15">SUM(B77,B136)</f>
        <v>0</v>
      </c>
      <c r="C18" s="21">
        <f t="shared" si="15"/>
        <v>0</v>
      </c>
      <c r="D18" s="21">
        <f t="shared" si="15"/>
        <v>0</v>
      </c>
      <c r="E18" s="21">
        <f t="shared" si="15"/>
        <v>12188758</v>
      </c>
      <c r="F18" s="21">
        <f t="shared" si="15"/>
        <v>7374228</v>
      </c>
      <c r="G18" s="21">
        <f t="shared" si="15"/>
        <v>6313360</v>
      </c>
      <c r="H18" s="21">
        <f t="shared" si="15"/>
        <v>18717049</v>
      </c>
      <c r="I18" s="21">
        <f t="shared" si="15"/>
        <v>4920475</v>
      </c>
      <c r="J18" s="21">
        <f t="shared" si="15"/>
        <v>5231919</v>
      </c>
      <c r="K18" s="21">
        <f t="shared" si="15"/>
        <v>6021657</v>
      </c>
      <c r="L18" s="21">
        <f t="shared" si="15"/>
        <v>4743267</v>
      </c>
      <c r="M18" s="21">
        <f t="shared" si="15"/>
        <v>3545712</v>
      </c>
      <c r="N18" s="61">
        <f t="shared" si="15"/>
        <v>3599806</v>
      </c>
      <c r="O18" s="61">
        <f t="shared" si="15"/>
        <v>4387594</v>
      </c>
      <c r="P18" s="61">
        <f t="shared" si="15"/>
        <v>4636031</v>
      </c>
      <c r="Q18" s="21">
        <f>'Transportation &amp; Support Servic'!Q18+'Transportation Non-Assistance'!Q18</f>
        <v>6495041</v>
      </c>
      <c r="R18" s="61">
        <f t="shared" si="8"/>
        <v>5913266</v>
      </c>
      <c r="S18" s="61">
        <f t="shared" si="8"/>
        <v>4595408</v>
      </c>
    </row>
    <row r="19" spans="1:19" x14ac:dyDescent="0.2">
      <c r="A19" s="99" t="s">
        <v>17</v>
      </c>
      <c r="B19" s="21">
        <f t="shared" ref="B19:P19" si="16">SUM(B78,B137)</f>
        <v>0</v>
      </c>
      <c r="C19" s="21">
        <f t="shared" si="16"/>
        <v>0</v>
      </c>
      <c r="D19" s="21">
        <f t="shared" si="16"/>
        <v>0</v>
      </c>
      <c r="E19" s="21">
        <f t="shared" si="16"/>
        <v>32983236</v>
      </c>
      <c r="F19" s="21">
        <f t="shared" si="16"/>
        <v>14752812</v>
      </c>
      <c r="G19" s="21">
        <f t="shared" si="16"/>
        <v>14291678</v>
      </c>
      <c r="H19" s="21">
        <f t="shared" si="16"/>
        <v>-8549991</v>
      </c>
      <c r="I19" s="21">
        <f t="shared" si="16"/>
        <v>5574562</v>
      </c>
      <c r="J19" s="21">
        <f t="shared" si="16"/>
        <v>3323239</v>
      </c>
      <c r="K19" s="21">
        <f t="shared" si="16"/>
        <v>3466073</v>
      </c>
      <c r="L19" s="21">
        <f t="shared" si="16"/>
        <v>5669374</v>
      </c>
      <c r="M19" s="21">
        <f t="shared" si="16"/>
        <v>-1315337</v>
      </c>
      <c r="N19" s="61">
        <f t="shared" si="16"/>
        <v>0</v>
      </c>
      <c r="O19" s="61">
        <f t="shared" si="16"/>
        <v>0</v>
      </c>
      <c r="P19" s="61">
        <f t="shared" si="16"/>
        <v>0</v>
      </c>
      <c r="Q19" s="21">
        <f>'Transportation &amp; Support Servic'!Q19+'Transportation Non-Assistance'!Q19</f>
        <v>0</v>
      </c>
      <c r="R19" s="61">
        <f t="shared" si="8"/>
        <v>0</v>
      </c>
      <c r="S19" s="61">
        <f t="shared" si="8"/>
        <v>0</v>
      </c>
    </row>
    <row r="20" spans="1:19" x14ac:dyDescent="0.2">
      <c r="A20" s="99" t="s">
        <v>18</v>
      </c>
      <c r="B20" s="21">
        <f t="shared" ref="B20:P20" si="17">SUM(B79,B138)</f>
        <v>0</v>
      </c>
      <c r="C20" s="21">
        <f t="shared" si="17"/>
        <v>0</v>
      </c>
      <c r="D20" s="21">
        <f t="shared" si="17"/>
        <v>0</v>
      </c>
      <c r="E20" s="21">
        <f t="shared" si="17"/>
        <v>3036956</v>
      </c>
      <c r="F20" s="21">
        <f t="shared" si="17"/>
        <v>3815642</v>
      </c>
      <c r="G20" s="21">
        <f t="shared" si="17"/>
        <v>4078561</v>
      </c>
      <c r="H20" s="21">
        <f t="shared" si="17"/>
        <v>4021231</v>
      </c>
      <c r="I20" s="21">
        <f t="shared" si="17"/>
        <v>4287620</v>
      </c>
      <c r="J20" s="21">
        <f t="shared" si="17"/>
        <v>4653703</v>
      </c>
      <c r="K20" s="21">
        <f t="shared" si="17"/>
        <v>5722463</v>
      </c>
      <c r="L20" s="21">
        <f t="shared" si="17"/>
        <v>5169331</v>
      </c>
      <c r="M20" s="21">
        <f t="shared" si="17"/>
        <v>5068562</v>
      </c>
      <c r="N20" s="61">
        <f t="shared" si="17"/>
        <v>6360042</v>
      </c>
      <c r="O20" s="61">
        <f t="shared" si="17"/>
        <v>6438430</v>
      </c>
      <c r="P20" s="61">
        <f t="shared" si="17"/>
        <v>6110078</v>
      </c>
      <c r="Q20" s="21">
        <f>'Transportation &amp; Support Servic'!Q20+'Transportation Non-Assistance'!Q20</f>
        <v>4664754</v>
      </c>
      <c r="R20" s="61">
        <f t="shared" si="8"/>
        <v>3753093</v>
      </c>
      <c r="S20" s="61">
        <f t="shared" si="8"/>
        <v>2725664</v>
      </c>
    </row>
    <row r="21" spans="1:19" x14ac:dyDescent="0.2">
      <c r="A21" s="99" t="s">
        <v>19</v>
      </c>
      <c r="B21" s="21">
        <f t="shared" ref="B21:P21" si="18">SUM(B80,B139)</f>
        <v>0</v>
      </c>
      <c r="C21" s="21">
        <f t="shared" si="18"/>
        <v>0</v>
      </c>
      <c r="D21" s="21">
        <f t="shared" si="18"/>
        <v>0</v>
      </c>
      <c r="E21" s="21">
        <f t="shared" si="18"/>
        <v>2478109</v>
      </c>
      <c r="F21" s="21">
        <f t="shared" si="18"/>
        <v>1379733</v>
      </c>
      <c r="G21" s="21">
        <f t="shared" si="18"/>
        <v>1645629</v>
      </c>
      <c r="H21" s="21">
        <f t="shared" si="18"/>
        <v>6481209</v>
      </c>
      <c r="I21" s="21">
        <f t="shared" si="18"/>
        <v>12601326</v>
      </c>
      <c r="J21" s="21">
        <f t="shared" si="18"/>
        <v>8628282</v>
      </c>
      <c r="K21" s="21">
        <f t="shared" si="18"/>
        <v>7499407</v>
      </c>
      <c r="L21" s="21">
        <f t="shared" si="18"/>
        <v>7278417</v>
      </c>
      <c r="M21" s="21">
        <f t="shared" si="18"/>
        <v>9787392</v>
      </c>
      <c r="N21" s="61">
        <f t="shared" si="18"/>
        <v>9559427</v>
      </c>
      <c r="O21" s="61">
        <f t="shared" si="18"/>
        <v>9949106</v>
      </c>
      <c r="P21" s="61">
        <f t="shared" si="18"/>
        <v>11543477</v>
      </c>
      <c r="Q21" s="21">
        <f>'Transportation &amp; Support Servic'!Q21+'Transportation Non-Assistance'!Q21</f>
        <v>7250652</v>
      </c>
      <c r="R21" s="61">
        <f t="shared" si="8"/>
        <v>5554051</v>
      </c>
      <c r="S21" s="61">
        <f t="shared" si="8"/>
        <v>5093119</v>
      </c>
    </row>
    <row r="22" spans="1:19" x14ac:dyDescent="0.2">
      <c r="A22" s="99" t="s">
        <v>20</v>
      </c>
      <c r="B22" s="21">
        <f t="shared" ref="B22:P22" si="19">SUM(B81,B140)</f>
        <v>0</v>
      </c>
      <c r="C22" s="21">
        <f t="shared" si="19"/>
        <v>0</v>
      </c>
      <c r="D22" s="21">
        <f t="shared" si="19"/>
        <v>0</v>
      </c>
      <c r="E22" s="21">
        <f t="shared" si="19"/>
        <v>17897925</v>
      </c>
      <c r="F22" s="21">
        <f t="shared" si="19"/>
        <v>9778997</v>
      </c>
      <c r="G22" s="21">
        <f t="shared" si="19"/>
        <v>10172024</v>
      </c>
      <c r="H22" s="21">
        <f t="shared" si="19"/>
        <v>5968370</v>
      </c>
      <c r="I22" s="21">
        <f t="shared" si="19"/>
        <v>6057061</v>
      </c>
      <c r="J22" s="21">
        <f t="shared" si="19"/>
        <v>5812867</v>
      </c>
      <c r="K22" s="21">
        <f t="shared" si="19"/>
        <v>7261446</v>
      </c>
      <c r="L22" s="21">
        <f t="shared" si="19"/>
        <v>6291926</v>
      </c>
      <c r="M22" s="21">
        <f t="shared" si="19"/>
        <v>8072214</v>
      </c>
      <c r="N22" s="61">
        <f t="shared" si="19"/>
        <v>6359099</v>
      </c>
      <c r="O22" s="61">
        <f t="shared" si="19"/>
        <v>18316604</v>
      </c>
      <c r="P22" s="61">
        <f t="shared" si="19"/>
        <v>21335767</v>
      </c>
      <c r="Q22" s="21">
        <f>'Transportation &amp; Support Servic'!Q22+'Transportation Non-Assistance'!Q22</f>
        <v>20304876</v>
      </c>
      <c r="R22" s="61">
        <f t="shared" si="8"/>
        <v>21716619</v>
      </c>
      <c r="S22" s="61">
        <f t="shared" si="8"/>
        <v>19489759</v>
      </c>
    </row>
    <row r="23" spans="1:19" x14ac:dyDescent="0.2">
      <c r="A23" s="99" t="s">
        <v>21</v>
      </c>
      <c r="B23" s="21">
        <f t="shared" ref="B23:P23" si="20">SUM(B82,B141)</f>
        <v>0</v>
      </c>
      <c r="C23" s="21">
        <f t="shared" si="20"/>
        <v>0</v>
      </c>
      <c r="D23" s="21">
        <f t="shared" si="20"/>
        <v>0</v>
      </c>
      <c r="E23" s="21">
        <f t="shared" si="20"/>
        <v>10996051</v>
      </c>
      <c r="F23" s="21">
        <f t="shared" si="20"/>
        <v>3646671</v>
      </c>
      <c r="G23" s="21">
        <f t="shared" si="20"/>
        <v>9453754</v>
      </c>
      <c r="H23" s="21">
        <f t="shared" si="20"/>
        <v>9786049</v>
      </c>
      <c r="I23" s="21">
        <f t="shared" si="20"/>
        <v>6174891</v>
      </c>
      <c r="J23" s="21">
        <f t="shared" si="20"/>
        <v>8024175</v>
      </c>
      <c r="K23" s="21">
        <f t="shared" si="20"/>
        <v>4049551</v>
      </c>
      <c r="L23" s="21">
        <f t="shared" si="20"/>
        <v>6224341</v>
      </c>
      <c r="M23" s="21">
        <f t="shared" si="20"/>
        <v>5820323</v>
      </c>
      <c r="N23" s="61">
        <f t="shared" si="20"/>
        <v>5245657</v>
      </c>
      <c r="O23" s="61">
        <f t="shared" si="20"/>
        <v>5736675</v>
      </c>
      <c r="P23" s="61">
        <f t="shared" si="20"/>
        <v>4781934</v>
      </c>
      <c r="Q23" s="21">
        <f>'Transportation &amp; Support Servic'!Q23+'Transportation Non-Assistance'!Q23</f>
        <v>2812958</v>
      </c>
      <c r="R23" s="61">
        <f t="shared" si="8"/>
        <v>1454233</v>
      </c>
      <c r="S23" s="61">
        <f t="shared" si="8"/>
        <v>896423</v>
      </c>
    </row>
    <row r="24" spans="1:19" x14ac:dyDescent="0.2">
      <c r="A24" s="99" t="s">
        <v>22</v>
      </c>
      <c r="B24" s="21">
        <f t="shared" ref="B24:P24" si="21">SUM(B83,B142)</f>
        <v>0</v>
      </c>
      <c r="C24" s="21">
        <f t="shared" si="21"/>
        <v>0</v>
      </c>
      <c r="D24" s="21">
        <f t="shared" si="21"/>
        <v>0</v>
      </c>
      <c r="E24" s="21">
        <f t="shared" si="21"/>
        <v>17718115</v>
      </c>
      <c r="F24" s="21">
        <f t="shared" si="21"/>
        <v>14056784</v>
      </c>
      <c r="G24" s="21">
        <f t="shared" si="21"/>
        <v>13065001</v>
      </c>
      <c r="H24" s="21">
        <f t="shared" si="21"/>
        <v>13016960</v>
      </c>
      <c r="I24" s="21">
        <f t="shared" si="21"/>
        <v>7314345</v>
      </c>
      <c r="J24" s="21">
        <f t="shared" si="21"/>
        <v>12836248</v>
      </c>
      <c r="K24" s="21">
        <f t="shared" si="21"/>
        <v>15900090</v>
      </c>
      <c r="L24" s="21">
        <f t="shared" si="21"/>
        <v>17472536</v>
      </c>
      <c r="M24" s="21">
        <f t="shared" si="21"/>
        <v>22259844</v>
      </c>
      <c r="N24" s="61">
        <f t="shared" si="21"/>
        <v>20133711</v>
      </c>
      <c r="O24" s="61">
        <f t="shared" si="21"/>
        <v>15903721</v>
      </c>
      <c r="P24" s="61">
        <f t="shared" si="21"/>
        <v>13972100</v>
      </c>
      <c r="Q24" s="21">
        <f>'Transportation &amp; Support Servic'!Q24+'Transportation Non-Assistance'!Q24</f>
        <v>12343294</v>
      </c>
      <c r="R24" s="61">
        <f t="shared" si="8"/>
        <v>10487304</v>
      </c>
      <c r="S24" s="61">
        <f t="shared" si="8"/>
        <v>10657700</v>
      </c>
    </row>
    <row r="25" spans="1:19" x14ac:dyDescent="0.2">
      <c r="A25" s="99" t="s">
        <v>23</v>
      </c>
      <c r="B25" s="21">
        <f t="shared" ref="B25:P25" si="22">SUM(B84,B143)</f>
        <v>0</v>
      </c>
      <c r="C25" s="21">
        <f t="shared" si="22"/>
        <v>0</v>
      </c>
      <c r="D25" s="21">
        <f t="shared" si="22"/>
        <v>0</v>
      </c>
      <c r="E25" s="21">
        <f t="shared" si="22"/>
        <v>0</v>
      </c>
      <c r="F25" s="21">
        <f t="shared" si="22"/>
        <v>18161677</v>
      </c>
      <c r="G25" s="21">
        <f t="shared" si="22"/>
        <v>-10050410</v>
      </c>
      <c r="H25" s="21">
        <f t="shared" si="22"/>
        <v>8049367</v>
      </c>
      <c r="I25" s="21">
        <f t="shared" si="22"/>
        <v>11423242</v>
      </c>
      <c r="J25" s="21">
        <f t="shared" si="22"/>
        <v>8573896</v>
      </c>
      <c r="K25" s="21">
        <f t="shared" si="22"/>
        <v>5338206</v>
      </c>
      <c r="L25" s="21">
        <f t="shared" si="22"/>
        <v>12076938</v>
      </c>
      <c r="M25" s="21">
        <f t="shared" si="22"/>
        <v>9468831</v>
      </c>
      <c r="N25" s="61">
        <f t="shared" si="22"/>
        <v>4948799</v>
      </c>
      <c r="O25" s="61">
        <f t="shared" si="22"/>
        <v>7019390</v>
      </c>
      <c r="P25" s="61">
        <f t="shared" si="22"/>
        <v>8289501</v>
      </c>
      <c r="Q25" s="21">
        <f>'Transportation &amp; Support Servic'!Q25+'Transportation Non-Assistance'!Q25</f>
        <v>6623003</v>
      </c>
      <c r="R25" s="61">
        <f t="shared" si="8"/>
        <v>4191610</v>
      </c>
      <c r="S25" s="61">
        <f t="shared" si="8"/>
        <v>7052443</v>
      </c>
    </row>
    <row r="26" spans="1:19" x14ac:dyDescent="0.2">
      <c r="A26" s="99" t="s">
        <v>24</v>
      </c>
      <c r="B26" s="21">
        <f t="shared" ref="B26:P26" si="23">SUM(B85,B144)</f>
        <v>0</v>
      </c>
      <c r="C26" s="21">
        <f t="shared" si="23"/>
        <v>0</v>
      </c>
      <c r="D26" s="21">
        <f t="shared" si="23"/>
        <v>0</v>
      </c>
      <c r="E26" s="21">
        <f t="shared" si="23"/>
        <v>6172467</v>
      </c>
      <c r="F26" s="21">
        <f t="shared" si="23"/>
        <v>5503803</v>
      </c>
      <c r="G26" s="21">
        <f t="shared" si="23"/>
        <v>4978088</v>
      </c>
      <c r="H26" s="21">
        <f t="shared" si="23"/>
        <v>2319700</v>
      </c>
      <c r="I26" s="21">
        <f t="shared" si="23"/>
        <v>491173</v>
      </c>
      <c r="J26" s="21">
        <f t="shared" si="23"/>
        <v>778171</v>
      </c>
      <c r="K26" s="21">
        <f t="shared" si="23"/>
        <v>1069004</v>
      </c>
      <c r="L26" s="21">
        <f t="shared" si="23"/>
        <v>1300915</v>
      </c>
      <c r="M26" s="21">
        <f t="shared" si="23"/>
        <v>1719973</v>
      </c>
      <c r="N26" s="61">
        <f t="shared" si="23"/>
        <v>907164</v>
      </c>
      <c r="O26" s="61">
        <f t="shared" si="23"/>
        <v>132313</v>
      </c>
      <c r="P26" s="61">
        <f t="shared" si="23"/>
        <v>0</v>
      </c>
      <c r="Q26" s="21">
        <f>'Transportation &amp; Support Servic'!Q26+'Transportation Non-Assistance'!Q26</f>
        <v>0</v>
      </c>
      <c r="R26" s="61">
        <f t="shared" si="8"/>
        <v>0</v>
      </c>
      <c r="S26" s="61">
        <f t="shared" si="8"/>
        <v>0</v>
      </c>
    </row>
    <row r="27" spans="1:19" x14ac:dyDescent="0.2">
      <c r="A27" s="99" t="s">
        <v>25</v>
      </c>
      <c r="B27" s="21">
        <f t="shared" ref="B27:P27" si="24">SUM(B86,B145)</f>
        <v>0</v>
      </c>
      <c r="C27" s="21">
        <f t="shared" si="24"/>
        <v>0</v>
      </c>
      <c r="D27" s="21">
        <f t="shared" si="24"/>
        <v>1171171</v>
      </c>
      <c r="E27" s="21">
        <f t="shared" si="24"/>
        <v>4099614</v>
      </c>
      <c r="F27" s="21">
        <f t="shared" si="24"/>
        <v>3688682</v>
      </c>
      <c r="G27" s="21">
        <f t="shared" si="24"/>
        <v>1307538</v>
      </c>
      <c r="H27" s="21">
        <f t="shared" si="24"/>
        <v>1577417</v>
      </c>
      <c r="I27" s="21">
        <f t="shared" si="24"/>
        <v>1824893</v>
      </c>
      <c r="J27" s="21">
        <f t="shared" si="24"/>
        <v>1466309</v>
      </c>
      <c r="K27" s="21">
        <f t="shared" si="24"/>
        <v>659281</v>
      </c>
      <c r="L27" s="21">
        <f t="shared" si="24"/>
        <v>711565</v>
      </c>
      <c r="M27" s="21">
        <f t="shared" si="24"/>
        <v>4606212</v>
      </c>
      <c r="N27" s="61">
        <f t="shared" si="24"/>
        <v>3197340</v>
      </c>
      <c r="O27" s="61">
        <f t="shared" si="24"/>
        <v>713264</v>
      </c>
      <c r="P27" s="61">
        <f t="shared" si="24"/>
        <v>1386723</v>
      </c>
      <c r="Q27" s="21">
        <f>'Transportation &amp; Support Servic'!Q27+'Transportation Non-Assistance'!Q27</f>
        <v>1892217</v>
      </c>
      <c r="R27" s="61">
        <f t="shared" si="8"/>
        <v>1220612</v>
      </c>
      <c r="S27" s="61">
        <f t="shared" si="8"/>
        <v>8125005</v>
      </c>
    </row>
    <row r="28" spans="1:19" x14ac:dyDescent="0.2">
      <c r="A28" s="99" t="s">
        <v>26</v>
      </c>
      <c r="B28" s="21">
        <f t="shared" ref="B28:P28" si="25">SUM(B87,B146)</f>
        <v>0</v>
      </c>
      <c r="C28" s="21">
        <f t="shared" si="25"/>
        <v>0</v>
      </c>
      <c r="D28" s="21">
        <f t="shared" si="25"/>
        <v>0</v>
      </c>
      <c r="E28" s="21">
        <f t="shared" si="25"/>
        <v>3414509</v>
      </c>
      <c r="F28" s="21">
        <f t="shared" si="25"/>
        <v>5245286</v>
      </c>
      <c r="G28" s="21">
        <f t="shared" si="25"/>
        <v>4737561</v>
      </c>
      <c r="H28" s="21">
        <f t="shared" si="25"/>
        <v>4105303</v>
      </c>
      <c r="I28" s="21">
        <f t="shared" si="25"/>
        <v>3338685</v>
      </c>
      <c r="J28" s="21">
        <f t="shared" si="25"/>
        <v>4385168</v>
      </c>
      <c r="K28" s="21">
        <f t="shared" si="25"/>
        <v>6002133</v>
      </c>
      <c r="L28" s="21">
        <f t="shared" si="25"/>
        <v>4682929</v>
      </c>
      <c r="M28" s="21">
        <f t="shared" si="25"/>
        <v>3913724</v>
      </c>
      <c r="N28" s="61">
        <f t="shared" si="25"/>
        <v>5823201</v>
      </c>
      <c r="O28" s="61">
        <f t="shared" si="25"/>
        <v>6286302</v>
      </c>
      <c r="P28" s="61">
        <f t="shared" si="25"/>
        <v>4432431</v>
      </c>
      <c r="Q28" s="21">
        <f>'Transportation &amp; Support Servic'!Q28+'Transportation Non-Assistance'!Q28</f>
        <v>3870603</v>
      </c>
      <c r="R28" s="61">
        <f t="shared" si="8"/>
        <v>3513228</v>
      </c>
      <c r="S28" s="61">
        <f t="shared" si="8"/>
        <v>3188164</v>
      </c>
    </row>
    <row r="29" spans="1:19" x14ac:dyDescent="0.2">
      <c r="A29" s="99" t="s">
        <v>27</v>
      </c>
      <c r="B29" s="21">
        <f t="shared" ref="B29:P29" si="26">SUM(B88,B147)</f>
        <v>0</v>
      </c>
      <c r="C29" s="21">
        <f t="shared" si="26"/>
        <v>0</v>
      </c>
      <c r="D29" s="21">
        <f t="shared" si="26"/>
        <v>0</v>
      </c>
      <c r="E29" s="21">
        <f t="shared" si="26"/>
        <v>21963634</v>
      </c>
      <c r="F29" s="21">
        <f t="shared" si="26"/>
        <v>33308485</v>
      </c>
      <c r="G29" s="21">
        <f t="shared" si="26"/>
        <v>26751285</v>
      </c>
      <c r="H29" s="21">
        <f t="shared" si="26"/>
        <v>24738613</v>
      </c>
      <c r="I29" s="21">
        <f t="shared" si="26"/>
        <v>19972522</v>
      </c>
      <c r="J29" s="21">
        <f t="shared" si="26"/>
        <v>13239041</v>
      </c>
      <c r="K29" s="21">
        <f t="shared" si="26"/>
        <v>14675349</v>
      </c>
      <c r="L29" s="21">
        <f t="shared" si="26"/>
        <v>9235302</v>
      </c>
      <c r="M29" s="21">
        <f t="shared" si="26"/>
        <v>22584192</v>
      </c>
      <c r="N29" s="61">
        <f t="shared" si="26"/>
        <v>25411989</v>
      </c>
      <c r="O29" s="61">
        <f t="shared" si="26"/>
        <v>27012897</v>
      </c>
      <c r="P29" s="61">
        <f t="shared" si="26"/>
        <v>24129746</v>
      </c>
      <c r="Q29" s="21">
        <f>'Transportation &amp; Support Servic'!Q29+'Transportation Non-Assistance'!Q29</f>
        <v>22665340</v>
      </c>
      <c r="R29" s="61">
        <f t="shared" si="8"/>
        <v>16804014</v>
      </c>
      <c r="S29" s="61">
        <f t="shared" si="8"/>
        <v>12984069</v>
      </c>
    </row>
    <row r="30" spans="1:19" x14ac:dyDescent="0.2">
      <c r="A30" s="99" t="s">
        <v>28</v>
      </c>
      <c r="B30" s="21">
        <f t="shared" ref="B30:P30" si="27">SUM(B89,B148)</f>
        <v>0</v>
      </c>
      <c r="C30" s="21">
        <f t="shared" si="27"/>
        <v>0</v>
      </c>
      <c r="D30" s="21">
        <f t="shared" si="27"/>
        <v>0</v>
      </c>
      <c r="E30" s="21">
        <f t="shared" si="27"/>
        <v>0</v>
      </c>
      <c r="F30" s="21">
        <f t="shared" si="27"/>
        <v>7524</v>
      </c>
      <c r="G30" s="21">
        <f t="shared" si="27"/>
        <v>0</v>
      </c>
      <c r="H30" s="21">
        <f t="shared" si="27"/>
        <v>0</v>
      </c>
      <c r="I30" s="21">
        <f t="shared" si="27"/>
        <v>0</v>
      </c>
      <c r="J30" s="21">
        <f t="shared" si="27"/>
        <v>0</v>
      </c>
      <c r="K30" s="21">
        <f t="shared" si="27"/>
        <v>0</v>
      </c>
      <c r="L30" s="21">
        <f t="shared" si="27"/>
        <v>0</v>
      </c>
      <c r="M30" s="21">
        <f t="shared" si="27"/>
        <v>0</v>
      </c>
      <c r="N30" s="61">
        <f t="shared" si="27"/>
        <v>0</v>
      </c>
      <c r="O30" s="61">
        <f t="shared" si="27"/>
        <v>0</v>
      </c>
      <c r="P30" s="61">
        <f t="shared" si="27"/>
        <v>0</v>
      </c>
      <c r="Q30" s="21">
        <f>'Transportation &amp; Support Servic'!Q30+'Transportation Non-Assistance'!Q30</f>
        <v>0</v>
      </c>
      <c r="R30" s="61">
        <f t="shared" si="8"/>
        <v>0</v>
      </c>
      <c r="S30" s="61">
        <f t="shared" si="8"/>
        <v>0</v>
      </c>
    </row>
    <row r="31" spans="1:19" x14ac:dyDescent="0.2">
      <c r="A31" s="99" t="s">
        <v>29</v>
      </c>
      <c r="B31" s="21">
        <f t="shared" ref="B31:P31" si="28">SUM(B90,B149)</f>
        <v>0</v>
      </c>
      <c r="C31" s="21">
        <f t="shared" si="28"/>
        <v>0</v>
      </c>
      <c r="D31" s="21">
        <f t="shared" si="28"/>
        <v>0</v>
      </c>
      <c r="E31" s="21">
        <f t="shared" si="28"/>
        <v>50123</v>
      </c>
      <c r="F31" s="21">
        <f t="shared" si="28"/>
        <v>100017</v>
      </c>
      <c r="G31" s="21">
        <f t="shared" si="28"/>
        <v>221099</v>
      </c>
      <c r="H31" s="21">
        <f t="shared" si="28"/>
        <v>27775</v>
      </c>
      <c r="I31" s="21">
        <f t="shared" si="28"/>
        <v>1</v>
      </c>
      <c r="J31" s="21">
        <f t="shared" si="28"/>
        <v>0</v>
      </c>
      <c r="K31" s="21">
        <f t="shared" si="28"/>
        <v>0</v>
      </c>
      <c r="L31" s="21">
        <f t="shared" si="28"/>
        <v>0</v>
      </c>
      <c r="M31" s="21">
        <f t="shared" si="28"/>
        <v>0</v>
      </c>
      <c r="N31" s="61">
        <f t="shared" si="28"/>
        <v>0</v>
      </c>
      <c r="O31" s="61">
        <f t="shared" si="28"/>
        <v>0</v>
      </c>
      <c r="P31" s="61">
        <f t="shared" si="28"/>
        <v>0</v>
      </c>
      <c r="Q31" s="21">
        <f>'Transportation &amp; Support Servic'!Q31+'Transportation Non-Assistance'!Q31</f>
        <v>0</v>
      </c>
      <c r="R31" s="61">
        <f t="shared" si="8"/>
        <v>0</v>
      </c>
      <c r="S31" s="61">
        <f t="shared" si="8"/>
        <v>0</v>
      </c>
    </row>
    <row r="32" spans="1:19" x14ac:dyDescent="0.2">
      <c r="A32" s="99" t="s">
        <v>30</v>
      </c>
      <c r="B32" s="21">
        <f t="shared" ref="B32:P32" si="29">SUM(B91,B150)</f>
        <v>0</v>
      </c>
      <c r="C32" s="21">
        <f t="shared" si="29"/>
        <v>0</v>
      </c>
      <c r="D32" s="21">
        <f t="shared" si="29"/>
        <v>0</v>
      </c>
      <c r="E32" s="21">
        <f t="shared" si="29"/>
        <v>0</v>
      </c>
      <c r="F32" s="21">
        <f t="shared" si="29"/>
        <v>0</v>
      </c>
      <c r="G32" s="21">
        <f t="shared" si="29"/>
        <v>0</v>
      </c>
      <c r="H32" s="21">
        <f t="shared" si="29"/>
        <v>0</v>
      </c>
      <c r="I32" s="21">
        <f t="shared" si="29"/>
        <v>0</v>
      </c>
      <c r="J32" s="21">
        <f t="shared" si="29"/>
        <v>0</v>
      </c>
      <c r="K32" s="21">
        <f t="shared" si="29"/>
        <v>0</v>
      </c>
      <c r="L32" s="21">
        <f t="shared" si="29"/>
        <v>0</v>
      </c>
      <c r="M32" s="21">
        <f t="shared" si="29"/>
        <v>0</v>
      </c>
      <c r="N32" s="61">
        <f t="shared" si="29"/>
        <v>0</v>
      </c>
      <c r="O32" s="61">
        <f t="shared" si="29"/>
        <v>0</v>
      </c>
      <c r="P32" s="61">
        <f t="shared" si="29"/>
        <v>0</v>
      </c>
      <c r="Q32" s="21">
        <f>'Transportation &amp; Support Servic'!Q32+'Transportation Non-Assistance'!Q32</f>
        <v>0</v>
      </c>
      <c r="R32" s="61">
        <f t="shared" si="8"/>
        <v>0</v>
      </c>
      <c r="S32" s="61">
        <f t="shared" si="8"/>
        <v>0</v>
      </c>
    </row>
    <row r="33" spans="1:19" x14ac:dyDescent="0.2">
      <c r="A33" s="99" t="s">
        <v>31</v>
      </c>
      <c r="B33" s="21">
        <f t="shared" ref="B33:P33" si="30">SUM(B92,B151)</f>
        <v>0</v>
      </c>
      <c r="C33" s="21">
        <f t="shared" si="30"/>
        <v>0</v>
      </c>
      <c r="D33" s="21">
        <f t="shared" si="30"/>
        <v>0</v>
      </c>
      <c r="E33" s="21">
        <f t="shared" si="30"/>
        <v>1474754</v>
      </c>
      <c r="F33" s="21">
        <f t="shared" si="30"/>
        <v>1667809</v>
      </c>
      <c r="G33" s="21">
        <f t="shared" si="30"/>
        <v>1292239</v>
      </c>
      <c r="H33" s="21">
        <f t="shared" si="30"/>
        <v>877979</v>
      </c>
      <c r="I33" s="21">
        <f t="shared" si="30"/>
        <v>2029379</v>
      </c>
      <c r="J33" s="21">
        <f t="shared" si="30"/>
        <v>5635327</v>
      </c>
      <c r="K33" s="21">
        <f t="shared" si="30"/>
        <v>6581499</v>
      </c>
      <c r="L33" s="21">
        <f t="shared" si="30"/>
        <v>6803784</v>
      </c>
      <c r="M33" s="21">
        <f t="shared" si="30"/>
        <v>5573069</v>
      </c>
      <c r="N33" s="61">
        <f t="shared" si="30"/>
        <v>4985283</v>
      </c>
      <c r="O33" s="61">
        <f t="shared" si="30"/>
        <v>3495543</v>
      </c>
      <c r="P33" s="61">
        <f t="shared" si="30"/>
        <v>2762547</v>
      </c>
      <c r="Q33" s="21">
        <f>'Transportation &amp; Support Servic'!Q33+'Transportation Non-Assistance'!Q33</f>
        <v>1291770</v>
      </c>
      <c r="R33" s="61">
        <f t="shared" si="8"/>
        <v>1145132</v>
      </c>
      <c r="S33" s="61">
        <f t="shared" si="8"/>
        <v>1341664</v>
      </c>
    </row>
    <row r="34" spans="1:19" x14ac:dyDescent="0.2">
      <c r="A34" s="99" t="s">
        <v>32</v>
      </c>
      <c r="B34" s="21">
        <f t="shared" ref="B34:P34" si="31">SUM(B93,B152)</f>
        <v>0</v>
      </c>
      <c r="C34" s="21">
        <f t="shared" si="31"/>
        <v>0</v>
      </c>
      <c r="D34" s="21">
        <f t="shared" si="31"/>
        <v>0</v>
      </c>
      <c r="E34" s="21">
        <f t="shared" si="31"/>
        <v>602705</v>
      </c>
      <c r="F34" s="21">
        <f t="shared" si="31"/>
        <v>782924</v>
      </c>
      <c r="G34" s="21">
        <f t="shared" si="31"/>
        <v>1332103</v>
      </c>
      <c r="H34" s="21">
        <f t="shared" si="31"/>
        <v>1145675</v>
      </c>
      <c r="I34" s="21">
        <f t="shared" si="31"/>
        <v>1090089</v>
      </c>
      <c r="J34" s="21">
        <f t="shared" si="31"/>
        <v>1051646</v>
      </c>
      <c r="K34" s="21">
        <f t="shared" si="31"/>
        <v>933790</v>
      </c>
      <c r="L34" s="21">
        <f t="shared" si="31"/>
        <v>1274083</v>
      </c>
      <c r="M34" s="21">
        <f t="shared" si="31"/>
        <v>1797006</v>
      </c>
      <c r="N34" s="61">
        <f t="shared" si="31"/>
        <v>1665243</v>
      </c>
      <c r="O34" s="61">
        <f t="shared" si="31"/>
        <v>1685542</v>
      </c>
      <c r="P34" s="61">
        <f t="shared" si="31"/>
        <v>1598148</v>
      </c>
      <c r="Q34" s="21">
        <f>'Transportation &amp; Support Servic'!Q34+'Transportation Non-Assistance'!Q34</f>
        <v>1383536</v>
      </c>
      <c r="R34" s="61">
        <f t="shared" si="8"/>
        <v>1336921</v>
      </c>
      <c r="S34" s="61">
        <f t="shared" si="8"/>
        <v>1222885</v>
      </c>
    </row>
    <row r="35" spans="1:19" x14ac:dyDescent="0.2">
      <c r="A35" s="99" t="s">
        <v>33</v>
      </c>
      <c r="B35" s="21">
        <f t="shared" ref="B35:P35" si="32">SUM(B94,B153)</f>
        <v>0</v>
      </c>
      <c r="C35" s="21">
        <f t="shared" si="32"/>
        <v>0</v>
      </c>
      <c r="D35" s="21">
        <f t="shared" si="32"/>
        <v>0</v>
      </c>
      <c r="E35" s="21">
        <f t="shared" si="32"/>
        <v>3761412</v>
      </c>
      <c r="F35" s="21">
        <f t="shared" si="32"/>
        <v>11980371</v>
      </c>
      <c r="G35" s="21">
        <f t="shared" si="32"/>
        <v>28255135</v>
      </c>
      <c r="H35" s="21">
        <f t="shared" si="32"/>
        <v>19299710</v>
      </c>
      <c r="I35" s="21">
        <f t="shared" si="32"/>
        <v>14368304</v>
      </c>
      <c r="J35" s="21">
        <f t="shared" si="32"/>
        <v>33735646</v>
      </c>
      <c r="K35" s="21">
        <f t="shared" si="32"/>
        <v>13400367</v>
      </c>
      <c r="L35" s="21">
        <f t="shared" si="32"/>
        <v>19269626</v>
      </c>
      <c r="M35" s="21">
        <f t="shared" si="32"/>
        <v>20822105</v>
      </c>
      <c r="N35" s="61">
        <f t="shared" si="32"/>
        <v>20841563</v>
      </c>
      <c r="O35" s="61">
        <f t="shared" si="32"/>
        <v>17221644</v>
      </c>
      <c r="P35" s="61">
        <f t="shared" si="32"/>
        <v>17246519</v>
      </c>
      <c r="Q35" s="21">
        <f>'Transportation &amp; Support Servic'!Q35+'Transportation Non-Assistance'!Q35</f>
        <v>13886907</v>
      </c>
      <c r="R35" s="61">
        <f t="shared" si="8"/>
        <v>18605696</v>
      </c>
      <c r="S35" s="61">
        <f t="shared" si="8"/>
        <v>15534401</v>
      </c>
    </row>
    <row r="36" spans="1:19" x14ac:dyDescent="0.2">
      <c r="A36" s="99" t="s">
        <v>34</v>
      </c>
      <c r="B36" s="21">
        <f t="shared" ref="B36:P36" si="33">SUM(B95,B154)</f>
        <v>0</v>
      </c>
      <c r="C36" s="21">
        <f t="shared" si="33"/>
        <v>0</v>
      </c>
      <c r="D36" s="21">
        <f t="shared" si="33"/>
        <v>0</v>
      </c>
      <c r="E36" s="21">
        <f t="shared" si="33"/>
        <v>67748</v>
      </c>
      <c r="F36" s="21">
        <f t="shared" si="33"/>
        <v>1348950</v>
      </c>
      <c r="G36" s="21">
        <f t="shared" si="33"/>
        <v>430519</v>
      </c>
      <c r="H36" s="21">
        <f t="shared" si="33"/>
        <v>2110790</v>
      </c>
      <c r="I36" s="21">
        <f t="shared" si="33"/>
        <v>2050499</v>
      </c>
      <c r="J36" s="21">
        <f t="shared" si="33"/>
        <v>1933918</v>
      </c>
      <c r="K36" s="21">
        <f t="shared" si="33"/>
        <v>1084142</v>
      </c>
      <c r="L36" s="21">
        <f t="shared" si="33"/>
        <v>380807</v>
      </c>
      <c r="M36" s="21">
        <f t="shared" si="33"/>
        <v>1073353</v>
      </c>
      <c r="N36" s="61">
        <f t="shared" si="33"/>
        <v>971226</v>
      </c>
      <c r="O36" s="61">
        <f t="shared" si="33"/>
        <v>1575817</v>
      </c>
      <c r="P36" s="61">
        <f t="shared" si="33"/>
        <v>44371</v>
      </c>
      <c r="Q36" s="21">
        <f>'Transportation &amp; Support Servic'!Q36+'Transportation Non-Assistance'!Q36</f>
        <v>27695</v>
      </c>
      <c r="R36" s="61">
        <f t="shared" si="8"/>
        <v>202436</v>
      </c>
      <c r="S36" s="61">
        <f t="shared" si="8"/>
        <v>0</v>
      </c>
    </row>
    <row r="37" spans="1:19" x14ac:dyDescent="0.2">
      <c r="A37" s="99" t="s">
        <v>35</v>
      </c>
      <c r="B37" s="21">
        <f t="shared" ref="B37:P37" si="34">SUM(B96,B155)</f>
        <v>0</v>
      </c>
      <c r="C37" s="21">
        <f t="shared" si="34"/>
        <v>0</v>
      </c>
      <c r="D37" s="21">
        <f t="shared" si="34"/>
        <v>0</v>
      </c>
      <c r="E37" s="21">
        <f t="shared" si="34"/>
        <v>677617</v>
      </c>
      <c r="F37" s="21">
        <f t="shared" si="34"/>
        <v>2838884</v>
      </c>
      <c r="G37" s="21">
        <f t="shared" si="34"/>
        <v>10506558</v>
      </c>
      <c r="H37" s="21">
        <f t="shared" si="34"/>
        <v>9753917</v>
      </c>
      <c r="I37" s="21">
        <f t="shared" si="34"/>
        <v>11471952</v>
      </c>
      <c r="J37" s="21">
        <f t="shared" si="34"/>
        <v>14794285</v>
      </c>
      <c r="K37" s="21">
        <f t="shared" si="34"/>
        <v>9603267</v>
      </c>
      <c r="L37" s="21">
        <f t="shared" si="34"/>
        <v>10007244</v>
      </c>
      <c r="M37" s="21">
        <f t="shared" si="34"/>
        <v>10866109</v>
      </c>
      <c r="N37" s="61">
        <f t="shared" si="34"/>
        <v>13890390</v>
      </c>
      <c r="O37" s="61">
        <f t="shared" si="34"/>
        <v>15598178</v>
      </c>
      <c r="P37" s="61">
        <f t="shared" si="34"/>
        <v>12493004</v>
      </c>
      <c r="Q37" s="21">
        <f>'Transportation &amp; Support Servic'!Q37+'Transportation Non-Assistance'!Q37</f>
        <v>9733048</v>
      </c>
      <c r="R37" s="61">
        <f t="shared" si="8"/>
        <v>6133408</v>
      </c>
      <c r="S37" s="61">
        <f t="shared" si="8"/>
        <v>8009930</v>
      </c>
    </row>
    <row r="38" spans="1:19" x14ac:dyDescent="0.2">
      <c r="A38" s="99" t="s">
        <v>36</v>
      </c>
      <c r="B38" s="21">
        <f t="shared" ref="B38:P38" si="35">SUM(B97,B156)</f>
        <v>0</v>
      </c>
      <c r="C38" s="21">
        <f t="shared" si="35"/>
        <v>0</v>
      </c>
      <c r="D38" s="21">
        <f t="shared" si="35"/>
        <v>0</v>
      </c>
      <c r="E38" s="21">
        <f t="shared" si="35"/>
        <v>7314890</v>
      </c>
      <c r="F38" s="21">
        <f t="shared" si="35"/>
        <v>7432492</v>
      </c>
      <c r="G38" s="21">
        <f t="shared" si="35"/>
        <v>6195113</v>
      </c>
      <c r="H38" s="21">
        <f t="shared" si="35"/>
        <v>6258912</v>
      </c>
      <c r="I38" s="21">
        <f t="shared" si="35"/>
        <v>6163151</v>
      </c>
      <c r="J38" s="21">
        <f t="shared" si="35"/>
        <v>6466386</v>
      </c>
      <c r="K38" s="21">
        <f t="shared" si="35"/>
        <v>4371187</v>
      </c>
      <c r="L38" s="21">
        <f t="shared" si="35"/>
        <v>4886105</v>
      </c>
      <c r="M38" s="21">
        <f t="shared" si="35"/>
        <v>5291741</v>
      </c>
      <c r="N38" s="61">
        <f t="shared" si="35"/>
        <v>6096835</v>
      </c>
      <c r="O38" s="61">
        <f t="shared" si="35"/>
        <v>5940749</v>
      </c>
      <c r="P38" s="61">
        <f t="shared" si="35"/>
        <v>5192147</v>
      </c>
      <c r="Q38" s="21">
        <f>'Transportation &amp; Support Servic'!Q38+'Transportation Non-Assistance'!Q38</f>
        <v>4844554</v>
      </c>
      <c r="R38" s="61">
        <f t="shared" si="8"/>
        <v>3975125</v>
      </c>
      <c r="S38" s="61">
        <f t="shared" si="8"/>
        <v>3250516</v>
      </c>
    </row>
    <row r="39" spans="1:19" x14ac:dyDescent="0.2">
      <c r="A39" s="99" t="s">
        <v>37</v>
      </c>
      <c r="B39" s="21">
        <f t="shared" ref="B39:P39" si="36">SUM(B98,B157)</f>
        <v>0</v>
      </c>
      <c r="C39" s="21">
        <f t="shared" si="36"/>
        <v>0</v>
      </c>
      <c r="D39" s="21">
        <f t="shared" si="36"/>
        <v>0</v>
      </c>
      <c r="E39" s="21">
        <f t="shared" si="36"/>
        <v>1397513</v>
      </c>
      <c r="F39" s="21">
        <f t="shared" si="36"/>
        <v>1335895</v>
      </c>
      <c r="G39" s="21">
        <f t="shared" si="36"/>
        <v>2096537</v>
      </c>
      <c r="H39" s="21">
        <f t="shared" si="36"/>
        <v>1966125</v>
      </c>
      <c r="I39" s="21">
        <f t="shared" si="36"/>
        <v>1693704</v>
      </c>
      <c r="J39" s="21">
        <f t="shared" si="36"/>
        <v>1489443</v>
      </c>
      <c r="K39" s="21">
        <f t="shared" si="36"/>
        <v>1573248</v>
      </c>
      <c r="L39" s="21">
        <f t="shared" si="36"/>
        <v>1483680</v>
      </c>
      <c r="M39" s="21">
        <f t="shared" si="36"/>
        <v>1595010</v>
      </c>
      <c r="N39" s="61">
        <f t="shared" si="36"/>
        <v>1931846</v>
      </c>
      <c r="O39" s="61">
        <f t="shared" si="36"/>
        <v>1706242</v>
      </c>
      <c r="P39" s="61">
        <f t="shared" si="36"/>
        <v>1826979</v>
      </c>
      <c r="Q39" s="21">
        <f>'Transportation &amp; Support Servic'!Q39+'Transportation Non-Assistance'!Q39</f>
        <v>1521024</v>
      </c>
      <c r="R39" s="61">
        <f t="shared" si="8"/>
        <v>1280960</v>
      </c>
      <c r="S39" s="61">
        <f t="shared" si="8"/>
        <v>1324454</v>
      </c>
    </row>
    <row r="40" spans="1:19" x14ac:dyDescent="0.2">
      <c r="A40" s="99" t="s">
        <v>38</v>
      </c>
      <c r="B40" s="21">
        <f t="shared" ref="B40:P40" si="37">SUM(B99,B158)</f>
        <v>0</v>
      </c>
      <c r="C40" s="21">
        <f t="shared" si="37"/>
        <v>0</v>
      </c>
      <c r="D40" s="21">
        <f t="shared" si="37"/>
        <v>0</v>
      </c>
      <c r="E40" s="21">
        <f t="shared" si="37"/>
        <v>33301957</v>
      </c>
      <c r="F40" s="21">
        <f t="shared" si="37"/>
        <v>29665503</v>
      </c>
      <c r="G40" s="21">
        <f t="shared" si="37"/>
        <v>26483903</v>
      </c>
      <c r="H40" s="21">
        <f t="shared" si="37"/>
        <v>14674568</v>
      </c>
      <c r="I40" s="21">
        <f t="shared" si="37"/>
        <v>15207293</v>
      </c>
      <c r="J40" s="21">
        <f t="shared" si="37"/>
        <v>25288504</v>
      </c>
      <c r="K40" s="21">
        <f t="shared" si="37"/>
        <v>21563633</v>
      </c>
      <c r="L40" s="21">
        <f t="shared" si="37"/>
        <v>42392046</v>
      </c>
      <c r="M40" s="21">
        <f t="shared" si="37"/>
        <v>27722688</v>
      </c>
      <c r="N40" s="61">
        <f t="shared" si="37"/>
        <v>22907248</v>
      </c>
      <c r="O40" s="61">
        <f t="shared" si="37"/>
        <v>9907718</v>
      </c>
      <c r="P40" s="61">
        <f t="shared" si="37"/>
        <v>10368110</v>
      </c>
      <c r="Q40" s="21">
        <f>'Transportation &amp; Support Servic'!Q40+'Transportation Non-Assistance'!Q40</f>
        <v>13640163</v>
      </c>
      <c r="R40" s="61">
        <f t="shared" si="8"/>
        <v>9893002</v>
      </c>
      <c r="S40" s="61">
        <f t="shared" si="8"/>
        <v>11611903</v>
      </c>
    </row>
    <row r="41" spans="1:19" x14ac:dyDescent="0.2">
      <c r="A41" s="99" t="s">
        <v>39</v>
      </c>
      <c r="B41" s="21">
        <f t="shared" ref="B41:P41" si="38">SUM(B100,B159)</f>
        <v>0</v>
      </c>
      <c r="C41" s="21">
        <f t="shared" si="38"/>
        <v>0</v>
      </c>
      <c r="D41" s="21">
        <f t="shared" si="38"/>
        <v>0</v>
      </c>
      <c r="E41" s="21">
        <f t="shared" si="38"/>
        <v>0</v>
      </c>
      <c r="F41" s="21">
        <f t="shared" si="38"/>
        <v>21989526</v>
      </c>
      <c r="G41" s="21">
        <f t="shared" si="38"/>
        <v>25032909</v>
      </c>
      <c r="H41" s="21">
        <f t="shared" si="38"/>
        <v>26681133</v>
      </c>
      <c r="I41" s="21">
        <f t="shared" si="38"/>
        <v>27248815</v>
      </c>
      <c r="J41" s="21">
        <f t="shared" si="38"/>
        <v>26297745</v>
      </c>
      <c r="K41" s="21">
        <f t="shared" si="38"/>
        <v>20450693</v>
      </c>
      <c r="L41" s="21">
        <f t="shared" si="38"/>
        <v>25957037</v>
      </c>
      <c r="M41" s="21">
        <f t="shared" si="38"/>
        <v>19094071</v>
      </c>
      <c r="N41" s="61">
        <f t="shared" si="38"/>
        <v>22316488</v>
      </c>
      <c r="O41" s="61">
        <f t="shared" si="38"/>
        <v>26866573</v>
      </c>
      <c r="P41" s="61">
        <f t="shared" si="38"/>
        <v>26195701</v>
      </c>
      <c r="Q41" s="21">
        <f>'Transportation &amp; Support Servic'!Q41+'Transportation Non-Assistance'!Q41</f>
        <v>26939037</v>
      </c>
      <c r="R41" s="61">
        <f t="shared" si="8"/>
        <v>25716131</v>
      </c>
      <c r="S41" s="61">
        <f t="shared" si="8"/>
        <v>26886750</v>
      </c>
    </row>
    <row r="42" spans="1:19" x14ac:dyDescent="0.2">
      <c r="A42" s="99" t="s">
        <v>40</v>
      </c>
      <c r="B42" s="21">
        <f t="shared" ref="B42:P42" si="39">SUM(B101,B160)</f>
        <v>0</v>
      </c>
      <c r="C42" s="21">
        <f t="shared" si="39"/>
        <v>0</v>
      </c>
      <c r="D42" s="21">
        <f t="shared" si="39"/>
        <v>0</v>
      </c>
      <c r="E42" s="21">
        <f t="shared" si="39"/>
        <v>15273321</v>
      </c>
      <c r="F42" s="21">
        <f t="shared" si="39"/>
        <v>16964434</v>
      </c>
      <c r="G42" s="21">
        <f t="shared" si="39"/>
        <v>16156694</v>
      </c>
      <c r="H42" s="21">
        <f t="shared" si="39"/>
        <v>13662012</v>
      </c>
      <c r="I42" s="21">
        <f t="shared" si="39"/>
        <v>13664754</v>
      </c>
      <c r="J42" s="21">
        <f t="shared" si="39"/>
        <v>11971153</v>
      </c>
      <c r="K42" s="21">
        <f t="shared" si="39"/>
        <v>6734512</v>
      </c>
      <c r="L42" s="21">
        <f t="shared" si="39"/>
        <v>7110913</v>
      </c>
      <c r="M42" s="21">
        <f t="shared" si="39"/>
        <v>10482600</v>
      </c>
      <c r="N42" s="61">
        <f t="shared" si="39"/>
        <v>7294929</v>
      </c>
      <c r="O42" s="61">
        <f t="shared" si="39"/>
        <v>7475687</v>
      </c>
      <c r="P42" s="61">
        <f t="shared" si="39"/>
        <v>6407998</v>
      </c>
      <c r="Q42" s="21">
        <f>'Transportation &amp; Support Servic'!Q42+'Transportation Non-Assistance'!Q42</f>
        <v>1319032</v>
      </c>
      <c r="R42" s="61">
        <f t="shared" si="8"/>
        <v>2764295</v>
      </c>
      <c r="S42" s="61">
        <f t="shared" si="8"/>
        <v>2079085</v>
      </c>
    </row>
    <row r="43" spans="1:19" x14ac:dyDescent="0.2">
      <c r="A43" s="99" t="s">
        <v>41</v>
      </c>
      <c r="B43" s="21">
        <f t="shared" ref="B43:P43" si="40">SUM(B102,B161)</f>
        <v>0</v>
      </c>
      <c r="C43" s="21">
        <f t="shared" si="40"/>
        <v>0</v>
      </c>
      <c r="D43" s="21">
        <f t="shared" si="40"/>
        <v>0</v>
      </c>
      <c r="E43" s="21">
        <f t="shared" si="40"/>
        <v>15901626</v>
      </c>
      <c r="F43" s="21">
        <f t="shared" si="40"/>
        <v>24860785</v>
      </c>
      <c r="G43" s="21">
        <f t="shared" si="40"/>
        <v>31393379</v>
      </c>
      <c r="H43" s="21">
        <f t="shared" si="40"/>
        <v>34851535</v>
      </c>
      <c r="I43" s="21">
        <f t="shared" si="40"/>
        <v>41029122</v>
      </c>
      <c r="J43" s="21">
        <f t="shared" si="40"/>
        <v>45943324</v>
      </c>
      <c r="K43" s="21">
        <f t="shared" si="40"/>
        <v>37828513</v>
      </c>
      <c r="L43" s="21">
        <f t="shared" si="40"/>
        <v>27690509</v>
      </c>
      <c r="M43" s="21">
        <f t="shared" si="40"/>
        <v>22598440</v>
      </c>
      <c r="N43" s="61">
        <f t="shared" si="40"/>
        <v>36847666</v>
      </c>
      <c r="O43" s="61">
        <f t="shared" si="40"/>
        <v>26813586</v>
      </c>
      <c r="P43" s="61">
        <f t="shared" si="40"/>
        <v>23805068</v>
      </c>
      <c r="Q43" s="21">
        <f>'Transportation &amp; Support Servic'!Q43+'Transportation Non-Assistance'!Q43</f>
        <v>14390910</v>
      </c>
      <c r="R43" s="61">
        <f t="shared" si="8"/>
        <v>9542501</v>
      </c>
      <c r="S43" s="61">
        <f t="shared" si="8"/>
        <v>9180671</v>
      </c>
    </row>
    <row r="44" spans="1:19" x14ac:dyDescent="0.2">
      <c r="A44" s="99" t="s">
        <v>42</v>
      </c>
      <c r="B44" s="21">
        <f t="shared" ref="B44:P44" si="41">SUM(B103,B162)</f>
        <v>0</v>
      </c>
      <c r="C44" s="21">
        <f t="shared" si="41"/>
        <v>0</v>
      </c>
      <c r="D44" s="21">
        <f t="shared" si="41"/>
        <v>0</v>
      </c>
      <c r="E44" s="21">
        <f t="shared" si="41"/>
        <v>594621</v>
      </c>
      <c r="F44" s="21">
        <f t="shared" si="41"/>
        <v>468969</v>
      </c>
      <c r="G44" s="21">
        <f t="shared" si="41"/>
        <v>426483</v>
      </c>
      <c r="H44" s="21">
        <f t="shared" si="41"/>
        <v>414472</v>
      </c>
      <c r="I44" s="21">
        <f t="shared" si="41"/>
        <v>387552</v>
      </c>
      <c r="J44" s="21">
        <f t="shared" si="41"/>
        <v>284879</v>
      </c>
      <c r="K44" s="21">
        <f t="shared" si="41"/>
        <v>257661</v>
      </c>
      <c r="L44" s="21">
        <f t="shared" si="41"/>
        <v>189809</v>
      </c>
      <c r="M44" s="21">
        <f t="shared" si="41"/>
        <v>157351</v>
      </c>
      <c r="N44" s="61">
        <f t="shared" si="41"/>
        <v>5051939</v>
      </c>
      <c r="O44" s="61">
        <f t="shared" si="41"/>
        <v>3275818</v>
      </c>
      <c r="P44" s="61">
        <f t="shared" si="41"/>
        <v>3412630</v>
      </c>
      <c r="Q44" s="21">
        <f>'Transportation &amp; Support Servic'!Q44+'Transportation Non-Assistance'!Q44</f>
        <v>3696219</v>
      </c>
      <c r="R44" s="61">
        <f t="shared" si="8"/>
        <v>4096601</v>
      </c>
      <c r="S44" s="61">
        <f t="shared" si="8"/>
        <v>3547719</v>
      </c>
    </row>
    <row r="45" spans="1:19" x14ac:dyDescent="0.2">
      <c r="A45" s="99" t="s">
        <v>43</v>
      </c>
      <c r="B45" s="21">
        <f t="shared" ref="B45:P45" si="42">SUM(B104,B163)</f>
        <v>0</v>
      </c>
      <c r="C45" s="21">
        <f t="shared" si="42"/>
        <v>0</v>
      </c>
      <c r="D45" s="21">
        <f t="shared" si="42"/>
        <v>0</v>
      </c>
      <c r="E45" s="21">
        <f t="shared" si="42"/>
        <v>4783278</v>
      </c>
      <c r="F45" s="21">
        <f t="shared" si="42"/>
        <v>6095200</v>
      </c>
      <c r="G45" s="21">
        <f t="shared" si="42"/>
        <v>4217699</v>
      </c>
      <c r="H45" s="21">
        <f t="shared" si="42"/>
        <v>3583069</v>
      </c>
      <c r="I45" s="21">
        <f t="shared" si="42"/>
        <v>3395289</v>
      </c>
      <c r="J45" s="21">
        <f t="shared" si="42"/>
        <v>7272226</v>
      </c>
      <c r="K45" s="21">
        <f t="shared" si="42"/>
        <v>1861100</v>
      </c>
      <c r="L45" s="21">
        <f t="shared" si="42"/>
        <v>1586063</v>
      </c>
      <c r="M45" s="21">
        <f t="shared" si="42"/>
        <v>4903398</v>
      </c>
      <c r="N45" s="61">
        <f t="shared" si="42"/>
        <v>9892111</v>
      </c>
      <c r="O45" s="61">
        <f t="shared" si="42"/>
        <v>6308177</v>
      </c>
      <c r="P45" s="61">
        <f t="shared" si="42"/>
        <v>1944336</v>
      </c>
      <c r="Q45" s="21">
        <f>'Transportation &amp; Support Servic'!Q45+'Transportation Non-Assistance'!Q45</f>
        <v>2098337</v>
      </c>
      <c r="R45" s="61">
        <f t="shared" si="8"/>
        <v>1894992</v>
      </c>
      <c r="S45" s="61">
        <f t="shared" si="8"/>
        <v>2110096</v>
      </c>
    </row>
    <row r="46" spans="1:19" x14ac:dyDescent="0.2">
      <c r="A46" s="99" t="s">
        <v>44</v>
      </c>
      <c r="B46" s="21">
        <f t="shared" ref="B46:P46" si="43">SUM(B105,B164)</f>
        <v>0</v>
      </c>
      <c r="C46" s="21">
        <f t="shared" si="43"/>
        <v>0</v>
      </c>
      <c r="D46" s="21">
        <f t="shared" si="43"/>
        <v>0</v>
      </c>
      <c r="E46" s="21">
        <f t="shared" si="43"/>
        <v>378972</v>
      </c>
      <c r="F46" s="21">
        <f t="shared" si="43"/>
        <v>129260</v>
      </c>
      <c r="G46" s="21">
        <f t="shared" si="43"/>
        <v>132100</v>
      </c>
      <c r="H46" s="21">
        <f t="shared" si="43"/>
        <v>106782</v>
      </c>
      <c r="I46" s="21">
        <f t="shared" si="43"/>
        <v>122240</v>
      </c>
      <c r="J46" s="21">
        <f t="shared" si="43"/>
        <v>134892</v>
      </c>
      <c r="K46" s="21">
        <f t="shared" si="43"/>
        <v>114760</v>
      </c>
      <c r="L46" s="21">
        <f t="shared" si="43"/>
        <v>102818</v>
      </c>
      <c r="M46" s="21">
        <f t="shared" si="43"/>
        <v>89594</v>
      </c>
      <c r="N46" s="61">
        <f t="shared" si="43"/>
        <v>36990</v>
      </c>
      <c r="O46" s="61">
        <f t="shared" si="43"/>
        <v>90582</v>
      </c>
      <c r="P46" s="61">
        <f t="shared" si="43"/>
        <v>127268</v>
      </c>
      <c r="Q46" s="21">
        <f>'Transportation &amp; Support Servic'!Q46+'Transportation Non-Assistance'!Q46</f>
        <v>131650</v>
      </c>
      <c r="R46" s="61">
        <f t="shared" si="8"/>
        <v>106610</v>
      </c>
      <c r="S46" s="61">
        <f t="shared" si="8"/>
        <v>95178</v>
      </c>
    </row>
    <row r="47" spans="1:19" x14ac:dyDescent="0.2">
      <c r="A47" s="99" t="s">
        <v>45</v>
      </c>
      <c r="B47" s="21">
        <f t="shared" ref="B47:P47" si="44">SUM(B106,B165)</f>
        <v>0</v>
      </c>
      <c r="C47" s="21">
        <f t="shared" si="44"/>
        <v>0</v>
      </c>
      <c r="D47" s="21">
        <f t="shared" si="44"/>
        <v>0</v>
      </c>
      <c r="E47" s="21">
        <f t="shared" si="44"/>
        <v>6695296</v>
      </c>
      <c r="F47" s="21">
        <f t="shared" si="44"/>
        <v>17541568</v>
      </c>
      <c r="G47" s="21">
        <f t="shared" si="44"/>
        <v>17376579</v>
      </c>
      <c r="H47" s="21">
        <f t="shared" si="44"/>
        <v>10011448</v>
      </c>
      <c r="I47" s="21">
        <f t="shared" si="44"/>
        <v>8596794</v>
      </c>
      <c r="J47" s="21">
        <f t="shared" si="44"/>
        <v>5894807</v>
      </c>
      <c r="K47" s="21">
        <f t="shared" si="44"/>
        <v>9280000</v>
      </c>
      <c r="L47" s="21">
        <f t="shared" si="44"/>
        <v>9293700</v>
      </c>
      <c r="M47" s="21">
        <f t="shared" si="44"/>
        <v>862975</v>
      </c>
      <c r="N47" s="61">
        <f t="shared" si="44"/>
        <v>0</v>
      </c>
      <c r="O47" s="61">
        <f t="shared" si="44"/>
        <v>0</v>
      </c>
      <c r="P47" s="61">
        <f t="shared" si="44"/>
        <v>0</v>
      </c>
      <c r="Q47" s="21">
        <f>'Transportation &amp; Support Servic'!Q47+'Transportation Non-Assistance'!Q47</f>
        <v>0</v>
      </c>
      <c r="R47" s="61">
        <f t="shared" si="8"/>
        <v>0</v>
      </c>
      <c r="S47" s="61">
        <f t="shared" si="8"/>
        <v>0</v>
      </c>
    </row>
    <row r="48" spans="1:19" x14ac:dyDescent="0.2">
      <c r="A48" s="99" t="s">
        <v>46</v>
      </c>
      <c r="B48" s="21">
        <f t="shared" ref="B48:P48" si="45">SUM(B107,B166)</f>
        <v>0</v>
      </c>
      <c r="C48" s="21">
        <f t="shared" si="45"/>
        <v>0</v>
      </c>
      <c r="D48" s="21">
        <f t="shared" si="45"/>
        <v>0</v>
      </c>
      <c r="E48" s="21">
        <f t="shared" si="45"/>
        <v>4592737</v>
      </c>
      <c r="F48" s="21">
        <f t="shared" si="45"/>
        <v>9978111</v>
      </c>
      <c r="G48" s="21">
        <f t="shared" si="45"/>
        <v>21603276</v>
      </c>
      <c r="H48" s="21">
        <f t="shared" si="45"/>
        <v>984198</v>
      </c>
      <c r="I48" s="21">
        <f t="shared" si="45"/>
        <v>3809382</v>
      </c>
      <c r="J48" s="21">
        <f t="shared" si="45"/>
        <v>2735296</v>
      </c>
      <c r="K48" s="21">
        <f t="shared" si="45"/>
        <v>968277</v>
      </c>
      <c r="L48" s="21">
        <f t="shared" si="45"/>
        <v>1632008</v>
      </c>
      <c r="M48" s="21">
        <f t="shared" si="45"/>
        <v>1102194</v>
      </c>
      <c r="N48" s="61">
        <f t="shared" si="45"/>
        <v>1342047</v>
      </c>
      <c r="O48" s="61">
        <f t="shared" si="45"/>
        <v>7350403</v>
      </c>
      <c r="P48" s="61">
        <f t="shared" si="45"/>
        <v>7078144</v>
      </c>
      <c r="Q48" s="21">
        <f>'Transportation &amp; Support Servic'!Q48+'Transportation Non-Assistance'!Q48</f>
        <v>6923887</v>
      </c>
      <c r="R48" s="61">
        <f t="shared" si="8"/>
        <v>5550592</v>
      </c>
      <c r="S48" s="61">
        <f t="shared" si="8"/>
        <v>4579822</v>
      </c>
    </row>
    <row r="49" spans="1:32" x14ac:dyDescent="0.2">
      <c r="A49" s="99" t="s">
        <v>47</v>
      </c>
      <c r="B49" s="21">
        <f t="shared" ref="B49:P49" si="46">SUM(B108,B167)</f>
        <v>6255163</v>
      </c>
      <c r="C49" s="21">
        <f t="shared" si="46"/>
        <v>-6255163</v>
      </c>
      <c r="D49" s="21">
        <f t="shared" si="46"/>
        <v>0</v>
      </c>
      <c r="E49" s="21">
        <f t="shared" si="46"/>
        <v>191235</v>
      </c>
      <c r="F49" s="21">
        <f t="shared" si="46"/>
        <v>1067220</v>
      </c>
      <c r="G49" s="21">
        <f t="shared" si="46"/>
        <v>3455634</v>
      </c>
      <c r="H49" s="21">
        <f t="shared" si="46"/>
        <v>3239875</v>
      </c>
      <c r="I49" s="21">
        <f t="shared" si="46"/>
        <v>3329459</v>
      </c>
      <c r="J49" s="21">
        <f t="shared" si="46"/>
        <v>1264993</v>
      </c>
      <c r="K49" s="21">
        <f t="shared" si="46"/>
        <v>1294610</v>
      </c>
      <c r="L49" s="21">
        <f t="shared" si="46"/>
        <v>1321638</v>
      </c>
      <c r="M49" s="21">
        <f t="shared" si="46"/>
        <v>1577963</v>
      </c>
      <c r="N49" s="61">
        <f t="shared" si="46"/>
        <v>4187987</v>
      </c>
      <c r="O49" s="61">
        <f t="shared" si="46"/>
        <v>3304090</v>
      </c>
      <c r="P49" s="61">
        <f t="shared" si="46"/>
        <v>3048491</v>
      </c>
      <c r="Q49" s="21">
        <f>'Transportation &amp; Support Servic'!Q49+'Transportation Non-Assistance'!Q49</f>
        <v>2005669</v>
      </c>
      <c r="R49" s="61">
        <f t="shared" si="8"/>
        <v>258353</v>
      </c>
      <c r="S49" s="61">
        <f t="shared" si="8"/>
        <v>2699</v>
      </c>
    </row>
    <row r="50" spans="1:32" x14ac:dyDescent="0.2">
      <c r="A50" s="99" t="s">
        <v>48</v>
      </c>
      <c r="B50" s="21">
        <f t="shared" ref="B50:P50" si="47">SUM(B109,B168)</f>
        <v>0</v>
      </c>
      <c r="C50" s="21">
        <f t="shared" si="47"/>
        <v>0</v>
      </c>
      <c r="D50" s="21">
        <f t="shared" si="47"/>
        <v>0</v>
      </c>
      <c r="E50" s="21">
        <f t="shared" si="47"/>
        <v>5965390</v>
      </c>
      <c r="F50" s="21">
        <f t="shared" si="47"/>
        <v>6718679</v>
      </c>
      <c r="G50" s="21">
        <f t="shared" si="47"/>
        <v>7658427</v>
      </c>
      <c r="H50" s="21">
        <f t="shared" si="47"/>
        <v>7408773</v>
      </c>
      <c r="I50" s="21">
        <f t="shared" si="47"/>
        <v>7640942</v>
      </c>
      <c r="J50" s="21">
        <f t="shared" si="47"/>
        <v>6849185</v>
      </c>
      <c r="K50" s="21">
        <f t="shared" si="47"/>
        <v>6544109</v>
      </c>
      <c r="L50" s="21">
        <f t="shared" si="47"/>
        <v>6183433</v>
      </c>
      <c r="M50" s="21">
        <f t="shared" si="47"/>
        <v>6120945</v>
      </c>
      <c r="N50" s="61">
        <f t="shared" si="47"/>
        <v>7740770</v>
      </c>
      <c r="O50" s="61">
        <f t="shared" si="47"/>
        <v>4334754</v>
      </c>
      <c r="P50" s="61">
        <f t="shared" si="47"/>
        <v>4808124</v>
      </c>
      <c r="Q50" s="21">
        <f>'Transportation &amp; Support Servic'!Q50+'Transportation Non-Assistance'!Q50</f>
        <v>5556695</v>
      </c>
      <c r="R50" s="61">
        <f t="shared" si="8"/>
        <v>5403362</v>
      </c>
      <c r="S50" s="61">
        <f t="shared" si="8"/>
        <v>6542959</v>
      </c>
    </row>
    <row r="51" spans="1:32" x14ac:dyDescent="0.2">
      <c r="A51" s="99" t="s">
        <v>49</v>
      </c>
      <c r="B51" s="21">
        <f t="shared" ref="B51:P51" si="48">SUM(B110,B169)</f>
        <v>0</v>
      </c>
      <c r="C51" s="21">
        <f t="shared" si="48"/>
        <v>0</v>
      </c>
      <c r="D51" s="21">
        <f t="shared" si="48"/>
        <v>2086484</v>
      </c>
      <c r="E51" s="21">
        <f t="shared" si="48"/>
        <v>12761569</v>
      </c>
      <c r="F51" s="21">
        <f t="shared" si="48"/>
        <v>5170646</v>
      </c>
      <c r="G51" s="21">
        <f t="shared" si="48"/>
        <v>6711851</v>
      </c>
      <c r="H51" s="21">
        <f t="shared" si="48"/>
        <v>8967020</v>
      </c>
      <c r="I51" s="21">
        <f t="shared" si="48"/>
        <v>7597801</v>
      </c>
      <c r="J51" s="21">
        <f t="shared" si="48"/>
        <v>7433458</v>
      </c>
      <c r="K51" s="21">
        <f t="shared" si="48"/>
        <v>6369770</v>
      </c>
      <c r="L51" s="21">
        <f t="shared" si="48"/>
        <v>7151264</v>
      </c>
      <c r="M51" s="21">
        <f t="shared" si="48"/>
        <v>7813668</v>
      </c>
      <c r="N51" s="61">
        <f t="shared" si="48"/>
        <v>9288829</v>
      </c>
      <c r="O51" s="61">
        <f t="shared" si="48"/>
        <v>9424269</v>
      </c>
      <c r="P51" s="61">
        <f t="shared" si="48"/>
        <v>8843794</v>
      </c>
      <c r="Q51" s="21">
        <f>'Transportation &amp; Support Servic'!Q51+'Transportation Non-Assistance'!Q51</f>
        <v>8398814</v>
      </c>
      <c r="R51" s="61">
        <f t="shared" si="8"/>
        <v>8673216</v>
      </c>
      <c r="S51" s="61">
        <f t="shared" si="8"/>
        <v>8115529</v>
      </c>
    </row>
    <row r="52" spans="1:32" x14ac:dyDescent="0.2">
      <c r="A52" s="99" t="s">
        <v>50</v>
      </c>
      <c r="B52" s="21">
        <f t="shared" ref="B52:P52" si="49">SUM(B111,B170)</f>
        <v>0</v>
      </c>
      <c r="C52" s="21">
        <f t="shared" si="49"/>
        <v>0</v>
      </c>
      <c r="D52" s="21">
        <f t="shared" si="49"/>
        <v>0</v>
      </c>
      <c r="E52" s="21">
        <f t="shared" si="49"/>
        <v>4603042</v>
      </c>
      <c r="F52" s="21">
        <f t="shared" si="49"/>
        <v>7622846</v>
      </c>
      <c r="G52" s="21">
        <f t="shared" si="49"/>
        <v>5446477</v>
      </c>
      <c r="H52" s="21">
        <f t="shared" si="49"/>
        <v>3934772</v>
      </c>
      <c r="I52" s="21">
        <f t="shared" si="49"/>
        <v>3376721</v>
      </c>
      <c r="J52" s="21">
        <f t="shared" si="49"/>
        <v>3833527</v>
      </c>
      <c r="K52" s="21">
        <f t="shared" si="49"/>
        <v>3342718</v>
      </c>
      <c r="L52" s="21">
        <f t="shared" si="49"/>
        <v>3064591</v>
      </c>
      <c r="M52" s="21">
        <f t="shared" si="49"/>
        <v>3693496</v>
      </c>
      <c r="N52" s="61">
        <f t="shared" si="49"/>
        <v>3964066</v>
      </c>
      <c r="O52" s="61">
        <f t="shared" si="49"/>
        <v>4211278</v>
      </c>
      <c r="P52" s="61">
        <f t="shared" si="49"/>
        <v>3051153</v>
      </c>
      <c r="Q52" s="21">
        <f>'Transportation &amp; Support Servic'!Q52+'Transportation Non-Assistance'!Q52</f>
        <v>1250129</v>
      </c>
      <c r="R52" s="61">
        <f t="shared" si="8"/>
        <v>2515518</v>
      </c>
      <c r="S52" s="61">
        <f t="shared" si="8"/>
        <v>3665104</v>
      </c>
    </row>
    <row r="53" spans="1:32" x14ac:dyDescent="0.2">
      <c r="A53" s="99" t="s">
        <v>51</v>
      </c>
      <c r="B53" s="21">
        <f t="shared" ref="B53:P53" si="50">SUM(B112,B171)</f>
        <v>0</v>
      </c>
      <c r="C53" s="21">
        <f t="shared" si="50"/>
        <v>0</v>
      </c>
      <c r="D53" s="21">
        <f t="shared" si="50"/>
        <v>0</v>
      </c>
      <c r="E53" s="21">
        <f t="shared" si="50"/>
        <v>22597906</v>
      </c>
      <c r="F53" s="21">
        <f t="shared" si="50"/>
        <v>35862733</v>
      </c>
      <c r="G53" s="21">
        <f t="shared" si="50"/>
        <v>30270243</v>
      </c>
      <c r="H53" s="21">
        <f t="shared" si="50"/>
        <v>17347020</v>
      </c>
      <c r="I53" s="21">
        <f t="shared" si="50"/>
        <v>13198791</v>
      </c>
      <c r="J53" s="21">
        <f t="shared" si="50"/>
        <v>10048495</v>
      </c>
      <c r="K53" s="21">
        <f t="shared" si="50"/>
        <v>16658407</v>
      </c>
      <c r="L53" s="21">
        <f t="shared" si="50"/>
        <v>14912936</v>
      </c>
      <c r="M53" s="21">
        <f t="shared" si="50"/>
        <v>14951851</v>
      </c>
      <c r="N53" s="61">
        <f t="shared" si="50"/>
        <v>16918842</v>
      </c>
      <c r="O53" s="61">
        <f t="shared" si="50"/>
        <v>42037799</v>
      </c>
      <c r="P53" s="61">
        <f t="shared" si="50"/>
        <v>15037835</v>
      </c>
      <c r="Q53" s="21">
        <f>'Transportation &amp; Support Servic'!Q53+'Transportation Non-Assistance'!Q53</f>
        <v>27474966</v>
      </c>
      <c r="R53" s="61">
        <f t="shared" si="8"/>
        <v>29788366</v>
      </c>
      <c r="S53" s="61">
        <f t="shared" si="8"/>
        <v>31369386</v>
      </c>
    </row>
    <row r="54" spans="1:32" x14ac:dyDescent="0.2">
      <c r="A54" s="99" t="s">
        <v>52</v>
      </c>
      <c r="B54" s="21">
        <f t="shared" ref="B54:P54" si="51">SUM(B113,B172)</f>
        <v>0</v>
      </c>
      <c r="C54" s="21">
        <f t="shared" si="51"/>
        <v>0</v>
      </c>
      <c r="D54" s="21">
        <f t="shared" si="51"/>
        <v>0</v>
      </c>
      <c r="E54" s="21">
        <f t="shared" si="51"/>
        <v>2510082</v>
      </c>
      <c r="F54" s="21">
        <f t="shared" si="51"/>
        <v>5088959</v>
      </c>
      <c r="G54" s="21">
        <f t="shared" si="51"/>
        <v>8497527</v>
      </c>
      <c r="H54" s="21">
        <f t="shared" si="51"/>
        <v>4051515</v>
      </c>
      <c r="I54" s="21">
        <f t="shared" si="51"/>
        <v>1545320</v>
      </c>
      <c r="J54" s="21">
        <f t="shared" si="51"/>
        <v>2830893</v>
      </c>
      <c r="K54" s="21">
        <f t="shared" si="51"/>
        <v>3381508</v>
      </c>
      <c r="L54" s="21">
        <f t="shared" si="51"/>
        <v>1756955</v>
      </c>
      <c r="M54" s="21">
        <f t="shared" si="51"/>
        <v>1475851</v>
      </c>
      <c r="N54" s="61">
        <f t="shared" si="51"/>
        <v>1755525</v>
      </c>
      <c r="O54" s="61">
        <f t="shared" si="51"/>
        <v>2428270</v>
      </c>
      <c r="P54" s="61">
        <f t="shared" si="51"/>
        <v>3980021</v>
      </c>
      <c r="Q54" s="21">
        <f>'Transportation &amp; Support Servic'!Q54+'Transportation Non-Assistance'!Q54</f>
        <v>4110321</v>
      </c>
      <c r="R54" s="61">
        <f t="shared" si="8"/>
        <v>4131591</v>
      </c>
      <c r="S54" s="61">
        <f t="shared" si="8"/>
        <v>3419332</v>
      </c>
    </row>
    <row r="55" spans="1:32" x14ac:dyDescent="0.2">
      <c r="A55" s="99" t="s">
        <v>0</v>
      </c>
      <c r="B55" s="21">
        <f t="shared" ref="B55:P55" si="52">SUM(B114,B173)</f>
        <v>0</v>
      </c>
      <c r="C55" s="21">
        <f t="shared" si="52"/>
        <v>0</v>
      </c>
      <c r="D55" s="21">
        <f t="shared" si="52"/>
        <v>0</v>
      </c>
      <c r="E55" s="21">
        <f t="shared" si="52"/>
        <v>5138068</v>
      </c>
      <c r="F55" s="21">
        <f t="shared" si="52"/>
        <v>-5114278</v>
      </c>
      <c r="G55" s="21">
        <f t="shared" si="52"/>
        <v>1164</v>
      </c>
      <c r="H55" s="21">
        <f t="shared" si="52"/>
        <v>6841</v>
      </c>
      <c r="I55" s="21">
        <f t="shared" si="52"/>
        <v>11220723</v>
      </c>
      <c r="J55" s="21">
        <f t="shared" si="52"/>
        <v>2389591</v>
      </c>
      <c r="K55" s="21">
        <f t="shared" si="52"/>
        <v>1760901</v>
      </c>
      <c r="L55" s="21">
        <f t="shared" si="52"/>
        <v>863076</v>
      </c>
      <c r="M55" s="21">
        <f t="shared" si="52"/>
        <v>3303487</v>
      </c>
      <c r="N55" s="61">
        <f t="shared" si="52"/>
        <v>357648</v>
      </c>
      <c r="O55" s="61">
        <f t="shared" si="52"/>
        <v>-5909</v>
      </c>
      <c r="P55" s="61">
        <f t="shared" si="52"/>
        <v>0</v>
      </c>
      <c r="Q55" s="21">
        <f>'Transportation &amp; Support Servic'!Q55+'Transportation Non-Assistance'!Q55</f>
        <v>0</v>
      </c>
      <c r="R55" s="61">
        <f t="shared" si="8"/>
        <v>0</v>
      </c>
      <c r="S55" s="61">
        <f t="shared" si="8"/>
        <v>0</v>
      </c>
    </row>
    <row r="56" spans="1:32" x14ac:dyDescent="0.2">
      <c r="A56" s="100" t="s">
        <v>53</v>
      </c>
      <c r="B56" s="21">
        <f t="shared" ref="B56:M56" si="53">SUM(B115,B174)</f>
        <v>9049314</v>
      </c>
      <c r="C56" s="21">
        <f t="shared" si="53"/>
        <v>-9049314</v>
      </c>
      <c r="D56" s="21">
        <f t="shared" si="53"/>
        <v>3257655</v>
      </c>
      <c r="E56" s="21">
        <f>SUM(E115,E174)</f>
        <v>662557576</v>
      </c>
      <c r="F56" s="21">
        <f t="shared" si="53"/>
        <v>651190341</v>
      </c>
      <c r="G56" s="21">
        <f t="shared" si="53"/>
        <v>584010285</v>
      </c>
      <c r="H56" s="21">
        <f t="shared" si="53"/>
        <v>543075764</v>
      </c>
      <c r="I56" s="21">
        <f t="shared" si="53"/>
        <v>496497932</v>
      </c>
      <c r="J56" s="21">
        <f t="shared" si="53"/>
        <v>523107208</v>
      </c>
      <c r="K56" s="21">
        <f t="shared" si="53"/>
        <v>472404722</v>
      </c>
      <c r="L56" s="21">
        <f t="shared" si="53"/>
        <v>470041579</v>
      </c>
      <c r="M56" s="21">
        <f t="shared" si="53"/>
        <v>509694663</v>
      </c>
      <c r="N56" s="61">
        <f>SUM(N115,N174)</f>
        <v>547076898</v>
      </c>
      <c r="O56" s="61">
        <f>SUM(O115,O174)</f>
        <v>553557361</v>
      </c>
      <c r="P56" s="61">
        <f>SUM(P115,P174)</f>
        <v>493878807</v>
      </c>
      <c r="Q56" s="21">
        <f>'Transportation &amp; Support Servic'!Q56+'Transportation Non-Assistance'!Q56</f>
        <v>448585764</v>
      </c>
      <c r="R56" s="61">
        <f>SUM(R115,R174)</f>
        <v>450080992</v>
      </c>
      <c r="S56" s="61">
        <f>SUM(S115,S174)</f>
        <v>449825144</v>
      </c>
      <c r="T56" s="101"/>
    </row>
    <row r="57" spans="1:32" s="101" customFormat="1" x14ac:dyDescent="0.2">
      <c r="A57" s="21"/>
      <c r="B57" s="21"/>
      <c r="C57" s="21"/>
      <c r="D57" s="21"/>
      <c r="E57" s="21"/>
      <c r="F57" s="21"/>
      <c r="G57" s="21"/>
      <c r="H57" s="21"/>
      <c r="I57" s="21"/>
      <c r="J57" s="21"/>
      <c r="K57" s="21"/>
      <c r="L57" s="21"/>
      <c r="M57" s="21"/>
      <c r="N57" s="21"/>
      <c r="O57" s="21"/>
      <c r="Q57" s="21"/>
      <c r="R57" s="21"/>
      <c r="S57" s="21"/>
      <c r="T57" s="21"/>
    </row>
    <row r="58" spans="1:32" x14ac:dyDescent="0.2">
      <c r="P58" s="123"/>
    </row>
    <row r="62" spans="1:32" ht="12.75" customHeight="1" x14ac:dyDescent="0.2">
      <c r="A62" s="380" t="s">
        <v>137</v>
      </c>
      <c r="B62" s="377" t="s">
        <v>1</v>
      </c>
      <c r="C62" s="377" t="s">
        <v>2</v>
      </c>
      <c r="D62" s="377" t="s">
        <v>3</v>
      </c>
      <c r="E62" s="377" t="s">
        <v>55</v>
      </c>
      <c r="F62" s="377" t="s">
        <v>56</v>
      </c>
      <c r="G62" s="377" t="s">
        <v>57</v>
      </c>
      <c r="H62" s="377" t="s">
        <v>58</v>
      </c>
      <c r="I62" s="377" t="s">
        <v>59</v>
      </c>
      <c r="J62" s="377" t="s">
        <v>60</v>
      </c>
      <c r="K62" s="377" t="s">
        <v>61</v>
      </c>
      <c r="L62" s="377" t="s">
        <v>62</v>
      </c>
      <c r="M62" s="377" t="s">
        <v>63</v>
      </c>
      <c r="N62" s="377" t="s">
        <v>64</v>
      </c>
      <c r="O62" s="377" t="s">
        <v>65</v>
      </c>
      <c r="P62" s="377" t="s">
        <v>66</v>
      </c>
      <c r="Q62" s="377" t="s">
        <v>67</v>
      </c>
      <c r="R62" s="377" t="s">
        <v>68</v>
      </c>
      <c r="S62" s="377" t="s">
        <v>69</v>
      </c>
      <c r="T62" s="377" t="s">
        <v>70</v>
      </c>
      <c r="AF62" s="102"/>
    </row>
    <row r="63" spans="1:32" ht="12.75" customHeight="1" x14ac:dyDescent="0.2">
      <c r="A63" s="380"/>
      <c r="B63" s="377"/>
      <c r="C63" s="377"/>
      <c r="D63" s="377"/>
      <c r="E63" s="377"/>
      <c r="F63" s="377"/>
      <c r="G63" s="377"/>
      <c r="H63" s="377"/>
      <c r="I63" s="377"/>
      <c r="J63" s="377"/>
      <c r="K63" s="377"/>
      <c r="L63" s="377"/>
      <c r="M63" s="377"/>
      <c r="N63" s="377"/>
      <c r="O63" s="377"/>
      <c r="P63" s="377"/>
      <c r="Q63" s="377"/>
      <c r="R63" s="377"/>
      <c r="S63" s="377"/>
      <c r="T63" s="377"/>
    </row>
    <row r="64" spans="1:32" x14ac:dyDescent="0.2">
      <c r="A64" s="99" t="s">
        <v>4</v>
      </c>
      <c r="B64" s="21">
        <v>0</v>
      </c>
      <c r="C64" s="58">
        <v>0</v>
      </c>
      <c r="D64" s="58">
        <v>0</v>
      </c>
      <c r="E64" s="21">
        <v>1010427</v>
      </c>
      <c r="F64" s="21">
        <v>189571</v>
      </c>
      <c r="G64" s="21">
        <v>357699</v>
      </c>
      <c r="H64" s="21">
        <v>4568803</v>
      </c>
      <c r="I64" s="21">
        <v>2046605</v>
      </c>
      <c r="J64" s="21">
        <v>1705388</v>
      </c>
      <c r="K64" s="21">
        <v>1626709</v>
      </c>
      <c r="L64" s="21">
        <v>1783657</v>
      </c>
      <c r="M64" s="21">
        <v>2982230</v>
      </c>
      <c r="N64" s="21">
        <v>2510558</v>
      </c>
      <c r="O64" s="21">
        <v>2016452</v>
      </c>
      <c r="P64" s="21">
        <v>2591102</v>
      </c>
      <c r="Q64" s="21">
        <v>2641301</v>
      </c>
      <c r="R64" s="21">
        <f>'Transportation &amp; Support Servic'!R64+'Transportation Non-Assistance'!R64</f>
        <v>1345075</v>
      </c>
      <c r="S64" s="21">
        <f>'Transportation &amp; Support Servic'!S64+'Transportation Non-Assistance'!S64</f>
        <v>1916100</v>
      </c>
    </row>
    <row r="65" spans="1:19" x14ac:dyDescent="0.2">
      <c r="A65" s="99" t="s">
        <v>5</v>
      </c>
      <c r="B65" s="21">
        <v>0</v>
      </c>
      <c r="C65" s="58">
        <v>0</v>
      </c>
      <c r="D65" s="58">
        <v>0</v>
      </c>
      <c r="E65" s="21">
        <v>941056</v>
      </c>
      <c r="F65" s="21">
        <v>2114844</v>
      </c>
      <c r="G65" s="21">
        <v>2553621</v>
      </c>
      <c r="H65" s="21">
        <v>1158754</v>
      </c>
      <c r="I65" s="21">
        <v>697787</v>
      </c>
      <c r="J65" s="21">
        <v>727653</v>
      </c>
      <c r="K65" s="21">
        <v>922253</v>
      </c>
      <c r="L65" s="21">
        <v>819194</v>
      </c>
      <c r="M65" s="21">
        <v>999441</v>
      </c>
      <c r="N65" s="21">
        <v>1274851</v>
      </c>
      <c r="O65" s="21">
        <v>1086172</v>
      </c>
      <c r="P65" s="21">
        <v>636781</v>
      </c>
      <c r="Q65" s="21">
        <v>883801</v>
      </c>
      <c r="R65" s="21">
        <f>'Transportation &amp; Support Servic'!R65+'Transportation Non-Assistance'!R65</f>
        <v>553234</v>
      </c>
      <c r="S65" s="21">
        <f>'Transportation &amp; Support Servic'!S65+'Transportation Non-Assistance'!S65</f>
        <v>1209038</v>
      </c>
    </row>
    <row r="66" spans="1:19" x14ac:dyDescent="0.2">
      <c r="A66" s="99" t="s">
        <v>6</v>
      </c>
      <c r="B66" s="21">
        <v>0</v>
      </c>
      <c r="C66" s="58">
        <v>0</v>
      </c>
      <c r="D66" s="58">
        <v>0</v>
      </c>
      <c r="E66" s="21">
        <v>7975171</v>
      </c>
      <c r="F66" s="21">
        <v>13326069</v>
      </c>
      <c r="G66" s="21">
        <v>3237543</v>
      </c>
      <c r="H66" s="21">
        <v>1925484</v>
      </c>
      <c r="I66" s="21">
        <v>690453</v>
      </c>
      <c r="J66" s="21">
        <v>3238719</v>
      </c>
      <c r="K66" s="21">
        <v>6704108</v>
      </c>
      <c r="L66" s="21">
        <v>2017730</v>
      </c>
      <c r="M66" s="21">
        <v>1415018</v>
      </c>
      <c r="N66" s="21">
        <v>732868</v>
      </c>
      <c r="O66" s="21">
        <v>2214962</v>
      </c>
      <c r="P66" s="21">
        <v>450269</v>
      </c>
      <c r="Q66" s="21">
        <v>1835278</v>
      </c>
      <c r="R66" s="21">
        <f>'Transportation &amp; Support Servic'!R66+'Transportation Non-Assistance'!R66</f>
        <v>201854</v>
      </c>
      <c r="S66" s="21">
        <f>'Transportation &amp; Support Servic'!S66+'Transportation Non-Assistance'!S66</f>
        <v>1307188</v>
      </c>
    </row>
    <row r="67" spans="1:19" x14ac:dyDescent="0.2">
      <c r="A67" s="99" t="s">
        <v>7</v>
      </c>
      <c r="B67" s="21">
        <v>0</v>
      </c>
      <c r="C67" s="58">
        <v>0</v>
      </c>
      <c r="D67" s="58">
        <v>0</v>
      </c>
      <c r="E67" s="21">
        <v>7296201</v>
      </c>
      <c r="F67" s="21">
        <v>8045029</v>
      </c>
      <c r="G67" s="21">
        <v>3853275</v>
      </c>
      <c r="H67" s="21">
        <v>3768075</v>
      </c>
      <c r="I67" s="21">
        <v>1744833</v>
      </c>
      <c r="J67" s="21">
        <v>2910872</v>
      </c>
      <c r="K67" s="21">
        <v>2993384</v>
      </c>
      <c r="L67" s="21">
        <v>3361844</v>
      </c>
      <c r="M67" s="21">
        <v>3315010</v>
      </c>
      <c r="N67" s="21">
        <v>3591706</v>
      </c>
      <c r="O67" s="21">
        <v>5673754</v>
      </c>
      <c r="P67" s="21">
        <v>2763445</v>
      </c>
      <c r="Q67" s="21">
        <v>0</v>
      </c>
      <c r="R67" s="21">
        <f>'Transportation &amp; Support Servic'!R67+'Transportation Non-Assistance'!R67</f>
        <v>2575044</v>
      </c>
      <c r="S67" s="21">
        <f>'Transportation &amp; Support Servic'!S67+'Transportation Non-Assistance'!S67</f>
        <v>1720116</v>
      </c>
    </row>
    <row r="68" spans="1:19" x14ac:dyDescent="0.2">
      <c r="A68" s="99" t="s">
        <v>8</v>
      </c>
      <c r="B68" s="21">
        <v>0</v>
      </c>
      <c r="C68" s="58">
        <v>0</v>
      </c>
      <c r="D68" s="58">
        <v>0</v>
      </c>
      <c r="E68" s="21">
        <v>179979055</v>
      </c>
      <c r="F68" s="21">
        <v>179437951</v>
      </c>
      <c r="G68" s="21">
        <v>104680282</v>
      </c>
      <c r="H68" s="21">
        <v>193174708</v>
      </c>
      <c r="I68" s="21">
        <v>127264650</v>
      </c>
      <c r="J68" s="21">
        <v>129998502</v>
      </c>
      <c r="K68" s="21">
        <v>135668924</v>
      </c>
      <c r="L68" s="21">
        <v>147072087</v>
      </c>
      <c r="M68" s="21">
        <v>177762805</v>
      </c>
      <c r="N68" s="21">
        <v>185285876</v>
      </c>
      <c r="O68" s="21">
        <v>179915087</v>
      </c>
      <c r="P68" s="21">
        <v>175751212</v>
      </c>
      <c r="Q68" s="21">
        <v>107943536</v>
      </c>
      <c r="R68" s="21">
        <f>'Transportation &amp; Support Servic'!R68+'Transportation Non-Assistance'!R68</f>
        <v>169317698</v>
      </c>
      <c r="S68" s="21">
        <f>'Transportation &amp; Support Servic'!S68+'Transportation Non-Assistance'!S68</f>
        <v>182953894</v>
      </c>
    </row>
    <row r="69" spans="1:19" x14ac:dyDescent="0.2">
      <c r="A69" s="99" t="s">
        <v>9</v>
      </c>
      <c r="B69" s="21">
        <v>0</v>
      </c>
      <c r="C69" s="58">
        <v>0</v>
      </c>
      <c r="D69" s="58">
        <v>0</v>
      </c>
      <c r="E69" s="21">
        <v>3464105</v>
      </c>
      <c r="F69" s="21">
        <v>5184203</v>
      </c>
      <c r="G69" s="21">
        <v>4386885</v>
      </c>
      <c r="H69" s="21">
        <v>3647241</v>
      </c>
      <c r="I69" s="21">
        <v>4374358</v>
      </c>
      <c r="J69" s="21">
        <v>2366022</v>
      </c>
      <c r="K69" s="21">
        <v>3279904</v>
      </c>
      <c r="L69" s="21">
        <v>2546034</v>
      </c>
      <c r="M69" s="21">
        <v>2014387</v>
      </c>
      <c r="N69" s="21">
        <v>4638552</v>
      </c>
      <c r="O69" s="21">
        <v>6381603</v>
      </c>
      <c r="P69" s="21">
        <v>4929799</v>
      </c>
      <c r="Q69" s="21">
        <v>3826141</v>
      </c>
      <c r="R69" s="21">
        <f>'Transportation &amp; Support Servic'!R69+'Transportation Non-Assistance'!R69</f>
        <v>4936063</v>
      </c>
      <c r="S69" s="21">
        <f>'Transportation &amp; Support Servic'!S69+'Transportation Non-Assistance'!S69</f>
        <v>3865262</v>
      </c>
    </row>
    <row r="70" spans="1:19" x14ac:dyDescent="0.2">
      <c r="A70" s="99" t="s">
        <v>10</v>
      </c>
      <c r="B70" s="21">
        <v>0</v>
      </c>
      <c r="C70" s="58">
        <v>0</v>
      </c>
      <c r="D70" s="58">
        <v>0</v>
      </c>
      <c r="E70" s="21">
        <v>2832438</v>
      </c>
      <c r="F70" s="21">
        <v>2564539</v>
      </c>
      <c r="G70" s="21">
        <v>6014899</v>
      </c>
      <c r="H70" s="21">
        <v>6676171</v>
      </c>
      <c r="I70" s="21">
        <v>6463533</v>
      </c>
      <c r="J70" s="21">
        <v>6236446</v>
      </c>
      <c r="K70" s="21">
        <v>2947248</v>
      </c>
      <c r="L70" s="21">
        <v>3263695</v>
      </c>
      <c r="M70" s="21">
        <v>3593301</v>
      </c>
      <c r="N70" s="21">
        <v>3319505</v>
      </c>
      <c r="O70" s="21">
        <v>3110288</v>
      </c>
      <c r="P70" s="21">
        <v>2916600</v>
      </c>
      <c r="Q70" s="21">
        <v>0</v>
      </c>
      <c r="R70" s="21">
        <f>'Transportation &amp; Support Servic'!R70+'Transportation Non-Assistance'!R70</f>
        <v>2719310</v>
      </c>
      <c r="S70" s="21">
        <f>'Transportation &amp; Support Servic'!S70+'Transportation Non-Assistance'!S70</f>
        <v>3057721</v>
      </c>
    </row>
    <row r="71" spans="1:19" x14ac:dyDescent="0.2">
      <c r="A71" s="99" t="s">
        <v>11</v>
      </c>
      <c r="B71" s="21">
        <v>0</v>
      </c>
      <c r="C71" s="58">
        <v>0</v>
      </c>
      <c r="D71" s="58">
        <v>0</v>
      </c>
      <c r="E71" s="21">
        <v>6430906</v>
      </c>
      <c r="F71" s="21">
        <v>8246616</v>
      </c>
      <c r="G71" s="21">
        <v>8050057</v>
      </c>
      <c r="H71" s="21">
        <v>7426525</v>
      </c>
      <c r="I71" s="21">
        <v>5753084</v>
      </c>
      <c r="J71" s="21">
        <v>9591557</v>
      </c>
      <c r="K71" s="21">
        <v>9536974</v>
      </c>
      <c r="L71" s="21">
        <v>-9491845</v>
      </c>
      <c r="M71" s="21">
        <v>0</v>
      </c>
      <c r="N71" s="21">
        <v>223155</v>
      </c>
      <c r="O71" s="21">
        <v>179408</v>
      </c>
      <c r="P71" s="21">
        <v>787657</v>
      </c>
      <c r="Q71" s="21">
        <v>-329794</v>
      </c>
      <c r="R71" s="21">
        <f>'Transportation &amp; Support Servic'!R71+'Transportation Non-Assistance'!R71</f>
        <v>0</v>
      </c>
      <c r="S71" s="21">
        <f>'Transportation &amp; Support Servic'!S71+'Transportation Non-Assistance'!S71</f>
        <v>375561</v>
      </c>
    </row>
    <row r="72" spans="1:19" x14ac:dyDescent="0.2">
      <c r="A72" s="99" t="s">
        <v>54</v>
      </c>
      <c r="B72" s="21">
        <v>0</v>
      </c>
      <c r="C72" s="58">
        <v>0</v>
      </c>
      <c r="D72" s="58">
        <v>0</v>
      </c>
      <c r="E72" s="21">
        <v>0</v>
      </c>
      <c r="F72" s="21">
        <v>0</v>
      </c>
      <c r="G72" s="21">
        <v>0</v>
      </c>
      <c r="H72" s="21">
        <v>0</v>
      </c>
      <c r="I72" s="21">
        <v>0</v>
      </c>
      <c r="J72" s="21">
        <v>0</v>
      </c>
      <c r="K72" s="21">
        <v>0</v>
      </c>
      <c r="L72" s="21">
        <v>0</v>
      </c>
      <c r="M72" s="21">
        <v>0</v>
      </c>
      <c r="N72" s="21">
        <v>0</v>
      </c>
      <c r="O72" s="21">
        <v>0</v>
      </c>
      <c r="P72" s="21">
        <v>0</v>
      </c>
      <c r="Q72" s="21">
        <v>0</v>
      </c>
      <c r="R72" s="21">
        <f>'Transportation &amp; Support Servic'!R72+'Transportation Non-Assistance'!R72</f>
        <v>0</v>
      </c>
      <c r="S72" s="21">
        <f>'Transportation &amp; Support Servic'!S72+'Transportation Non-Assistance'!S72</f>
        <v>0</v>
      </c>
    </row>
    <row r="73" spans="1:19" x14ac:dyDescent="0.2">
      <c r="A73" s="99" t="s">
        <v>12</v>
      </c>
      <c r="B73" s="21">
        <v>0</v>
      </c>
      <c r="C73" s="58">
        <v>0</v>
      </c>
      <c r="D73" s="58">
        <v>0</v>
      </c>
      <c r="E73" s="21">
        <v>6651010</v>
      </c>
      <c r="F73" s="21">
        <v>9135287</v>
      </c>
      <c r="G73" s="21">
        <v>15696256</v>
      </c>
      <c r="H73" s="21">
        <v>6186551</v>
      </c>
      <c r="I73" s="21">
        <v>7572050</v>
      </c>
      <c r="J73" s="21">
        <v>7275228</v>
      </c>
      <c r="K73" s="21">
        <v>7586746</v>
      </c>
      <c r="L73" s="21">
        <v>7022342</v>
      </c>
      <c r="M73" s="21">
        <v>3542236</v>
      </c>
      <c r="N73" s="21">
        <v>6454632</v>
      </c>
      <c r="O73" s="21">
        <v>6182367</v>
      </c>
      <c r="P73" s="21">
        <v>4905390</v>
      </c>
      <c r="Q73" s="21">
        <v>508930</v>
      </c>
      <c r="R73" s="21">
        <f>'Transportation &amp; Support Servic'!R73+'Transportation Non-Assistance'!R73</f>
        <v>5534597</v>
      </c>
      <c r="S73" s="21">
        <f>'Transportation &amp; Support Servic'!S73+'Transportation Non-Assistance'!S73</f>
        <v>918338</v>
      </c>
    </row>
    <row r="74" spans="1:19" x14ac:dyDescent="0.2">
      <c r="A74" s="99" t="s">
        <v>13</v>
      </c>
      <c r="B74" s="21">
        <v>0</v>
      </c>
      <c r="C74" s="58">
        <v>0</v>
      </c>
      <c r="D74" s="58">
        <v>0</v>
      </c>
      <c r="E74" s="21">
        <v>79396289</v>
      </c>
      <c r="F74" s="21">
        <v>46222625</v>
      </c>
      <c r="G74" s="21">
        <v>-56124296</v>
      </c>
      <c r="H74" s="21">
        <v>8400962</v>
      </c>
      <c r="I74" s="21">
        <v>8644606</v>
      </c>
      <c r="J74" s="21">
        <v>6995331</v>
      </c>
      <c r="K74" s="21">
        <v>8320269</v>
      </c>
      <c r="L74" s="21">
        <v>7348245</v>
      </c>
      <c r="M74" s="21">
        <v>13057850</v>
      </c>
      <c r="N74" s="21">
        <v>8360934</v>
      </c>
      <c r="O74" s="21">
        <v>9276977</v>
      </c>
      <c r="P74" s="21">
        <v>12475706</v>
      </c>
      <c r="Q74" s="21">
        <v>9657087</v>
      </c>
      <c r="R74" s="21">
        <f>'Transportation &amp; Support Servic'!R74+'Transportation Non-Assistance'!R74</f>
        <v>17954800</v>
      </c>
      <c r="S74" s="21">
        <f>'Transportation &amp; Support Servic'!S74+'Transportation Non-Assistance'!S74</f>
        <v>10928132</v>
      </c>
    </row>
    <row r="75" spans="1:19" x14ac:dyDescent="0.2">
      <c r="A75" s="99" t="s">
        <v>14</v>
      </c>
      <c r="B75" s="21">
        <v>0</v>
      </c>
      <c r="C75" s="58">
        <v>0</v>
      </c>
      <c r="D75" s="58">
        <v>0</v>
      </c>
      <c r="E75" s="21">
        <v>2047097</v>
      </c>
      <c r="F75" s="21">
        <v>1134084</v>
      </c>
      <c r="G75" s="21">
        <v>932854</v>
      </c>
      <c r="H75" s="21">
        <v>1096719</v>
      </c>
      <c r="I75" s="21">
        <v>978758</v>
      </c>
      <c r="J75" s="21">
        <v>737928</v>
      </c>
      <c r="K75" s="21">
        <v>964269</v>
      </c>
      <c r="L75" s="21">
        <v>1077892</v>
      </c>
      <c r="M75" s="21">
        <v>303777</v>
      </c>
      <c r="N75" s="21">
        <v>1695403</v>
      </c>
      <c r="O75" s="21">
        <v>1414496</v>
      </c>
      <c r="P75" s="21">
        <v>1546675</v>
      </c>
      <c r="Q75" s="21">
        <v>737262</v>
      </c>
      <c r="R75" s="21">
        <f>'Transportation &amp; Support Servic'!R75+'Transportation Non-Assistance'!R75</f>
        <v>2005733</v>
      </c>
      <c r="S75" s="21">
        <f>'Transportation &amp; Support Servic'!S75+'Transportation Non-Assistance'!S75</f>
        <v>1844394</v>
      </c>
    </row>
    <row r="76" spans="1:19" x14ac:dyDescent="0.2">
      <c r="A76" s="99" t="s">
        <v>15</v>
      </c>
      <c r="B76" s="21">
        <v>0</v>
      </c>
      <c r="C76" s="58">
        <v>0</v>
      </c>
      <c r="D76" s="58">
        <v>0</v>
      </c>
      <c r="E76" s="21">
        <v>369670</v>
      </c>
      <c r="F76" s="21">
        <v>189009</v>
      </c>
      <c r="G76" s="21">
        <v>210597</v>
      </c>
      <c r="H76" s="21">
        <v>290512</v>
      </c>
      <c r="I76" s="21">
        <v>34131</v>
      </c>
      <c r="J76" s="21">
        <v>0</v>
      </c>
      <c r="K76" s="21">
        <v>0</v>
      </c>
      <c r="L76" s="21">
        <v>25588</v>
      </c>
      <c r="M76" s="21">
        <v>82262</v>
      </c>
      <c r="N76" s="21">
        <v>82464</v>
      </c>
      <c r="O76" s="21">
        <v>110727</v>
      </c>
      <c r="P76" s="21">
        <v>117515</v>
      </c>
      <c r="Q76" s="21">
        <v>120703</v>
      </c>
      <c r="R76" s="21">
        <f>'Transportation &amp; Support Servic'!R76+'Transportation Non-Assistance'!R76</f>
        <v>132313</v>
      </c>
      <c r="S76" s="21">
        <f>'Transportation &amp; Support Servic'!S76+'Transportation Non-Assistance'!S76</f>
        <v>93596</v>
      </c>
    </row>
    <row r="77" spans="1:19" x14ac:dyDescent="0.2">
      <c r="A77" s="99" t="s">
        <v>16</v>
      </c>
      <c r="B77" s="21">
        <v>0</v>
      </c>
      <c r="C77" s="58">
        <v>0</v>
      </c>
      <c r="D77" s="58">
        <v>0</v>
      </c>
      <c r="E77" s="21">
        <v>10096933</v>
      </c>
      <c r="F77" s="21">
        <v>6124536</v>
      </c>
      <c r="G77" s="21">
        <v>5339262</v>
      </c>
      <c r="H77" s="21">
        <v>4031724</v>
      </c>
      <c r="I77" s="21">
        <v>4292779</v>
      </c>
      <c r="J77" s="21">
        <v>4488640</v>
      </c>
      <c r="K77" s="21">
        <v>5310142</v>
      </c>
      <c r="L77" s="21">
        <v>4205537</v>
      </c>
      <c r="M77" s="21">
        <v>3341892</v>
      </c>
      <c r="N77" s="21">
        <v>3154639</v>
      </c>
      <c r="O77" s="21">
        <v>4198932</v>
      </c>
      <c r="P77" s="21">
        <v>4432188</v>
      </c>
      <c r="Q77" s="21">
        <v>5379625</v>
      </c>
      <c r="R77" s="21">
        <f>'Transportation &amp; Support Servic'!R77+'Transportation Non-Assistance'!R77</f>
        <v>5809676</v>
      </c>
      <c r="S77" s="21">
        <f>'Transportation &amp; Support Servic'!S77+'Transportation Non-Assistance'!S77</f>
        <v>4515323</v>
      </c>
    </row>
    <row r="78" spans="1:19" x14ac:dyDescent="0.2">
      <c r="A78" s="99" t="s">
        <v>17</v>
      </c>
      <c r="B78" s="21">
        <v>0</v>
      </c>
      <c r="C78" s="58">
        <v>0</v>
      </c>
      <c r="D78" s="58">
        <v>0</v>
      </c>
      <c r="E78" s="21">
        <v>2096873</v>
      </c>
      <c r="F78" s="21">
        <v>5910470</v>
      </c>
      <c r="G78" s="21">
        <v>11021114</v>
      </c>
      <c r="H78" s="21">
        <v>-4265108</v>
      </c>
      <c r="I78" s="21">
        <v>2459812</v>
      </c>
      <c r="J78" s="21">
        <v>-221610</v>
      </c>
      <c r="K78" s="21">
        <v>346145</v>
      </c>
      <c r="L78" s="21">
        <v>1315337</v>
      </c>
      <c r="M78" s="21">
        <v>-1315337</v>
      </c>
      <c r="N78" s="21">
        <v>0</v>
      </c>
      <c r="O78" s="21">
        <v>0</v>
      </c>
      <c r="P78" s="21">
        <v>0</v>
      </c>
      <c r="Q78" s="21">
        <v>0</v>
      </c>
      <c r="R78" s="21">
        <f>'Transportation &amp; Support Servic'!R78+'Transportation Non-Assistance'!R78</f>
        <v>0</v>
      </c>
      <c r="S78" s="21">
        <f>'Transportation &amp; Support Servic'!S78+'Transportation Non-Assistance'!S78</f>
        <v>0</v>
      </c>
    </row>
    <row r="79" spans="1:19" x14ac:dyDescent="0.2">
      <c r="A79" s="99" t="s">
        <v>18</v>
      </c>
      <c r="B79" s="21">
        <v>0</v>
      </c>
      <c r="C79" s="58">
        <v>0</v>
      </c>
      <c r="D79" s="58">
        <v>0</v>
      </c>
      <c r="E79" s="21">
        <v>1189367</v>
      </c>
      <c r="F79" s="21">
        <v>1851217</v>
      </c>
      <c r="G79" s="21">
        <v>1327857</v>
      </c>
      <c r="H79" s="21">
        <v>831221</v>
      </c>
      <c r="I79" s="21">
        <v>786006</v>
      </c>
      <c r="J79" s="21">
        <v>941891</v>
      </c>
      <c r="K79" s="21">
        <v>1023012</v>
      </c>
      <c r="L79" s="21">
        <v>857294</v>
      </c>
      <c r="M79" s="21">
        <v>1015054</v>
      </c>
      <c r="N79" s="21">
        <v>1413913</v>
      </c>
      <c r="O79" s="21">
        <v>1066514</v>
      </c>
      <c r="P79" s="21">
        <v>876745</v>
      </c>
      <c r="Q79" s="21">
        <v>0</v>
      </c>
      <c r="R79" s="21">
        <f>'Transportation &amp; Support Servic'!R79+'Transportation Non-Assistance'!R79</f>
        <v>348848</v>
      </c>
      <c r="S79" s="21">
        <f>'Transportation &amp; Support Servic'!S79+'Transportation Non-Assistance'!S79</f>
        <v>304497</v>
      </c>
    </row>
    <row r="80" spans="1:19" x14ac:dyDescent="0.2">
      <c r="A80" s="99" t="s">
        <v>19</v>
      </c>
      <c r="B80" s="21">
        <v>0</v>
      </c>
      <c r="C80" s="58">
        <v>0</v>
      </c>
      <c r="D80" s="58">
        <v>0</v>
      </c>
      <c r="E80" s="21">
        <v>2378084</v>
      </c>
      <c r="F80" s="21">
        <v>1379733</v>
      </c>
      <c r="G80" s="21">
        <v>1645629</v>
      </c>
      <c r="H80" s="21">
        <v>6481209</v>
      </c>
      <c r="I80" s="21">
        <v>12601326</v>
      </c>
      <c r="J80" s="21">
        <v>8628282</v>
      </c>
      <c r="K80" s="21">
        <v>7499407</v>
      </c>
      <c r="L80" s="21">
        <v>7278417</v>
      </c>
      <c r="M80" s="21">
        <v>9787392</v>
      </c>
      <c r="N80" s="21">
        <v>9559427</v>
      </c>
      <c r="O80" s="21">
        <v>9949106</v>
      </c>
      <c r="P80" s="21">
        <v>11543477</v>
      </c>
      <c r="Q80" s="21">
        <v>5244083</v>
      </c>
      <c r="R80" s="21">
        <f>'Transportation &amp; Support Servic'!R80+'Transportation Non-Assistance'!R80</f>
        <v>5554051</v>
      </c>
      <c r="S80" s="21">
        <f>'Transportation &amp; Support Servic'!S80+'Transportation Non-Assistance'!S80</f>
        <v>5093119</v>
      </c>
    </row>
    <row r="81" spans="1:19" x14ac:dyDescent="0.2">
      <c r="A81" s="99" t="s">
        <v>20</v>
      </c>
      <c r="B81" s="21">
        <v>0</v>
      </c>
      <c r="C81" s="58">
        <v>0</v>
      </c>
      <c r="D81" s="58">
        <v>0</v>
      </c>
      <c r="E81" s="21">
        <v>17897925</v>
      </c>
      <c r="F81" s="21">
        <v>9778997</v>
      </c>
      <c r="G81" s="21">
        <v>10172024</v>
      </c>
      <c r="H81" s="21">
        <v>4386870</v>
      </c>
      <c r="I81" s="21">
        <v>6057061</v>
      </c>
      <c r="J81" s="21">
        <v>5812867</v>
      </c>
      <c r="K81" s="21">
        <v>6164284</v>
      </c>
      <c r="L81" s="21">
        <v>5010067</v>
      </c>
      <c r="M81" s="21">
        <v>4536569</v>
      </c>
      <c r="N81" s="21">
        <v>5376545</v>
      </c>
      <c r="O81" s="21">
        <v>11545170</v>
      </c>
      <c r="P81" s="21">
        <v>18210790</v>
      </c>
      <c r="Q81" s="21">
        <v>7035152</v>
      </c>
      <c r="R81" s="21">
        <f>'Transportation &amp; Support Servic'!R81+'Transportation Non-Assistance'!R81</f>
        <v>19686619</v>
      </c>
      <c r="S81" s="21">
        <f>'Transportation &amp; Support Servic'!S81+'Transportation Non-Assistance'!S81</f>
        <v>18780192</v>
      </c>
    </row>
    <row r="82" spans="1:19" x14ac:dyDescent="0.2">
      <c r="A82" s="99" t="s">
        <v>21</v>
      </c>
      <c r="B82" s="21">
        <v>0</v>
      </c>
      <c r="C82" s="58">
        <v>0</v>
      </c>
      <c r="D82" s="58">
        <v>0</v>
      </c>
      <c r="E82" s="21">
        <v>10910911</v>
      </c>
      <c r="F82" s="21">
        <v>1552770</v>
      </c>
      <c r="G82" s="21">
        <v>7149299</v>
      </c>
      <c r="H82" s="21">
        <v>8373568</v>
      </c>
      <c r="I82" s="21">
        <v>3945868</v>
      </c>
      <c r="J82" s="21">
        <v>8024175</v>
      </c>
      <c r="K82" s="21">
        <v>3885745</v>
      </c>
      <c r="L82" s="21">
        <v>6224341</v>
      </c>
      <c r="M82" s="21">
        <v>5720520</v>
      </c>
      <c r="N82" s="21">
        <v>5245657</v>
      </c>
      <c r="O82" s="21">
        <v>5736675</v>
      </c>
      <c r="P82" s="21">
        <v>4781934</v>
      </c>
      <c r="Q82" s="21">
        <v>1299889</v>
      </c>
      <c r="R82" s="21">
        <f>'Transportation &amp; Support Servic'!R82+'Transportation Non-Assistance'!R82</f>
        <v>1454233</v>
      </c>
      <c r="S82" s="21">
        <f>'Transportation &amp; Support Servic'!S82+'Transportation Non-Assistance'!S82</f>
        <v>896423</v>
      </c>
    </row>
    <row r="83" spans="1:19" x14ac:dyDescent="0.2">
      <c r="A83" s="99" t="s">
        <v>22</v>
      </c>
      <c r="B83" s="21">
        <v>0</v>
      </c>
      <c r="C83" s="58">
        <v>0</v>
      </c>
      <c r="D83" s="58">
        <v>0</v>
      </c>
      <c r="E83" s="21">
        <v>13785894</v>
      </c>
      <c r="F83" s="21">
        <v>10172846</v>
      </c>
      <c r="G83" s="21">
        <v>9611408</v>
      </c>
      <c r="H83" s="21">
        <v>10834763</v>
      </c>
      <c r="I83" s="21">
        <v>2974651</v>
      </c>
      <c r="J83" s="21">
        <v>8266756</v>
      </c>
      <c r="K83" s="21">
        <v>11429933</v>
      </c>
      <c r="L83" s="21">
        <v>12624564</v>
      </c>
      <c r="M83" s="21">
        <v>16909143</v>
      </c>
      <c r="N83" s="21">
        <v>14701355</v>
      </c>
      <c r="O83" s="21">
        <v>11329768</v>
      </c>
      <c r="P83" s="21">
        <v>9695677</v>
      </c>
      <c r="Q83" s="21">
        <v>6978458</v>
      </c>
      <c r="R83" s="21">
        <f>'Transportation &amp; Support Servic'!R83+'Transportation Non-Assistance'!R83</f>
        <v>7396408</v>
      </c>
      <c r="S83" s="21">
        <f>'Transportation &amp; Support Servic'!S83+'Transportation Non-Assistance'!S83</f>
        <v>7221824</v>
      </c>
    </row>
    <row r="84" spans="1:19" x14ac:dyDescent="0.2">
      <c r="A84" s="99" t="s">
        <v>23</v>
      </c>
      <c r="B84" s="21">
        <v>0</v>
      </c>
      <c r="C84" s="58">
        <v>0</v>
      </c>
      <c r="D84" s="58">
        <v>0</v>
      </c>
      <c r="E84" s="21">
        <v>0</v>
      </c>
      <c r="F84" s="21">
        <v>18161677</v>
      </c>
      <c r="G84" s="21">
        <v>-10050410</v>
      </c>
      <c r="H84" s="21">
        <v>7707649</v>
      </c>
      <c r="I84" s="21">
        <v>10525854</v>
      </c>
      <c r="J84" s="21">
        <v>7836099</v>
      </c>
      <c r="K84" s="21">
        <v>5178928</v>
      </c>
      <c r="L84" s="21">
        <v>11890797</v>
      </c>
      <c r="M84" s="21">
        <v>9381951</v>
      </c>
      <c r="N84" s="21">
        <v>4948799</v>
      </c>
      <c r="O84" s="21">
        <v>7019390</v>
      </c>
      <c r="P84" s="21">
        <v>7807755</v>
      </c>
      <c r="Q84" s="21">
        <v>0</v>
      </c>
      <c r="R84" s="21">
        <f>'Transportation &amp; Support Servic'!R84+'Transportation Non-Assistance'!R84</f>
        <v>4191610</v>
      </c>
      <c r="S84" s="21">
        <f>'Transportation &amp; Support Servic'!S84+'Transportation Non-Assistance'!S84</f>
        <v>7052443</v>
      </c>
    </row>
    <row r="85" spans="1:19" x14ac:dyDescent="0.2">
      <c r="A85" s="99" t="s">
        <v>24</v>
      </c>
      <c r="B85" s="21">
        <v>0</v>
      </c>
      <c r="C85" s="58">
        <v>0</v>
      </c>
      <c r="D85" s="58">
        <v>0</v>
      </c>
      <c r="E85" s="21">
        <v>790244</v>
      </c>
      <c r="F85" s="21">
        <v>3375285</v>
      </c>
      <c r="G85" s="21">
        <v>4131480</v>
      </c>
      <c r="H85" s="21">
        <v>1646055</v>
      </c>
      <c r="I85" s="21">
        <v>256307</v>
      </c>
      <c r="J85" s="21">
        <v>317155</v>
      </c>
      <c r="K85" s="21">
        <v>23812</v>
      </c>
      <c r="L85" s="21">
        <v>277233</v>
      </c>
      <c r="M85" s="21">
        <v>0</v>
      </c>
      <c r="N85" s="21">
        <v>0</v>
      </c>
      <c r="O85" s="21">
        <v>0</v>
      </c>
      <c r="P85" s="21">
        <v>0</v>
      </c>
      <c r="Q85" s="21">
        <v>0</v>
      </c>
      <c r="R85" s="21">
        <f>'Transportation &amp; Support Servic'!R85+'Transportation Non-Assistance'!R85</f>
        <v>0</v>
      </c>
      <c r="S85" s="21">
        <f>'Transportation &amp; Support Servic'!S85+'Transportation Non-Assistance'!S85</f>
        <v>0</v>
      </c>
    </row>
    <row r="86" spans="1:19" x14ac:dyDescent="0.2">
      <c r="A86" s="99" t="s">
        <v>25</v>
      </c>
      <c r="B86" s="21">
        <v>0</v>
      </c>
      <c r="C86" s="58">
        <v>0</v>
      </c>
      <c r="D86" s="58">
        <v>0</v>
      </c>
      <c r="E86" s="21">
        <v>1466700</v>
      </c>
      <c r="F86" s="21">
        <v>1248081</v>
      </c>
      <c r="G86" s="21">
        <v>981204</v>
      </c>
      <c r="H86" s="21">
        <v>1304464</v>
      </c>
      <c r="I86" s="21">
        <v>1535121</v>
      </c>
      <c r="J86" s="21">
        <v>1090518</v>
      </c>
      <c r="K86" s="21">
        <v>315906</v>
      </c>
      <c r="L86" s="21">
        <v>380789</v>
      </c>
      <c r="M86" s="21">
        <v>4495883</v>
      </c>
      <c r="N86" s="21">
        <v>2447510</v>
      </c>
      <c r="O86" s="21">
        <v>688001</v>
      </c>
      <c r="P86" s="21">
        <v>1291774</v>
      </c>
      <c r="Q86" s="21">
        <v>0</v>
      </c>
      <c r="R86" s="21">
        <f>'Transportation &amp; Support Servic'!R86+'Transportation Non-Assistance'!R86</f>
        <v>1202699</v>
      </c>
      <c r="S86" s="21">
        <f>'Transportation &amp; Support Servic'!S86+'Transportation Non-Assistance'!S86</f>
        <v>7099729</v>
      </c>
    </row>
    <row r="87" spans="1:19" x14ac:dyDescent="0.2">
      <c r="A87" s="99" t="s">
        <v>26</v>
      </c>
      <c r="B87" s="21">
        <v>0</v>
      </c>
      <c r="C87" s="58">
        <v>0</v>
      </c>
      <c r="D87" s="58">
        <v>0</v>
      </c>
      <c r="E87" s="21">
        <v>2488349</v>
      </c>
      <c r="F87" s="21">
        <v>5116253</v>
      </c>
      <c r="G87" s="21">
        <v>4092703</v>
      </c>
      <c r="H87" s="21">
        <v>3623648</v>
      </c>
      <c r="I87" s="21">
        <v>3338685</v>
      </c>
      <c r="J87" s="21">
        <v>4385168</v>
      </c>
      <c r="K87" s="21">
        <v>5371708</v>
      </c>
      <c r="L87" s="21">
        <v>4682929</v>
      </c>
      <c r="M87" s="21">
        <v>3913724</v>
      </c>
      <c r="N87" s="21">
        <v>5823201</v>
      </c>
      <c r="O87" s="21">
        <v>6286302</v>
      </c>
      <c r="P87" s="21">
        <v>4432431</v>
      </c>
      <c r="Q87" s="21">
        <v>0</v>
      </c>
      <c r="R87" s="21">
        <f>'Transportation &amp; Support Servic'!R87+'Transportation Non-Assistance'!R87</f>
        <v>3513228</v>
      </c>
      <c r="S87" s="21">
        <f>'Transportation &amp; Support Servic'!S87+'Transportation Non-Assistance'!S87</f>
        <v>3188164</v>
      </c>
    </row>
    <row r="88" spans="1:19" x14ac:dyDescent="0.2">
      <c r="A88" s="99" t="s">
        <v>27</v>
      </c>
      <c r="B88" s="21">
        <v>0</v>
      </c>
      <c r="C88" s="58">
        <v>0</v>
      </c>
      <c r="D88" s="58">
        <v>0</v>
      </c>
      <c r="E88" s="21">
        <v>17993217</v>
      </c>
      <c r="F88" s="21">
        <v>17660848</v>
      </c>
      <c r="G88" s="21">
        <v>22597469</v>
      </c>
      <c r="H88" s="21">
        <v>20634844</v>
      </c>
      <c r="I88" s="21">
        <v>8756133</v>
      </c>
      <c r="J88" s="21">
        <v>3919041</v>
      </c>
      <c r="K88" s="21">
        <v>6982973</v>
      </c>
      <c r="L88" s="21">
        <v>4022336</v>
      </c>
      <c r="M88" s="21">
        <v>17305152</v>
      </c>
      <c r="N88" s="21">
        <v>19077169</v>
      </c>
      <c r="O88" s="21">
        <v>25915061</v>
      </c>
      <c r="P88" s="21">
        <v>22796178</v>
      </c>
      <c r="Q88" s="21">
        <v>10351276</v>
      </c>
      <c r="R88" s="21">
        <f>'Transportation &amp; Support Servic'!R88+'Transportation Non-Assistance'!R88</f>
        <v>15783384</v>
      </c>
      <c r="S88" s="21">
        <f>'Transportation &amp; Support Servic'!S88+'Transportation Non-Assistance'!S88</f>
        <v>11883960</v>
      </c>
    </row>
    <row r="89" spans="1:19" x14ac:dyDescent="0.2">
      <c r="A89" s="99" t="s">
        <v>28</v>
      </c>
      <c r="B89" s="21">
        <v>0</v>
      </c>
      <c r="C89" s="58">
        <v>0</v>
      </c>
      <c r="D89" s="58">
        <v>0</v>
      </c>
      <c r="E89" s="21">
        <v>0</v>
      </c>
      <c r="F89" s="21">
        <v>7524</v>
      </c>
      <c r="G89" s="21">
        <v>0</v>
      </c>
      <c r="H89" s="21">
        <v>0</v>
      </c>
      <c r="I89" s="21">
        <v>0</v>
      </c>
      <c r="J89" s="21">
        <v>0</v>
      </c>
      <c r="K89" s="21">
        <v>0</v>
      </c>
      <c r="L89" s="21">
        <v>0</v>
      </c>
      <c r="M89" s="21">
        <v>0</v>
      </c>
      <c r="N89" s="21">
        <v>0</v>
      </c>
      <c r="O89" s="21">
        <v>0</v>
      </c>
      <c r="P89" s="21">
        <v>0</v>
      </c>
      <c r="Q89" s="21">
        <v>0</v>
      </c>
      <c r="R89" s="21">
        <f>'Transportation &amp; Support Servic'!R89+'Transportation Non-Assistance'!R89</f>
        <v>0</v>
      </c>
      <c r="S89" s="21">
        <f>'Transportation &amp; Support Servic'!S89+'Transportation Non-Assistance'!S89</f>
        <v>0</v>
      </c>
    </row>
    <row r="90" spans="1:19" x14ac:dyDescent="0.2">
      <c r="A90" s="99" t="s">
        <v>29</v>
      </c>
      <c r="B90" s="21">
        <v>0</v>
      </c>
      <c r="C90" s="58">
        <v>0</v>
      </c>
      <c r="D90" s="58">
        <v>0</v>
      </c>
      <c r="E90" s="21">
        <v>50123</v>
      </c>
      <c r="F90" s="21">
        <v>100017</v>
      </c>
      <c r="G90" s="21">
        <v>153151</v>
      </c>
      <c r="H90" s="21">
        <v>0</v>
      </c>
      <c r="I90" s="21">
        <v>1</v>
      </c>
      <c r="J90" s="21">
        <v>0</v>
      </c>
      <c r="K90" s="21">
        <v>0</v>
      </c>
      <c r="L90" s="21">
        <v>0</v>
      </c>
      <c r="M90" s="21">
        <v>0</v>
      </c>
      <c r="N90" s="21">
        <v>0</v>
      </c>
      <c r="O90" s="21">
        <v>0</v>
      </c>
      <c r="P90" s="21">
        <v>0</v>
      </c>
      <c r="Q90" s="21">
        <v>0</v>
      </c>
      <c r="R90" s="21">
        <f>'Transportation &amp; Support Servic'!R90+'Transportation Non-Assistance'!R90</f>
        <v>0</v>
      </c>
      <c r="S90" s="21">
        <f>'Transportation &amp; Support Servic'!S90+'Transportation Non-Assistance'!S90</f>
        <v>0</v>
      </c>
    </row>
    <row r="91" spans="1:19" x14ac:dyDescent="0.2">
      <c r="A91" s="99" t="s">
        <v>30</v>
      </c>
      <c r="B91" s="21">
        <v>0</v>
      </c>
      <c r="C91" s="58">
        <v>0</v>
      </c>
      <c r="D91" s="58">
        <v>0</v>
      </c>
      <c r="E91" s="21">
        <v>0</v>
      </c>
      <c r="F91" s="21">
        <v>0</v>
      </c>
      <c r="G91" s="21">
        <v>0</v>
      </c>
      <c r="H91" s="21">
        <v>0</v>
      </c>
      <c r="I91" s="21">
        <v>0</v>
      </c>
      <c r="J91" s="21">
        <v>0</v>
      </c>
      <c r="K91" s="21">
        <v>0</v>
      </c>
      <c r="L91" s="21">
        <v>0</v>
      </c>
      <c r="M91" s="21">
        <v>0</v>
      </c>
      <c r="N91" s="21">
        <v>0</v>
      </c>
      <c r="O91" s="21">
        <v>0</v>
      </c>
      <c r="P91" s="21">
        <v>0</v>
      </c>
      <c r="Q91" s="21">
        <v>0</v>
      </c>
      <c r="R91" s="21">
        <f>'Transportation &amp; Support Servic'!R91+'Transportation Non-Assistance'!R91</f>
        <v>0</v>
      </c>
      <c r="S91" s="21">
        <f>'Transportation &amp; Support Servic'!S91+'Transportation Non-Assistance'!S91</f>
        <v>0</v>
      </c>
    </row>
    <row r="92" spans="1:19" x14ac:dyDescent="0.2">
      <c r="A92" s="99" t="s">
        <v>31</v>
      </c>
      <c r="B92" s="21">
        <v>0</v>
      </c>
      <c r="C92" s="58">
        <v>0</v>
      </c>
      <c r="D92" s="58">
        <v>0</v>
      </c>
      <c r="E92" s="21">
        <v>737377</v>
      </c>
      <c r="F92" s="21">
        <v>1071742</v>
      </c>
      <c r="G92" s="21">
        <v>1132022</v>
      </c>
      <c r="H92" s="21">
        <v>877979</v>
      </c>
      <c r="I92" s="21">
        <v>2029379</v>
      </c>
      <c r="J92" s="21">
        <v>5635327</v>
      </c>
      <c r="K92" s="21">
        <v>6581499</v>
      </c>
      <c r="L92" s="21">
        <v>2966836</v>
      </c>
      <c r="M92" s="21">
        <v>5573069</v>
      </c>
      <c r="N92" s="21">
        <v>4946419</v>
      </c>
      <c r="O92" s="21">
        <v>3495543</v>
      </c>
      <c r="P92" s="21">
        <v>2762547</v>
      </c>
      <c r="Q92" s="21">
        <v>613920</v>
      </c>
      <c r="R92" s="21">
        <f>'Transportation &amp; Support Servic'!R92+'Transportation Non-Assistance'!R92</f>
        <v>1145132</v>
      </c>
      <c r="S92" s="21">
        <f>'Transportation &amp; Support Servic'!S92+'Transportation Non-Assistance'!S92</f>
        <v>1341664</v>
      </c>
    </row>
    <row r="93" spans="1:19" x14ac:dyDescent="0.2">
      <c r="A93" s="99" t="s">
        <v>32</v>
      </c>
      <c r="B93" s="21">
        <v>0</v>
      </c>
      <c r="C93" s="58">
        <v>0</v>
      </c>
      <c r="D93" s="58">
        <v>0</v>
      </c>
      <c r="E93" s="21">
        <v>361623</v>
      </c>
      <c r="F93" s="21">
        <v>469752</v>
      </c>
      <c r="G93" s="21">
        <v>847345</v>
      </c>
      <c r="H93" s="21">
        <v>736772</v>
      </c>
      <c r="I93" s="21">
        <v>713693</v>
      </c>
      <c r="J93" s="21">
        <v>695038</v>
      </c>
      <c r="K93" s="21">
        <v>537311</v>
      </c>
      <c r="L93" s="21">
        <v>529352</v>
      </c>
      <c r="M93" s="21">
        <v>1462046</v>
      </c>
      <c r="N93" s="21">
        <v>1244466</v>
      </c>
      <c r="O93" s="21">
        <v>1225415</v>
      </c>
      <c r="P93" s="21">
        <v>1287038</v>
      </c>
      <c r="Q93" s="21">
        <v>0</v>
      </c>
      <c r="R93" s="21">
        <f>'Transportation &amp; Support Servic'!R93+'Transportation Non-Assistance'!R93</f>
        <v>1015037</v>
      </c>
      <c r="S93" s="21">
        <f>'Transportation &amp; Support Servic'!S93+'Transportation Non-Assistance'!S93</f>
        <v>934746</v>
      </c>
    </row>
    <row r="94" spans="1:19" x14ac:dyDescent="0.2">
      <c r="A94" s="99" t="s">
        <v>33</v>
      </c>
      <c r="B94" s="21">
        <v>0</v>
      </c>
      <c r="C94" s="58">
        <v>0</v>
      </c>
      <c r="D94" s="58">
        <v>0</v>
      </c>
      <c r="E94" s="21">
        <v>240990</v>
      </c>
      <c r="F94" s="21">
        <v>5486305</v>
      </c>
      <c r="G94" s="21">
        <v>14636160</v>
      </c>
      <c r="H94" s="21">
        <v>14097177</v>
      </c>
      <c r="I94" s="21">
        <v>9835796</v>
      </c>
      <c r="J94" s="21">
        <v>28763578</v>
      </c>
      <c r="K94" s="21">
        <v>4064467</v>
      </c>
      <c r="L94" s="21">
        <v>12713745</v>
      </c>
      <c r="M94" s="21">
        <v>13838557</v>
      </c>
      <c r="N94" s="21">
        <v>13117298</v>
      </c>
      <c r="O94" s="21">
        <v>10372333</v>
      </c>
      <c r="P94" s="21">
        <v>10272578</v>
      </c>
      <c r="Q94" s="21">
        <v>8125295</v>
      </c>
      <c r="R94" s="21">
        <f>'Transportation &amp; Support Servic'!R94+'Transportation Non-Assistance'!R94</f>
        <v>14568746</v>
      </c>
      <c r="S94" s="21">
        <f>'Transportation &amp; Support Servic'!S94+'Transportation Non-Assistance'!S94</f>
        <v>11744175</v>
      </c>
    </row>
    <row r="95" spans="1:19" x14ac:dyDescent="0.2">
      <c r="A95" s="99" t="s">
        <v>34</v>
      </c>
      <c r="B95" s="21">
        <v>0</v>
      </c>
      <c r="C95" s="58">
        <v>0</v>
      </c>
      <c r="D95" s="58">
        <v>0</v>
      </c>
      <c r="E95" s="21">
        <v>67748</v>
      </c>
      <c r="F95" s="21">
        <v>1348950</v>
      </c>
      <c r="G95" s="21">
        <v>430519</v>
      </c>
      <c r="H95" s="21">
        <v>1887411</v>
      </c>
      <c r="I95" s="21">
        <v>2016458</v>
      </c>
      <c r="J95" s="21">
        <v>1933918</v>
      </c>
      <c r="K95" s="21">
        <v>1084142</v>
      </c>
      <c r="L95" s="21">
        <v>380807</v>
      </c>
      <c r="M95" s="21">
        <v>1073353</v>
      </c>
      <c r="N95" s="21">
        <v>971226</v>
      </c>
      <c r="O95" s="21">
        <v>1575817</v>
      </c>
      <c r="P95" s="21">
        <v>44371</v>
      </c>
      <c r="Q95" s="21">
        <v>27695</v>
      </c>
      <c r="R95" s="21">
        <f>'Transportation &amp; Support Servic'!R95+'Transportation Non-Assistance'!R95</f>
        <v>202436</v>
      </c>
      <c r="S95" s="21">
        <f>'Transportation &amp; Support Servic'!S95+'Transportation Non-Assistance'!S95</f>
        <v>0</v>
      </c>
    </row>
    <row r="96" spans="1:19" x14ac:dyDescent="0.2">
      <c r="A96" s="99" t="s">
        <v>35</v>
      </c>
      <c r="B96" s="21">
        <v>0</v>
      </c>
      <c r="C96" s="58">
        <v>0</v>
      </c>
      <c r="D96" s="58">
        <v>0</v>
      </c>
      <c r="E96" s="21">
        <v>677617</v>
      </c>
      <c r="F96" s="21">
        <v>2838884</v>
      </c>
      <c r="G96" s="21">
        <v>9814783</v>
      </c>
      <c r="H96" s="21">
        <v>9084475</v>
      </c>
      <c r="I96" s="21">
        <v>11132374</v>
      </c>
      <c r="J96" s="21">
        <v>14794285</v>
      </c>
      <c r="K96" s="21">
        <v>9127686</v>
      </c>
      <c r="L96" s="21">
        <v>7008763</v>
      </c>
      <c r="M96" s="21">
        <v>8953622</v>
      </c>
      <c r="N96" s="21">
        <v>10998267</v>
      </c>
      <c r="O96" s="21">
        <v>12599038</v>
      </c>
      <c r="P96" s="21">
        <v>10735420</v>
      </c>
      <c r="Q96" s="21">
        <v>0</v>
      </c>
      <c r="R96" s="21">
        <f>'Transportation &amp; Support Servic'!R96+'Transportation Non-Assistance'!R96</f>
        <v>5956169</v>
      </c>
      <c r="S96" s="21">
        <f>'Transportation &amp; Support Servic'!S96+'Transportation Non-Assistance'!S96</f>
        <v>7870480</v>
      </c>
    </row>
    <row r="97" spans="1:19" x14ac:dyDescent="0.2">
      <c r="A97" s="99" t="s">
        <v>36</v>
      </c>
      <c r="B97" s="21">
        <v>0</v>
      </c>
      <c r="C97" s="58">
        <v>0</v>
      </c>
      <c r="D97" s="58">
        <v>0</v>
      </c>
      <c r="E97" s="21">
        <v>1000461</v>
      </c>
      <c r="F97" s="21">
        <v>1519368</v>
      </c>
      <c r="G97" s="21">
        <v>1672049</v>
      </c>
      <c r="H97" s="21">
        <v>1448473</v>
      </c>
      <c r="I97" s="21">
        <v>1409464</v>
      </c>
      <c r="J97" s="21">
        <v>1390101</v>
      </c>
      <c r="K97" s="21">
        <v>-140225</v>
      </c>
      <c r="L97" s="21">
        <v>907479</v>
      </c>
      <c r="M97" s="21">
        <v>1567145</v>
      </c>
      <c r="N97" s="21">
        <v>1743108</v>
      </c>
      <c r="O97" s="21">
        <v>1162865</v>
      </c>
      <c r="P97" s="21">
        <v>849001</v>
      </c>
      <c r="Q97" s="21">
        <v>0</v>
      </c>
      <c r="R97" s="21">
        <f>'Transportation &amp; Support Servic'!R97+'Transportation Non-Assistance'!R97</f>
        <v>501657</v>
      </c>
      <c r="S97" s="21">
        <f>'Transportation &amp; Support Servic'!S97+'Transportation Non-Assistance'!S97</f>
        <v>469015</v>
      </c>
    </row>
    <row r="98" spans="1:19" x14ac:dyDescent="0.2">
      <c r="A98" s="99" t="s">
        <v>37</v>
      </c>
      <c r="B98" s="21">
        <v>0</v>
      </c>
      <c r="C98" s="58">
        <v>0</v>
      </c>
      <c r="D98" s="58">
        <v>0</v>
      </c>
      <c r="E98" s="21">
        <v>1397513</v>
      </c>
      <c r="F98" s="21">
        <v>1335174</v>
      </c>
      <c r="G98" s="21">
        <v>2097258</v>
      </c>
      <c r="H98" s="21">
        <v>1966125</v>
      </c>
      <c r="I98" s="21">
        <v>1693704</v>
      </c>
      <c r="J98" s="21">
        <v>1489443</v>
      </c>
      <c r="K98" s="21">
        <v>1573248</v>
      </c>
      <c r="L98" s="21">
        <v>1462528</v>
      </c>
      <c r="M98" s="21">
        <v>1320962</v>
      </c>
      <c r="N98" s="21">
        <v>1815328</v>
      </c>
      <c r="O98" s="21">
        <v>1706242</v>
      </c>
      <c r="P98" s="21">
        <v>1359522</v>
      </c>
      <c r="Q98" s="21">
        <v>1174490</v>
      </c>
      <c r="R98" s="21">
        <f>'Transportation &amp; Support Servic'!R98+'Transportation Non-Assistance'!R98</f>
        <v>879360</v>
      </c>
      <c r="S98" s="21">
        <f>'Transportation &amp; Support Servic'!S98+'Transportation Non-Assistance'!S98</f>
        <v>1324454</v>
      </c>
    </row>
    <row r="99" spans="1:19" x14ac:dyDescent="0.2">
      <c r="A99" s="99" t="s">
        <v>38</v>
      </c>
      <c r="B99" s="21">
        <v>0</v>
      </c>
      <c r="C99" s="58">
        <v>0</v>
      </c>
      <c r="D99" s="58">
        <v>0</v>
      </c>
      <c r="E99" s="21">
        <v>33301957</v>
      </c>
      <c r="F99" s="21">
        <v>29665503</v>
      </c>
      <c r="G99" s="21">
        <v>10968821</v>
      </c>
      <c r="H99" s="21">
        <v>4758787</v>
      </c>
      <c r="I99" s="21">
        <v>1141682</v>
      </c>
      <c r="J99" s="21">
        <v>19773524</v>
      </c>
      <c r="K99" s="21">
        <v>14124430</v>
      </c>
      <c r="L99" s="21">
        <v>30592762</v>
      </c>
      <c r="M99" s="21">
        <v>19622971</v>
      </c>
      <c r="N99" s="21">
        <v>22907248</v>
      </c>
      <c r="O99" s="21">
        <v>9907718</v>
      </c>
      <c r="P99" s="21">
        <v>10368110</v>
      </c>
      <c r="Q99" s="21">
        <v>4394831</v>
      </c>
      <c r="R99" s="21">
        <f>'Transportation &amp; Support Servic'!R99+'Transportation Non-Assistance'!R99</f>
        <v>9893002</v>
      </c>
      <c r="S99" s="21">
        <f>'Transportation &amp; Support Servic'!S99+'Transportation Non-Assistance'!S99</f>
        <v>11611903</v>
      </c>
    </row>
    <row r="100" spans="1:19" x14ac:dyDescent="0.2">
      <c r="A100" s="99" t="s">
        <v>39</v>
      </c>
      <c r="B100" s="21">
        <v>0</v>
      </c>
      <c r="C100" s="58">
        <v>0</v>
      </c>
      <c r="D100" s="58">
        <v>0</v>
      </c>
      <c r="E100" s="21">
        <v>0</v>
      </c>
      <c r="F100" s="21">
        <v>12245625</v>
      </c>
      <c r="G100" s="21">
        <v>11122332</v>
      </c>
      <c r="H100" s="21">
        <v>17182703</v>
      </c>
      <c r="I100" s="21">
        <v>17851934</v>
      </c>
      <c r="J100" s="21">
        <v>17161984</v>
      </c>
      <c r="K100" s="21">
        <v>10698524</v>
      </c>
      <c r="L100" s="21">
        <v>14229040</v>
      </c>
      <c r="M100" s="21">
        <v>7501221</v>
      </c>
      <c r="N100" s="21">
        <v>11066015</v>
      </c>
      <c r="O100" s="21">
        <v>13685742</v>
      </c>
      <c r="P100" s="21">
        <v>13654945</v>
      </c>
      <c r="Q100" s="21">
        <v>13250411</v>
      </c>
      <c r="R100" s="21">
        <f>'Transportation &amp; Support Servic'!R100+'Transportation Non-Assistance'!R100</f>
        <v>10657823</v>
      </c>
      <c r="S100" s="21">
        <f>'Transportation &amp; Support Servic'!S100+'Transportation Non-Assistance'!S100</f>
        <v>13022526</v>
      </c>
    </row>
    <row r="101" spans="1:19" x14ac:dyDescent="0.2">
      <c r="A101" s="99" t="s">
        <v>40</v>
      </c>
      <c r="B101" s="21">
        <v>0</v>
      </c>
      <c r="C101" s="58">
        <v>0</v>
      </c>
      <c r="D101" s="58">
        <v>0</v>
      </c>
      <c r="E101" s="21">
        <v>18618499</v>
      </c>
      <c r="F101" s="21">
        <v>12291130</v>
      </c>
      <c r="G101" s="21">
        <v>12119175</v>
      </c>
      <c r="H101" s="21">
        <v>9560599</v>
      </c>
      <c r="I101" s="21">
        <v>9564047</v>
      </c>
      <c r="J101" s="21">
        <v>9160712</v>
      </c>
      <c r="K101" s="21">
        <v>1615930</v>
      </c>
      <c r="L101" s="21">
        <v>3549579</v>
      </c>
      <c r="M101" s="21">
        <v>4137582</v>
      </c>
      <c r="N101" s="21">
        <v>2919961</v>
      </c>
      <c r="O101" s="21">
        <v>3895637</v>
      </c>
      <c r="P101" s="21">
        <v>3872015</v>
      </c>
      <c r="Q101" s="21">
        <v>722826</v>
      </c>
      <c r="R101" s="21">
        <f>'Transportation &amp; Support Servic'!R101+'Transportation Non-Assistance'!R101</f>
        <v>1669237</v>
      </c>
      <c r="S101" s="21">
        <f>'Transportation &amp; Support Servic'!S101+'Transportation Non-Assistance'!S101</f>
        <v>1233654</v>
      </c>
    </row>
    <row r="102" spans="1:19" x14ac:dyDescent="0.2">
      <c r="A102" s="99" t="s">
        <v>41</v>
      </c>
      <c r="B102" s="21">
        <v>0</v>
      </c>
      <c r="C102" s="58">
        <v>0</v>
      </c>
      <c r="D102" s="58">
        <v>0</v>
      </c>
      <c r="E102" s="21">
        <v>12476987</v>
      </c>
      <c r="F102" s="21">
        <v>13301169</v>
      </c>
      <c r="G102" s="21">
        <v>21082501</v>
      </c>
      <c r="H102" s="21">
        <v>21990735</v>
      </c>
      <c r="I102" s="21">
        <v>26273670</v>
      </c>
      <c r="J102" s="21">
        <v>29311686</v>
      </c>
      <c r="K102" s="21">
        <v>22394395</v>
      </c>
      <c r="L102" s="21">
        <v>15221860</v>
      </c>
      <c r="M102" s="21">
        <v>15193144</v>
      </c>
      <c r="N102" s="21">
        <v>12412372</v>
      </c>
      <c r="O102" s="21">
        <v>14363187</v>
      </c>
      <c r="P102" s="21">
        <v>22401271</v>
      </c>
      <c r="Q102" s="21">
        <v>8332807</v>
      </c>
      <c r="R102" s="21">
        <f>'Transportation &amp; Support Servic'!R102+'Transportation Non-Assistance'!R102</f>
        <v>8899908</v>
      </c>
      <c r="S102" s="21">
        <f>'Transportation &amp; Support Servic'!S102+'Transportation Non-Assistance'!S102</f>
        <v>8549093</v>
      </c>
    </row>
    <row r="103" spans="1:19" x14ac:dyDescent="0.2">
      <c r="A103" s="99" t="s">
        <v>42</v>
      </c>
      <c r="B103" s="21">
        <v>0</v>
      </c>
      <c r="C103" s="58">
        <v>0</v>
      </c>
      <c r="D103" s="58">
        <v>0</v>
      </c>
      <c r="E103" s="21">
        <v>297311</v>
      </c>
      <c r="F103" s="21">
        <v>234485</v>
      </c>
      <c r="G103" s="21">
        <v>215942</v>
      </c>
      <c r="H103" s="21">
        <v>250917</v>
      </c>
      <c r="I103" s="21">
        <v>239103</v>
      </c>
      <c r="J103" s="21">
        <v>186960</v>
      </c>
      <c r="K103" s="21">
        <v>172511</v>
      </c>
      <c r="L103" s="21">
        <v>189809</v>
      </c>
      <c r="M103" s="21">
        <v>157351</v>
      </c>
      <c r="N103" s="21">
        <v>5051939</v>
      </c>
      <c r="O103" s="21">
        <v>3275818</v>
      </c>
      <c r="P103" s="21">
        <v>3412630</v>
      </c>
      <c r="Q103" s="21">
        <v>161909</v>
      </c>
      <c r="R103" s="21">
        <f>'Transportation &amp; Support Servic'!R103+'Transportation Non-Assistance'!R103</f>
        <v>4096601</v>
      </c>
      <c r="S103" s="21">
        <f>'Transportation &amp; Support Servic'!S103+'Transportation Non-Assistance'!S103</f>
        <v>3547719</v>
      </c>
    </row>
    <row r="104" spans="1:19" x14ac:dyDescent="0.2">
      <c r="A104" s="99" t="s">
        <v>43</v>
      </c>
      <c r="B104" s="21">
        <v>0</v>
      </c>
      <c r="C104" s="58">
        <v>0</v>
      </c>
      <c r="D104" s="58">
        <v>0</v>
      </c>
      <c r="E104" s="21">
        <v>2859684</v>
      </c>
      <c r="F104" s="21">
        <v>5868462</v>
      </c>
      <c r="G104" s="21">
        <v>4099036</v>
      </c>
      <c r="H104" s="21">
        <v>3172095</v>
      </c>
      <c r="I104" s="21">
        <v>2216916</v>
      </c>
      <c r="J104" s="21">
        <v>6019798</v>
      </c>
      <c r="K104" s="21">
        <v>633457</v>
      </c>
      <c r="L104" s="21">
        <v>0</v>
      </c>
      <c r="M104" s="21">
        <v>3150869</v>
      </c>
      <c r="N104" s="21">
        <v>9864378</v>
      </c>
      <c r="O104" s="21">
        <v>6308177</v>
      </c>
      <c r="P104" s="21">
        <v>1944336</v>
      </c>
      <c r="Q104" s="21">
        <v>1981114</v>
      </c>
      <c r="R104" s="21">
        <f>'Transportation &amp; Support Servic'!R104+'Transportation Non-Assistance'!R104</f>
        <v>1894992</v>
      </c>
      <c r="S104" s="21">
        <f>'Transportation &amp; Support Servic'!S104+'Transportation Non-Assistance'!S104</f>
        <v>2110096</v>
      </c>
    </row>
    <row r="105" spans="1:19" x14ac:dyDescent="0.2">
      <c r="A105" s="99" t="s">
        <v>44</v>
      </c>
      <c r="B105" s="21">
        <v>0</v>
      </c>
      <c r="C105" s="58">
        <v>0</v>
      </c>
      <c r="D105" s="58">
        <v>0</v>
      </c>
      <c r="E105" s="21">
        <v>189486</v>
      </c>
      <c r="F105" s="21">
        <v>64630</v>
      </c>
      <c r="G105" s="21">
        <v>66050</v>
      </c>
      <c r="H105" s="21">
        <v>53391</v>
      </c>
      <c r="I105" s="21">
        <v>61120</v>
      </c>
      <c r="J105" s="21">
        <v>67446</v>
      </c>
      <c r="K105" s="21">
        <v>57380</v>
      </c>
      <c r="L105" s="21">
        <v>51409</v>
      </c>
      <c r="M105" s="21">
        <v>44797</v>
      </c>
      <c r="N105" s="21">
        <v>18495</v>
      </c>
      <c r="O105" s="21">
        <v>45291</v>
      </c>
      <c r="P105" s="21">
        <v>63634</v>
      </c>
      <c r="Q105" s="21">
        <v>0</v>
      </c>
      <c r="R105" s="21">
        <f>'Transportation &amp; Support Servic'!R105+'Transportation Non-Assistance'!R105</f>
        <v>53305</v>
      </c>
      <c r="S105" s="21">
        <f>'Transportation &amp; Support Servic'!S105+'Transportation Non-Assistance'!S105</f>
        <v>47589</v>
      </c>
    </row>
    <row r="106" spans="1:19" x14ac:dyDescent="0.2">
      <c r="A106" s="99" t="s">
        <v>45</v>
      </c>
      <c r="B106" s="21">
        <v>0</v>
      </c>
      <c r="C106" s="58">
        <v>0</v>
      </c>
      <c r="D106" s="58">
        <v>0</v>
      </c>
      <c r="E106" s="21">
        <v>2289949</v>
      </c>
      <c r="F106" s="21">
        <v>5774747</v>
      </c>
      <c r="G106" s="21">
        <v>8804455</v>
      </c>
      <c r="H106" s="21">
        <v>3908053</v>
      </c>
      <c r="I106" s="21">
        <v>2836942</v>
      </c>
      <c r="J106" s="21">
        <v>1779193</v>
      </c>
      <c r="K106" s="21">
        <v>3281024</v>
      </c>
      <c r="L106" s="21">
        <v>4592918</v>
      </c>
      <c r="M106" s="21">
        <v>284782</v>
      </c>
      <c r="N106" s="21">
        <v>0</v>
      </c>
      <c r="O106" s="21">
        <v>0</v>
      </c>
      <c r="P106" s="21">
        <v>0</v>
      </c>
      <c r="Q106" s="21">
        <v>0</v>
      </c>
      <c r="R106" s="21">
        <f>'Transportation &amp; Support Servic'!R106+'Transportation Non-Assistance'!R106</f>
        <v>0</v>
      </c>
      <c r="S106" s="21">
        <f>'Transportation &amp; Support Servic'!S106+'Transportation Non-Assistance'!S106</f>
        <v>0</v>
      </c>
    </row>
    <row r="107" spans="1:19" x14ac:dyDescent="0.2">
      <c r="A107" s="99" t="s">
        <v>46</v>
      </c>
      <c r="B107" s="21">
        <v>0</v>
      </c>
      <c r="C107" s="58">
        <v>0</v>
      </c>
      <c r="D107" s="58">
        <v>0</v>
      </c>
      <c r="E107" s="21">
        <v>4592737</v>
      </c>
      <c r="F107" s="21">
        <v>9978111</v>
      </c>
      <c r="G107" s="21">
        <v>21603276</v>
      </c>
      <c r="H107" s="21">
        <v>984198</v>
      </c>
      <c r="I107" s="21">
        <v>3809382</v>
      </c>
      <c r="J107" s="21">
        <v>2735296</v>
      </c>
      <c r="K107" s="21">
        <v>968277</v>
      </c>
      <c r="L107" s="21">
        <v>1632008</v>
      </c>
      <c r="M107" s="21">
        <v>1102194</v>
      </c>
      <c r="N107" s="21">
        <v>1342047</v>
      </c>
      <c r="O107" s="21">
        <v>6788755</v>
      </c>
      <c r="P107" s="21">
        <v>6547959</v>
      </c>
      <c r="Q107" s="21">
        <v>242932</v>
      </c>
      <c r="R107" s="21">
        <f>'Transportation &amp; Support Servic'!R107+'Transportation Non-Assistance'!R107</f>
        <v>5115755</v>
      </c>
      <c r="S107" s="21">
        <f>'Transportation &amp; Support Servic'!S107+'Transportation Non-Assistance'!S107</f>
        <v>4212600</v>
      </c>
    </row>
    <row r="108" spans="1:19" x14ac:dyDescent="0.2">
      <c r="A108" s="99" t="s">
        <v>47</v>
      </c>
      <c r="B108" s="21">
        <v>0</v>
      </c>
      <c r="C108" s="58">
        <v>0</v>
      </c>
      <c r="D108" s="58">
        <v>0</v>
      </c>
      <c r="E108" s="21">
        <v>102061</v>
      </c>
      <c r="F108" s="21">
        <v>647367</v>
      </c>
      <c r="G108" s="21">
        <v>3390374</v>
      </c>
      <c r="H108" s="21">
        <v>2887992</v>
      </c>
      <c r="I108" s="21">
        <v>3308286</v>
      </c>
      <c r="J108" s="21">
        <v>1240610</v>
      </c>
      <c r="K108" s="21">
        <v>1275019</v>
      </c>
      <c r="L108" s="21">
        <v>1088657</v>
      </c>
      <c r="M108" s="21">
        <v>1531518</v>
      </c>
      <c r="N108" s="21">
        <v>406277</v>
      </c>
      <c r="O108" s="21">
        <v>331921</v>
      </c>
      <c r="P108" s="21">
        <v>212257</v>
      </c>
      <c r="Q108" s="21">
        <v>276989</v>
      </c>
      <c r="R108" s="21">
        <f>'Transportation &amp; Support Servic'!R108+'Transportation Non-Assistance'!R108</f>
        <v>258353</v>
      </c>
      <c r="S108" s="21">
        <f>'Transportation &amp; Support Servic'!S108+'Transportation Non-Assistance'!S108</f>
        <v>-1</v>
      </c>
    </row>
    <row r="109" spans="1:19" x14ac:dyDescent="0.2">
      <c r="A109" s="99" t="s">
        <v>48</v>
      </c>
      <c r="B109" s="21">
        <v>0</v>
      </c>
      <c r="C109" s="58">
        <v>0</v>
      </c>
      <c r="D109" s="58">
        <v>0</v>
      </c>
      <c r="E109" s="21">
        <v>3417442</v>
      </c>
      <c r="F109" s="21">
        <v>3800714</v>
      </c>
      <c r="G109" s="21">
        <v>4734969</v>
      </c>
      <c r="H109" s="21">
        <v>4238061</v>
      </c>
      <c r="I109" s="21">
        <v>4237392</v>
      </c>
      <c r="J109" s="21">
        <v>2327430</v>
      </c>
      <c r="K109" s="21">
        <v>4294206</v>
      </c>
      <c r="L109" s="21">
        <v>3839850</v>
      </c>
      <c r="M109" s="21">
        <v>2419490</v>
      </c>
      <c r="N109" s="21">
        <v>2376715</v>
      </c>
      <c r="O109" s="21">
        <v>1900850</v>
      </c>
      <c r="P109" s="21">
        <v>1678746</v>
      </c>
      <c r="Q109" s="21">
        <v>2387165</v>
      </c>
      <c r="R109" s="21">
        <f>'Transportation &amp; Support Servic'!R109+'Transportation Non-Assistance'!R109</f>
        <v>1827735</v>
      </c>
      <c r="S109" s="21">
        <f>'Transportation &amp; Support Servic'!S109+'Transportation Non-Assistance'!S109</f>
        <v>1859101</v>
      </c>
    </row>
    <row r="110" spans="1:19" x14ac:dyDescent="0.2">
      <c r="A110" s="99" t="s">
        <v>49</v>
      </c>
      <c r="B110" s="21">
        <v>0</v>
      </c>
      <c r="C110" s="58">
        <v>0</v>
      </c>
      <c r="D110" s="58">
        <v>2086484</v>
      </c>
      <c r="E110" s="21">
        <v>7659995</v>
      </c>
      <c r="F110" s="21">
        <v>2968321</v>
      </c>
      <c r="G110" s="21">
        <v>4253771</v>
      </c>
      <c r="H110" s="21">
        <v>6071484</v>
      </c>
      <c r="I110" s="21">
        <v>5260490</v>
      </c>
      <c r="J110" s="21">
        <v>5174154</v>
      </c>
      <c r="K110" s="21">
        <v>3663928</v>
      </c>
      <c r="L110" s="21">
        <v>4051952</v>
      </c>
      <c r="M110" s="21">
        <v>4416812</v>
      </c>
      <c r="N110" s="21">
        <v>5377255</v>
      </c>
      <c r="O110" s="21">
        <v>5400454</v>
      </c>
      <c r="P110" s="21">
        <v>5888787</v>
      </c>
      <c r="Q110" s="21">
        <v>0</v>
      </c>
      <c r="R110" s="21">
        <f>'Transportation &amp; Support Servic'!R110+'Transportation Non-Assistance'!R110</f>
        <v>4336607</v>
      </c>
      <c r="S110" s="21">
        <f>'Transportation &amp; Support Servic'!S110+'Transportation Non-Assistance'!S110</f>
        <v>1354514</v>
      </c>
    </row>
    <row r="111" spans="1:19" x14ac:dyDescent="0.2">
      <c r="A111" s="99" t="s">
        <v>50</v>
      </c>
      <c r="B111" s="21">
        <v>0</v>
      </c>
      <c r="C111" s="58">
        <v>0</v>
      </c>
      <c r="D111" s="58">
        <v>0</v>
      </c>
      <c r="E111" s="59">
        <v>4591218</v>
      </c>
      <c r="F111" s="59">
        <v>7603243</v>
      </c>
      <c r="G111" s="59">
        <v>5403322</v>
      </c>
      <c r="H111" s="21">
        <v>3906114</v>
      </c>
      <c r="I111" s="21">
        <v>2991893</v>
      </c>
      <c r="J111" s="21">
        <v>3833527</v>
      </c>
      <c r="K111" s="21">
        <v>3342718</v>
      </c>
      <c r="L111" s="21">
        <v>3064591</v>
      </c>
      <c r="M111" s="21">
        <v>2598164</v>
      </c>
      <c r="N111" s="21">
        <v>3493498</v>
      </c>
      <c r="O111" s="21">
        <v>2888478</v>
      </c>
      <c r="P111" s="21">
        <v>2257866</v>
      </c>
      <c r="Q111" s="21">
        <v>0</v>
      </c>
      <c r="R111" s="21">
        <f>'Transportation &amp; Support Servic'!R111+'Transportation Non-Assistance'!R111</f>
        <v>2515518</v>
      </c>
      <c r="S111" s="21">
        <f>'Transportation &amp; Support Servic'!S111+'Transportation Non-Assistance'!S111</f>
        <v>3655591</v>
      </c>
    </row>
    <row r="112" spans="1:19" x14ac:dyDescent="0.2">
      <c r="A112" s="99" t="s">
        <v>51</v>
      </c>
      <c r="B112" s="21">
        <v>0</v>
      </c>
      <c r="C112" s="58">
        <v>0</v>
      </c>
      <c r="D112" s="58">
        <v>0</v>
      </c>
      <c r="E112" s="59">
        <v>18400748</v>
      </c>
      <c r="F112" s="59">
        <v>35862733</v>
      </c>
      <c r="G112" s="59">
        <v>30270243</v>
      </c>
      <c r="H112" s="21">
        <v>17347020</v>
      </c>
      <c r="I112" s="21">
        <v>13198791</v>
      </c>
      <c r="J112" s="21">
        <v>10048495</v>
      </c>
      <c r="K112" s="21">
        <v>15196588</v>
      </c>
      <c r="L112" s="21">
        <v>14912936</v>
      </c>
      <c r="M112" s="21">
        <v>14951851</v>
      </c>
      <c r="N112" s="21">
        <v>16918842</v>
      </c>
      <c r="O112" s="21">
        <v>42037799</v>
      </c>
      <c r="P112" s="21">
        <v>15037835</v>
      </c>
      <c r="Q112" s="21">
        <v>21489116</v>
      </c>
      <c r="R112" s="21">
        <f>'Transportation &amp; Support Servic'!R112+'Transportation Non-Assistance'!R112</f>
        <v>25045088</v>
      </c>
      <c r="S112" s="21">
        <f>'Transportation &amp; Support Servic'!S112+'Transportation Non-Assistance'!S112</f>
        <v>31369386</v>
      </c>
    </row>
    <row r="113" spans="1:20" x14ac:dyDescent="0.2">
      <c r="A113" s="99" t="s">
        <v>52</v>
      </c>
      <c r="B113" s="21">
        <v>0</v>
      </c>
      <c r="C113" s="58">
        <v>0</v>
      </c>
      <c r="D113" s="58">
        <v>0</v>
      </c>
      <c r="E113" s="59">
        <v>2510082</v>
      </c>
      <c r="F113" s="59">
        <v>5088959</v>
      </c>
      <c r="G113" s="59">
        <v>8497527</v>
      </c>
      <c r="H113" s="21">
        <v>4051515</v>
      </c>
      <c r="I113" s="21">
        <v>1233771</v>
      </c>
      <c r="J113" s="21">
        <v>2104892</v>
      </c>
      <c r="K113" s="21">
        <v>796729</v>
      </c>
      <c r="L113" s="21">
        <v>1218950</v>
      </c>
      <c r="M113" s="21">
        <v>962572</v>
      </c>
      <c r="N113" s="21">
        <v>863878</v>
      </c>
      <c r="O113" s="21">
        <v>860342</v>
      </c>
      <c r="P113" s="21">
        <v>1543984</v>
      </c>
      <c r="Q113" s="21">
        <v>0</v>
      </c>
      <c r="R113" s="21">
        <f>'Transportation &amp; Support Servic'!R113+'Transportation Non-Assistance'!R113</f>
        <v>0</v>
      </c>
      <c r="S113" s="21">
        <f>'Transportation &amp; Support Servic'!S113+'Transportation Non-Assistance'!S113</f>
        <v>0</v>
      </c>
    </row>
    <row r="114" spans="1:20" x14ac:dyDescent="0.2">
      <c r="A114" s="99" t="s">
        <v>0</v>
      </c>
      <c r="B114" s="21">
        <v>0</v>
      </c>
      <c r="C114" s="58">
        <v>0</v>
      </c>
      <c r="D114" s="58">
        <v>0</v>
      </c>
      <c r="E114" s="59">
        <v>766493</v>
      </c>
      <c r="F114" s="59">
        <v>-762819</v>
      </c>
      <c r="G114" s="59">
        <v>200</v>
      </c>
      <c r="H114" s="21">
        <v>3076</v>
      </c>
      <c r="I114" s="21">
        <v>11220723</v>
      </c>
      <c r="J114" s="21">
        <v>2389591</v>
      </c>
      <c r="K114" s="21">
        <v>1760901</v>
      </c>
      <c r="L114" s="21">
        <v>863076</v>
      </c>
      <c r="M114" s="21">
        <v>3303487</v>
      </c>
      <c r="N114" s="21">
        <v>357648</v>
      </c>
      <c r="O114" s="21">
        <v>-5909</v>
      </c>
      <c r="P114" s="21">
        <v>0</v>
      </c>
      <c r="Q114" s="21">
        <v>0</v>
      </c>
      <c r="R114" s="21">
        <f>'Transportation &amp; Support Servic'!R114+'Transportation Non-Assistance'!R114</f>
        <v>0</v>
      </c>
      <c r="S114" s="21">
        <f>'Transportation &amp; Support Servic'!S114+'Transportation Non-Assistance'!S114</f>
        <v>0</v>
      </c>
    </row>
    <row r="115" spans="1:20" x14ac:dyDescent="0.2">
      <c r="A115" s="100" t="s">
        <v>53</v>
      </c>
      <c r="B115" s="21">
        <v>0</v>
      </c>
      <c r="C115" s="58">
        <v>0</v>
      </c>
      <c r="D115" s="58">
        <v>2086484</v>
      </c>
      <c r="E115" s="59">
        <v>496096023</v>
      </c>
      <c r="F115" s="59">
        <v>516932636</v>
      </c>
      <c r="G115" s="59">
        <v>339283992</v>
      </c>
      <c r="H115" s="21">
        <v>434376564</v>
      </c>
      <c r="I115" s="21">
        <v>358071462</v>
      </c>
      <c r="J115" s="21">
        <v>393289616</v>
      </c>
      <c r="K115" s="21">
        <v>341186928</v>
      </c>
      <c r="L115" s="21">
        <v>350685011</v>
      </c>
      <c r="M115" s="21">
        <v>399327819</v>
      </c>
      <c r="N115" s="21">
        <v>420131399</v>
      </c>
      <c r="O115" s="21">
        <v>445118725</v>
      </c>
      <c r="P115" s="21">
        <v>411935952</v>
      </c>
      <c r="Q115" s="21">
        <v>227294228</v>
      </c>
      <c r="R115" s="21">
        <f>'Transportation &amp; Support Servic'!R115+'Transportation Non-Assistance'!R115</f>
        <v>372748938</v>
      </c>
      <c r="S115" s="21">
        <f>'Transportation &amp; Support Servic'!S115+'Transportation Non-Assistance'!S115</f>
        <v>382483319</v>
      </c>
    </row>
    <row r="116" spans="1:20" x14ac:dyDescent="0.2">
      <c r="C116" s="59"/>
      <c r="D116" s="59"/>
      <c r="E116" s="59"/>
      <c r="F116" s="59"/>
      <c r="G116" s="59"/>
    </row>
    <row r="117" spans="1:20" x14ac:dyDescent="0.2">
      <c r="C117" s="59"/>
      <c r="D117" s="59"/>
      <c r="E117" s="59"/>
      <c r="F117" s="59"/>
      <c r="G117" s="59"/>
    </row>
    <row r="121" spans="1:20" x14ac:dyDescent="0.2">
      <c r="A121" s="384" t="s">
        <v>73</v>
      </c>
      <c r="B121" s="377" t="s">
        <v>1</v>
      </c>
      <c r="C121" s="377" t="s">
        <v>2</v>
      </c>
      <c r="D121" s="377" t="s">
        <v>3</v>
      </c>
      <c r="E121" s="377" t="s">
        <v>55</v>
      </c>
      <c r="F121" s="377" t="s">
        <v>56</v>
      </c>
      <c r="G121" s="377" t="s">
        <v>57</v>
      </c>
      <c r="H121" s="377" t="s">
        <v>58</v>
      </c>
      <c r="I121" s="377" t="s">
        <v>59</v>
      </c>
      <c r="J121" s="377" t="s">
        <v>60</v>
      </c>
      <c r="K121" s="377" t="s">
        <v>61</v>
      </c>
      <c r="L121" s="377" t="s">
        <v>62</v>
      </c>
      <c r="M121" s="377" t="s">
        <v>63</v>
      </c>
      <c r="N121" s="377" t="s">
        <v>64</v>
      </c>
      <c r="O121" s="377" t="s">
        <v>65</v>
      </c>
      <c r="P121" s="377" t="s">
        <v>66</v>
      </c>
      <c r="Q121" s="377" t="s">
        <v>67</v>
      </c>
      <c r="R121" s="377" t="s">
        <v>68</v>
      </c>
      <c r="S121" s="377" t="s">
        <v>69</v>
      </c>
      <c r="T121" s="377" t="s">
        <v>70</v>
      </c>
    </row>
    <row r="122" spans="1:20" x14ac:dyDescent="0.2">
      <c r="A122" s="384"/>
      <c r="B122" s="377"/>
      <c r="C122" s="377"/>
      <c r="D122" s="377"/>
      <c r="E122" s="377"/>
      <c r="F122" s="377"/>
      <c r="G122" s="377"/>
      <c r="H122" s="377"/>
      <c r="I122" s="377"/>
      <c r="J122" s="377"/>
      <c r="K122" s="377"/>
      <c r="L122" s="377"/>
      <c r="M122" s="377"/>
      <c r="N122" s="377"/>
      <c r="O122" s="377"/>
      <c r="P122" s="377"/>
      <c r="Q122" s="377"/>
      <c r="R122" s="377"/>
      <c r="S122" s="377"/>
      <c r="T122" s="377"/>
    </row>
    <row r="123" spans="1:20" x14ac:dyDescent="0.2">
      <c r="A123" s="99" t="s">
        <v>4</v>
      </c>
      <c r="B123" s="21">
        <v>0</v>
      </c>
      <c r="C123" s="21">
        <v>0</v>
      </c>
      <c r="D123" s="21">
        <v>0</v>
      </c>
      <c r="E123" s="21">
        <v>3505233</v>
      </c>
      <c r="F123" s="21">
        <v>1544858</v>
      </c>
      <c r="G123" s="21">
        <v>2323985</v>
      </c>
      <c r="H123" s="21">
        <v>90718</v>
      </c>
      <c r="I123" s="21">
        <v>2326216</v>
      </c>
      <c r="J123" s="21">
        <v>2010814</v>
      </c>
      <c r="K123" s="21">
        <v>2076697</v>
      </c>
      <c r="L123" s="21">
        <v>2710649</v>
      </c>
      <c r="M123" s="21">
        <v>2522119</v>
      </c>
      <c r="N123" s="21">
        <v>3856653</v>
      </c>
      <c r="O123" s="21">
        <v>4360940</v>
      </c>
      <c r="P123" s="21">
        <v>4903275</v>
      </c>
      <c r="Q123" s="21">
        <v>4156904</v>
      </c>
      <c r="R123" s="21">
        <f>'Transportation &amp; Support Servic'!R123+'Transportation Non-Assistance'!R123</f>
        <v>2434650</v>
      </c>
      <c r="S123" s="21">
        <f>'Transportation &amp; Support Servic'!S123+'Transportation Non-Assistance'!S123</f>
        <v>2272211</v>
      </c>
    </row>
    <row r="124" spans="1:20" x14ac:dyDescent="0.2">
      <c r="A124" s="99" t="s">
        <v>5</v>
      </c>
      <c r="B124" s="21">
        <v>0</v>
      </c>
      <c r="C124" s="21">
        <v>0</v>
      </c>
      <c r="D124" s="21">
        <v>0</v>
      </c>
      <c r="E124" s="21">
        <v>251399</v>
      </c>
      <c r="F124" s="21">
        <v>0</v>
      </c>
      <c r="G124" s="21">
        <v>292863</v>
      </c>
      <c r="H124" s="21">
        <v>222437</v>
      </c>
      <c r="I124" s="21">
        <v>11803</v>
      </c>
      <c r="J124" s="21">
        <v>0</v>
      </c>
      <c r="K124" s="21">
        <v>0</v>
      </c>
      <c r="L124" s="21">
        <v>0</v>
      </c>
      <c r="M124" s="21">
        <v>0</v>
      </c>
      <c r="N124" s="21">
        <v>0</v>
      </c>
      <c r="O124" s="21">
        <v>0</v>
      </c>
      <c r="P124" s="21">
        <v>0</v>
      </c>
      <c r="Q124" s="21">
        <v>0</v>
      </c>
      <c r="R124" s="21">
        <f>'Transportation &amp; Support Servic'!R124+'Transportation Non-Assistance'!R124</f>
        <v>0</v>
      </c>
      <c r="S124" s="21">
        <f>'Transportation &amp; Support Servic'!S124+'Transportation Non-Assistance'!S124</f>
        <v>0</v>
      </c>
    </row>
    <row r="125" spans="1:20" x14ac:dyDescent="0.2">
      <c r="A125" s="99" t="s">
        <v>6</v>
      </c>
      <c r="B125" s="21">
        <v>0</v>
      </c>
      <c r="C125" s="21">
        <v>0</v>
      </c>
      <c r="D125" s="21">
        <v>0</v>
      </c>
      <c r="E125" s="21">
        <v>179773</v>
      </c>
      <c r="F125" s="21">
        <v>-1328</v>
      </c>
      <c r="G125" s="21">
        <v>159441</v>
      </c>
      <c r="H125" s="21">
        <v>155</v>
      </c>
      <c r="I125" s="21">
        <v>53</v>
      </c>
      <c r="J125" s="21">
        <v>289415</v>
      </c>
      <c r="K125" s="21">
        <v>625579</v>
      </c>
      <c r="L125" s="21">
        <v>102842</v>
      </c>
      <c r="M125" s="21">
        <v>143862</v>
      </c>
      <c r="N125" s="21">
        <v>827</v>
      </c>
      <c r="O125" s="21">
        <v>119689</v>
      </c>
      <c r="P125" s="21">
        <v>5441</v>
      </c>
      <c r="Q125" s="21">
        <v>0</v>
      </c>
      <c r="R125" s="21">
        <f>'Transportation &amp; Support Servic'!R125+'Transportation Non-Assistance'!R125</f>
        <v>0</v>
      </c>
      <c r="S125" s="21">
        <f>'Transportation &amp; Support Servic'!S125+'Transportation Non-Assistance'!S125</f>
        <v>0</v>
      </c>
    </row>
    <row r="126" spans="1:20" x14ac:dyDescent="0.2">
      <c r="A126" s="99" t="s">
        <v>7</v>
      </c>
      <c r="B126" s="21">
        <v>0</v>
      </c>
      <c r="C126" s="21">
        <v>0</v>
      </c>
      <c r="D126" s="21">
        <v>0</v>
      </c>
      <c r="E126" s="21">
        <v>3916724</v>
      </c>
      <c r="F126" s="21">
        <v>2551200</v>
      </c>
      <c r="G126" s="21">
        <v>2916258</v>
      </c>
      <c r="H126" s="21">
        <v>2835968</v>
      </c>
      <c r="I126" s="21">
        <v>4513333</v>
      </c>
      <c r="J126" s="21">
        <v>2207698</v>
      </c>
      <c r="K126" s="21">
        <v>1575200</v>
      </c>
      <c r="L126" s="21">
        <v>899000</v>
      </c>
      <c r="M126" s="21">
        <v>864000</v>
      </c>
      <c r="N126" s="21">
        <v>784200</v>
      </c>
      <c r="O126" s="21">
        <v>699800</v>
      </c>
      <c r="P126" s="21">
        <v>761000</v>
      </c>
      <c r="Q126" s="21">
        <v>651400</v>
      </c>
      <c r="R126" s="21">
        <f>'Transportation &amp; Support Servic'!R126+'Transportation Non-Assistance'!R126</f>
        <v>595200</v>
      </c>
      <c r="S126" s="21">
        <f>'Transportation &amp; Support Servic'!S126+'Transportation Non-Assistance'!S126</f>
        <v>523200</v>
      </c>
    </row>
    <row r="127" spans="1:20" x14ac:dyDescent="0.2">
      <c r="A127" s="99" t="s">
        <v>8</v>
      </c>
      <c r="B127" s="21">
        <v>0</v>
      </c>
      <c r="C127" s="21">
        <v>0</v>
      </c>
      <c r="D127" s="21">
        <v>0</v>
      </c>
      <c r="E127" s="21">
        <v>11593163</v>
      </c>
      <c r="F127" s="21">
        <v>16370860</v>
      </c>
      <c r="G127" s="21">
        <v>132827040</v>
      </c>
      <c r="H127" s="21">
        <v>-3820124</v>
      </c>
      <c r="I127" s="21">
        <v>19592609</v>
      </c>
      <c r="J127" s="21">
        <v>21055748</v>
      </c>
      <c r="K127" s="21">
        <v>21027175</v>
      </c>
      <c r="L127" s="21">
        <v>17368998</v>
      </c>
      <c r="M127" s="21">
        <v>16808750</v>
      </c>
      <c r="N127" s="21">
        <v>20351701</v>
      </c>
      <c r="O127" s="21">
        <v>17436396</v>
      </c>
      <c r="P127" s="21">
        <v>11588937</v>
      </c>
      <c r="Q127" s="21">
        <v>11526030</v>
      </c>
      <c r="R127" s="21">
        <f>'Transportation &amp; Support Servic'!R127+'Transportation Non-Assistance'!R127</f>
        <v>14215277</v>
      </c>
      <c r="S127" s="21">
        <f>'Transportation &amp; Support Servic'!S127+'Transportation Non-Assistance'!S127</f>
        <v>12586078</v>
      </c>
    </row>
    <row r="128" spans="1:20" x14ac:dyDescent="0.2">
      <c r="A128" s="99" t="s">
        <v>9</v>
      </c>
      <c r="B128" s="21">
        <v>0</v>
      </c>
      <c r="C128" s="21">
        <v>0</v>
      </c>
      <c r="D128" s="21">
        <v>0</v>
      </c>
      <c r="E128" s="21">
        <v>2288423</v>
      </c>
      <c r="F128" s="21">
        <v>1452233</v>
      </c>
      <c r="G128" s="21">
        <v>1288828</v>
      </c>
      <c r="H128" s="21">
        <v>1877594</v>
      </c>
      <c r="I128" s="21">
        <v>1329064</v>
      </c>
      <c r="J128" s="21">
        <v>968149</v>
      </c>
      <c r="K128" s="21">
        <v>950904</v>
      </c>
      <c r="L128" s="21">
        <v>842797</v>
      </c>
      <c r="M128" s="21">
        <v>902092</v>
      </c>
      <c r="N128" s="21">
        <v>1261954</v>
      </c>
      <c r="O128" s="21">
        <v>294568</v>
      </c>
      <c r="P128" s="21">
        <v>333957</v>
      </c>
      <c r="Q128" s="21">
        <v>316934</v>
      </c>
      <c r="R128" s="21">
        <f>'Transportation &amp; Support Servic'!R128+'Transportation Non-Assistance'!R128</f>
        <v>417542</v>
      </c>
      <c r="S128" s="21">
        <f>'Transportation &amp; Support Servic'!S128+'Transportation Non-Assistance'!S128</f>
        <v>478101</v>
      </c>
    </row>
    <row r="129" spans="1:19" x14ac:dyDescent="0.2">
      <c r="A129" s="99" t="s">
        <v>10</v>
      </c>
      <c r="B129" s="21">
        <v>0</v>
      </c>
      <c r="C129" s="21">
        <v>0</v>
      </c>
      <c r="D129" s="21">
        <v>0</v>
      </c>
      <c r="E129" s="21">
        <v>4437164</v>
      </c>
      <c r="F129" s="21">
        <v>7506156</v>
      </c>
      <c r="G129" s="21">
        <v>13982037</v>
      </c>
      <c r="H129" s="21">
        <v>13040954</v>
      </c>
      <c r="I129" s="21">
        <v>11060679</v>
      </c>
      <c r="J129" s="21">
        <v>11986363</v>
      </c>
      <c r="K129" s="21">
        <v>2109622</v>
      </c>
      <c r="L129" s="21">
        <v>971653</v>
      </c>
      <c r="M129" s="21">
        <v>2556337</v>
      </c>
      <c r="N129" s="21">
        <v>2343856</v>
      </c>
      <c r="O129" s="21">
        <v>2438713</v>
      </c>
      <c r="P129" s="21">
        <v>2200638</v>
      </c>
      <c r="Q129" s="21">
        <v>2174031</v>
      </c>
      <c r="R129" s="21">
        <f>'Transportation &amp; Support Servic'!R129+'Transportation Non-Assistance'!R129</f>
        <v>2230558</v>
      </c>
      <c r="S129" s="21">
        <f>'Transportation &amp; Support Servic'!S129+'Transportation Non-Assistance'!S129</f>
        <v>2043049</v>
      </c>
    </row>
    <row r="130" spans="1:19" x14ac:dyDescent="0.2">
      <c r="A130" s="99" t="s">
        <v>11</v>
      </c>
      <c r="B130" s="21">
        <v>0</v>
      </c>
      <c r="C130" s="21">
        <v>0</v>
      </c>
      <c r="D130" s="21">
        <v>0</v>
      </c>
      <c r="E130" s="21">
        <v>3246001</v>
      </c>
      <c r="F130" s="21">
        <v>3518811</v>
      </c>
      <c r="G130" s="21">
        <v>3796289</v>
      </c>
      <c r="H130" s="21">
        <v>4103816</v>
      </c>
      <c r="I130" s="21">
        <v>2195540</v>
      </c>
      <c r="J130" s="21">
        <v>2907020</v>
      </c>
      <c r="K130" s="21">
        <v>3368904</v>
      </c>
      <c r="L130" s="21">
        <v>0</v>
      </c>
      <c r="M130" s="21">
        <v>0</v>
      </c>
      <c r="N130" s="21">
        <v>27345</v>
      </c>
      <c r="O130" s="21">
        <v>134065</v>
      </c>
      <c r="P130" s="21">
        <v>0</v>
      </c>
      <c r="Q130" s="21">
        <v>0</v>
      </c>
      <c r="R130" s="21">
        <f>'Transportation &amp; Support Servic'!R130+'Transportation Non-Assistance'!R130</f>
        <v>0</v>
      </c>
      <c r="S130" s="21">
        <f>'Transportation &amp; Support Servic'!S130+'Transportation Non-Assistance'!S130</f>
        <v>0</v>
      </c>
    </row>
    <row r="131" spans="1:19" x14ac:dyDescent="0.2">
      <c r="A131" s="99" t="s">
        <v>54</v>
      </c>
      <c r="B131" s="21">
        <v>0</v>
      </c>
      <c r="C131" s="21">
        <v>0</v>
      </c>
      <c r="D131" s="21">
        <v>0</v>
      </c>
      <c r="E131" s="21">
        <v>0</v>
      </c>
      <c r="F131" s="21">
        <v>0</v>
      </c>
      <c r="G131" s="21">
        <v>0</v>
      </c>
      <c r="H131" s="21">
        <v>0</v>
      </c>
      <c r="I131" s="21">
        <v>0</v>
      </c>
      <c r="J131" s="21">
        <v>0</v>
      </c>
      <c r="K131" s="21">
        <v>0</v>
      </c>
      <c r="L131" s="21">
        <v>0</v>
      </c>
      <c r="M131" s="21">
        <v>0</v>
      </c>
      <c r="N131" s="21">
        <v>0</v>
      </c>
      <c r="O131" s="21">
        <v>2069309</v>
      </c>
      <c r="P131" s="21">
        <v>1398745</v>
      </c>
      <c r="Q131" s="21">
        <v>1600000</v>
      </c>
      <c r="R131" s="21">
        <f>'Transportation &amp; Support Servic'!R131+'Transportation Non-Assistance'!R131</f>
        <v>1049978</v>
      </c>
      <c r="S131" s="21">
        <f>'Transportation &amp; Support Servic'!S131+'Transportation Non-Assistance'!S131</f>
        <v>1006596</v>
      </c>
    </row>
    <row r="132" spans="1:19" x14ac:dyDescent="0.2">
      <c r="A132" s="99" t="s">
        <v>12</v>
      </c>
      <c r="B132" s="21">
        <v>2794151</v>
      </c>
      <c r="C132" s="21">
        <v>-2794151</v>
      </c>
      <c r="D132" s="21">
        <v>0</v>
      </c>
      <c r="E132" s="21">
        <v>20474805</v>
      </c>
      <c r="F132" s="21">
        <v>922033</v>
      </c>
      <c r="G132" s="21">
        <v>549901</v>
      </c>
      <c r="H132" s="21">
        <v>0</v>
      </c>
      <c r="I132" s="21">
        <v>0</v>
      </c>
      <c r="J132" s="21">
        <v>0</v>
      </c>
      <c r="K132" s="21">
        <v>0</v>
      </c>
      <c r="L132" s="21">
        <v>0</v>
      </c>
      <c r="M132" s="21">
        <v>0</v>
      </c>
      <c r="N132" s="21">
        <v>0</v>
      </c>
      <c r="O132" s="21">
        <v>0</v>
      </c>
      <c r="P132" s="21">
        <v>0</v>
      </c>
      <c r="Q132" s="21">
        <v>0</v>
      </c>
      <c r="R132" s="21">
        <f>'Transportation &amp; Support Servic'!R132+'Transportation Non-Assistance'!R132</f>
        <v>0</v>
      </c>
      <c r="S132" s="21">
        <f>'Transportation &amp; Support Servic'!S132+'Transportation Non-Assistance'!S132</f>
        <v>0</v>
      </c>
    </row>
    <row r="133" spans="1:19" x14ac:dyDescent="0.2">
      <c r="A133" s="99" t="s">
        <v>13</v>
      </c>
      <c r="B133" s="21">
        <v>0</v>
      </c>
      <c r="C133" s="21">
        <v>0</v>
      </c>
      <c r="D133" s="21">
        <v>0</v>
      </c>
      <c r="E133" s="21">
        <v>29445999</v>
      </c>
      <c r="F133" s="21">
        <v>8468548</v>
      </c>
      <c r="G133" s="21">
        <v>-10535647</v>
      </c>
      <c r="H133" s="21">
        <v>4218736</v>
      </c>
      <c r="I133" s="21">
        <v>4003413</v>
      </c>
      <c r="J133" s="21">
        <v>6607911</v>
      </c>
      <c r="K133" s="21">
        <v>5791015</v>
      </c>
      <c r="L133" s="21">
        <v>3791025</v>
      </c>
      <c r="M133" s="21">
        <v>6642983</v>
      </c>
      <c r="N133" s="21">
        <v>7334891</v>
      </c>
      <c r="O133" s="21">
        <v>3953715</v>
      </c>
      <c r="P133" s="21">
        <v>1151104</v>
      </c>
      <c r="Q133" s="21">
        <v>1256129</v>
      </c>
      <c r="R133" s="21">
        <f>'Transportation &amp; Support Servic'!R133+'Transportation Non-Assistance'!R133</f>
        <v>2111022</v>
      </c>
      <c r="S133" s="21">
        <f>'Transportation &amp; Support Servic'!S133+'Transportation Non-Assistance'!S133</f>
        <v>0</v>
      </c>
    </row>
    <row r="134" spans="1:19" x14ac:dyDescent="0.2">
      <c r="A134" s="99" t="s">
        <v>14</v>
      </c>
      <c r="B134" s="21">
        <v>0</v>
      </c>
      <c r="C134" s="21">
        <v>0</v>
      </c>
      <c r="D134" s="21">
        <v>0</v>
      </c>
      <c r="E134" s="21">
        <v>1240231</v>
      </c>
      <c r="F134" s="21">
        <v>749316</v>
      </c>
      <c r="G134" s="21">
        <v>621901</v>
      </c>
      <c r="H134" s="21">
        <v>587812</v>
      </c>
      <c r="I134" s="21">
        <v>652506</v>
      </c>
      <c r="J134" s="21">
        <v>491945</v>
      </c>
      <c r="K134" s="21">
        <v>388823</v>
      </c>
      <c r="L134" s="21">
        <v>269432</v>
      </c>
      <c r="M134" s="21">
        <v>1594087</v>
      </c>
      <c r="N134" s="21">
        <v>1084517</v>
      </c>
      <c r="O134" s="21">
        <v>1377481</v>
      </c>
      <c r="P134" s="21">
        <v>1557127</v>
      </c>
      <c r="Q134" s="21">
        <v>1723731</v>
      </c>
      <c r="R134" s="21">
        <f>'Transportation &amp; Support Servic'!R134+'Transportation Non-Assistance'!R134</f>
        <v>1960074</v>
      </c>
      <c r="S134" s="21">
        <f>'Transportation &amp; Support Servic'!S134+'Transportation Non-Assistance'!S134</f>
        <v>1893360</v>
      </c>
    </row>
    <row r="135" spans="1:19" x14ac:dyDescent="0.2">
      <c r="A135" s="99" t="s">
        <v>15</v>
      </c>
      <c r="B135" s="21">
        <v>0</v>
      </c>
      <c r="C135" s="21">
        <v>0</v>
      </c>
      <c r="D135" s="21">
        <v>0</v>
      </c>
      <c r="E135" s="21">
        <v>0</v>
      </c>
      <c r="F135" s="21">
        <v>0</v>
      </c>
      <c r="G135" s="21">
        <v>0</v>
      </c>
      <c r="H135" s="21">
        <v>0</v>
      </c>
      <c r="I135" s="21">
        <v>328996</v>
      </c>
      <c r="J135" s="21">
        <v>265862</v>
      </c>
      <c r="K135" s="21">
        <v>316683</v>
      </c>
      <c r="L135" s="21">
        <v>67754</v>
      </c>
      <c r="M135" s="21">
        <v>91509</v>
      </c>
      <c r="N135" s="21">
        <v>28744</v>
      </c>
      <c r="O135" s="21">
        <v>167286</v>
      </c>
      <c r="P135" s="21">
        <v>216256</v>
      </c>
      <c r="Q135" s="21">
        <v>153813</v>
      </c>
      <c r="R135" s="21">
        <f>'Transportation &amp; Support Servic'!R135+'Transportation Non-Assistance'!R135</f>
        <v>168132</v>
      </c>
      <c r="S135" s="21">
        <f>'Transportation &amp; Support Servic'!S135+'Transportation Non-Assistance'!S135</f>
        <v>135372</v>
      </c>
    </row>
    <row r="136" spans="1:19" x14ac:dyDescent="0.2">
      <c r="A136" s="99" t="s">
        <v>16</v>
      </c>
      <c r="B136" s="21">
        <v>0</v>
      </c>
      <c r="C136" s="21">
        <v>0</v>
      </c>
      <c r="D136" s="21">
        <v>0</v>
      </c>
      <c r="E136" s="21">
        <v>2091825</v>
      </c>
      <c r="F136" s="21">
        <v>1249692</v>
      </c>
      <c r="G136" s="21">
        <v>974098</v>
      </c>
      <c r="H136" s="21">
        <v>14685325</v>
      </c>
      <c r="I136" s="21">
        <v>627696</v>
      </c>
      <c r="J136" s="21">
        <v>743279</v>
      </c>
      <c r="K136" s="21">
        <v>711515</v>
      </c>
      <c r="L136" s="21">
        <v>537730</v>
      </c>
      <c r="M136" s="21">
        <v>203820</v>
      </c>
      <c r="N136" s="21">
        <v>445167</v>
      </c>
      <c r="O136" s="21">
        <v>188662</v>
      </c>
      <c r="P136" s="21">
        <v>203843</v>
      </c>
      <c r="Q136" s="21">
        <v>217652</v>
      </c>
      <c r="R136" s="21">
        <f>'Transportation &amp; Support Servic'!R136+'Transportation Non-Assistance'!R136</f>
        <v>103590</v>
      </c>
      <c r="S136" s="21">
        <f>'Transportation &amp; Support Servic'!S136+'Transportation Non-Assistance'!S136</f>
        <v>80085</v>
      </c>
    </row>
    <row r="137" spans="1:19" x14ac:dyDescent="0.2">
      <c r="A137" s="99" t="s">
        <v>17</v>
      </c>
      <c r="B137" s="21">
        <v>0</v>
      </c>
      <c r="C137" s="21">
        <v>0</v>
      </c>
      <c r="D137" s="21">
        <v>0</v>
      </c>
      <c r="E137" s="21">
        <v>30886363</v>
      </c>
      <c r="F137" s="21">
        <v>8842342</v>
      </c>
      <c r="G137" s="21">
        <v>3270564</v>
      </c>
      <c r="H137" s="21">
        <v>-4284883</v>
      </c>
      <c r="I137" s="21">
        <v>3114750</v>
      </c>
      <c r="J137" s="21">
        <v>3544849</v>
      </c>
      <c r="K137" s="21">
        <v>3119928</v>
      </c>
      <c r="L137" s="21">
        <v>4354037</v>
      </c>
      <c r="M137" s="21">
        <v>0</v>
      </c>
      <c r="N137" s="21">
        <v>0</v>
      </c>
      <c r="O137" s="21">
        <v>0</v>
      </c>
      <c r="P137" s="21">
        <v>0</v>
      </c>
      <c r="Q137" s="21">
        <v>0</v>
      </c>
      <c r="R137" s="21">
        <f>'Transportation &amp; Support Servic'!R137+'Transportation Non-Assistance'!R137</f>
        <v>0</v>
      </c>
      <c r="S137" s="21">
        <f>'Transportation &amp; Support Servic'!S137+'Transportation Non-Assistance'!S137</f>
        <v>0</v>
      </c>
    </row>
    <row r="138" spans="1:19" x14ac:dyDescent="0.2">
      <c r="A138" s="99" t="s">
        <v>18</v>
      </c>
      <c r="B138" s="21">
        <v>0</v>
      </c>
      <c r="C138" s="21">
        <v>0</v>
      </c>
      <c r="D138" s="21">
        <v>0</v>
      </c>
      <c r="E138" s="21">
        <v>1847589</v>
      </c>
      <c r="F138" s="21">
        <v>1964425</v>
      </c>
      <c r="G138" s="21">
        <v>2750704</v>
      </c>
      <c r="H138" s="21">
        <v>3190010</v>
      </c>
      <c r="I138" s="21">
        <v>3501614</v>
      </c>
      <c r="J138" s="21">
        <v>3711812</v>
      </c>
      <c r="K138" s="21">
        <v>4699451</v>
      </c>
      <c r="L138" s="21">
        <v>4312037</v>
      </c>
      <c r="M138" s="21">
        <v>4053508</v>
      </c>
      <c r="N138" s="21">
        <v>4946129</v>
      </c>
      <c r="O138" s="21">
        <v>5371916</v>
      </c>
      <c r="P138" s="21">
        <v>5233333</v>
      </c>
      <c r="Q138" s="21">
        <v>4101003</v>
      </c>
      <c r="R138" s="21">
        <f>'Transportation &amp; Support Servic'!R138+'Transportation Non-Assistance'!R138</f>
        <v>3404245</v>
      </c>
      <c r="S138" s="21">
        <f>'Transportation &amp; Support Servic'!S138+'Transportation Non-Assistance'!S138</f>
        <v>2421167</v>
      </c>
    </row>
    <row r="139" spans="1:19" x14ac:dyDescent="0.2">
      <c r="A139" s="99" t="s">
        <v>19</v>
      </c>
      <c r="B139" s="21">
        <v>0</v>
      </c>
      <c r="C139" s="21">
        <v>0</v>
      </c>
      <c r="D139" s="21">
        <v>0</v>
      </c>
      <c r="E139" s="21">
        <v>100025</v>
      </c>
      <c r="F139" s="21">
        <v>0</v>
      </c>
      <c r="G139" s="21">
        <v>0</v>
      </c>
      <c r="H139" s="21">
        <v>0</v>
      </c>
      <c r="I139" s="21">
        <v>0</v>
      </c>
      <c r="J139" s="21">
        <v>0</v>
      </c>
      <c r="K139" s="21">
        <v>0</v>
      </c>
      <c r="L139" s="21">
        <v>0</v>
      </c>
      <c r="M139" s="21">
        <v>0</v>
      </c>
      <c r="N139" s="21">
        <v>0</v>
      </c>
      <c r="O139" s="21">
        <v>0</v>
      </c>
      <c r="P139" s="21">
        <v>0</v>
      </c>
      <c r="Q139" s="21">
        <v>0</v>
      </c>
      <c r="R139" s="21">
        <f>'Transportation &amp; Support Servic'!R139+'Transportation Non-Assistance'!R139</f>
        <v>0</v>
      </c>
      <c r="S139" s="21">
        <f>'Transportation &amp; Support Servic'!S139+'Transportation Non-Assistance'!S139</f>
        <v>0</v>
      </c>
    </row>
    <row r="140" spans="1:19" x14ac:dyDescent="0.2">
      <c r="A140" s="99" t="s">
        <v>20</v>
      </c>
      <c r="B140" s="21">
        <v>0</v>
      </c>
      <c r="C140" s="21">
        <v>0</v>
      </c>
      <c r="D140" s="21">
        <v>0</v>
      </c>
      <c r="E140" s="21">
        <v>0</v>
      </c>
      <c r="F140" s="21">
        <v>0</v>
      </c>
      <c r="G140" s="21">
        <v>0</v>
      </c>
      <c r="H140" s="21">
        <v>1581500</v>
      </c>
      <c r="I140" s="21">
        <v>0</v>
      </c>
      <c r="J140" s="21">
        <v>0</v>
      </c>
      <c r="K140" s="21">
        <v>1097162</v>
      </c>
      <c r="L140" s="21">
        <v>1281859</v>
      </c>
      <c r="M140" s="21">
        <v>3535645</v>
      </c>
      <c r="N140" s="21">
        <v>982554</v>
      </c>
      <c r="O140" s="21">
        <v>6771434</v>
      </c>
      <c r="P140" s="21">
        <v>3124977</v>
      </c>
      <c r="Q140" s="21">
        <v>8330524</v>
      </c>
      <c r="R140" s="21">
        <f>'Transportation &amp; Support Servic'!R140+'Transportation Non-Assistance'!R140</f>
        <v>2030000</v>
      </c>
      <c r="S140" s="21">
        <f>'Transportation &amp; Support Servic'!S140+'Transportation Non-Assistance'!S140</f>
        <v>709567</v>
      </c>
    </row>
    <row r="141" spans="1:19" x14ac:dyDescent="0.2">
      <c r="A141" s="99" t="s">
        <v>21</v>
      </c>
      <c r="B141" s="21">
        <v>0</v>
      </c>
      <c r="C141" s="21">
        <v>0</v>
      </c>
      <c r="D141" s="21">
        <v>0</v>
      </c>
      <c r="E141" s="21">
        <v>85140</v>
      </c>
      <c r="F141" s="21">
        <v>2093901</v>
      </c>
      <c r="G141" s="21">
        <v>2304455</v>
      </c>
      <c r="H141" s="21">
        <v>1412481</v>
      </c>
      <c r="I141" s="21">
        <v>2229023</v>
      </c>
      <c r="J141" s="21">
        <v>0</v>
      </c>
      <c r="K141" s="21">
        <v>163806</v>
      </c>
      <c r="L141" s="21">
        <v>0</v>
      </c>
      <c r="M141" s="21">
        <v>99803</v>
      </c>
      <c r="N141" s="21">
        <v>0</v>
      </c>
      <c r="O141" s="21">
        <v>0</v>
      </c>
      <c r="P141" s="21">
        <v>0</v>
      </c>
      <c r="Q141" s="21">
        <v>0</v>
      </c>
      <c r="R141" s="21">
        <f>'Transportation &amp; Support Servic'!R141+'Transportation Non-Assistance'!R141</f>
        <v>0</v>
      </c>
      <c r="S141" s="21">
        <f>'Transportation &amp; Support Servic'!S141+'Transportation Non-Assistance'!S141</f>
        <v>0</v>
      </c>
    </row>
    <row r="142" spans="1:19" x14ac:dyDescent="0.2">
      <c r="A142" s="99" t="s">
        <v>22</v>
      </c>
      <c r="B142" s="21">
        <v>0</v>
      </c>
      <c r="C142" s="21">
        <v>0</v>
      </c>
      <c r="D142" s="21">
        <v>0</v>
      </c>
      <c r="E142" s="21">
        <v>3932221</v>
      </c>
      <c r="F142" s="21">
        <v>3883938</v>
      </c>
      <c r="G142" s="21">
        <v>3453593</v>
      </c>
      <c r="H142" s="21">
        <v>2182197</v>
      </c>
      <c r="I142" s="21">
        <v>4339694</v>
      </c>
      <c r="J142" s="21">
        <v>4569492</v>
      </c>
      <c r="K142" s="21">
        <v>4470157</v>
      </c>
      <c r="L142" s="21">
        <v>4847972</v>
      </c>
      <c r="M142" s="21">
        <v>5350701</v>
      </c>
      <c r="N142" s="21">
        <v>5432356</v>
      </c>
      <c r="O142" s="21">
        <v>4573953</v>
      </c>
      <c r="P142" s="21">
        <v>4276423</v>
      </c>
      <c r="Q142" s="21">
        <v>3815854</v>
      </c>
      <c r="R142" s="21">
        <f>'Transportation &amp; Support Servic'!R142+'Transportation Non-Assistance'!R142</f>
        <v>3090896</v>
      </c>
      <c r="S142" s="21">
        <f>'Transportation &amp; Support Servic'!S142+'Transportation Non-Assistance'!S142</f>
        <v>3435876</v>
      </c>
    </row>
    <row r="143" spans="1:19" x14ac:dyDescent="0.2">
      <c r="A143" s="99" t="s">
        <v>23</v>
      </c>
      <c r="B143" s="21">
        <v>0</v>
      </c>
      <c r="C143" s="21">
        <v>0</v>
      </c>
      <c r="D143" s="21">
        <v>0</v>
      </c>
      <c r="E143" s="21">
        <v>0</v>
      </c>
      <c r="F143" s="21">
        <v>0</v>
      </c>
      <c r="G143" s="21">
        <v>0</v>
      </c>
      <c r="H143" s="21">
        <v>341718</v>
      </c>
      <c r="I143" s="21">
        <v>897388</v>
      </c>
      <c r="J143" s="21">
        <v>737797</v>
      </c>
      <c r="K143" s="21">
        <v>159278</v>
      </c>
      <c r="L143" s="21">
        <v>186141</v>
      </c>
      <c r="M143" s="21">
        <v>86880</v>
      </c>
      <c r="N143" s="21">
        <v>0</v>
      </c>
      <c r="O143" s="21">
        <v>0</v>
      </c>
      <c r="P143" s="21">
        <v>481746</v>
      </c>
      <c r="Q143" s="21">
        <v>0</v>
      </c>
      <c r="R143" s="21">
        <f>'Transportation &amp; Support Servic'!R143+'Transportation Non-Assistance'!R143</f>
        <v>0</v>
      </c>
      <c r="S143" s="21">
        <f>'Transportation &amp; Support Servic'!S143+'Transportation Non-Assistance'!S143</f>
        <v>0</v>
      </c>
    </row>
    <row r="144" spans="1:19" x14ac:dyDescent="0.2">
      <c r="A144" s="99" t="s">
        <v>24</v>
      </c>
      <c r="B144" s="21">
        <v>0</v>
      </c>
      <c r="C144" s="21">
        <v>0</v>
      </c>
      <c r="D144" s="21">
        <v>0</v>
      </c>
      <c r="E144" s="21">
        <v>5382223</v>
      </c>
      <c r="F144" s="21">
        <v>2128518</v>
      </c>
      <c r="G144" s="21">
        <v>846608</v>
      </c>
      <c r="H144" s="21">
        <v>673645</v>
      </c>
      <c r="I144" s="21">
        <v>234866</v>
      </c>
      <c r="J144" s="21">
        <v>461016</v>
      </c>
      <c r="K144" s="21">
        <v>1045192</v>
      </c>
      <c r="L144" s="21">
        <v>1023682</v>
      </c>
      <c r="M144" s="21">
        <v>1719973</v>
      </c>
      <c r="N144" s="21">
        <v>907164</v>
      </c>
      <c r="O144" s="21">
        <v>132313</v>
      </c>
      <c r="P144" s="21">
        <v>0</v>
      </c>
      <c r="Q144" s="21">
        <v>0</v>
      </c>
      <c r="R144" s="21">
        <f>'Transportation &amp; Support Servic'!R144+'Transportation Non-Assistance'!R144</f>
        <v>0</v>
      </c>
      <c r="S144" s="21">
        <f>'Transportation &amp; Support Servic'!S144+'Transportation Non-Assistance'!S144</f>
        <v>0</v>
      </c>
    </row>
    <row r="145" spans="1:19" x14ac:dyDescent="0.2">
      <c r="A145" s="99" t="s">
        <v>25</v>
      </c>
      <c r="B145" s="21">
        <v>0</v>
      </c>
      <c r="C145" s="21">
        <v>0</v>
      </c>
      <c r="D145" s="21">
        <v>1171171</v>
      </c>
      <c r="E145" s="21">
        <v>2632914</v>
      </c>
      <c r="F145" s="21">
        <v>2440601</v>
      </c>
      <c r="G145" s="21">
        <v>326334</v>
      </c>
      <c r="H145" s="21">
        <v>272953</v>
      </c>
      <c r="I145" s="21">
        <v>289772</v>
      </c>
      <c r="J145" s="21">
        <v>375791</v>
      </c>
      <c r="K145" s="21">
        <v>343375</v>
      </c>
      <c r="L145" s="21">
        <v>330776</v>
      </c>
      <c r="M145" s="21">
        <v>110329</v>
      </c>
      <c r="N145" s="21">
        <v>749830</v>
      </c>
      <c r="O145" s="21">
        <v>25263</v>
      </c>
      <c r="P145" s="21">
        <v>94949</v>
      </c>
      <c r="Q145" s="21">
        <v>1203792</v>
      </c>
      <c r="R145" s="21">
        <f>'Transportation &amp; Support Servic'!R145+'Transportation Non-Assistance'!R145</f>
        <v>17913</v>
      </c>
      <c r="S145" s="21">
        <f>'Transportation &amp; Support Servic'!S145+'Transportation Non-Assistance'!S145</f>
        <v>1025276</v>
      </c>
    </row>
    <row r="146" spans="1:19" x14ac:dyDescent="0.2">
      <c r="A146" s="99" t="s">
        <v>26</v>
      </c>
      <c r="B146" s="21">
        <v>0</v>
      </c>
      <c r="C146" s="21">
        <v>0</v>
      </c>
      <c r="D146" s="21">
        <v>0</v>
      </c>
      <c r="E146" s="21">
        <v>926160</v>
      </c>
      <c r="F146" s="21">
        <v>129033</v>
      </c>
      <c r="G146" s="21">
        <v>644858</v>
      </c>
      <c r="H146" s="21">
        <v>481655</v>
      </c>
      <c r="I146" s="21">
        <v>0</v>
      </c>
      <c r="J146" s="21">
        <v>0</v>
      </c>
      <c r="K146" s="21">
        <v>630425</v>
      </c>
      <c r="L146" s="21">
        <v>0</v>
      </c>
      <c r="M146" s="21">
        <v>0</v>
      </c>
      <c r="N146" s="21">
        <v>0</v>
      </c>
      <c r="O146" s="21">
        <v>0</v>
      </c>
      <c r="P146" s="21">
        <v>0</v>
      </c>
      <c r="Q146" s="21">
        <v>0</v>
      </c>
      <c r="R146" s="21">
        <f>'Transportation &amp; Support Servic'!R146+'Transportation Non-Assistance'!R146</f>
        <v>0</v>
      </c>
      <c r="S146" s="21">
        <f>'Transportation &amp; Support Servic'!S146+'Transportation Non-Assistance'!S146</f>
        <v>0</v>
      </c>
    </row>
    <row r="147" spans="1:19" x14ac:dyDescent="0.2">
      <c r="A147" s="99" t="s">
        <v>27</v>
      </c>
      <c r="B147" s="21">
        <v>0</v>
      </c>
      <c r="C147" s="21">
        <v>0</v>
      </c>
      <c r="D147" s="21">
        <v>0</v>
      </c>
      <c r="E147" s="21">
        <v>3970417</v>
      </c>
      <c r="F147" s="21">
        <v>15647637</v>
      </c>
      <c r="G147" s="21">
        <v>4153816</v>
      </c>
      <c r="H147" s="21">
        <v>4103769</v>
      </c>
      <c r="I147" s="21">
        <v>11216389</v>
      </c>
      <c r="J147" s="21">
        <v>9320000</v>
      </c>
      <c r="K147" s="21">
        <v>7692376</v>
      </c>
      <c r="L147" s="21">
        <v>5212966</v>
      </c>
      <c r="M147" s="21">
        <v>5279040</v>
      </c>
      <c r="N147" s="21">
        <v>6334820</v>
      </c>
      <c r="O147" s="21">
        <v>1097836</v>
      </c>
      <c r="P147" s="21">
        <v>1333568</v>
      </c>
      <c r="Q147" s="21">
        <v>1284734</v>
      </c>
      <c r="R147" s="21">
        <f>'Transportation &amp; Support Servic'!R147+'Transportation Non-Assistance'!R147</f>
        <v>1020630</v>
      </c>
      <c r="S147" s="21">
        <f>'Transportation &amp; Support Servic'!S147+'Transportation Non-Assistance'!S147</f>
        <v>1100109</v>
      </c>
    </row>
    <row r="148" spans="1:19" x14ac:dyDescent="0.2">
      <c r="A148" s="99" t="s">
        <v>28</v>
      </c>
      <c r="B148" s="21">
        <v>0</v>
      </c>
      <c r="C148" s="21">
        <v>0</v>
      </c>
      <c r="D148" s="21">
        <v>0</v>
      </c>
      <c r="E148" s="21">
        <v>0</v>
      </c>
      <c r="F148" s="21">
        <v>0</v>
      </c>
      <c r="G148" s="21">
        <v>0</v>
      </c>
      <c r="H148" s="21">
        <v>0</v>
      </c>
      <c r="I148" s="21">
        <v>0</v>
      </c>
      <c r="J148" s="21">
        <v>0</v>
      </c>
      <c r="K148" s="21">
        <v>0</v>
      </c>
      <c r="L148" s="21">
        <v>0</v>
      </c>
      <c r="M148" s="21">
        <v>0</v>
      </c>
      <c r="N148" s="21">
        <v>0</v>
      </c>
      <c r="O148" s="21">
        <v>0</v>
      </c>
      <c r="P148" s="21">
        <v>0</v>
      </c>
      <c r="Q148" s="21">
        <v>0</v>
      </c>
      <c r="R148" s="21">
        <f>'Transportation &amp; Support Servic'!R148+'Transportation Non-Assistance'!R148</f>
        <v>0</v>
      </c>
      <c r="S148" s="21">
        <f>'Transportation &amp; Support Servic'!S148+'Transportation Non-Assistance'!S148</f>
        <v>0</v>
      </c>
    </row>
    <row r="149" spans="1:19" x14ac:dyDescent="0.2">
      <c r="A149" s="99" t="s">
        <v>29</v>
      </c>
      <c r="B149" s="21">
        <v>0</v>
      </c>
      <c r="C149" s="21">
        <v>0</v>
      </c>
      <c r="D149" s="21">
        <v>0</v>
      </c>
      <c r="E149" s="21">
        <v>0</v>
      </c>
      <c r="F149" s="21">
        <v>0</v>
      </c>
      <c r="G149" s="21">
        <v>67948</v>
      </c>
      <c r="H149" s="21">
        <v>27775</v>
      </c>
      <c r="I149" s="21">
        <v>0</v>
      </c>
      <c r="J149" s="21">
        <v>0</v>
      </c>
      <c r="K149" s="21">
        <v>0</v>
      </c>
      <c r="L149" s="21">
        <v>0</v>
      </c>
      <c r="M149" s="21">
        <v>0</v>
      </c>
      <c r="N149" s="21">
        <v>0</v>
      </c>
      <c r="O149" s="21">
        <v>0</v>
      </c>
      <c r="P149" s="21">
        <v>0</v>
      </c>
      <c r="Q149" s="21">
        <v>0</v>
      </c>
      <c r="R149" s="21">
        <f>'Transportation &amp; Support Servic'!R149+'Transportation Non-Assistance'!R149</f>
        <v>0</v>
      </c>
      <c r="S149" s="21">
        <f>'Transportation &amp; Support Servic'!S149+'Transportation Non-Assistance'!S149</f>
        <v>0</v>
      </c>
    </row>
    <row r="150" spans="1:19" x14ac:dyDescent="0.2">
      <c r="A150" s="99" t="s">
        <v>30</v>
      </c>
      <c r="B150" s="21">
        <v>0</v>
      </c>
      <c r="C150" s="21">
        <v>0</v>
      </c>
      <c r="D150" s="21">
        <v>0</v>
      </c>
      <c r="E150" s="21">
        <v>0</v>
      </c>
      <c r="F150" s="21">
        <v>0</v>
      </c>
      <c r="G150" s="21">
        <v>0</v>
      </c>
      <c r="H150" s="21">
        <v>0</v>
      </c>
      <c r="I150" s="21">
        <v>0</v>
      </c>
      <c r="J150" s="21">
        <v>0</v>
      </c>
      <c r="K150" s="21">
        <v>0</v>
      </c>
      <c r="L150" s="21">
        <v>0</v>
      </c>
      <c r="M150" s="21">
        <v>0</v>
      </c>
      <c r="N150" s="21">
        <v>0</v>
      </c>
      <c r="O150" s="21">
        <v>0</v>
      </c>
      <c r="P150" s="21">
        <v>0</v>
      </c>
      <c r="Q150" s="21">
        <v>0</v>
      </c>
      <c r="R150" s="21">
        <f>'Transportation &amp; Support Servic'!R150+'Transportation Non-Assistance'!R150</f>
        <v>0</v>
      </c>
      <c r="S150" s="21">
        <f>'Transportation &amp; Support Servic'!S150+'Transportation Non-Assistance'!S150</f>
        <v>0</v>
      </c>
    </row>
    <row r="151" spans="1:19" x14ac:dyDescent="0.2">
      <c r="A151" s="99" t="s">
        <v>31</v>
      </c>
      <c r="B151" s="21">
        <v>0</v>
      </c>
      <c r="C151" s="21">
        <v>0</v>
      </c>
      <c r="D151" s="21">
        <v>0</v>
      </c>
      <c r="E151" s="21">
        <v>737377</v>
      </c>
      <c r="F151" s="21">
        <v>596067</v>
      </c>
      <c r="G151" s="21">
        <v>160217</v>
      </c>
      <c r="H151" s="21">
        <v>0</v>
      </c>
      <c r="I151" s="21">
        <v>0</v>
      </c>
      <c r="J151" s="21">
        <v>0</v>
      </c>
      <c r="K151" s="21">
        <v>0</v>
      </c>
      <c r="L151" s="21">
        <v>3836948</v>
      </c>
      <c r="M151" s="21">
        <v>0</v>
      </c>
      <c r="N151" s="21">
        <v>38864</v>
      </c>
      <c r="O151" s="21">
        <v>0</v>
      </c>
      <c r="P151" s="21">
        <v>0</v>
      </c>
      <c r="Q151" s="21">
        <v>0</v>
      </c>
      <c r="R151" s="21">
        <f>'Transportation &amp; Support Servic'!R151+'Transportation Non-Assistance'!R151</f>
        <v>0</v>
      </c>
      <c r="S151" s="21">
        <f>'Transportation &amp; Support Servic'!S151+'Transportation Non-Assistance'!S151</f>
        <v>0</v>
      </c>
    </row>
    <row r="152" spans="1:19" x14ac:dyDescent="0.2">
      <c r="A152" s="99" t="s">
        <v>32</v>
      </c>
      <c r="B152" s="21">
        <v>0</v>
      </c>
      <c r="C152" s="21">
        <v>0</v>
      </c>
      <c r="D152" s="21">
        <v>0</v>
      </c>
      <c r="E152" s="21">
        <v>241082</v>
      </c>
      <c r="F152" s="21">
        <v>313172</v>
      </c>
      <c r="G152" s="21">
        <v>484758</v>
      </c>
      <c r="H152" s="21">
        <v>408903</v>
      </c>
      <c r="I152" s="21">
        <v>376396</v>
      </c>
      <c r="J152" s="21">
        <v>356608</v>
      </c>
      <c r="K152" s="21">
        <v>396479</v>
      </c>
      <c r="L152" s="21">
        <v>744731</v>
      </c>
      <c r="M152" s="21">
        <v>334960</v>
      </c>
      <c r="N152" s="21">
        <v>420777</v>
      </c>
      <c r="O152" s="21">
        <v>460127</v>
      </c>
      <c r="P152" s="21">
        <v>311110</v>
      </c>
      <c r="Q152" s="21">
        <v>284753</v>
      </c>
      <c r="R152" s="21">
        <f>'Transportation &amp; Support Servic'!R152+'Transportation Non-Assistance'!R152</f>
        <v>321884</v>
      </c>
      <c r="S152" s="21">
        <f>'Transportation &amp; Support Servic'!S152+'Transportation Non-Assistance'!S152</f>
        <v>288139</v>
      </c>
    </row>
    <row r="153" spans="1:19" x14ac:dyDescent="0.2">
      <c r="A153" s="99" t="s">
        <v>33</v>
      </c>
      <c r="B153" s="21">
        <v>0</v>
      </c>
      <c r="C153" s="21">
        <v>0</v>
      </c>
      <c r="D153" s="21">
        <v>0</v>
      </c>
      <c r="E153" s="21">
        <v>3520422</v>
      </c>
      <c r="F153" s="21">
        <v>6494066</v>
      </c>
      <c r="G153" s="21">
        <v>13618975</v>
      </c>
      <c r="H153" s="21">
        <v>5202533</v>
      </c>
      <c r="I153" s="21">
        <v>4532508</v>
      </c>
      <c r="J153" s="21">
        <v>4972068</v>
      </c>
      <c r="K153" s="21">
        <v>9335900</v>
      </c>
      <c r="L153" s="21">
        <v>6555881</v>
      </c>
      <c r="M153" s="21">
        <v>6983548</v>
      </c>
      <c r="N153" s="21">
        <v>7724265</v>
      </c>
      <c r="O153" s="21">
        <v>6849311</v>
      </c>
      <c r="P153" s="21">
        <v>6973941</v>
      </c>
      <c r="Q153" s="21">
        <v>5351872</v>
      </c>
      <c r="R153" s="21">
        <f>'Transportation &amp; Support Servic'!R153+'Transportation Non-Assistance'!R153</f>
        <v>4036950</v>
      </c>
      <c r="S153" s="21">
        <f>'Transportation &amp; Support Servic'!S153+'Transportation Non-Assistance'!S153</f>
        <v>3790226</v>
      </c>
    </row>
    <row r="154" spans="1:19" x14ac:dyDescent="0.2">
      <c r="A154" s="99" t="s">
        <v>34</v>
      </c>
      <c r="B154" s="21">
        <v>0</v>
      </c>
      <c r="C154" s="21">
        <v>0</v>
      </c>
      <c r="D154" s="21">
        <v>0</v>
      </c>
      <c r="E154" s="21">
        <v>0</v>
      </c>
      <c r="F154" s="21">
        <v>0</v>
      </c>
      <c r="G154" s="21">
        <v>0</v>
      </c>
      <c r="H154" s="21">
        <v>223379</v>
      </c>
      <c r="I154" s="21">
        <v>34041</v>
      </c>
      <c r="J154" s="21">
        <v>0</v>
      </c>
      <c r="K154" s="21">
        <v>0</v>
      </c>
      <c r="L154" s="21">
        <v>0</v>
      </c>
      <c r="M154" s="21">
        <v>0</v>
      </c>
      <c r="N154" s="21">
        <v>0</v>
      </c>
      <c r="O154" s="21">
        <v>0</v>
      </c>
      <c r="P154" s="21">
        <v>0</v>
      </c>
      <c r="Q154" s="21">
        <v>0</v>
      </c>
      <c r="R154" s="21">
        <f>'Transportation &amp; Support Servic'!R154+'Transportation Non-Assistance'!R154</f>
        <v>0</v>
      </c>
      <c r="S154" s="21">
        <f>'Transportation &amp; Support Servic'!S154+'Transportation Non-Assistance'!S154</f>
        <v>0</v>
      </c>
    </row>
    <row r="155" spans="1:19" x14ac:dyDescent="0.2">
      <c r="A155" s="99" t="s">
        <v>35</v>
      </c>
      <c r="B155" s="21">
        <v>0</v>
      </c>
      <c r="C155" s="21">
        <v>0</v>
      </c>
      <c r="D155" s="21">
        <v>0</v>
      </c>
      <c r="E155" s="21">
        <v>0</v>
      </c>
      <c r="F155" s="21">
        <v>0</v>
      </c>
      <c r="G155" s="21">
        <v>691775</v>
      </c>
      <c r="H155" s="21">
        <v>669442</v>
      </c>
      <c r="I155" s="21">
        <v>339578</v>
      </c>
      <c r="J155" s="21">
        <v>0</v>
      </c>
      <c r="K155" s="21">
        <v>475581</v>
      </c>
      <c r="L155" s="21">
        <v>2998481</v>
      </c>
      <c r="M155" s="21">
        <v>1912487</v>
      </c>
      <c r="N155" s="21">
        <v>2892123</v>
      </c>
      <c r="O155" s="21">
        <v>2999140</v>
      </c>
      <c r="P155" s="21">
        <v>1757584</v>
      </c>
      <c r="Q155" s="21">
        <v>305154</v>
      </c>
      <c r="R155" s="21">
        <f>'Transportation &amp; Support Servic'!R155+'Transportation Non-Assistance'!R155</f>
        <v>177239</v>
      </c>
      <c r="S155" s="21">
        <f>'Transportation &amp; Support Servic'!S155+'Transportation Non-Assistance'!S155</f>
        <v>139450</v>
      </c>
    </row>
    <row r="156" spans="1:19" x14ac:dyDescent="0.2">
      <c r="A156" s="99" t="s">
        <v>36</v>
      </c>
      <c r="B156" s="21">
        <v>0</v>
      </c>
      <c r="C156" s="21">
        <v>0</v>
      </c>
      <c r="D156" s="21">
        <v>0</v>
      </c>
      <c r="E156" s="21">
        <v>6314429</v>
      </c>
      <c r="F156" s="21">
        <v>5913124</v>
      </c>
      <c r="G156" s="21">
        <v>4523064</v>
      </c>
      <c r="H156" s="21">
        <v>4810439</v>
      </c>
      <c r="I156" s="21">
        <v>4753687</v>
      </c>
      <c r="J156" s="21">
        <v>5076285</v>
      </c>
      <c r="K156" s="21">
        <v>4511412</v>
      </c>
      <c r="L156" s="21">
        <v>3978626</v>
      </c>
      <c r="M156" s="21">
        <v>3724596</v>
      </c>
      <c r="N156" s="21">
        <v>4353727</v>
      </c>
      <c r="O156" s="21">
        <v>4777884</v>
      </c>
      <c r="P156" s="21">
        <v>4343146</v>
      </c>
      <c r="Q156" s="21">
        <v>4001446</v>
      </c>
      <c r="R156" s="21">
        <f>'Transportation &amp; Support Servic'!R156+'Transportation Non-Assistance'!R156</f>
        <v>3473468</v>
      </c>
      <c r="S156" s="21">
        <f>'Transportation &amp; Support Servic'!S156+'Transportation Non-Assistance'!S156</f>
        <v>2781501</v>
      </c>
    </row>
    <row r="157" spans="1:19" x14ac:dyDescent="0.2">
      <c r="A157" s="99" t="s">
        <v>37</v>
      </c>
      <c r="B157" s="21">
        <v>0</v>
      </c>
      <c r="C157" s="21">
        <v>0</v>
      </c>
      <c r="D157" s="21">
        <v>0</v>
      </c>
      <c r="E157" s="21">
        <v>0</v>
      </c>
      <c r="F157" s="21">
        <v>721</v>
      </c>
      <c r="G157" s="21">
        <v>-721</v>
      </c>
      <c r="H157" s="21">
        <v>0</v>
      </c>
      <c r="I157" s="21">
        <v>0</v>
      </c>
      <c r="J157" s="21">
        <v>0</v>
      </c>
      <c r="K157" s="21">
        <v>0</v>
      </c>
      <c r="L157" s="21">
        <v>21152</v>
      </c>
      <c r="M157" s="21">
        <v>274048</v>
      </c>
      <c r="N157" s="21">
        <v>116518</v>
      </c>
      <c r="O157" s="21">
        <v>0</v>
      </c>
      <c r="P157" s="21">
        <v>467457</v>
      </c>
      <c r="Q157" s="21">
        <v>205425</v>
      </c>
      <c r="R157" s="21">
        <f>'Transportation &amp; Support Servic'!R157+'Transportation Non-Assistance'!R157</f>
        <v>401600</v>
      </c>
      <c r="S157" s="21">
        <f>'Transportation &amp; Support Servic'!S157+'Transportation Non-Assistance'!S157</f>
        <v>0</v>
      </c>
    </row>
    <row r="158" spans="1:19" x14ac:dyDescent="0.2">
      <c r="A158" s="99" t="s">
        <v>38</v>
      </c>
      <c r="B158" s="21">
        <v>0</v>
      </c>
      <c r="C158" s="21">
        <v>0</v>
      </c>
      <c r="D158" s="21">
        <v>0</v>
      </c>
      <c r="E158" s="21">
        <v>0</v>
      </c>
      <c r="F158" s="21">
        <v>0</v>
      </c>
      <c r="G158" s="21">
        <v>15515082</v>
      </c>
      <c r="H158" s="21">
        <v>9915781</v>
      </c>
      <c r="I158" s="21">
        <v>14065611</v>
      </c>
      <c r="J158" s="21">
        <v>5514980</v>
      </c>
      <c r="K158" s="21">
        <v>7439203</v>
      </c>
      <c r="L158" s="21">
        <v>11799284</v>
      </c>
      <c r="M158" s="21">
        <v>8099717</v>
      </c>
      <c r="N158" s="21">
        <v>0</v>
      </c>
      <c r="O158" s="21">
        <v>0</v>
      </c>
      <c r="P158" s="21">
        <v>0</v>
      </c>
      <c r="Q158" s="21">
        <v>0</v>
      </c>
      <c r="R158" s="21">
        <f>'Transportation &amp; Support Servic'!R158+'Transportation Non-Assistance'!R158</f>
        <v>0</v>
      </c>
      <c r="S158" s="21">
        <f>'Transportation &amp; Support Servic'!S158+'Transportation Non-Assistance'!S158</f>
        <v>0</v>
      </c>
    </row>
    <row r="159" spans="1:19" x14ac:dyDescent="0.2">
      <c r="A159" s="99" t="s">
        <v>39</v>
      </c>
      <c r="B159" s="21">
        <v>0</v>
      </c>
      <c r="C159" s="21">
        <v>0</v>
      </c>
      <c r="D159" s="21">
        <v>0</v>
      </c>
      <c r="E159" s="21">
        <v>0</v>
      </c>
      <c r="F159" s="21">
        <v>9743901</v>
      </c>
      <c r="G159" s="21">
        <v>13910577</v>
      </c>
      <c r="H159" s="21">
        <v>9498430</v>
      </c>
      <c r="I159" s="21">
        <v>9396881</v>
      </c>
      <c r="J159" s="21">
        <v>9135761</v>
      </c>
      <c r="K159" s="21">
        <v>9752169</v>
      </c>
      <c r="L159" s="21">
        <v>11727997</v>
      </c>
      <c r="M159" s="21">
        <v>11592850</v>
      </c>
      <c r="N159" s="21">
        <v>11250473</v>
      </c>
      <c r="O159" s="21">
        <v>13180831</v>
      </c>
      <c r="P159" s="21">
        <v>12540756</v>
      </c>
      <c r="Q159" s="21">
        <v>13688626</v>
      </c>
      <c r="R159" s="21">
        <f>'Transportation &amp; Support Servic'!R159+'Transportation Non-Assistance'!R159</f>
        <v>15058308</v>
      </c>
      <c r="S159" s="21">
        <f>'Transportation &amp; Support Servic'!S159+'Transportation Non-Assistance'!S159</f>
        <v>13864224</v>
      </c>
    </row>
    <row r="160" spans="1:19" x14ac:dyDescent="0.2">
      <c r="A160" s="99" t="s">
        <v>40</v>
      </c>
      <c r="B160" s="21">
        <v>0</v>
      </c>
      <c r="C160" s="21">
        <v>0</v>
      </c>
      <c r="D160" s="21">
        <v>0</v>
      </c>
      <c r="E160" s="21">
        <v>-3345178</v>
      </c>
      <c r="F160" s="21">
        <v>4673304</v>
      </c>
      <c r="G160" s="21">
        <v>4037519</v>
      </c>
      <c r="H160" s="21">
        <v>4101413</v>
      </c>
      <c r="I160" s="21">
        <v>4100707</v>
      </c>
      <c r="J160" s="21">
        <v>2810441</v>
      </c>
      <c r="K160" s="21">
        <v>5118582</v>
      </c>
      <c r="L160" s="21">
        <v>3561334</v>
      </c>
      <c r="M160" s="21">
        <v>6345018</v>
      </c>
      <c r="N160" s="21">
        <v>4374968</v>
      </c>
      <c r="O160" s="21">
        <v>3580050</v>
      </c>
      <c r="P160" s="21">
        <v>2535983</v>
      </c>
      <c r="Q160" s="21">
        <v>526463</v>
      </c>
      <c r="R160" s="21">
        <f>'Transportation &amp; Support Servic'!R160+'Transportation Non-Assistance'!R160</f>
        <v>1095058</v>
      </c>
      <c r="S160" s="21">
        <f>'Transportation &amp; Support Servic'!S160+'Transportation Non-Assistance'!S160</f>
        <v>845431</v>
      </c>
    </row>
    <row r="161" spans="1:19" x14ac:dyDescent="0.2">
      <c r="A161" s="99" t="s">
        <v>41</v>
      </c>
      <c r="B161" s="21">
        <v>0</v>
      </c>
      <c r="C161" s="21">
        <v>0</v>
      </c>
      <c r="D161" s="21">
        <v>0</v>
      </c>
      <c r="E161" s="21">
        <v>3424639</v>
      </c>
      <c r="F161" s="21">
        <v>11559616</v>
      </c>
      <c r="G161" s="21">
        <v>10310878</v>
      </c>
      <c r="H161" s="21">
        <v>12860800</v>
      </c>
      <c r="I161" s="21">
        <v>14755452</v>
      </c>
      <c r="J161" s="21">
        <v>16631638</v>
      </c>
      <c r="K161" s="21">
        <v>15434118</v>
      </c>
      <c r="L161" s="21">
        <v>12468649</v>
      </c>
      <c r="M161" s="21">
        <v>7405296</v>
      </c>
      <c r="N161" s="21">
        <v>24435294</v>
      </c>
      <c r="O161" s="21">
        <v>12450399</v>
      </c>
      <c r="P161" s="21">
        <v>1403797</v>
      </c>
      <c r="Q161" s="21">
        <v>1349744</v>
      </c>
      <c r="R161" s="21">
        <f>'Transportation &amp; Support Servic'!R161+'Transportation Non-Assistance'!R161</f>
        <v>642593</v>
      </c>
      <c r="S161" s="21">
        <f>'Transportation &amp; Support Servic'!S161+'Transportation Non-Assistance'!S161</f>
        <v>631578</v>
      </c>
    </row>
    <row r="162" spans="1:19" x14ac:dyDescent="0.2">
      <c r="A162" s="99" t="s">
        <v>42</v>
      </c>
      <c r="B162" s="21">
        <v>0</v>
      </c>
      <c r="C162" s="21">
        <v>0</v>
      </c>
      <c r="D162" s="21">
        <v>0</v>
      </c>
      <c r="E162" s="21">
        <v>297310</v>
      </c>
      <c r="F162" s="21">
        <v>234484</v>
      </c>
      <c r="G162" s="21">
        <v>210541</v>
      </c>
      <c r="H162" s="21">
        <v>163555</v>
      </c>
      <c r="I162" s="21">
        <v>148449</v>
      </c>
      <c r="J162" s="21">
        <v>97919</v>
      </c>
      <c r="K162" s="21">
        <v>85150</v>
      </c>
      <c r="L162" s="21">
        <v>0</v>
      </c>
      <c r="M162" s="21">
        <v>0</v>
      </c>
      <c r="N162" s="21">
        <v>0</v>
      </c>
      <c r="O162" s="21">
        <v>0</v>
      </c>
      <c r="P162" s="21">
        <v>0</v>
      </c>
      <c r="Q162" s="21">
        <v>0</v>
      </c>
      <c r="R162" s="21">
        <f>'Transportation &amp; Support Servic'!R162+'Transportation Non-Assistance'!R162</f>
        <v>0</v>
      </c>
      <c r="S162" s="21">
        <f>'Transportation &amp; Support Servic'!S162+'Transportation Non-Assistance'!S162</f>
        <v>0</v>
      </c>
    </row>
    <row r="163" spans="1:19" x14ac:dyDescent="0.2">
      <c r="A163" s="99" t="s">
        <v>43</v>
      </c>
      <c r="B163" s="21">
        <v>0</v>
      </c>
      <c r="C163" s="21">
        <v>0</v>
      </c>
      <c r="D163" s="21">
        <v>0</v>
      </c>
      <c r="E163" s="21">
        <v>1923594</v>
      </c>
      <c r="F163" s="21">
        <v>226738</v>
      </c>
      <c r="G163" s="21">
        <v>118663</v>
      </c>
      <c r="H163" s="21">
        <v>410974</v>
      </c>
      <c r="I163" s="21">
        <v>1178373</v>
      </c>
      <c r="J163" s="21">
        <v>1252428</v>
      </c>
      <c r="K163" s="21">
        <v>1227643</v>
      </c>
      <c r="L163" s="21">
        <v>1586063</v>
      </c>
      <c r="M163" s="21">
        <v>1752529</v>
      </c>
      <c r="N163" s="21">
        <v>27733</v>
      </c>
      <c r="O163" s="21">
        <v>0</v>
      </c>
      <c r="P163" s="21">
        <v>0</v>
      </c>
      <c r="Q163" s="21">
        <v>62158</v>
      </c>
      <c r="R163" s="21">
        <f>'Transportation &amp; Support Servic'!R163+'Transportation Non-Assistance'!R163</f>
        <v>0</v>
      </c>
      <c r="S163" s="21">
        <f>'Transportation &amp; Support Servic'!S163+'Transportation Non-Assistance'!S163</f>
        <v>0</v>
      </c>
    </row>
    <row r="164" spans="1:19" x14ac:dyDescent="0.2">
      <c r="A164" s="99" t="s">
        <v>44</v>
      </c>
      <c r="B164" s="21">
        <v>0</v>
      </c>
      <c r="C164" s="21">
        <v>0</v>
      </c>
      <c r="D164" s="21">
        <v>0</v>
      </c>
      <c r="E164" s="21">
        <v>189486</v>
      </c>
      <c r="F164" s="21">
        <v>64630</v>
      </c>
      <c r="G164" s="21">
        <v>66050</v>
      </c>
      <c r="H164" s="21">
        <v>53391</v>
      </c>
      <c r="I164" s="21">
        <v>61120</v>
      </c>
      <c r="J164" s="21">
        <v>67446</v>
      </c>
      <c r="K164" s="21">
        <v>57380</v>
      </c>
      <c r="L164" s="21">
        <v>51409</v>
      </c>
      <c r="M164" s="21">
        <v>44797</v>
      </c>
      <c r="N164" s="21">
        <v>18495</v>
      </c>
      <c r="O164" s="21">
        <v>45291</v>
      </c>
      <c r="P164" s="21">
        <v>63634</v>
      </c>
      <c r="Q164" s="21">
        <v>65825</v>
      </c>
      <c r="R164" s="21">
        <f>'Transportation &amp; Support Servic'!R164+'Transportation Non-Assistance'!R164</f>
        <v>53305</v>
      </c>
      <c r="S164" s="21">
        <f>'Transportation &amp; Support Servic'!S164+'Transportation Non-Assistance'!S164</f>
        <v>47589</v>
      </c>
    </row>
    <row r="165" spans="1:19" x14ac:dyDescent="0.2">
      <c r="A165" s="99" t="s">
        <v>45</v>
      </c>
      <c r="B165" s="21">
        <v>0</v>
      </c>
      <c r="C165" s="21">
        <v>0</v>
      </c>
      <c r="D165" s="21">
        <v>0</v>
      </c>
      <c r="E165" s="21">
        <v>4405347</v>
      </c>
      <c r="F165" s="21">
        <v>11766821</v>
      </c>
      <c r="G165" s="21">
        <v>8572124</v>
      </c>
      <c r="H165" s="21">
        <v>6103395</v>
      </c>
      <c r="I165" s="21">
        <v>5759852</v>
      </c>
      <c r="J165" s="21">
        <v>4115614</v>
      </c>
      <c r="K165" s="21">
        <v>5998976</v>
      </c>
      <c r="L165" s="21">
        <v>4700782</v>
      </c>
      <c r="M165" s="21">
        <v>578193</v>
      </c>
      <c r="N165" s="21">
        <v>0</v>
      </c>
      <c r="O165" s="21">
        <v>0</v>
      </c>
      <c r="P165" s="21">
        <v>0</v>
      </c>
      <c r="Q165" s="21">
        <v>0</v>
      </c>
      <c r="R165" s="21">
        <f>'Transportation &amp; Support Servic'!R165+'Transportation Non-Assistance'!R165</f>
        <v>0</v>
      </c>
      <c r="S165" s="21">
        <f>'Transportation &amp; Support Servic'!S165+'Transportation Non-Assistance'!S165</f>
        <v>0</v>
      </c>
    </row>
    <row r="166" spans="1:19" x14ac:dyDescent="0.2">
      <c r="A166" s="99" t="s">
        <v>46</v>
      </c>
      <c r="B166" s="21">
        <v>0</v>
      </c>
      <c r="C166" s="21">
        <v>0</v>
      </c>
      <c r="D166" s="21">
        <v>0</v>
      </c>
      <c r="E166" s="21">
        <v>0</v>
      </c>
      <c r="F166" s="21">
        <v>0</v>
      </c>
      <c r="G166" s="21">
        <v>0</v>
      </c>
      <c r="H166" s="21">
        <v>0</v>
      </c>
      <c r="I166" s="21">
        <v>0</v>
      </c>
      <c r="J166" s="21">
        <v>0</v>
      </c>
      <c r="K166" s="21">
        <v>0</v>
      </c>
      <c r="L166" s="21">
        <v>0</v>
      </c>
      <c r="M166" s="21">
        <v>0</v>
      </c>
      <c r="N166" s="21">
        <v>0</v>
      </c>
      <c r="O166" s="21">
        <v>561648</v>
      </c>
      <c r="P166" s="21">
        <v>530185</v>
      </c>
      <c r="Q166" s="21">
        <v>558966</v>
      </c>
      <c r="R166" s="21">
        <f>'Transportation &amp; Support Servic'!R166+'Transportation Non-Assistance'!R166</f>
        <v>434837</v>
      </c>
      <c r="S166" s="21">
        <f>'Transportation &amp; Support Servic'!S166+'Transportation Non-Assistance'!S166</f>
        <v>367222</v>
      </c>
    </row>
    <row r="167" spans="1:19" x14ac:dyDescent="0.2">
      <c r="A167" s="99" t="s">
        <v>47</v>
      </c>
      <c r="B167" s="21">
        <v>6255163</v>
      </c>
      <c r="C167" s="21">
        <v>-6255163</v>
      </c>
      <c r="D167" s="21">
        <v>0</v>
      </c>
      <c r="E167" s="21">
        <v>89174</v>
      </c>
      <c r="F167" s="21">
        <v>419853</v>
      </c>
      <c r="G167" s="21">
        <v>65260</v>
      </c>
      <c r="H167" s="21">
        <v>351883</v>
      </c>
      <c r="I167" s="21">
        <v>21173</v>
      </c>
      <c r="J167" s="21">
        <v>24383</v>
      </c>
      <c r="K167" s="21">
        <v>19591</v>
      </c>
      <c r="L167" s="21">
        <v>232981</v>
      </c>
      <c r="M167" s="21">
        <v>46445</v>
      </c>
      <c r="N167" s="21">
        <v>3781710</v>
      </c>
      <c r="O167" s="21">
        <v>2972169</v>
      </c>
      <c r="P167" s="21">
        <v>2836234</v>
      </c>
      <c r="Q167" s="21">
        <v>1728680</v>
      </c>
      <c r="R167" s="21">
        <f>'Transportation &amp; Support Servic'!R167+'Transportation Non-Assistance'!R167</f>
        <v>0</v>
      </c>
      <c r="S167" s="21">
        <f>'Transportation &amp; Support Servic'!S167+'Transportation Non-Assistance'!S167</f>
        <v>2700</v>
      </c>
    </row>
    <row r="168" spans="1:19" x14ac:dyDescent="0.2">
      <c r="A168" s="99" t="s">
        <v>48</v>
      </c>
      <c r="B168" s="21">
        <v>0</v>
      </c>
      <c r="C168" s="21">
        <v>0</v>
      </c>
      <c r="D168" s="21">
        <v>0</v>
      </c>
      <c r="E168" s="21">
        <v>2547948</v>
      </c>
      <c r="F168" s="21">
        <v>2917965</v>
      </c>
      <c r="G168" s="21">
        <v>2923458</v>
      </c>
      <c r="H168" s="21">
        <v>3170712</v>
      </c>
      <c r="I168" s="21">
        <v>3403550</v>
      </c>
      <c r="J168" s="21">
        <v>4521755</v>
      </c>
      <c r="K168" s="21">
        <v>2249903</v>
      </c>
      <c r="L168" s="21">
        <v>2343583</v>
      </c>
      <c r="M168" s="21">
        <v>3701455</v>
      </c>
      <c r="N168" s="21">
        <v>5364055</v>
      </c>
      <c r="O168" s="21">
        <v>2433904</v>
      </c>
      <c r="P168" s="21">
        <v>3129378</v>
      </c>
      <c r="Q168" s="21">
        <v>3169530</v>
      </c>
      <c r="R168" s="21">
        <f>'Transportation &amp; Support Servic'!R168+'Transportation Non-Assistance'!R168</f>
        <v>3575627</v>
      </c>
      <c r="S168" s="21">
        <f>'Transportation &amp; Support Servic'!S168+'Transportation Non-Assistance'!S168</f>
        <v>4683858</v>
      </c>
    </row>
    <row r="169" spans="1:19" x14ac:dyDescent="0.2">
      <c r="A169" s="99" t="s">
        <v>49</v>
      </c>
      <c r="B169" s="21">
        <v>0</v>
      </c>
      <c r="C169" s="21">
        <v>0</v>
      </c>
      <c r="D169" s="21">
        <v>0</v>
      </c>
      <c r="E169" s="21">
        <v>5101574</v>
      </c>
      <c r="F169" s="21">
        <v>2202325</v>
      </c>
      <c r="G169" s="21">
        <v>2458080</v>
      </c>
      <c r="H169" s="21">
        <v>2895536</v>
      </c>
      <c r="I169" s="21">
        <v>2337311</v>
      </c>
      <c r="J169" s="21">
        <v>2259304</v>
      </c>
      <c r="K169" s="21">
        <v>2705842</v>
      </c>
      <c r="L169" s="21">
        <v>3099312</v>
      </c>
      <c r="M169" s="21">
        <v>3396856</v>
      </c>
      <c r="N169" s="21">
        <v>3911574</v>
      </c>
      <c r="O169" s="21">
        <v>4023815</v>
      </c>
      <c r="P169" s="21">
        <v>2955007</v>
      </c>
      <c r="Q169" s="21">
        <v>4197068</v>
      </c>
      <c r="R169" s="21">
        <f>'Transportation &amp; Support Servic'!R169+'Transportation Non-Assistance'!R169</f>
        <v>4336609</v>
      </c>
      <c r="S169" s="21">
        <f>'Transportation &amp; Support Servic'!S169+'Transportation Non-Assistance'!S169</f>
        <v>6761015</v>
      </c>
    </row>
    <row r="170" spans="1:19" x14ac:dyDescent="0.2">
      <c r="A170" s="99" t="s">
        <v>50</v>
      </c>
      <c r="B170" s="21">
        <v>0</v>
      </c>
      <c r="C170" s="21">
        <v>0</v>
      </c>
      <c r="D170" s="21">
        <v>0</v>
      </c>
      <c r="E170" s="21">
        <v>11824</v>
      </c>
      <c r="F170" s="21">
        <v>19603</v>
      </c>
      <c r="G170" s="21">
        <v>43155</v>
      </c>
      <c r="H170" s="21">
        <v>28658</v>
      </c>
      <c r="I170" s="21">
        <v>384828</v>
      </c>
      <c r="J170" s="21">
        <v>0</v>
      </c>
      <c r="K170" s="21">
        <v>0</v>
      </c>
      <c r="L170" s="21">
        <v>0</v>
      </c>
      <c r="M170" s="21">
        <v>1095332</v>
      </c>
      <c r="N170" s="21">
        <v>470568</v>
      </c>
      <c r="O170" s="21">
        <v>1322800</v>
      </c>
      <c r="P170" s="21">
        <v>793287</v>
      </c>
      <c r="Q170" s="21">
        <v>0</v>
      </c>
      <c r="R170" s="21">
        <f>'Transportation &amp; Support Servic'!R170+'Transportation Non-Assistance'!R170</f>
        <v>0</v>
      </c>
      <c r="S170" s="21">
        <f>'Transportation &amp; Support Servic'!S170+'Transportation Non-Assistance'!S170</f>
        <v>9513</v>
      </c>
    </row>
    <row r="171" spans="1:19" x14ac:dyDescent="0.2">
      <c r="A171" s="99" t="s">
        <v>51</v>
      </c>
      <c r="B171" s="21">
        <v>0</v>
      </c>
      <c r="C171" s="21">
        <v>0</v>
      </c>
      <c r="D171" s="21">
        <v>0</v>
      </c>
      <c r="E171" s="21">
        <v>4197158</v>
      </c>
      <c r="F171" s="21">
        <v>0</v>
      </c>
      <c r="G171" s="21">
        <v>0</v>
      </c>
      <c r="H171" s="21">
        <v>0</v>
      </c>
      <c r="I171" s="21">
        <v>0</v>
      </c>
      <c r="J171" s="21">
        <v>0</v>
      </c>
      <c r="K171" s="21">
        <v>1461819</v>
      </c>
      <c r="L171" s="21">
        <v>0</v>
      </c>
      <c r="M171" s="21">
        <v>0</v>
      </c>
      <c r="N171" s="21">
        <v>0</v>
      </c>
      <c r="O171" s="21">
        <v>0</v>
      </c>
      <c r="P171" s="21">
        <v>0</v>
      </c>
      <c r="Q171" s="21">
        <v>5985850</v>
      </c>
      <c r="R171" s="21">
        <f>'Transportation &amp; Support Servic'!R171+'Transportation Non-Assistance'!R171</f>
        <v>4743278</v>
      </c>
      <c r="S171" s="21">
        <f>'Transportation &amp; Support Servic'!S171+'Transportation Non-Assistance'!S171</f>
        <v>0</v>
      </c>
    </row>
    <row r="172" spans="1:19" x14ac:dyDescent="0.2">
      <c r="A172" s="99" t="s">
        <v>52</v>
      </c>
      <c r="B172" s="21">
        <v>0</v>
      </c>
      <c r="C172" s="21">
        <v>0</v>
      </c>
      <c r="D172" s="21">
        <v>0</v>
      </c>
      <c r="E172" s="21">
        <v>0</v>
      </c>
      <c r="F172" s="21">
        <v>0</v>
      </c>
      <c r="G172" s="21">
        <v>0</v>
      </c>
      <c r="H172" s="21">
        <v>0</v>
      </c>
      <c r="I172" s="21">
        <v>311549</v>
      </c>
      <c r="J172" s="21">
        <v>726001</v>
      </c>
      <c r="K172" s="21">
        <v>2584779</v>
      </c>
      <c r="L172" s="21">
        <v>538005</v>
      </c>
      <c r="M172" s="21">
        <v>513279</v>
      </c>
      <c r="N172" s="21">
        <v>891647</v>
      </c>
      <c r="O172" s="21">
        <v>1567928</v>
      </c>
      <c r="P172" s="21">
        <v>2436037</v>
      </c>
      <c r="Q172" s="21">
        <v>3595565</v>
      </c>
      <c r="R172" s="21">
        <f>'Transportation &amp; Support Servic'!R172+'Transportation Non-Assistance'!R172</f>
        <v>4131591</v>
      </c>
      <c r="S172" s="21">
        <f>'Transportation &amp; Support Servic'!S172+'Transportation Non-Assistance'!S172</f>
        <v>3419332</v>
      </c>
    </row>
    <row r="173" spans="1:19" x14ac:dyDescent="0.2">
      <c r="A173" s="99" t="s">
        <v>0</v>
      </c>
      <c r="B173" s="21">
        <v>0</v>
      </c>
      <c r="C173" s="21">
        <v>0</v>
      </c>
      <c r="D173" s="21">
        <v>0</v>
      </c>
      <c r="E173" s="21">
        <v>4371575</v>
      </c>
      <c r="F173" s="21">
        <v>-4351459</v>
      </c>
      <c r="G173" s="21">
        <v>964</v>
      </c>
      <c r="H173" s="21">
        <v>3765</v>
      </c>
      <c r="I173" s="21">
        <v>0</v>
      </c>
      <c r="J173" s="21">
        <v>0</v>
      </c>
      <c r="K173" s="21">
        <v>0</v>
      </c>
      <c r="L173" s="21">
        <v>0</v>
      </c>
      <c r="M173" s="21">
        <v>0</v>
      </c>
      <c r="N173" s="21">
        <v>0</v>
      </c>
      <c r="O173" s="21">
        <v>0</v>
      </c>
      <c r="P173" s="21">
        <v>0</v>
      </c>
      <c r="Q173" s="21">
        <v>0</v>
      </c>
      <c r="R173" s="21">
        <f>'Transportation &amp; Support Servic'!R173+'Transportation Non-Assistance'!R173</f>
        <v>0</v>
      </c>
      <c r="S173" s="21">
        <f>'Transportation &amp; Support Servic'!S173+'Transportation Non-Assistance'!S173</f>
        <v>0</v>
      </c>
    </row>
    <row r="174" spans="1:19" x14ac:dyDescent="0.2">
      <c r="A174" s="100" t="s">
        <v>53</v>
      </c>
      <c r="B174" s="21">
        <v>9049314</v>
      </c>
      <c r="C174" s="21">
        <v>-9049314</v>
      </c>
      <c r="D174" s="21">
        <v>1171171</v>
      </c>
      <c r="E174" s="21">
        <v>166461553</v>
      </c>
      <c r="F174" s="21">
        <v>134257705</v>
      </c>
      <c r="G174" s="21">
        <v>244726293</v>
      </c>
      <c r="H174" s="21">
        <v>108699200</v>
      </c>
      <c r="I174" s="21">
        <v>138426470</v>
      </c>
      <c r="J174" s="21">
        <v>129817592</v>
      </c>
      <c r="K174" s="21">
        <v>131217794</v>
      </c>
      <c r="L174" s="21">
        <v>119356568</v>
      </c>
      <c r="M174" s="21">
        <v>110366844</v>
      </c>
      <c r="N174" s="21">
        <v>126945499</v>
      </c>
      <c r="O174" s="21">
        <v>108438636</v>
      </c>
      <c r="P174" s="21">
        <v>81942855</v>
      </c>
      <c r="Q174" s="21">
        <v>87589656</v>
      </c>
      <c r="R174" s="21">
        <f>'Transportation &amp; Support Servic'!R174+'Transportation Non-Assistance'!R174</f>
        <v>77332054</v>
      </c>
      <c r="S174" s="21">
        <f>'Transportation &amp; Support Servic'!S174+'Transportation Non-Assistance'!S174</f>
        <v>67341825</v>
      </c>
    </row>
  </sheetData>
  <mergeCells count="61">
    <mergeCell ref="P62:P63"/>
    <mergeCell ref="Q62:Q63"/>
    <mergeCell ref="R62:R63"/>
    <mergeCell ref="S62:S63"/>
    <mergeCell ref="K62:K63"/>
    <mergeCell ref="L62:L63"/>
    <mergeCell ref="M62:M63"/>
    <mergeCell ref="N62:N63"/>
    <mergeCell ref="O62:O63"/>
    <mergeCell ref="R3:R4"/>
    <mergeCell ref="S3:S4"/>
    <mergeCell ref="T3:T4"/>
    <mergeCell ref="L3:L4"/>
    <mergeCell ref="M3:M4"/>
    <mergeCell ref="N3:N4"/>
    <mergeCell ref="O3:O4"/>
    <mergeCell ref="P3:P4"/>
    <mergeCell ref="Q3:Q4"/>
    <mergeCell ref="I62:I63"/>
    <mergeCell ref="J62:J63"/>
    <mergeCell ref="A62:A63"/>
    <mergeCell ref="B62:B63"/>
    <mergeCell ref="C62:C63"/>
    <mergeCell ref="D62:D63"/>
    <mergeCell ref="E62:E63"/>
    <mergeCell ref="F62:F63"/>
    <mergeCell ref="G62:G63"/>
    <mergeCell ref="H62:H63"/>
    <mergeCell ref="K3:K4"/>
    <mergeCell ref="A1:A2"/>
    <mergeCell ref="A3:A4"/>
    <mergeCell ref="B3:B4"/>
    <mergeCell ref="C3:C4"/>
    <mergeCell ref="D3:D4"/>
    <mergeCell ref="E3:E4"/>
    <mergeCell ref="F3:F4"/>
    <mergeCell ref="G3:G4"/>
    <mergeCell ref="H3:H4"/>
    <mergeCell ref="I3:I4"/>
    <mergeCell ref="J3:J4"/>
    <mergeCell ref="P121:P122"/>
    <mergeCell ref="Q121:Q122"/>
    <mergeCell ref="R121:R122"/>
    <mergeCell ref="S121:S122"/>
    <mergeCell ref="T121:T122"/>
    <mergeCell ref="T62:T63"/>
    <mergeCell ref="A121:A122"/>
    <mergeCell ref="B121:B122"/>
    <mergeCell ref="C121:C122"/>
    <mergeCell ref="D121:D122"/>
    <mergeCell ref="E121:E122"/>
    <mergeCell ref="F121:F122"/>
    <mergeCell ref="G121:G122"/>
    <mergeCell ref="H121:H122"/>
    <mergeCell ref="I121:I122"/>
    <mergeCell ref="J121:J122"/>
    <mergeCell ref="K121:K122"/>
    <mergeCell ref="L121:L122"/>
    <mergeCell ref="M121:M122"/>
    <mergeCell ref="N121:N122"/>
    <mergeCell ref="O121:O122"/>
  </mergeCells>
  <pageMargins left="0.7" right="0.7" top="0.75" bottom="0.75" header="0.3" footer="0.3"/>
  <pageSetup orientation="portrait"/>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enableFormatConditionsCalculation="0">
    <tabColor rgb="FFC00000"/>
  </sheetPr>
  <dimension ref="A1:AF174"/>
  <sheetViews>
    <sheetView topLeftCell="A139" workbookViewId="0">
      <pane xSplit="1" topLeftCell="I1" activePane="topRight" state="frozen"/>
      <selection pane="topRight" activeCell="P159" sqref="P159"/>
    </sheetView>
  </sheetViews>
  <sheetFormatPr baseColWidth="10" defaultColWidth="9.1640625" defaultRowHeight="14" x14ac:dyDescent="0.2"/>
  <cols>
    <col min="1" max="1" width="20.5" style="21" customWidth="1"/>
    <col min="2" max="2" width="12.33203125" style="21" customWidth="1"/>
    <col min="3" max="3" width="13" style="21" customWidth="1"/>
    <col min="4" max="4" width="12.33203125" style="21" customWidth="1"/>
    <col min="5" max="13" width="11.83203125" style="21" bestFit="1" customWidth="1"/>
    <col min="14" max="14" width="13.33203125" style="21" bestFit="1" customWidth="1"/>
    <col min="15" max="15" width="14.1640625" style="21" customWidth="1"/>
    <col min="16" max="16" width="13.33203125" style="21" bestFit="1" customWidth="1"/>
    <col min="17" max="17" width="13.5" style="21" customWidth="1"/>
    <col min="18" max="18" width="13.83203125" style="21" customWidth="1"/>
    <col min="19" max="19" width="15" style="21" customWidth="1"/>
    <col min="20" max="21" width="9.83203125" style="21" customWidth="1"/>
    <col min="22" max="29" width="9.1640625" style="21"/>
    <col min="30" max="30" width="12.6640625" style="21" customWidth="1"/>
    <col min="31" max="16384" width="9.1640625" style="21"/>
  </cols>
  <sheetData>
    <row r="1" spans="1:20" ht="16.5" customHeight="1" x14ac:dyDescent="0.2">
      <c r="A1" s="385" t="s">
        <v>74</v>
      </c>
    </row>
    <row r="2" spans="1:20" ht="18" customHeight="1" x14ac:dyDescent="0.2">
      <c r="A2" s="385"/>
    </row>
    <row r="3" spans="1:20" s="98" customFormat="1" ht="12.75" customHeight="1" x14ac:dyDescent="0.2">
      <c r="A3" s="379" t="s">
        <v>71</v>
      </c>
      <c r="B3" s="377" t="s">
        <v>1</v>
      </c>
      <c r="C3" s="377" t="s">
        <v>2</v>
      </c>
      <c r="D3" s="377" t="s">
        <v>3</v>
      </c>
      <c r="E3" s="377" t="s">
        <v>55</v>
      </c>
      <c r="F3" s="377" t="s">
        <v>56</v>
      </c>
      <c r="G3" s="377" t="s">
        <v>57</v>
      </c>
      <c r="H3" s="377" t="s">
        <v>58</v>
      </c>
      <c r="I3" s="377" t="s">
        <v>59</v>
      </c>
      <c r="J3" s="377" t="s">
        <v>60</v>
      </c>
      <c r="K3" s="377" t="s">
        <v>61</v>
      </c>
      <c r="L3" s="377" t="s">
        <v>62</v>
      </c>
      <c r="M3" s="377" t="s">
        <v>63</v>
      </c>
      <c r="N3" s="377" t="s">
        <v>64</v>
      </c>
      <c r="O3" s="377" t="s">
        <v>65</v>
      </c>
      <c r="P3" s="377" t="s">
        <v>66</v>
      </c>
      <c r="Q3" s="377" t="s">
        <v>67</v>
      </c>
      <c r="R3" s="377" t="s">
        <v>68</v>
      </c>
      <c r="S3" s="377" t="s">
        <v>69</v>
      </c>
      <c r="T3" s="377" t="s">
        <v>70</v>
      </c>
    </row>
    <row r="4" spans="1:20" s="98" customFormat="1" x14ac:dyDescent="0.2">
      <c r="A4" s="379"/>
      <c r="B4" s="377"/>
      <c r="C4" s="377"/>
      <c r="D4" s="377"/>
      <c r="E4" s="377"/>
      <c r="F4" s="377"/>
      <c r="G4" s="377"/>
      <c r="H4" s="377"/>
      <c r="I4" s="377"/>
      <c r="J4" s="377"/>
      <c r="K4" s="377"/>
      <c r="L4" s="377"/>
      <c r="M4" s="377"/>
      <c r="N4" s="377"/>
      <c r="O4" s="377"/>
      <c r="P4" s="377"/>
      <c r="Q4" s="377"/>
      <c r="R4" s="377"/>
      <c r="S4" s="377"/>
      <c r="T4" s="377"/>
    </row>
    <row r="5" spans="1:20" x14ac:dyDescent="0.2">
      <c r="A5" s="99" t="s">
        <v>4</v>
      </c>
      <c r="B5" s="21">
        <f t="shared" ref="B5:P20" si="0">SUM(B64,B123)</f>
        <v>0</v>
      </c>
      <c r="C5" s="21">
        <f t="shared" si="0"/>
        <v>0</v>
      </c>
      <c r="D5" s="21">
        <f t="shared" si="0"/>
        <v>0</v>
      </c>
      <c r="E5" s="21">
        <f t="shared" si="0"/>
        <v>4391911</v>
      </c>
      <c r="F5" s="21">
        <f t="shared" si="0"/>
        <v>1575889</v>
      </c>
      <c r="G5" s="21">
        <f t="shared" si="0"/>
        <v>2450849</v>
      </c>
      <c r="H5" s="21">
        <f t="shared" si="0"/>
        <v>4127840</v>
      </c>
      <c r="I5" s="21">
        <f t="shared" si="0"/>
        <v>3944637</v>
      </c>
      <c r="J5" s="21">
        <f t="shared" si="0"/>
        <v>3119639</v>
      </c>
      <c r="K5" s="21">
        <f t="shared" si="0"/>
        <v>3149926</v>
      </c>
      <c r="L5" s="21">
        <f t="shared" si="0"/>
        <v>3931464</v>
      </c>
      <c r="M5" s="21">
        <f t="shared" si="0"/>
        <v>4900361</v>
      </c>
      <c r="N5" s="145">
        <f t="shared" si="0"/>
        <v>5858050</v>
      </c>
      <c r="O5" s="145">
        <f t="shared" si="0"/>
        <v>5553044</v>
      </c>
      <c r="P5" s="145">
        <f t="shared" si="0"/>
        <v>6506774</v>
      </c>
      <c r="Q5" s="123">
        <v>6125894</v>
      </c>
      <c r="R5" s="21">
        <v>3420466</v>
      </c>
      <c r="S5" s="21">
        <f>S64+S123</f>
        <v>3657310</v>
      </c>
    </row>
    <row r="6" spans="1:20" x14ac:dyDescent="0.2">
      <c r="A6" s="99" t="s">
        <v>5</v>
      </c>
      <c r="B6" s="21">
        <f t="shared" si="0"/>
        <v>0</v>
      </c>
      <c r="C6" s="21">
        <f t="shared" si="0"/>
        <v>0</v>
      </c>
      <c r="D6" s="21">
        <f t="shared" si="0"/>
        <v>0</v>
      </c>
      <c r="E6" s="21">
        <f t="shared" si="0"/>
        <v>1074775</v>
      </c>
      <c r="F6" s="21">
        <f t="shared" si="0"/>
        <v>1935851</v>
      </c>
      <c r="G6" s="21">
        <f t="shared" si="0"/>
        <v>2581180</v>
      </c>
      <c r="H6" s="21">
        <f t="shared" si="0"/>
        <v>1187444</v>
      </c>
      <c r="I6" s="21">
        <f t="shared" si="0"/>
        <v>593590</v>
      </c>
      <c r="J6" s="21">
        <f t="shared" si="0"/>
        <v>488597</v>
      </c>
      <c r="K6" s="21">
        <f t="shared" si="0"/>
        <v>682243</v>
      </c>
      <c r="L6" s="21">
        <f t="shared" si="0"/>
        <v>623954</v>
      </c>
      <c r="M6" s="21">
        <f t="shared" si="0"/>
        <v>880853</v>
      </c>
      <c r="N6" s="145">
        <f t="shared" si="0"/>
        <v>1081514</v>
      </c>
      <c r="O6" s="145">
        <f t="shared" si="0"/>
        <v>929622</v>
      </c>
      <c r="P6" s="145">
        <f t="shared" si="0"/>
        <v>483771</v>
      </c>
      <c r="Q6" s="123">
        <v>883801</v>
      </c>
      <c r="R6" s="21">
        <v>448734</v>
      </c>
      <c r="S6" s="21">
        <f t="shared" ref="S6:S56" si="1">S65+S124</f>
        <v>1059874</v>
      </c>
    </row>
    <row r="7" spans="1:20" x14ac:dyDescent="0.2">
      <c r="A7" s="99" t="s">
        <v>6</v>
      </c>
      <c r="B7" s="21">
        <f t="shared" si="0"/>
        <v>0</v>
      </c>
      <c r="C7" s="21">
        <f t="shared" si="0"/>
        <v>0</v>
      </c>
      <c r="D7" s="21">
        <f t="shared" si="0"/>
        <v>0</v>
      </c>
      <c r="E7" s="21">
        <f t="shared" si="0"/>
        <v>937581</v>
      </c>
      <c r="F7" s="21">
        <f t="shared" si="0"/>
        <v>883018</v>
      </c>
      <c r="G7" s="21">
        <f t="shared" si="0"/>
        <v>738625</v>
      </c>
      <c r="H7" s="21">
        <f t="shared" si="0"/>
        <v>3719</v>
      </c>
      <c r="I7" s="21">
        <f t="shared" si="0"/>
        <v>2152</v>
      </c>
      <c r="J7" s="21">
        <f t="shared" si="0"/>
        <v>3255634</v>
      </c>
      <c r="K7" s="21">
        <f t="shared" si="0"/>
        <v>6445615</v>
      </c>
      <c r="L7" s="21">
        <f t="shared" si="0"/>
        <v>1466780</v>
      </c>
      <c r="M7" s="21">
        <f t="shared" si="0"/>
        <v>1424026</v>
      </c>
      <c r="N7" s="145">
        <f t="shared" si="0"/>
        <v>418342</v>
      </c>
      <c r="O7" s="145">
        <f t="shared" si="0"/>
        <v>2121320</v>
      </c>
      <c r="P7" s="145">
        <f t="shared" si="0"/>
        <v>529643</v>
      </c>
      <c r="Q7" s="123">
        <v>1835278</v>
      </c>
      <c r="R7" s="21">
        <v>55506</v>
      </c>
      <c r="S7" s="21">
        <f t="shared" si="1"/>
        <v>1181852</v>
      </c>
    </row>
    <row r="8" spans="1:20" x14ac:dyDescent="0.2">
      <c r="A8" s="99" t="s">
        <v>7</v>
      </c>
      <c r="B8" s="21">
        <f t="shared" si="0"/>
        <v>0</v>
      </c>
      <c r="C8" s="21">
        <f t="shared" si="0"/>
        <v>0</v>
      </c>
      <c r="D8" s="21">
        <f t="shared" si="0"/>
        <v>0</v>
      </c>
      <c r="E8" s="21">
        <f t="shared" si="0"/>
        <v>0</v>
      </c>
      <c r="F8" s="21">
        <f t="shared" si="0"/>
        <v>0</v>
      </c>
      <c r="G8" s="21">
        <f t="shared" si="0"/>
        <v>0</v>
      </c>
      <c r="H8" s="21">
        <f t="shared" si="0"/>
        <v>0</v>
      </c>
      <c r="I8" s="21">
        <f t="shared" si="0"/>
        <v>0</v>
      </c>
      <c r="J8" s="21">
        <f t="shared" si="0"/>
        <v>0</v>
      </c>
      <c r="K8" s="21">
        <f t="shared" si="0"/>
        <v>0</v>
      </c>
      <c r="L8" s="21">
        <f t="shared" si="0"/>
        <v>0</v>
      </c>
      <c r="M8" s="21">
        <f t="shared" si="0"/>
        <v>0</v>
      </c>
      <c r="N8" s="145">
        <f t="shared" si="0"/>
        <v>0</v>
      </c>
      <c r="O8" s="145">
        <f t="shared" si="0"/>
        <v>0</v>
      </c>
      <c r="P8" s="145">
        <f t="shared" si="0"/>
        <v>0</v>
      </c>
      <c r="Q8" s="123">
        <v>0</v>
      </c>
      <c r="R8" s="21">
        <v>0</v>
      </c>
      <c r="S8" s="21">
        <f t="shared" si="1"/>
        <v>0</v>
      </c>
    </row>
    <row r="9" spans="1:20" x14ac:dyDescent="0.2">
      <c r="A9" s="99" t="s">
        <v>8</v>
      </c>
      <c r="B9" s="21">
        <f t="shared" si="0"/>
        <v>0</v>
      </c>
      <c r="C9" s="21">
        <f t="shared" si="0"/>
        <v>0</v>
      </c>
      <c r="D9" s="21">
        <f t="shared" si="0"/>
        <v>0</v>
      </c>
      <c r="E9" s="21">
        <f t="shared" si="0"/>
        <v>176572439</v>
      </c>
      <c r="F9" s="21">
        <f t="shared" si="0"/>
        <v>167015382</v>
      </c>
      <c r="G9" s="21">
        <f t="shared" si="0"/>
        <v>179933830</v>
      </c>
      <c r="H9" s="21">
        <f t="shared" si="0"/>
        <v>147628378</v>
      </c>
      <c r="I9" s="21">
        <f t="shared" si="0"/>
        <v>111417224</v>
      </c>
      <c r="J9" s="21">
        <f t="shared" si="0"/>
        <v>113358534</v>
      </c>
      <c r="K9" s="21">
        <f t="shared" si="0"/>
        <v>117488032</v>
      </c>
      <c r="L9" s="21">
        <f t="shared" si="0"/>
        <v>119159704</v>
      </c>
      <c r="M9" s="21">
        <f t="shared" si="0"/>
        <v>139782105</v>
      </c>
      <c r="N9" s="145">
        <f t="shared" si="0"/>
        <v>148249969</v>
      </c>
      <c r="O9" s="145">
        <f t="shared" si="0"/>
        <v>137132932</v>
      </c>
      <c r="P9" s="145">
        <f t="shared" si="0"/>
        <v>130650218</v>
      </c>
      <c r="Q9" s="123">
        <v>113098214</v>
      </c>
      <c r="R9" s="21">
        <v>128988969</v>
      </c>
      <c r="S9" s="21">
        <f t="shared" si="1"/>
        <v>135732716</v>
      </c>
    </row>
    <row r="10" spans="1:20" x14ac:dyDescent="0.2">
      <c r="A10" s="99" t="s">
        <v>9</v>
      </c>
      <c r="B10" s="21">
        <f t="shared" si="0"/>
        <v>0</v>
      </c>
      <c r="C10" s="21">
        <f t="shared" si="0"/>
        <v>0</v>
      </c>
      <c r="D10" s="21">
        <f t="shared" si="0"/>
        <v>0</v>
      </c>
      <c r="E10" s="21">
        <f t="shared" si="0"/>
        <v>3391570</v>
      </c>
      <c r="F10" s="21">
        <f t="shared" si="0"/>
        <v>3964583</v>
      </c>
      <c r="G10" s="21">
        <f t="shared" si="0"/>
        <v>2556997</v>
      </c>
      <c r="H10" s="21">
        <f t="shared" si="0"/>
        <v>2411445</v>
      </c>
      <c r="I10" s="21">
        <f t="shared" si="0"/>
        <v>2540576</v>
      </c>
      <c r="J10" s="21">
        <f t="shared" si="0"/>
        <v>3336113</v>
      </c>
      <c r="K10" s="21">
        <f t="shared" si="0"/>
        <v>4231772</v>
      </c>
      <c r="L10" s="21">
        <f t="shared" si="0"/>
        <v>3388140</v>
      </c>
      <c r="M10" s="21">
        <f t="shared" si="0"/>
        <v>2634585</v>
      </c>
      <c r="N10" s="145">
        <f t="shared" si="0"/>
        <v>4974933</v>
      </c>
      <c r="O10" s="145">
        <f t="shared" si="0"/>
        <v>5653309</v>
      </c>
      <c r="P10" s="145">
        <f t="shared" si="0"/>
        <v>4316812</v>
      </c>
      <c r="Q10" s="123">
        <v>4069477</v>
      </c>
      <c r="R10" s="21">
        <v>3571279</v>
      </c>
      <c r="S10" s="21">
        <f t="shared" si="1"/>
        <v>2871656</v>
      </c>
    </row>
    <row r="11" spans="1:20" x14ac:dyDescent="0.2">
      <c r="A11" s="99" t="s">
        <v>10</v>
      </c>
      <c r="B11" s="21">
        <f t="shared" si="0"/>
        <v>0</v>
      </c>
      <c r="C11" s="21">
        <f t="shared" si="0"/>
        <v>0</v>
      </c>
      <c r="D11" s="21">
        <f t="shared" si="0"/>
        <v>0</v>
      </c>
      <c r="E11" s="21">
        <f t="shared" si="0"/>
        <v>4437164</v>
      </c>
      <c r="F11" s="21">
        <f t="shared" si="0"/>
        <v>7506156</v>
      </c>
      <c r="G11" s="21">
        <f t="shared" si="0"/>
        <v>16747250</v>
      </c>
      <c r="H11" s="21">
        <f t="shared" si="0"/>
        <v>15454948</v>
      </c>
      <c r="I11" s="21">
        <f t="shared" si="0"/>
        <v>12963710</v>
      </c>
      <c r="J11" s="21">
        <f t="shared" si="0"/>
        <v>13841841</v>
      </c>
      <c r="K11" s="21">
        <f t="shared" si="0"/>
        <v>2109622</v>
      </c>
      <c r="L11" s="21">
        <f t="shared" si="0"/>
        <v>0</v>
      </c>
      <c r="M11" s="21">
        <f t="shared" si="0"/>
        <v>0</v>
      </c>
      <c r="N11" s="145">
        <f t="shared" si="0"/>
        <v>0</v>
      </c>
      <c r="O11" s="145">
        <f t="shared" si="0"/>
        <v>0</v>
      </c>
      <c r="P11" s="145">
        <f t="shared" si="0"/>
        <v>0</v>
      </c>
      <c r="Q11" s="123">
        <v>0</v>
      </c>
      <c r="R11" s="21">
        <v>0</v>
      </c>
      <c r="S11" s="21">
        <f t="shared" si="1"/>
        <v>0</v>
      </c>
    </row>
    <row r="12" spans="1:20" x14ac:dyDescent="0.2">
      <c r="A12" s="99" t="s">
        <v>11</v>
      </c>
      <c r="B12" s="21">
        <f t="shared" si="0"/>
        <v>0</v>
      </c>
      <c r="C12" s="21">
        <f t="shared" si="0"/>
        <v>0</v>
      </c>
      <c r="D12" s="21">
        <f t="shared" si="0"/>
        <v>0</v>
      </c>
      <c r="E12" s="21">
        <f t="shared" si="0"/>
        <v>9676907</v>
      </c>
      <c r="F12" s="21">
        <f t="shared" si="0"/>
        <v>11707476</v>
      </c>
      <c r="G12" s="21">
        <f t="shared" si="0"/>
        <v>11846346</v>
      </c>
      <c r="H12" s="21">
        <f t="shared" si="0"/>
        <v>11530341</v>
      </c>
      <c r="I12" s="21">
        <f t="shared" si="0"/>
        <v>7948624</v>
      </c>
      <c r="J12" s="21">
        <f t="shared" si="0"/>
        <v>12498577</v>
      </c>
      <c r="K12" s="21">
        <f t="shared" si="0"/>
        <v>12905878</v>
      </c>
      <c r="L12" s="21">
        <f t="shared" si="0"/>
        <v>-9491845</v>
      </c>
      <c r="M12" s="21">
        <f t="shared" si="0"/>
        <v>0</v>
      </c>
      <c r="N12" s="145">
        <f t="shared" si="0"/>
        <v>250500</v>
      </c>
      <c r="O12" s="145">
        <f t="shared" si="0"/>
        <v>313473</v>
      </c>
      <c r="P12" s="145">
        <f t="shared" si="0"/>
        <v>399657</v>
      </c>
      <c r="Q12" s="123">
        <v>-329794</v>
      </c>
      <c r="R12" s="21">
        <v>0</v>
      </c>
      <c r="S12" s="21">
        <f t="shared" si="1"/>
        <v>375561</v>
      </c>
    </row>
    <row r="13" spans="1:20" x14ac:dyDescent="0.2">
      <c r="A13" s="99" t="s">
        <v>54</v>
      </c>
      <c r="B13" s="21">
        <f t="shared" si="0"/>
        <v>0</v>
      </c>
      <c r="C13" s="21">
        <f t="shared" si="0"/>
        <v>0</v>
      </c>
      <c r="D13" s="21">
        <f t="shared" si="0"/>
        <v>0</v>
      </c>
      <c r="E13" s="21">
        <f t="shared" si="0"/>
        <v>0</v>
      </c>
      <c r="F13" s="21">
        <f t="shared" si="0"/>
        <v>0</v>
      </c>
      <c r="G13" s="21">
        <f t="shared" si="0"/>
        <v>0</v>
      </c>
      <c r="H13" s="21">
        <f t="shared" si="0"/>
        <v>0</v>
      </c>
      <c r="I13" s="21">
        <f t="shared" si="0"/>
        <v>0</v>
      </c>
      <c r="J13" s="21">
        <f t="shared" si="0"/>
        <v>0</v>
      </c>
      <c r="K13" s="21">
        <f t="shared" si="0"/>
        <v>0</v>
      </c>
      <c r="L13" s="21">
        <f t="shared" si="0"/>
        <v>0</v>
      </c>
      <c r="M13" s="21">
        <f t="shared" si="0"/>
        <v>0</v>
      </c>
      <c r="N13" s="145">
        <f t="shared" si="0"/>
        <v>0</v>
      </c>
      <c r="O13" s="145">
        <f t="shared" si="0"/>
        <v>2069309</v>
      </c>
      <c r="P13" s="145">
        <f t="shared" si="0"/>
        <v>1398745</v>
      </c>
      <c r="Q13" s="123">
        <v>1600000</v>
      </c>
      <c r="R13" s="21">
        <v>1049978</v>
      </c>
      <c r="S13" s="21">
        <f t="shared" si="1"/>
        <v>1006596</v>
      </c>
    </row>
    <row r="14" spans="1:20" x14ac:dyDescent="0.2">
      <c r="A14" s="99" t="s">
        <v>12</v>
      </c>
      <c r="B14" s="21">
        <f t="shared" si="0"/>
        <v>2794151</v>
      </c>
      <c r="C14" s="21">
        <f t="shared" si="0"/>
        <v>-2794151</v>
      </c>
      <c r="D14" s="21">
        <f t="shared" si="0"/>
        <v>0</v>
      </c>
      <c r="E14" s="21">
        <f t="shared" si="0"/>
        <v>25547517</v>
      </c>
      <c r="F14" s="21">
        <f t="shared" si="0"/>
        <v>5180946</v>
      </c>
      <c r="G14" s="21">
        <f t="shared" si="0"/>
        <v>3772832</v>
      </c>
      <c r="H14" s="21">
        <f t="shared" si="0"/>
        <v>1392249</v>
      </c>
      <c r="I14" s="21">
        <f t="shared" si="0"/>
        <v>1264105</v>
      </c>
      <c r="J14" s="21">
        <f t="shared" si="0"/>
        <v>1116171</v>
      </c>
      <c r="K14" s="21">
        <f t="shared" si="0"/>
        <v>796330</v>
      </c>
      <c r="L14" s="21">
        <f t="shared" si="0"/>
        <v>814974</v>
      </c>
      <c r="M14" s="21">
        <f t="shared" si="0"/>
        <v>635998</v>
      </c>
      <c r="N14" s="145">
        <f t="shared" si="0"/>
        <v>589899</v>
      </c>
      <c r="O14" s="145">
        <f t="shared" si="0"/>
        <v>486987</v>
      </c>
      <c r="P14" s="145">
        <f t="shared" si="0"/>
        <v>453678</v>
      </c>
      <c r="Q14" s="123">
        <v>508930</v>
      </c>
      <c r="R14" s="21">
        <v>407007</v>
      </c>
      <c r="S14" s="21">
        <f t="shared" si="1"/>
        <v>-7205</v>
      </c>
    </row>
    <row r="15" spans="1:20" x14ac:dyDescent="0.2">
      <c r="A15" s="99" t="s">
        <v>13</v>
      </c>
      <c r="B15" s="21">
        <f t="shared" si="0"/>
        <v>0</v>
      </c>
      <c r="C15" s="21">
        <f t="shared" si="0"/>
        <v>0</v>
      </c>
      <c r="D15" s="21">
        <f t="shared" si="0"/>
        <v>0</v>
      </c>
      <c r="E15" s="21">
        <f t="shared" si="0"/>
        <v>108616766</v>
      </c>
      <c r="F15" s="21">
        <f t="shared" si="0"/>
        <v>54313115</v>
      </c>
      <c r="G15" s="21">
        <f t="shared" si="0"/>
        <v>-67333876</v>
      </c>
      <c r="H15" s="21">
        <f t="shared" si="0"/>
        <v>12117244</v>
      </c>
      <c r="I15" s="21">
        <f t="shared" si="0"/>
        <v>12227018</v>
      </c>
      <c r="J15" s="21">
        <f t="shared" si="0"/>
        <v>12710429</v>
      </c>
      <c r="K15" s="21">
        <f t="shared" si="0"/>
        <v>13360567</v>
      </c>
      <c r="L15" s="21">
        <f t="shared" si="0"/>
        <v>10451314</v>
      </c>
      <c r="M15" s="21">
        <f t="shared" si="0"/>
        <v>18977631</v>
      </c>
      <c r="N15" s="145">
        <f t="shared" si="0"/>
        <v>14834542</v>
      </c>
      <c r="O15" s="145">
        <f t="shared" si="0"/>
        <v>12193935</v>
      </c>
      <c r="P15" s="145">
        <f t="shared" si="0"/>
        <v>12479042</v>
      </c>
      <c r="Q15" s="123">
        <v>9657087</v>
      </c>
      <c r="R15" s="21">
        <v>7864147</v>
      </c>
      <c r="S15" s="21">
        <f t="shared" si="1"/>
        <v>6059115</v>
      </c>
    </row>
    <row r="16" spans="1:20" x14ac:dyDescent="0.2">
      <c r="A16" s="99" t="s">
        <v>14</v>
      </c>
      <c r="B16" s="21">
        <f t="shared" si="0"/>
        <v>0</v>
      </c>
      <c r="C16" s="21">
        <f t="shared" si="0"/>
        <v>0</v>
      </c>
      <c r="D16" s="21">
        <f t="shared" si="0"/>
        <v>0</v>
      </c>
      <c r="E16" s="21">
        <f t="shared" si="0"/>
        <v>0</v>
      </c>
      <c r="F16" s="21">
        <f t="shared" si="0"/>
        <v>0</v>
      </c>
      <c r="G16" s="21">
        <f t="shared" si="0"/>
        <v>0</v>
      </c>
      <c r="H16" s="21">
        <f t="shared" si="0"/>
        <v>0</v>
      </c>
      <c r="I16" s="21">
        <f t="shared" si="0"/>
        <v>0</v>
      </c>
      <c r="J16" s="21">
        <f t="shared" si="0"/>
        <v>0</v>
      </c>
      <c r="K16" s="21">
        <f t="shared" si="0"/>
        <v>0</v>
      </c>
      <c r="L16" s="21">
        <f t="shared" si="0"/>
        <v>0</v>
      </c>
      <c r="M16" s="21">
        <f t="shared" si="0"/>
        <v>0</v>
      </c>
      <c r="N16" s="145">
        <f t="shared" si="0"/>
        <v>665276</v>
      </c>
      <c r="O16" s="145">
        <f t="shared" si="0"/>
        <v>1013959</v>
      </c>
      <c r="P16" s="145">
        <f t="shared" si="0"/>
        <v>1211752</v>
      </c>
      <c r="Q16" s="123">
        <v>1327402</v>
      </c>
      <c r="R16" s="21">
        <v>1504907</v>
      </c>
      <c r="S16" s="21">
        <f t="shared" si="1"/>
        <v>1305985</v>
      </c>
    </row>
    <row r="17" spans="1:19" x14ac:dyDescent="0.2">
      <c r="A17" s="99" t="s">
        <v>15</v>
      </c>
      <c r="B17" s="21">
        <f t="shared" si="0"/>
        <v>0</v>
      </c>
      <c r="C17" s="21">
        <f t="shared" si="0"/>
        <v>0</v>
      </c>
      <c r="D17" s="21">
        <f t="shared" si="0"/>
        <v>0</v>
      </c>
      <c r="E17" s="21">
        <f t="shared" si="0"/>
        <v>325431</v>
      </c>
      <c r="F17" s="21">
        <f t="shared" si="0"/>
        <v>188677</v>
      </c>
      <c r="G17" s="21">
        <f t="shared" si="0"/>
        <v>210597</v>
      </c>
      <c r="H17" s="21">
        <f t="shared" si="0"/>
        <v>290512</v>
      </c>
      <c r="I17" s="21">
        <f t="shared" si="0"/>
        <v>34131</v>
      </c>
      <c r="J17" s="21">
        <f t="shared" si="0"/>
        <v>0</v>
      </c>
      <c r="K17" s="21">
        <f t="shared" si="0"/>
        <v>0</v>
      </c>
      <c r="L17" s="21">
        <f t="shared" si="0"/>
        <v>25588</v>
      </c>
      <c r="M17" s="21">
        <f t="shared" si="0"/>
        <v>82262</v>
      </c>
      <c r="N17" s="145">
        <f t="shared" si="0"/>
        <v>82464</v>
      </c>
      <c r="O17" s="145">
        <f t="shared" si="0"/>
        <v>110727</v>
      </c>
      <c r="P17" s="145">
        <f t="shared" si="0"/>
        <v>117515</v>
      </c>
      <c r="Q17" s="123">
        <v>120703</v>
      </c>
      <c r="R17" s="21">
        <v>132313</v>
      </c>
      <c r="S17" s="21">
        <f t="shared" si="1"/>
        <v>93596</v>
      </c>
    </row>
    <row r="18" spans="1:19" x14ac:dyDescent="0.2">
      <c r="A18" s="99" t="s">
        <v>16</v>
      </c>
      <c r="B18" s="21">
        <f t="shared" si="0"/>
        <v>0</v>
      </c>
      <c r="C18" s="21">
        <f t="shared" si="0"/>
        <v>0</v>
      </c>
      <c r="D18" s="21">
        <f t="shared" si="0"/>
        <v>0</v>
      </c>
      <c r="E18" s="21">
        <f t="shared" si="0"/>
        <v>10145317</v>
      </c>
      <c r="F18" s="21">
        <f t="shared" si="0"/>
        <v>5762161</v>
      </c>
      <c r="G18" s="21">
        <f t="shared" si="0"/>
        <v>4855584</v>
      </c>
      <c r="H18" s="21">
        <f t="shared" si="0"/>
        <v>17602738</v>
      </c>
      <c r="I18" s="21">
        <f t="shared" si="0"/>
        <v>3604514</v>
      </c>
      <c r="J18" s="21">
        <f t="shared" si="0"/>
        <v>4425255</v>
      </c>
      <c r="K18" s="21">
        <f t="shared" si="0"/>
        <v>4687184</v>
      </c>
      <c r="L18" s="21">
        <f t="shared" si="0"/>
        <v>3813292</v>
      </c>
      <c r="M18" s="21">
        <f t="shared" si="0"/>
        <v>2463217</v>
      </c>
      <c r="N18" s="145">
        <f t="shared" si="0"/>
        <v>3287745</v>
      </c>
      <c r="O18" s="145">
        <f t="shared" si="0"/>
        <v>3953746</v>
      </c>
      <c r="P18" s="145">
        <f t="shared" si="0"/>
        <v>4147432</v>
      </c>
      <c r="Q18" s="123">
        <v>5575562</v>
      </c>
      <c r="R18" s="21">
        <v>5137415</v>
      </c>
      <c r="S18" s="21">
        <f t="shared" si="1"/>
        <v>4041828</v>
      </c>
    </row>
    <row r="19" spans="1:19" x14ac:dyDescent="0.2">
      <c r="A19" s="99" t="s">
        <v>17</v>
      </c>
      <c r="B19" s="21">
        <f t="shared" si="0"/>
        <v>0</v>
      </c>
      <c r="C19" s="21">
        <f t="shared" si="0"/>
        <v>0</v>
      </c>
      <c r="D19" s="21">
        <f t="shared" si="0"/>
        <v>0</v>
      </c>
      <c r="E19" s="21">
        <f t="shared" si="0"/>
        <v>32131918</v>
      </c>
      <c r="F19" s="21">
        <f t="shared" si="0"/>
        <v>14752812</v>
      </c>
      <c r="G19" s="21">
        <f t="shared" si="0"/>
        <v>14291678</v>
      </c>
      <c r="H19" s="21">
        <f t="shared" si="0"/>
        <v>-13949341</v>
      </c>
      <c r="I19" s="21">
        <f t="shared" si="0"/>
        <v>4319478</v>
      </c>
      <c r="J19" s="21">
        <f t="shared" si="0"/>
        <v>2145555</v>
      </c>
      <c r="K19" s="21">
        <f t="shared" si="0"/>
        <v>2703640</v>
      </c>
      <c r="L19" s="21">
        <f t="shared" si="0"/>
        <v>5669374</v>
      </c>
      <c r="M19" s="21">
        <f t="shared" si="0"/>
        <v>-1315337</v>
      </c>
      <c r="N19" s="145">
        <f t="shared" si="0"/>
        <v>0</v>
      </c>
      <c r="O19" s="145">
        <f t="shared" si="0"/>
        <v>0</v>
      </c>
      <c r="P19" s="145">
        <f t="shared" si="0"/>
        <v>0</v>
      </c>
      <c r="Q19" s="123">
        <v>0</v>
      </c>
      <c r="R19" s="21">
        <v>0</v>
      </c>
      <c r="S19" s="21">
        <f t="shared" si="1"/>
        <v>0</v>
      </c>
    </row>
    <row r="20" spans="1:19" x14ac:dyDescent="0.2">
      <c r="A20" s="99" t="s">
        <v>18</v>
      </c>
      <c r="B20" s="21">
        <f t="shared" si="0"/>
        <v>0</v>
      </c>
      <c r="C20" s="21">
        <f t="shared" si="0"/>
        <v>0</v>
      </c>
      <c r="D20" s="21">
        <f t="shared" si="0"/>
        <v>0</v>
      </c>
      <c r="E20" s="21">
        <f t="shared" si="0"/>
        <v>996508</v>
      </c>
      <c r="F20" s="21">
        <f t="shared" si="0"/>
        <v>1051558</v>
      </c>
      <c r="G20" s="21">
        <f t="shared" si="0"/>
        <v>1514435</v>
      </c>
      <c r="H20" s="21">
        <f t="shared" si="0"/>
        <v>2188931</v>
      </c>
      <c r="I20" s="21">
        <f t="shared" si="0"/>
        <v>2275303</v>
      </c>
      <c r="J20" s="21">
        <f t="shared" si="0"/>
        <v>2441115</v>
      </c>
      <c r="K20" s="21">
        <f t="shared" si="0"/>
        <v>3610839</v>
      </c>
      <c r="L20" s="21">
        <f t="shared" si="0"/>
        <v>3133354</v>
      </c>
      <c r="M20" s="21">
        <f t="shared" si="0"/>
        <v>3012950</v>
      </c>
      <c r="N20" s="145">
        <f t="shared" si="0"/>
        <v>3899597</v>
      </c>
      <c r="O20" s="145">
        <f t="shared" si="0"/>
        <v>4215039</v>
      </c>
      <c r="P20" s="145">
        <f t="shared" si="0"/>
        <v>3836502</v>
      </c>
      <c r="Q20" s="123">
        <v>3155295</v>
      </c>
      <c r="R20" s="21">
        <v>2939179</v>
      </c>
      <c r="S20" s="21">
        <f t="shared" si="1"/>
        <v>2114022</v>
      </c>
    </row>
    <row r="21" spans="1:19" x14ac:dyDescent="0.2">
      <c r="A21" s="99" t="s">
        <v>19</v>
      </c>
      <c r="B21" s="21">
        <f t="shared" ref="B21:P36" si="2">SUM(B80,B139)</f>
        <v>0</v>
      </c>
      <c r="C21" s="21">
        <f t="shared" si="2"/>
        <v>0</v>
      </c>
      <c r="D21" s="21">
        <f t="shared" si="2"/>
        <v>0</v>
      </c>
      <c r="E21" s="21">
        <f t="shared" si="2"/>
        <v>2478109</v>
      </c>
      <c r="F21" s="21">
        <f t="shared" si="2"/>
        <v>1379733</v>
      </c>
      <c r="G21" s="21">
        <f t="shared" si="2"/>
        <v>1645629</v>
      </c>
      <c r="H21" s="21">
        <f t="shared" si="2"/>
        <v>6481209</v>
      </c>
      <c r="I21" s="21">
        <f t="shared" si="2"/>
        <v>10549235</v>
      </c>
      <c r="J21" s="21">
        <f t="shared" si="2"/>
        <v>6733545</v>
      </c>
      <c r="K21" s="21">
        <f t="shared" si="2"/>
        <v>4667459</v>
      </c>
      <c r="L21" s="21">
        <f t="shared" si="2"/>
        <v>4924199</v>
      </c>
      <c r="M21" s="21">
        <f t="shared" si="2"/>
        <v>7440574</v>
      </c>
      <c r="N21" s="145">
        <f t="shared" si="2"/>
        <v>7816728</v>
      </c>
      <c r="O21" s="145">
        <f t="shared" si="2"/>
        <v>8566716</v>
      </c>
      <c r="P21" s="145">
        <f t="shared" si="2"/>
        <v>9398652</v>
      </c>
      <c r="Q21" s="123">
        <v>5244083</v>
      </c>
      <c r="R21" s="21">
        <v>3913267</v>
      </c>
      <c r="S21" s="21">
        <f t="shared" si="1"/>
        <v>3706845</v>
      </c>
    </row>
    <row r="22" spans="1:19" x14ac:dyDescent="0.2">
      <c r="A22" s="99" t="s">
        <v>20</v>
      </c>
      <c r="B22" s="21">
        <f t="shared" si="2"/>
        <v>0</v>
      </c>
      <c r="C22" s="21">
        <f t="shared" si="2"/>
        <v>0</v>
      </c>
      <c r="D22" s="21">
        <f t="shared" si="2"/>
        <v>0</v>
      </c>
      <c r="E22" s="21">
        <f t="shared" si="2"/>
        <v>12532976</v>
      </c>
      <c r="F22" s="21">
        <f t="shared" si="2"/>
        <v>3742748</v>
      </c>
      <c r="G22" s="21">
        <f t="shared" si="2"/>
        <v>4697663</v>
      </c>
      <c r="H22" s="21">
        <f t="shared" si="2"/>
        <v>4619833</v>
      </c>
      <c r="I22" s="21">
        <f t="shared" si="2"/>
        <v>4676507</v>
      </c>
      <c r="J22" s="21">
        <f t="shared" si="2"/>
        <v>4277857</v>
      </c>
      <c r="K22" s="21">
        <f t="shared" si="2"/>
        <v>4854848</v>
      </c>
      <c r="L22" s="21">
        <f t="shared" si="2"/>
        <v>4258431</v>
      </c>
      <c r="M22" s="21">
        <f t="shared" si="2"/>
        <v>6190026</v>
      </c>
      <c r="N22" s="145">
        <f t="shared" si="2"/>
        <v>4649343</v>
      </c>
      <c r="O22" s="145">
        <f t="shared" si="2"/>
        <v>13572284</v>
      </c>
      <c r="P22" s="145">
        <f t="shared" si="2"/>
        <v>15846917</v>
      </c>
      <c r="Q22" s="123">
        <v>14467076</v>
      </c>
      <c r="R22" s="21">
        <v>4572309</v>
      </c>
      <c r="S22" s="21">
        <f t="shared" si="1"/>
        <v>2347793</v>
      </c>
    </row>
    <row r="23" spans="1:19" x14ac:dyDescent="0.2">
      <c r="A23" s="99" t="s">
        <v>21</v>
      </c>
      <c r="B23" s="21">
        <f t="shared" si="2"/>
        <v>0</v>
      </c>
      <c r="C23" s="21">
        <f t="shared" si="2"/>
        <v>0</v>
      </c>
      <c r="D23" s="21">
        <f t="shared" si="2"/>
        <v>0</v>
      </c>
      <c r="E23" s="21">
        <f t="shared" si="2"/>
        <v>10910911</v>
      </c>
      <c r="F23" s="21">
        <f t="shared" si="2"/>
        <v>1553247</v>
      </c>
      <c r="G23" s="21">
        <f t="shared" si="2"/>
        <v>1258810</v>
      </c>
      <c r="H23" s="21">
        <f t="shared" si="2"/>
        <v>463803</v>
      </c>
      <c r="I23" s="21">
        <f t="shared" si="2"/>
        <v>1466968</v>
      </c>
      <c r="J23" s="21">
        <f t="shared" si="2"/>
        <v>1732579</v>
      </c>
      <c r="K23" s="21">
        <f t="shared" si="2"/>
        <v>1492772</v>
      </c>
      <c r="L23" s="21">
        <f t="shared" si="2"/>
        <v>1488756</v>
      </c>
      <c r="M23" s="21">
        <f t="shared" si="2"/>
        <v>1340716</v>
      </c>
      <c r="N23" s="145">
        <f t="shared" si="2"/>
        <v>1415524</v>
      </c>
      <c r="O23" s="145">
        <f t="shared" si="2"/>
        <v>1896921</v>
      </c>
      <c r="P23" s="145">
        <f t="shared" si="2"/>
        <v>1825285</v>
      </c>
      <c r="Q23" s="123">
        <v>1299889</v>
      </c>
      <c r="R23" s="21">
        <v>570402</v>
      </c>
      <c r="S23" s="21">
        <f t="shared" si="1"/>
        <v>808105</v>
      </c>
    </row>
    <row r="24" spans="1:19" x14ac:dyDescent="0.2">
      <c r="A24" s="99" t="s">
        <v>22</v>
      </c>
      <c r="B24" s="21">
        <f t="shared" si="2"/>
        <v>0</v>
      </c>
      <c r="C24" s="21">
        <f t="shared" si="2"/>
        <v>0</v>
      </c>
      <c r="D24" s="21">
        <f t="shared" si="2"/>
        <v>0</v>
      </c>
      <c r="E24" s="21">
        <f t="shared" si="2"/>
        <v>11227541</v>
      </c>
      <c r="F24" s="21">
        <f t="shared" si="2"/>
        <v>9782389</v>
      </c>
      <c r="G24" s="21">
        <f t="shared" si="2"/>
        <v>8925174</v>
      </c>
      <c r="H24" s="21">
        <f t="shared" si="2"/>
        <v>8617278</v>
      </c>
      <c r="I24" s="21">
        <f t="shared" si="2"/>
        <v>4034604</v>
      </c>
      <c r="J24" s="21">
        <f t="shared" si="2"/>
        <v>7914060</v>
      </c>
      <c r="K24" s="21">
        <f t="shared" si="2"/>
        <v>9059300</v>
      </c>
      <c r="L24" s="21">
        <f t="shared" si="2"/>
        <v>9677387</v>
      </c>
      <c r="M24" s="21">
        <f t="shared" si="2"/>
        <v>18309820</v>
      </c>
      <c r="N24" s="145">
        <f t="shared" si="2"/>
        <v>16639955</v>
      </c>
      <c r="O24" s="145">
        <f t="shared" si="2"/>
        <v>12794178</v>
      </c>
      <c r="P24" s="145">
        <f t="shared" si="2"/>
        <v>11261924</v>
      </c>
      <c r="Q24" s="123">
        <v>10273842</v>
      </c>
      <c r="R24" s="21">
        <v>9188170</v>
      </c>
      <c r="S24" s="21">
        <f t="shared" si="1"/>
        <v>9893873</v>
      </c>
    </row>
    <row r="25" spans="1:19" x14ac:dyDescent="0.2">
      <c r="A25" s="99" t="s">
        <v>23</v>
      </c>
      <c r="B25" s="21">
        <f t="shared" si="2"/>
        <v>0</v>
      </c>
      <c r="C25" s="21">
        <f t="shared" si="2"/>
        <v>0</v>
      </c>
      <c r="D25" s="21">
        <f t="shared" si="2"/>
        <v>0</v>
      </c>
      <c r="E25" s="21">
        <f t="shared" si="2"/>
        <v>0</v>
      </c>
      <c r="F25" s="21">
        <f t="shared" si="2"/>
        <v>0</v>
      </c>
      <c r="G25" s="21">
        <f t="shared" si="2"/>
        <v>0</v>
      </c>
      <c r="H25" s="21">
        <f t="shared" si="2"/>
        <v>0</v>
      </c>
      <c r="I25" s="21">
        <f t="shared" si="2"/>
        <v>0</v>
      </c>
      <c r="J25" s="21">
        <f t="shared" si="2"/>
        <v>0</v>
      </c>
      <c r="K25" s="21">
        <f t="shared" si="2"/>
        <v>150385</v>
      </c>
      <c r="L25" s="21">
        <f t="shared" si="2"/>
        <v>0</v>
      </c>
      <c r="M25" s="21">
        <f t="shared" si="2"/>
        <v>86880</v>
      </c>
      <c r="N25" s="145">
        <f t="shared" si="2"/>
        <v>0</v>
      </c>
      <c r="O25" s="145">
        <f t="shared" si="2"/>
        <v>0</v>
      </c>
      <c r="P25" s="145">
        <f t="shared" si="2"/>
        <v>0</v>
      </c>
      <c r="Q25" s="123">
        <v>0</v>
      </c>
      <c r="R25" s="21">
        <v>0</v>
      </c>
      <c r="S25" s="21">
        <f t="shared" si="1"/>
        <v>0</v>
      </c>
    </row>
    <row r="26" spans="1:19" x14ac:dyDescent="0.2">
      <c r="A26" s="99" t="s">
        <v>24</v>
      </c>
      <c r="B26" s="21">
        <f t="shared" si="2"/>
        <v>0</v>
      </c>
      <c r="C26" s="21">
        <f t="shared" si="2"/>
        <v>0</v>
      </c>
      <c r="D26" s="21">
        <f t="shared" si="2"/>
        <v>0</v>
      </c>
      <c r="E26" s="21">
        <f t="shared" si="2"/>
        <v>869913</v>
      </c>
      <c r="F26" s="21">
        <f t="shared" si="2"/>
        <v>669232</v>
      </c>
      <c r="G26" s="21">
        <f t="shared" si="2"/>
        <v>592147</v>
      </c>
      <c r="H26" s="21">
        <f t="shared" si="2"/>
        <v>266191</v>
      </c>
      <c r="I26" s="21">
        <f t="shared" si="2"/>
        <v>223677</v>
      </c>
      <c r="J26" s="21">
        <f t="shared" si="2"/>
        <v>317068</v>
      </c>
      <c r="K26" s="21">
        <f t="shared" si="2"/>
        <v>331881</v>
      </c>
      <c r="L26" s="21">
        <f t="shared" si="2"/>
        <v>0</v>
      </c>
      <c r="M26" s="21">
        <f t="shared" si="2"/>
        <v>0</v>
      </c>
      <c r="N26" s="145">
        <f t="shared" si="2"/>
        <v>0</v>
      </c>
      <c r="O26" s="145">
        <f t="shared" si="2"/>
        <v>0</v>
      </c>
      <c r="P26" s="145">
        <f t="shared" si="2"/>
        <v>0</v>
      </c>
      <c r="Q26" s="123">
        <v>0</v>
      </c>
      <c r="R26" s="21">
        <v>0</v>
      </c>
      <c r="S26" s="21">
        <f t="shared" si="1"/>
        <v>0</v>
      </c>
    </row>
    <row r="27" spans="1:19" x14ac:dyDescent="0.2">
      <c r="A27" s="99" t="s">
        <v>25</v>
      </c>
      <c r="B27" s="21">
        <f t="shared" si="2"/>
        <v>0</v>
      </c>
      <c r="C27" s="21">
        <f t="shared" si="2"/>
        <v>0</v>
      </c>
      <c r="D27" s="21">
        <f t="shared" si="2"/>
        <v>0</v>
      </c>
      <c r="E27" s="21">
        <f t="shared" si="2"/>
        <v>0</v>
      </c>
      <c r="F27" s="21">
        <f t="shared" si="2"/>
        <v>0</v>
      </c>
      <c r="G27" s="21">
        <f t="shared" si="2"/>
        <v>0</v>
      </c>
      <c r="H27" s="21">
        <f t="shared" si="2"/>
        <v>0</v>
      </c>
      <c r="I27" s="21">
        <f t="shared" si="2"/>
        <v>0</v>
      </c>
      <c r="J27" s="21">
        <f t="shared" si="2"/>
        <v>0</v>
      </c>
      <c r="K27" s="21">
        <f t="shared" si="2"/>
        <v>0</v>
      </c>
      <c r="L27" s="21">
        <f t="shared" si="2"/>
        <v>0</v>
      </c>
      <c r="M27" s="21">
        <f t="shared" si="2"/>
        <v>0</v>
      </c>
      <c r="N27" s="145">
        <f t="shared" si="2"/>
        <v>0</v>
      </c>
      <c r="O27" s="145">
        <f t="shared" si="2"/>
        <v>0</v>
      </c>
      <c r="P27" s="145">
        <f t="shared" si="2"/>
        <v>0</v>
      </c>
      <c r="Q27" s="123">
        <v>0</v>
      </c>
      <c r="R27" s="21">
        <v>0</v>
      </c>
      <c r="S27" s="21">
        <f t="shared" si="1"/>
        <v>0</v>
      </c>
    </row>
    <row r="28" spans="1:19" x14ac:dyDescent="0.2">
      <c r="A28" s="99" t="s">
        <v>26</v>
      </c>
      <c r="B28" s="21">
        <f t="shared" si="2"/>
        <v>0</v>
      </c>
      <c r="C28" s="21">
        <f t="shared" si="2"/>
        <v>0</v>
      </c>
      <c r="D28" s="21">
        <f t="shared" si="2"/>
        <v>0</v>
      </c>
      <c r="E28" s="21">
        <f t="shared" si="2"/>
        <v>0</v>
      </c>
      <c r="F28" s="21">
        <f t="shared" si="2"/>
        <v>32858</v>
      </c>
      <c r="G28" s="21">
        <f t="shared" si="2"/>
        <v>86176</v>
      </c>
      <c r="H28" s="21">
        <f t="shared" si="2"/>
        <v>56092</v>
      </c>
      <c r="I28" s="21">
        <f t="shared" si="2"/>
        <v>0</v>
      </c>
      <c r="J28" s="21">
        <f t="shared" si="2"/>
        <v>0</v>
      </c>
      <c r="K28" s="21">
        <f t="shared" si="2"/>
        <v>0</v>
      </c>
      <c r="L28" s="21">
        <f t="shared" si="2"/>
        <v>0</v>
      </c>
      <c r="M28" s="21">
        <f t="shared" si="2"/>
        <v>0</v>
      </c>
      <c r="N28" s="145">
        <f t="shared" si="2"/>
        <v>0</v>
      </c>
      <c r="O28" s="145">
        <f t="shared" si="2"/>
        <v>0</v>
      </c>
      <c r="P28" s="145">
        <f t="shared" si="2"/>
        <v>0</v>
      </c>
      <c r="Q28" s="123">
        <v>0</v>
      </c>
      <c r="R28" s="21">
        <v>0</v>
      </c>
      <c r="S28" s="21">
        <f t="shared" si="1"/>
        <v>0</v>
      </c>
    </row>
    <row r="29" spans="1:19" x14ac:dyDescent="0.2">
      <c r="A29" s="99" t="s">
        <v>27</v>
      </c>
      <c r="B29" s="21">
        <f t="shared" si="2"/>
        <v>0</v>
      </c>
      <c r="C29" s="21">
        <f t="shared" si="2"/>
        <v>0</v>
      </c>
      <c r="D29" s="21">
        <f t="shared" si="2"/>
        <v>0</v>
      </c>
      <c r="E29" s="21">
        <f t="shared" si="2"/>
        <v>18674982</v>
      </c>
      <c r="F29" s="21">
        <f t="shared" si="2"/>
        <v>16975414</v>
      </c>
      <c r="G29" s="21">
        <f t="shared" si="2"/>
        <v>22533238</v>
      </c>
      <c r="H29" s="21">
        <f t="shared" si="2"/>
        <v>23572108</v>
      </c>
      <c r="I29" s="21">
        <f t="shared" si="2"/>
        <v>-43367603</v>
      </c>
      <c r="J29" s="21">
        <f t="shared" si="2"/>
        <v>0</v>
      </c>
      <c r="K29" s="21">
        <f t="shared" si="2"/>
        <v>4624055</v>
      </c>
      <c r="L29" s="21">
        <f t="shared" si="2"/>
        <v>-2822508</v>
      </c>
      <c r="M29" s="21">
        <f t="shared" si="2"/>
        <v>6821883</v>
      </c>
      <c r="N29" s="145">
        <f t="shared" si="2"/>
        <v>10912044</v>
      </c>
      <c r="O29" s="145">
        <f t="shared" si="2"/>
        <v>13664221</v>
      </c>
      <c r="P29" s="145">
        <f t="shared" si="2"/>
        <v>11913334</v>
      </c>
      <c r="Q29" s="123">
        <v>10955534</v>
      </c>
      <c r="R29" s="21">
        <v>6948891</v>
      </c>
      <c r="S29" s="21">
        <f t="shared" si="1"/>
        <v>5339701</v>
      </c>
    </row>
    <row r="30" spans="1:19" x14ac:dyDescent="0.2">
      <c r="A30" s="99" t="s">
        <v>28</v>
      </c>
      <c r="B30" s="21">
        <f t="shared" si="2"/>
        <v>0</v>
      </c>
      <c r="C30" s="21">
        <f t="shared" si="2"/>
        <v>0</v>
      </c>
      <c r="D30" s="21">
        <f t="shared" si="2"/>
        <v>0</v>
      </c>
      <c r="E30" s="21">
        <f t="shared" si="2"/>
        <v>0</v>
      </c>
      <c r="F30" s="21">
        <f t="shared" si="2"/>
        <v>0</v>
      </c>
      <c r="G30" s="21">
        <f t="shared" si="2"/>
        <v>0</v>
      </c>
      <c r="H30" s="21">
        <f t="shared" si="2"/>
        <v>0</v>
      </c>
      <c r="I30" s="21">
        <f t="shared" si="2"/>
        <v>0</v>
      </c>
      <c r="J30" s="21">
        <f t="shared" si="2"/>
        <v>0</v>
      </c>
      <c r="K30" s="21">
        <f t="shared" si="2"/>
        <v>0</v>
      </c>
      <c r="L30" s="21">
        <f t="shared" si="2"/>
        <v>0</v>
      </c>
      <c r="M30" s="21">
        <f t="shared" si="2"/>
        <v>0</v>
      </c>
      <c r="N30" s="145">
        <f t="shared" si="2"/>
        <v>0</v>
      </c>
      <c r="O30" s="145">
        <f t="shared" si="2"/>
        <v>0</v>
      </c>
      <c r="P30" s="145">
        <f t="shared" si="2"/>
        <v>0</v>
      </c>
      <c r="Q30" s="123">
        <v>0</v>
      </c>
      <c r="R30" s="21">
        <v>0</v>
      </c>
      <c r="S30" s="21">
        <f t="shared" si="1"/>
        <v>0</v>
      </c>
    </row>
    <row r="31" spans="1:19" x14ac:dyDescent="0.2">
      <c r="A31" s="99" t="s">
        <v>29</v>
      </c>
      <c r="B31" s="21">
        <f t="shared" si="2"/>
        <v>0</v>
      </c>
      <c r="C31" s="21">
        <f t="shared" si="2"/>
        <v>0</v>
      </c>
      <c r="D31" s="21">
        <f t="shared" si="2"/>
        <v>0</v>
      </c>
      <c r="E31" s="21">
        <f t="shared" si="2"/>
        <v>0</v>
      </c>
      <c r="F31" s="21">
        <f t="shared" si="2"/>
        <v>0</v>
      </c>
      <c r="G31" s="21">
        <f t="shared" si="2"/>
        <v>32583</v>
      </c>
      <c r="H31" s="21">
        <f t="shared" si="2"/>
        <v>0</v>
      </c>
      <c r="I31" s="21">
        <f t="shared" si="2"/>
        <v>0</v>
      </c>
      <c r="J31" s="21">
        <f t="shared" si="2"/>
        <v>0</v>
      </c>
      <c r="K31" s="21">
        <f t="shared" si="2"/>
        <v>0</v>
      </c>
      <c r="L31" s="21">
        <f t="shared" si="2"/>
        <v>0</v>
      </c>
      <c r="M31" s="21">
        <f t="shared" si="2"/>
        <v>0</v>
      </c>
      <c r="N31" s="145">
        <f t="shared" si="2"/>
        <v>0</v>
      </c>
      <c r="O31" s="145">
        <f t="shared" si="2"/>
        <v>0</v>
      </c>
      <c r="P31" s="145">
        <f t="shared" si="2"/>
        <v>0</v>
      </c>
      <c r="Q31" s="123">
        <v>0</v>
      </c>
      <c r="R31" s="21">
        <v>0</v>
      </c>
      <c r="S31" s="21">
        <f t="shared" si="1"/>
        <v>0</v>
      </c>
    </row>
    <row r="32" spans="1:19" x14ac:dyDescent="0.2">
      <c r="A32" s="99" t="s">
        <v>30</v>
      </c>
      <c r="B32" s="21">
        <f t="shared" si="2"/>
        <v>0</v>
      </c>
      <c r="C32" s="21">
        <f t="shared" si="2"/>
        <v>0</v>
      </c>
      <c r="D32" s="21">
        <f t="shared" si="2"/>
        <v>0</v>
      </c>
      <c r="E32" s="21">
        <f t="shared" si="2"/>
        <v>0</v>
      </c>
      <c r="F32" s="21">
        <f t="shared" si="2"/>
        <v>0</v>
      </c>
      <c r="G32" s="21">
        <f t="shared" si="2"/>
        <v>0</v>
      </c>
      <c r="H32" s="21">
        <f t="shared" si="2"/>
        <v>0</v>
      </c>
      <c r="I32" s="21">
        <f t="shared" si="2"/>
        <v>0</v>
      </c>
      <c r="J32" s="21">
        <f t="shared" si="2"/>
        <v>0</v>
      </c>
      <c r="K32" s="21">
        <f t="shared" si="2"/>
        <v>0</v>
      </c>
      <c r="L32" s="21">
        <f t="shared" si="2"/>
        <v>0</v>
      </c>
      <c r="M32" s="21">
        <f t="shared" si="2"/>
        <v>0</v>
      </c>
      <c r="N32" s="145">
        <f t="shared" si="2"/>
        <v>0</v>
      </c>
      <c r="O32" s="145">
        <f t="shared" si="2"/>
        <v>0</v>
      </c>
      <c r="P32" s="145">
        <f t="shared" si="2"/>
        <v>0</v>
      </c>
      <c r="Q32" s="123">
        <v>0</v>
      </c>
      <c r="R32" s="21">
        <v>0</v>
      </c>
      <c r="S32" s="21">
        <f t="shared" si="1"/>
        <v>0</v>
      </c>
    </row>
    <row r="33" spans="1:19" x14ac:dyDescent="0.2">
      <c r="A33" s="99" t="s">
        <v>31</v>
      </c>
      <c r="B33" s="21">
        <f t="shared" si="2"/>
        <v>0</v>
      </c>
      <c r="C33" s="21">
        <f t="shared" si="2"/>
        <v>0</v>
      </c>
      <c r="D33" s="21">
        <f t="shared" si="2"/>
        <v>0</v>
      </c>
      <c r="E33" s="21">
        <f t="shared" si="2"/>
        <v>1299274</v>
      </c>
      <c r="F33" s="21">
        <f t="shared" si="2"/>
        <v>1500419</v>
      </c>
      <c r="G33" s="21">
        <f t="shared" si="2"/>
        <v>938478</v>
      </c>
      <c r="H33" s="21">
        <f t="shared" si="2"/>
        <v>490062</v>
      </c>
      <c r="I33" s="21">
        <f t="shared" si="2"/>
        <v>1544666</v>
      </c>
      <c r="J33" s="21">
        <f t="shared" si="2"/>
        <v>5287859</v>
      </c>
      <c r="K33" s="21">
        <f t="shared" si="2"/>
        <v>6310345</v>
      </c>
      <c r="L33" s="21">
        <f t="shared" si="2"/>
        <v>6541729</v>
      </c>
      <c r="M33" s="21">
        <f t="shared" si="2"/>
        <v>5030033</v>
      </c>
      <c r="N33" s="145">
        <f t="shared" si="2"/>
        <v>4156090</v>
      </c>
      <c r="O33" s="145">
        <f t="shared" si="2"/>
        <v>2677147</v>
      </c>
      <c r="P33" s="145">
        <f t="shared" si="2"/>
        <v>2081846</v>
      </c>
      <c r="Q33" s="123">
        <v>613920</v>
      </c>
      <c r="R33" s="21">
        <v>578789</v>
      </c>
      <c r="S33" s="21">
        <f t="shared" si="1"/>
        <v>700526</v>
      </c>
    </row>
    <row r="34" spans="1:19" x14ac:dyDescent="0.2">
      <c r="A34" s="99" t="s">
        <v>32</v>
      </c>
      <c r="B34" s="21">
        <f t="shared" si="2"/>
        <v>0</v>
      </c>
      <c r="C34" s="21">
        <f t="shared" si="2"/>
        <v>0</v>
      </c>
      <c r="D34" s="21">
        <f t="shared" si="2"/>
        <v>0</v>
      </c>
      <c r="E34" s="21">
        <f t="shared" si="2"/>
        <v>0</v>
      </c>
      <c r="F34" s="21">
        <f t="shared" si="2"/>
        <v>0</v>
      </c>
      <c r="G34" s="21">
        <f t="shared" si="2"/>
        <v>0</v>
      </c>
      <c r="H34" s="21">
        <f t="shared" si="2"/>
        <v>0</v>
      </c>
      <c r="I34" s="21">
        <f t="shared" si="2"/>
        <v>0</v>
      </c>
      <c r="J34" s="21">
        <f t="shared" si="2"/>
        <v>0</v>
      </c>
      <c r="K34" s="21">
        <f t="shared" si="2"/>
        <v>0</v>
      </c>
      <c r="L34" s="21">
        <f t="shared" si="2"/>
        <v>0</v>
      </c>
      <c r="M34" s="21">
        <f t="shared" si="2"/>
        <v>0</v>
      </c>
      <c r="N34" s="145">
        <f t="shared" si="2"/>
        <v>0</v>
      </c>
      <c r="O34" s="145">
        <f t="shared" si="2"/>
        <v>0</v>
      </c>
      <c r="P34" s="145">
        <f t="shared" si="2"/>
        <v>0</v>
      </c>
      <c r="Q34" s="123">
        <v>0</v>
      </c>
      <c r="R34" s="21">
        <v>0</v>
      </c>
      <c r="S34" s="21">
        <f t="shared" si="1"/>
        <v>0</v>
      </c>
    </row>
    <row r="35" spans="1:19" x14ac:dyDescent="0.2">
      <c r="A35" s="99" t="s">
        <v>33</v>
      </c>
      <c r="B35" s="21">
        <f t="shared" si="2"/>
        <v>0</v>
      </c>
      <c r="C35" s="21">
        <f t="shared" si="2"/>
        <v>0</v>
      </c>
      <c r="D35" s="21">
        <f t="shared" si="2"/>
        <v>0</v>
      </c>
      <c r="E35" s="21">
        <f t="shared" si="2"/>
        <v>3761412</v>
      </c>
      <c r="F35" s="21">
        <f t="shared" si="2"/>
        <v>11980371</v>
      </c>
      <c r="G35" s="21">
        <f t="shared" si="2"/>
        <v>25112240</v>
      </c>
      <c r="H35" s="21">
        <f t="shared" si="2"/>
        <v>15939935</v>
      </c>
      <c r="I35" s="21">
        <f t="shared" si="2"/>
        <v>12477060</v>
      </c>
      <c r="J35" s="21">
        <f t="shared" si="2"/>
        <v>29181979</v>
      </c>
      <c r="K35" s="21">
        <f t="shared" si="2"/>
        <v>10478994</v>
      </c>
      <c r="L35" s="21">
        <f t="shared" si="2"/>
        <v>15586760</v>
      </c>
      <c r="M35" s="21">
        <f t="shared" si="2"/>
        <v>17117303</v>
      </c>
      <c r="N35" s="145">
        <f t="shared" si="2"/>
        <v>17116492</v>
      </c>
      <c r="O35" s="145">
        <f t="shared" si="2"/>
        <v>14845334</v>
      </c>
      <c r="P35" s="145">
        <f t="shared" si="2"/>
        <v>15964272</v>
      </c>
      <c r="Q35" s="123">
        <v>13477167</v>
      </c>
      <c r="R35" s="21">
        <v>17371004</v>
      </c>
      <c r="S35" s="21">
        <f t="shared" si="1"/>
        <v>14802693</v>
      </c>
    </row>
    <row r="36" spans="1:19" x14ac:dyDescent="0.2">
      <c r="A36" s="99" t="s">
        <v>34</v>
      </c>
      <c r="B36" s="21">
        <f t="shared" si="2"/>
        <v>0</v>
      </c>
      <c r="C36" s="21">
        <f t="shared" si="2"/>
        <v>0</v>
      </c>
      <c r="D36" s="21">
        <f t="shared" si="2"/>
        <v>0</v>
      </c>
      <c r="E36" s="21">
        <f t="shared" si="2"/>
        <v>56371</v>
      </c>
      <c r="F36" s="21">
        <f t="shared" si="2"/>
        <v>407767</v>
      </c>
      <c r="G36" s="21">
        <f t="shared" si="2"/>
        <v>430519</v>
      </c>
      <c r="H36" s="21">
        <f t="shared" si="2"/>
        <v>769497</v>
      </c>
      <c r="I36" s="21">
        <f t="shared" si="2"/>
        <v>503228</v>
      </c>
      <c r="J36" s="21">
        <f t="shared" si="2"/>
        <v>693404</v>
      </c>
      <c r="K36" s="21">
        <f t="shared" si="2"/>
        <v>461692</v>
      </c>
      <c r="L36" s="21">
        <f t="shared" si="2"/>
        <v>267494</v>
      </c>
      <c r="M36" s="21">
        <f t="shared" si="2"/>
        <v>199255</v>
      </c>
      <c r="N36" s="145">
        <f t="shared" si="2"/>
        <v>413695</v>
      </c>
      <c r="O36" s="145">
        <f t="shared" si="2"/>
        <v>772045</v>
      </c>
      <c r="P36" s="145">
        <f t="shared" si="2"/>
        <v>12775</v>
      </c>
      <c r="Q36" s="123">
        <v>27695</v>
      </c>
      <c r="R36" s="21">
        <v>202436</v>
      </c>
      <c r="S36" s="21">
        <f t="shared" si="1"/>
        <v>0</v>
      </c>
    </row>
    <row r="37" spans="1:19" x14ac:dyDescent="0.2">
      <c r="A37" s="99" t="s">
        <v>35</v>
      </c>
      <c r="B37" s="21">
        <f t="shared" ref="B37:P52" si="3">SUM(B96,B155)</f>
        <v>0</v>
      </c>
      <c r="C37" s="21">
        <f t="shared" si="3"/>
        <v>0</v>
      </c>
      <c r="D37" s="21">
        <f t="shared" si="3"/>
        <v>0</v>
      </c>
      <c r="E37" s="21">
        <f t="shared" si="3"/>
        <v>0</v>
      </c>
      <c r="F37" s="21">
        <f t="shared" si="3"/>
        <v>0</v>
      </c>
      <c r="G37" s="21">
        <f t="shared" si="3"/>
        <v>0</v>
      </c>
      <c r="H37" s="21">
        <f t="shared" si="3"/>
        <v>0</v>
      </c>
      <c r="I37" s="21">
        <f t="shared" si="3"/>
        <v>0</v>
      </c>
      <c r="J37" s="21">
        <f t="shared" si="3"/>
        <v>0</v>
      </c>
      <c r="K37" s="21">
        <f t="shared" si="3"/>
        <v>0</v>
      </c>
      <c r="L37" s="21">
        <f t="shared" si="3"/>
        <v>0</v>
      </c>
      <c r="M37" s="21">
        <f t="shared" si="3"/>
        <v>0</v>
      </c>
      <c r="N37" s="145">
        <f t="shared" si="3"/>
        <v>0</v>
      </c>
      <c r="O37" s="145">
        <f t="shared" si="3"/>
        <v>0</v>
      </c>
      <c r="P37" s="145">
        <f t="shared" si="3"/>
        <v>0</v>
      </c>
      <c r="Q37" s="123">
        <v>0</v>
      </c>
      <c r="R37" s="21">
        <v>0</v>
      </c>
      <c r="S37" s="21">
        <f t="shared" si="1"/>
        <v>0</v>
      </c>
    </row>
    <row r="38" spans="1:19" x14ac:dyDescent="0.2">
      <c r="A38" s="99" t="s">
        <v>36</v>
      </c>
      <c r="B38" s="21">
        <f t="shared" si="3"/>
        <v>0</v>
      </c>
      <c r="C38" s="21">
        <f t="shared" si="3"/>
        <v>0</v>
      </c>
      <c r="D38" s="21">
        <f t="shared" si="3"/>
        <v>0</v>
      </c>
      <c r="E38" s="21">
        <f t="shared" si="3"/>
        <v>10290</v>
      </c>
      <c r="F38" s="21">
        <f t="shared" si="3"/>
        <v>309106</v>
      </c>
      <c r="G38" s="21">
        <f t="shared" si="3"/>
        <v>-309106</v>
      </c>
      <c r="H38" s="21">
        <f t="shared" si="3"/>
        <v>0</v>
      </c>
      <c r="I38" s="21">
        <f t="shared" si="3"/>
        <v>0</v>
      </c>
      <c r="J38" s="21">
        <f t="shared" si="3"/>
        <v>0</v>
      </c>
      <c r="K38" s="21">
        <f t="shared" si="3"/>
        <v>0</v>
      </c>
      <c r="L38" s="21">
        <f t="shared" si="3"/>
        <v>0</v>
      </c>
      <c r="M38" s="21">
        <f t="shared" si="3"/>
        <v>0</v>
      </c>
      <c r="N38" s="145">
        <f t="shared" si="3"/>
        <v>0</v>
      </c>
      <c r="O38" s="145">
        <f t="shared" si="3"/>
        <v>0</v>
      </c>
      <c r="P38" s="145">
        <f t="shared" si="3"/>
        <v>0</v>
      </c>
      <c r="Q38" s="123">
        <v>0</v>
      </c>
      <c r="R38" s="21">
        <v>0</v>
      </c>
      <c r="S38" s="21">
        <f t="shared" si="1"/>
        <v>0</v>
      </c>
    </row>
    <row r="39" spans="1:19" x14ac:dyDescent="0.2">
      <c r="A39" s="99" t="s">
        <v>37</v>
      </c>
      <c r="B39" s="21">
        <f t="shared" si="3"/>
        <v>0</v>
      </c>
      <c r="C39" s="21">
        <f t="shared" si="3"/>
        <v>0</v>
      </c>
      <c r="D39" s="21">
        <f t="shared" si="3"/>
        <v>0</v>
      </c>
      <c r="E39" s="21">
        <f t="shared" si="3"/>
        <v>1397513</v>
      </c>
      <c r="F39" s="21">
        <f t="shared" si="3"/>
        <v>1149685</v>
      </c>
      <c r="G39" s="21">
        <f t="shared" si="3"/>
        <v>1045235</v>
      </c>
      <c r="H39" s="21">
        <f t="shared" si="3"/>
        <v>1089757</v>
      </c>
      <c r="I39" s="21">
        <f t="shared" si="3"/>
        <v>805980</v>
      </c>
      <c r="J39" s="21">
        <f t="shared" si="3"/>
        <v>487491</v>
      </c>
      <c r="K39" s="21">
        <f t="shared" si="3"/>
        <v>358805</v>
      </c>
      <c r="L39" s="21">
        <f t="shared" si="3"/>
        <v>358175</v>
      </c>
      <c r="M39" s="21">
        <f t="shared" si="3"/>
        <v>126630</v>
      </c>
      <c r="N39" s="145">
        <f t="shared" si="3"/>
        <v>1351561</v>
      </c>
      <c r="O39" s="145">
        <f t="shared" si="3"/>
        <v>1517656</v>
      </c>
      <c r="P39" s="145">
        <f t="shared" si="3"/>
        <v>1312516</v>
      </c>
      <c r="Q39" s="123">
        <v>1379915</v>
      </c>
      <c r="R39" s="21">
        <v>-210752</v>
      </c>
      <c r="S39" s="21">
        <f t="shared" si="1"/>
        <v>353269</v>
      </c>
    </row>
    <row r="40" spans="1:19" x14ac:dyDescent="0.2">
      <c r="A40" s="99" t="s">
        <v>38</v>
      </c>
      <c r="B40" s="21">
        <f t="shared" si="3"/>
        <v>0</v>
      </c>
      <c r="C40" s="21">
        <f t="shared" si="3"/>
        <v>0</v>
      </c>
      <c r="D40" s="21">
        <f t="shared" si="3"/>
        <v>0</v>
      </c>
      <c r="E40" s="21">
        <f t="shared" si="3"/>
        <v>25946051</v>
      </c>
      <c r="F40" s="21">
        <f t="shared" si="3"/>
        <v>10310267</v>
      </c>
      <c r="G40" s="21">
        <f t="shared" si="3"/>
        <v>15369706</v>
      </c>
      <c r="H40" s="21">
        <f t="shared" si="3"/>
        <v>5615595</v>
      </c>
      <c r="I40" s="21">
        <f t="shared" si="3"/>
        <v>5011448</v>
      </c>
      <c r="J40" s="21">
        <f t="shared" si="3"/>
        <v>13186823</v>
      </c>
      <c r="K40" s="21">
        <f t="shared" si="3"/>
        <v>10603774</v>
      </c>
      <c r="L40" s="21">
        <f t="shared" si="3"/>
        <v>25051639</v>
      </c>
      <c r="M40" s="21">
        <f t="shared" si="3"/>
        <v>10702454</v>
      </c>
      <c r="N40" s="145">
        <f t="shared" si="3"/>
        <v>7905723</v>
      </c>
      <c r="O40" s="145">
        <f t="shared" si="3"/>
        <v>-549056</v>
      </c>
      <c r="P40" s="145">
        <f t="shared" si="3"/>
        <v>9365</v>
      </c>
      <c r="Q40" s="123">
        <v>4394831</v>
      </c>
      <c r="R40" s="21">
        <v>3861061</v>
      </c>
      <c r="S40" s="21">
        <f t="shared" si="1"/>
        <v>5775406</v>
      </c>
    </row>
    <row r="41" spans="1:19" x14ac:dyDescent="0.2">
      <c r="A41" s="99" t="s">
        <v>39</v>
      </c>
      <c r="B41" s="21">
        <f t="shared" si="3"/>
        <v>0</v>
      </c>
      <c r="C41" s="21">
        <f t="shared" si="3"/>
        <v>0</v>
      </c>
      <c r="D41" s="21">
        <f t="shared" si="3"/>
        <v>0</v>
      </c>
      <c r="E41" s="21">
        <f t="shared" si="3"/>
        <v>0</v>
      </c>
      <c r="F41" s="21">
        <f t="shared" si="3"/>
        <v>21989526</v>
      </c>
      <c r="G41" s="21">
        <f t="shared" si="3"/>
        <v>25032909</v>
      </c>
      <c r="H41" s="21">
        <f t="shared" si="3"/>
        <v>26681133</v>
      </c>
      <c r="I41" s="21">
        <f t="shared" si="3"/>
        <v>27248815</v>
      </c>
      <c r="J41" s="21">
        <f t="shared" si="3"/>
        <v>26297745</v>
      </c>
      <c r="K41" s="21">
        <f t="shared" si="3"/>
        <v>20450693</v>
      </c>
      <c r="L41" s="21">
        <f t="shared" si="3"/>
        <v>25957037</v>
      </c>
      <c r="M41" s="21">
        <f t="shared" si="3"/>
        <v>19094071</v>
      </c>
      <c r="N41" s="145">
        <f t="shared" si="3"/>
        <v>22316488</v>
      </c>
      <c r="O41" s="145">
        <f t="shared" si="3"/>
        <v>26866573</v>
      </c>
      <c r="P41" s="145">
        <f t="shared" si="3"/>
        <v>26195701</v>
      </c>
      <c r="Q41" s="123">
        <v>26939037</v>
      </c>
      <c r="R41" s="21">
        <v>25716131</v>
      </c>
      <c r="S41" s="21">
        <f t="shared" si="1"/>
        <v>26886750</v>
      </c>
    </row>
    <row r="42" spans="1:19" x14ac:dyDescent="0.2">
      <c r="A42" s="99" t="s">
        <v>40</v>
      </c>
      <c r="B42" s="21">
        <f t="shared" si="3"/>
        <v>0</v>
      </c>
      <c r="C42" s="21">
        <f t="shared" si="3"/>
        <v>0</v>
      </c>
      <c r="D42" s="21">
        <f t="shared" si="3"/>
        <v>0</v>
      </c>
      <c r="E42" s="21">
        <f t="shared" si="3"/>
        <v>13285536</v>
      </c>
      <c r="F42" s="21">
        <f t="shared" si="3"/>
        <v>15117308</v>
      </c>
      <c r="G42" s="21">
        <f t="shared" si="3"/>
        <v>14769247</v>
      </c>
      <c r="H42" s="21">
        <f t="shared" si="3"/>
        <v>12430047</v>
      </c>
      <c r="I42" s="21">
        <f t="shared" si="3"/>
        <v>11873203</v>
      </c>
      <c r="J42" s="21">
        <f t="shared" si="3"/>
        <v>10229151</v>
      </c>
      <c r="K42" s="21">
        <f t="shared" si="3"/>
        <v>5124720</v>
      </c>
      <c r="L42" s="21">
        <f t="shared" si="3"/>
        <v>5257199</v>
      </c>
      <c r="M42" s="21">
        <f t="shared" si="3"/>
        <v>8388665</v>
      </c>
      <c r="N42" s="145">
        <f t="shared" si="3"/>
        <v>5717094</v>
      </c>
      <c r="O42" s="145">
        <f t="shared" si="3"/>
        <v>6337283</v>
      </c>
      <c r="P42" s="145">
        <f t="shared" si="3"/>
        <v>5908467</v>
      </c>
      <c r="Q42" s="123">
        <v>1202794</v>
      </c>
      <c r="R42" s="21">
        <v>2677736</v>
      </c>
      <c r="S42" s="21">
        <f t="shared" si="1"/>
        <v>1955747</v>
      </c>
    </row>
    <row r="43" spans="1:19" x14ac:dyDescent="0.2">
      <c r="A43" s="99" t="s">
        <v>41</v>
      </c>
      <c r="B43" s="21">
        <f t="shared" si="3"/>
        <v>0</v>
      </c>
      <c r="C43" s="21">
        <f t="shared" si="3"/>
        <v>0</v>
      </c>
      <c r="D43" s="21">
        <f t="shared" si="3"/>
        <v>0</v>
      </c>
      <c r="E43" s="21">
        <f t="shared" si="3"/>
        <v>10643422</v>
      </c>
      <c r="F43" s="21">
        <f t="shared" si="3"/>
        <v>18003273</v>
      </c>
      <c r="G43" s="21">
        <f t="shared" si="3"/>
        <v>20092142</v>
      </c>
      <c r="H43" s="21">
        <f t="shared" si="3"/>
        <v>22109263</v>
      </c>
      <c r="I43" s="21">
        <f t="shared" si="3"/>
        <v>26460207</v>
      </c>
      <c r="J43" s="21">
        <f t="shared" si="3"/>
        <v>33147655</v>
      </c>
      <c r="K43" s="21">
        <f t="shared" si="3"/>
        <v>33832150</v>
      </c>
      <c r="L43" s="21">
        <f t="shared" si="3"/>
        <v>23635682</v>
      </c>
      <c r="M43" s="21">
        <f t="shared" si="3"/>
        <v>19246350</v>
      </c>
      <c r="N43" s="145">
        <f t="shared" si="3"/>
        <v>14785430</v>
      </c>
      <c r="O43" s="145">
        <f t="shared" si="3"/>
        <v>10789406</v>
      </c>
      <c r="P43" s="145">
        <f t="shared" si="3"/>
        <v>12942665</v>
      </c>
      <c r="Q43" s="123">
        <v>8984877</v>
      </c>
      <c r="R43" s="21">
        <v>7460761</v>
      </c>
      <c r="S43" s="21">
        <f t="shared" si="1"/>
        <v>6947893</v>
      </c>
    </row>
    <row r="44" spans="1:19" x14ac:dyDescent="0.2">
      <c r="A44" s="99" t="s">
        <v>42</v>
      </c>
      <c r="B44" s="21">
        <f t="shared" si="3"/>
        <v>0</v>
      </c>
      <c r="C44" s="21">
        <f t="shared" si="3"/>
        <v>0</v>
      </c>
      <c r="D44" s="21">
        <f t="shared" si="3"/>
        <v>0</v>
      </c>
      <c r="E44" s="21">
        <f t="shared" si="3"/>
        <v>594621</v>
      </c>
      <c r="F44" s="21">
        <f t="shared" si="3"/>
        <v>468969</v>
      </c>
      <c r="G44" s="21">
        <f t="shared" si="3"/>
        <v>426483</v>
      </c>
      <c r="H44" s="21">
        <f t="shared" si="3"/>
        <v>414472</v>
      </c>
      <c r="I44" s="21">
        <f t="shared" si="3"/>
        <v>387552</v>
      </c>
      <c r="J44" s="21">
        <f t="shared" si="3"/>
        <v>284879</v>
      </c>
      <c r="K44" s="21">
        <f t="shared" si="3"/>
        <v>257661</v>
      </c>
      <c r="L44" s="21">
        <f t="shared" si="3"/>
        <v>189809</v>
      </c>
      <c r="M44" s="21">
        <f t="shared" si="3"/>
        <v>157351</v>
      </c>
      <c r="N44" s="145">
        <f t="shared" si="3"/>
        <v>110079</v>
      </c>
      <c r="O44" s="145">
        <f t="shared" si="3"/>
        <v>87996</v>
      </c>
      <c r="P44" s="145">
        <f t="shared" si="3"/>
        <v>125046</v>
      </c>
      <c r="Q44" s="123">
        <v>161909</v>
      </c>
      <c r="R44" s="21">
        <v>196863</v>
      </c>
      <c r="S44" s="21">
        <f t="shared" si="1"/>
        <v>208771</v>
      </c>
    </row>
    <row r="45" spans="1:19" x14ac:dyDescent="0.2">
      <c r="A45" s="99" t="s">
        <v>43</v>
      </c>
      <c r="B45" s="21">
        <f t="shared" si="3"/>
        <v>0</v>
      </c>
      <c r="C45" s="21">
        <f t="shared" si="3"/>
        <v>0</v>
      </c>
      <c r="D45" s="21">
        <f t="shared" si="3"/>
        <v>0</v>
      </c>
      <c r="E45" s="21">
        <f t="shared" si="3"/>
        <v>2582969</v>
      </c>
      <c r="F45" s="21">
        <f t="shared" si="3"/>
        <v>4009786</v>
      </c>
      <c r="G45" s="21">
        <f t="shared" si="3"/>
        <v>2912783</v>
      </c>
      <c r="H45" s="21">
        <f t="shared" si="3"/>
        <v>2534070</v>
      </c>
      <c r="I45" s="21">
        <f t="shared" si="3"/>
        <v>-333302</v>
      </c>
      <c r="J45" s="21">
        <f t="shared" si="3"/>
        <v>4986332</v>
      </c>
      <c r="K45" s="21">
        <f t="shared" si="3"/>
        <v>817002</v>
      </c>
      <c r="L45" s="21">
        <f t="shared" ref="L45:L56" si="4">SUM(L104,L162)</f>
        <v>0</v>
      </c>
      <c r="M45" s="21">
        <f t="shared" si="3"/>
        <v>3247351</v>
      </c>
      <c r="N45" s="145">
        <f t="shared" si="3"/>
        <v>8264930</v>
      </c>
      <c r="O45" s="145">
        <f t="shared" si="3"/>
        <v>5501591</v>
      </c>
      <c r="P45" s="145">
        <f t="shared" si="3"/>
        <v>1877538</v>
      </c>
      <c r="Q45" s="123">
        <v>2043272</v>
      </c>
      <c r="R45" s="21">
        <v>1875148</v>
      </c>
      <c r="S45" s="21">
        <f t="shared" si="1"/>
        <v>2097494</v>
      </c>
    </row>
    <row r="46" spans="1:19" x14ac:dyDescent="0.2">
      <c r="A46" s="99" t="s">
        <v>44</v>
      </c>
      <c r="B46" s="21">
        <f t="shared" si="3"/>
        <v>0</v>
      </c>
      <c r="C46" s="21">
        <f t="shared" si="3"/>
        <v>0</v>
      </c>
      <c r="D46" s="21">
        <f t="shared" si="3"/>
        <v>0</v>
      </c>
      <c r="E46" s="21">
        <f t="shared" si="3"/>
        <v>0</v>
      </c>
      <c r="F46" s="21">
        <f t="shared" si="3"/>
        <v>0</v>
      </c>
      <c r="G46" s="21">
        <f t="shared" si="3"/>
        <v>0</v>
      </c>
      <c r="H46" s="21">
        <f t="shared" si="3"/>
        <v>0</v>
      </c>
      <c r="I46" s="21">
        <f t="shared" si="3"/>
        <v>0</v>
      </c>
      <c r="J46" s="21">
        <f t="shared" si="3"/>
        <v>0</v>
      </c>
      <c r="K46" s="21">
        <f t="shared" si="3"/>
        <v>0</v>
      </c>
      <c r="L46" s="21">
        <f t="shared" si="4"/>
        <v>1133556</v>
      </c>
      <c r="M46" s="21">
        <f t="shared" si="3"/>
        <v>0</v>
      </c>
      <c r="N46" s="145">
        <f t="shared" si="3"/>
        <v>0</v>
      </c>
      <c r="O46" s="145">
        <f t="shared" si="3"/>
        <v>0</v>
      </c>
      <c r="P46" s="145">
        <f t="shared" si="3"/>
        <v>0</v>
      </c>
      <c r="Q46" s="123">
        <v>0</v>
      </c>
      <c r="R46" s="21">
        <v>0</v>
      </c>
      <c r="S46" s="21">
        <f t="shared" si="1"/>
        <v>0</v>
      </c>
    </row>
    <row r="47" spans="1:19" x14ac:dyDescent="0.2">
      <c r="A47" s="99" t="s">
        <v>45</v>
      </c>
      <c r="B47" s="21">
        <f t="shared" si="3"/>
        <v>0</v>
      </c>
      <c r="C47" s="21">
        <f t="shared" si="3"/>
        <v>0</v>
      </c>
      <c r="D47" s="21">
        <f t="shared" si="3"/>
        <v>0</v>
      </c>
      <c r="E47" s="21">
        <f t="shared" si="3"/>
        <v>4600834</v>
      </c>
      <c r="F47" s="21">
        <f t="shared" si="3"/>
        <v>11724668</v>
      </c>
      <c r="G47" s="21">
        <f t="shared" si="3"/>
        <v>8567544</v>
      </c>
      <c r="H47" s="21">
        <f t="shared" si="3"/>
        <v>5155564</v>
      </c>
      <c r="I47" s="21">
        <f t="shared" si="3"/>
        <v>4217570</v>
      </c>
      <c r="J47" s="21">
        <f t="shared" si="3"/>
        <v>3669230</v>
      </c>
      <c r="K47" s="21">
        <f t="shared" si="3"/>
        <v>5176477</v>
      </c>
      <c r="L47" s="21">
        <f t="shared" si="4"/>
        <v>2601202</v>
      </c>
      <c r="M47" s="21">
        <f t="shared" si="3"/>
        <v>454178</v>
      </c>
      <c r="N47" s="145">
        <f t="shared" si="3"/>
        <v>0</v>
      </c>
      <c r="O47" s="145">
        <f t="shared" si="3"/>
        <v>0</v>
      </c>
      <c r="P47" s="145">
        <f t="shared" si="3"/>
        <v>0</v>
      </c>
      <c r="Q47" s="123">
        <v>0</v>
      </c>
      <c r="R47" s="21">
        <v>0</v>
      </c>
      <c r="S47" s="21">
        <f t="shared" si="1"/>
        <v>0</v>
      </c>
    </row>
    <row r="48" spans="1:19" x14ac:dyDescent="0.2">
      <c r="A48" s="99" t="s">
        <v>46</v>
      </c>
      <c r="B48" s="21">
        <f t="shared" si="3"/>
        <v>0</v>
      </c>
      <c r="C48" s="21">
        <f t="shared" si="3"/>
        <v>0</v>
      </c>
      <c r="D48" s="21">
        <f t="shared" si="3"/>
        <v>0</v>
      </c>
      <c r="E48" s="21">
        <f t="shared" si="3"/>
        <v>3420457</v>
      </c>
      <c r="F48" s="21">
        <f t="shared" si="3"/>
        <v>7815358</v>
      </c>
      <c r="G48" s="21">
        <f t="shared" si="3"/>
        <v>3464583</v>
      </c>
      <c r="H48" s="21">
        <f t="shared" si="3"/>
        <v>7560934</v>
      </c>
      <c r="I48" s="21">
        <f t="shared" si="3"/>
        <v>291121</v>
      </c>
      <c r="J48" s="21">
        <f t="shared" si="3"/>
        <v>234000</v>
      </c>
      <c r="K48" s="21">
        <f t="shared" si="3"/>
        <v>535023</v>
      </c>
      <c r="L48" s="21">
        <f t="shared" si="4"/>
        <v>3743829</v>
      </c>
      <c r="M48" s="21">
        <f t="shared" si="3"/>
        <v>249439</v>
      </c>
      <c r="N48" s="145">
        <f t="shared" si="3"/>
        <v>182751</v>
      </c>
      <c r="O48" s="145">
        <f t="shared" si="3"/>
        <v>338374</v>
      </c>
      <c r="P48" s="145">
        <f t="shared" si="3"/>
        <v>318950</v>
      </c>
      <c r="Q48" s="123">
        <v>264982</v>
      </c>
      <c r="R48" s="21">
        <v>565483</v>
      </c>
      <c r="S48" s="21">
        <f t="shared" si="1"/>
        <v>555003</v>
      </c>
    </row>
    <row r="49" spans="1:32" x14ac:dyDescent="0.2">
      <c r="A49" s="99" t="s">
        <v>47</v>
      </c>
      <c r="B49" s="21">
        <f t="shared" si="3"/>
        <v>6255163</v>
      </c>
      <c r="C49" s="21">
        <f t="shared" si="3"/>
        <v>-6255163</v>
      </c>
      <c r="D49" s="21">
        <f t="shared" si="3"/>
        <v>0</v>
      </c>
      <c r="E49" s="21">
        <f t="shared" si="3"/>
        <v>80451</v>
      </c>
      <c r="F49" s="21">
        <f t="shared" si="3"/>
        <v>887395</v>
      </c>
      <c r="G49" s="21">
        <f t="shared" si="3"/>
        <v>2920734</v>
      </c>
      <c r="H49" s="21">
        <f t="shared" si="3"/>
        <v>2545972</v>
      </c>
      <c r="I49" s="21">
        <f t="shared" si="3"/>
        <v>2979763</v>
      </c>
      <c r="J49" s="21">
        <f t="shared" si="3"/>
        <v>1154005</v>
      </c>
      <c r="K49" s="21">
        <f t="shared" si="3"/>
        <v>1186593</v>
      </c>
      <c r="L49" s="21">
        <f t="shared" si="4"/>
        <v>1027075</v>
      </c>
      <c r="M49" s="21">
        <f t="shared" si="3"/>
        <v>1547667</v>
      </c>
      <c r="N49" s="145">
        <f t="shared" si="3"/>
        <v>4174955</v>
      </c>
      <c r="O49" s="145">
        <f t="shared" si="3"/>
        <v>3291058</v>
      </c>
      <c r="P49" s="145">
        <f t="shared" si="3"/>
        <v>3048491</v>
      </c>
      <c r="Q49" s="123">
        <v>2005669</v>
      </c>
      <c r="R49" s="21">
        <v>253024</v>
      </c>
      <c r="S49" s="21">
        <f t="shared" si="1"/>
        <v>2700</v>
      </c>
    </row>
    <row r="50" spans="1:32" x14ac:dyDescent="0.2">
      <c r="A50" s="99" t="s">
        <v>48</v>
      </c>
      <c r="B50" s="21">
        <f t="shared" si="3"/>
        <v>0</v>
      </c>
      <c r="C50" s="21">
        <f t="shared" si="3"/>
        <v>0</v>
      </c>
      <c r="D50" s="21">
        <f t="shared" si="3"/>
        <v>0</v>
      </c>
      <c r="E50" s="21">
        <f t="shared" si="3"/>
        <v>5590022</v>
      </c>
      <c r="F50" s="21">
        <f t="shared" si="3"/>
        <v>6315639</v>
      </c>
      <c r="G50" s="21">
        <f t="shared" si="3"/>
        <v>7343431</v>
      </c>
      <c r="H50" s="21">
        <f t="shared" si="3"/>
        <v>7408773</v>
      </c>
      <c r="I50" s="21">
        <f t="shared" si="3"/>
        <v>7640942</v>
      </c>
      <c r="J50" s="21">
        <f t="shared" si="3"/>
        <v>6849185</v>
      </c>
      <c r="K50" s="21">
        <f t="shared" si="3"/>
        <v>6544109</v>
      </c>
      <c r="L50" s="21">
        <f t="shared" si="4"/>
        <v>4072831</v>
      </c>
      <c r="M50" s="21">
        <f t="shared" si="3"/>
        <v>6120945</v>
      </c>
      <c r="N50" s="145">
        <f t="shared" si="3"/>
        <v>7740770</v>
      </c>
      <c r="O50" s="145">
        <f t="shared" si="3"/>
        <v>4334754</v>
      </c>
      <c r="P50" s="145">
        <f t="shared" si="3"/>
        <v>4808124</v>
      </c>
      <c r="Q50" s="123">
        <v>5556695</v>
      </c>
      <c r="R50" s="21">
        <v>5403362</v>
      </c>
      <c r="S50" s="21">
        <f t="shared" si="1"/>
        <v>6542959</v>
      </c>
    </row>
    <row r="51" spans="1:32" x14ac:dyDescent="0.2">
      <c r="A51" s="99" t="s">
        <v>49</v>
      </c>
      <c r="B51" s="21">
        <f t="shared" si="3"/>
        <v>0</v>
      </c>
      <c r="C51" s="21">
        <f t="shared" si="3"/>
        <v>0</v>
      </c>
      <c r="D51" s="21">
        <f t="shared" si="3"/>
        <v>0</v>
      </c>
      <c r="E51" s="21">
        <f t="shared" si="3"/>
        <v>0</v>
      </c>
      <c r="F51" s="21">
        <f t="shared" si="3"/>
        <v>0</v>
      </c>
      <c r="G51" s="21">
        <f t="shared" si="3"/>
        <v>0</v>
      </c>
      <c r="H51" s="21">
        <f t="shared" si="3"/>
        <v>0</v>
      </c>
      <c r="I51" s="21">
        <f t="shared" si="3"/>
        <v>0</v>
      </c>
      <c r="J51" s="21">
        <f t="shared" si="3"/>
        <v>0</v>
      </c>
      <c r="K51" s="21">
        <f t="shared" si="3"/>
        <v>0</v>
      </c>
      <c r="L51" s="21">
        <f t="shared" si="4"/>
        <v>2343583</v>
      </c>
      <c r="M51" s="21">
        <f t="shared" si="3"/>
        <v>0</v>
      </c>
      <c r="N51" s="145">
        <f t="shared" si="3"/>
        <v>0</v>
      </c>
      <c r="O51" s="145">
        <f t="shared" si="3"/>
        <v>0</v>
      </c>
      <c r="P51" s="145">
        <f t="shared" si="3"/>
        <v>0</v>
      </c>
      <c r="Q51" s="123">
        <v>0</v>
      </c>
      <c r="R51" s="21">
        <v>0</v>
      </c>
      <c r="S51" s="21">
        <f t="shared" si="1"/>
        <v>0</v>
      </c>
    </row>
    <row r="52" spans="1:32" x14ac:dyDescent="0.2">
      <c r="A52" s="99" t="s">
        <v>50</v>
      </c>
      <c r="B52" s="21">
        <f t="shared" si="3"/>
        <v>0</v>
      </c>
      <c r="C52" s="21">
        <f t="shared" si="3"/>
        <v>0</v>
      </c>
      <c r="D52" s="21">
        <f t="shared" si="3"/>
        <v>0</v>
      </c>
      <c r="E52" s="21">
        <f t="shared" si="3"/>
        <v>0</v>
      </c>
      <c r="F52" s="21">
        <f t="shared" si="3"/>
        <v>0</v>
      </c>
      <c r="G52" s="21">
        <f t="shared" si="3"/>
        <v>0</v>
      </c>
      <c r="H52" s="21">
        <f t="shared" si="3"/>
        <v>0</v>
      </c>
      <c r="I52" s="21">
        <f t="shared" si="3"/>
        <v>0</v>
      </c>
      <c r="J52" s="21">
        <f t="shared" si="3"/>
        <v>0</v>
      </c>
      <c r="K52" s="21">
        <f t="shared" si="3"/>
        <v>0</v>
      </c>
      <c r="L52" s="21">
        <f t="shared" si="4"/>
        <v>0</v>
      </c>
      <c r="M52" s="21">
        <f t="shared" si="3"/>
        <v>0</v>
      </c>
      <c r="N52" s="145">
        <f t="shared" si="3"/>
        <v>0</v>
      </c>
      <c r="O52" s="145">
        <f t="shared" si="3"/>
        <v>0</v>
      </c>
      <c r="P52" s="145">
        <f t="shared" si="3"/>
        <v>0</v>
      </c>
      <c r="Q52" s="123">
        <v>0</v>
      </c>
      <c r="R52" s="21">
        <v>0</v>
      </c>
      <c r="S52" s="21">
        <f t="shared" si="1"/>
        <v>0</v>
      </c>
    </row>
    <row r="53" spans="1:32" x14ac:dyDescent="0.2">
      <c r="A53" s="99" t="s">
        <v>51</v>
      </c>
      <c r="B53" s="21">
        <f t="shared" ref="B53:P56" si="5">SUM(B112,B171)</f>
        <v>0</v>
      </c>
      <c r="C53" s="21">
        <f t="shared" si="5"/>
        <v>0</v>
      </c>
      <c r="D53" s="21">
        <f>SUM(D112,D171)</f>
        <v>0</v>
      </c>
      <c r="E53" s="21">
        <f t="shared" si="5"/>
        <v>22587910</v>
      </c>
      <c r="F53" s="21">
        <f t="shared" si="5"/>
        <v>35515248</v>
      </c>
      <c r="G53" s="21">
        <f t="shared" si="5"/>
        <v>30070729</v>
      </c>
      <c r="H53" s="21">
        <f t="shared" si="5"/>
        <v>17347020</v>
      </c>
      <c r="I53" s="21">
        <f t="shared" si="5"/>
        <v>13198791</v>
      </c>
      <c r="J53" s="21">
        <f t="shared" si="5"/>
        <v>10048495</v>
      </c>
      <c r="K53" s="21">
        <f t="shared" si="5"/>
        <v>16658407</v>
      </c>
      <c r="L53" s="21">
        <f t="shared" si="4"/>
        <v>14912936</v>
      </c>
      <c r="M53" s="21">
        <f t="shared" si="5"/>
        <v>14951851</v>
      </c>
      <c r="N53" s="145">
        <f t="shared" si="5"/>
        <v>16918842</v>
      </c>
      <c r="O53" s="145">
        <f t="shared" si="5"/>
        <v>42037799</v>
      </c>
      <c r="P53" s="145">
        <f t="shared" si="5"/>
        <v>15037835</v>
      </c>
      <c r="Q53" s="123">
        <v>27474966</v>
      </c>
      <c r="R53" s="21">
        <v>29788366</v>
      </c>
      <c r="S53" s="21">
        <f t="shared" si="1"/>
        <v>31369386</v>
      </c>
    </row>
    <row r="54" spans="1:32" x14ac:dyDescent="0.2">
      <c r="A54" s="99" t="s">
        <v>52</v>
      </c>
      <c r="B54" s="21">
        <f t="shared" si="5"/>
        <v>0</v>
      </c>
      <c r="C54" s="21">
        <f t="shared" si="5"/>
        <v>0</v>
      </c>
      <c r="D54" s="21">
        <f>SUM(D113,D172)</f>
        <v>0</v>
      </c>
      <c r="E54" s="21">
        <f t="shared" si="5"/>
        <v>41028</v>
      </c>
      <c r="F54" s="21">
        <f t="shared" si="5"/>
        <v>112518</v>
      </c>
      <c r="G54" s="21">
        <f t="shared" si="5"/>
        <v>330882</v>
      </c>
      <c r="H54" s="21">
        <f t="shared" si="5"/>
        <v>2</v>
      </c>
      <c r="I54" s="21">
        <f t="shared" si="5"/>
        <v>7676</v>
      </c>
      <c r="J54" s="21">
        <f t="shared" si="5"/>
        <v>0</v>
      </c>
      <c r="K54" s="21">
        <f t="shared" si="5"/>
        <v>0</v>
      </c>
      <c r="L54" s="21">
        <f t="shared" si="4"/>
        <v>0</v>
      </c>
      <c r="M54" s="21">
        <f t="shared" si="5"/>
        <v>0</v>
      </c>
      <c r="N54" s="145">
        <f t="shared" si="5"/>
        <v>0</v>
      </c>
      <c r="O54" s="145">
        <f t="shared" si="5"/>
        <v>0</v>
      </c>
      <c r="P54" s="145">
        <f t="shared" si="5"/>
        <v>0</v>
      </c>
      <c r="Q54" s="123">
        <v>0</v>
      </c>
      <c r="R54" s="21">
        <v>0</v>
      </c>
      <c r="S54" s="21">
        <f t="shared" si="1"/>
        <v>0</v>
      </c>
    </row>
    <row r="55" spans="1:32" x14ac:dyDescent="0.2">
      <c r="A55" s="99" t="s">
        <v>0</v>
      </c>
      <c r="B55" s="21">
        <f t="shared" si="5"/>
        <v>0</v>
      </c>
      <c r="C55" s="21">
        <f t="shared" si="5"/>
        <v>0</v>
      </c>
      <c r="D55" s="21">
        <f>SUM(D114,D173)</f>
        <v>0</v>
      </c>
      <c r="E55" s="21">
        <f t="shared" si="5"/>
        <v>5138068</v>
      </c>
      <c r="F55" s="21">
        <f t="shared" si="5"/>
        <v>-5138068</v>
      </c>
      <c r="G55" s="21">
        <f t="shared" si="5"/>
        <v>0</v>
      </c>
      <c r="H55" s="21">
        <f t="shared" si="5"/>
        <v>0</v>
      </c>
      <c r="I55" s="21">
        <f t="shared" si="5"/>
        <v>11220552</v>
      </c>
      <c r="J55" s="21">
        <f t="shared" si="5"/>
        <v>2389402</v>
      </c>
      <c r="K55" s="21">
        <f t="shared" si="5"/>
        <v>1760271</v>
      </c>
      <c r="L55" s="21">
        <f t="shared" si="4"/>
        <v>862777</v>
      </c>
      <c r="M55" s="21">
        <f t="shared" si="5"/>
        <v>3303487</v>
      </c>
      <c r="N55" s="145">
        <f t="shared" si="5"/>
        <v>357648</v>
      </c>
      <c r="O55" s="145">
        <f t="shared" si="5"/>
        <v>0</v>
      </c>
      <c r="P55" s="145">
        <f t="shared" si="5"/>
        <v>0</v>
      </c>
      <c r="Q55" s="123">
        <v>0</v>
      </c>
      <c r="R55" s="21">
        <v>0</v>
      </c>
      <c r="S55" s="21">
        <f t="shared" si="1"/>
        <v>0</v>
      </c>
    </row>
    <row r="56" spans="1:32" x14ac:dyDescent="0.2">
      <c r="A56" s="100" t="s">
        <v>53</v>
      </c>
      <c r="B56" s="21">
        <f t="shared" si="5"/>
        <v>9049314</v>
      </c>
      <c r="C56" s="21">
        <f t="shared" si="5"/>
        <v>-9049314</v>
      </c>
      <c r="D56" s="21">
        <f t="shared" si="5"/>
        <v>0</v>
      </c>
      <c r="E56" s="21">
        <f>SUM(E115,E174)</f>
        <v>535976465</v>
      </c>
      <c r="F56" s="21">
        <f t="shared" si="5"/>
        <v>452452480</v>
      </c>
      <c r="G56" s="21">
        <f t="shared" si="5"/>
        <v>372456286</v>
      </c>
      <c r="H56" s="21">
        <f t="shared" si="5"/>
        <v>374155058</v>
      </c>
      <c r="I56" s="21">
        <f t="shared" si="5"/>
        <v>266253722</v>
      </c>
      <c r="J56" s="21">
        <f t="shared" si="5"/>
        <v>341840204</v>
      </c>
      <c r="K56" s="21">
        <f t="shared" si="5"/>
        <v>317909064</v>
      </c>
      <c r="L56" s="21">
        <f t="shared" si="4"/>
        <v>223689906</v>
      </c>
      <c r="M56" s="21">
        <f t="shared" si="5"/>
        <v>323605580</v>
      </c>
      <c r="N56" s="145">
        <f t="shared" si="5"/>
        <v>337138973</v>
      </c>
      <c r="O56" s="145">
        <f>SUM(O115,O174)</f>
        <v>345089682</v>
      </c>
      <c r="P56" s="145">
        <f>SUM(P115,P174)</f>
        <v>306421244</v>
      </c>
      <c r="Q56" s="123">
        <v>284396002</v>
      </c>
      <c r="R56" s="21">
        <v>276452351</v>
      </c>
      <c r="S56" s="21">
        <f t="shared" si="1"/>
        <v>279787820</v>
      </c>
      <c r="T56" s="101"/>
    </row>
    <row r="57" spans="1:32" s="101" customFormat="1" x14ac:dyDescent="0.2">
      <c r="A57" s="21"/>
      <c r="B57" s="21"/>
      <c r="C57" s="21"/>
      <c r="D57" s="21"/>
      <c r="E57" s="21"/>
      <c r="F57" s="21"/>
      <c r="G57" s="21"/>
      <c r="H57" s="21"/>
      <c r="I57" s="21"/>
      <c r="J57" s="21"/>
      <c r="K57" s="21"/>
      <c r="L57" s="21"/>
      <c r="M57" s="21"/>
      <c r="N57" s="21"/>
      <c r="O57" s="21"/>
      <c r="Q57" s="21"/>
      <c r="R57" s="21"/>
      <c r="S57" s="21"/>
      <c r="T57" s="21"/>
    </row>
    <row r="58" spans="1:32" x14ac:dyDescent="0.2">
      <c r="P58" s="123"/>
    </row>
    <row r="62" spans="1:32" ht="12.75" customHeight="1" x14ac:dyDescent="0.2">
      <c r="A62" s="380" t="s">
        <v>137</v>
      </c>
      <c r="B62" s="377" t="s">
        <v>1</v>
      </c>
      <c r="C62" s="377" t="s">
        <v>2</v>
      </c>
      <c r="D62" s="377" t="s">
        <v>3</v>
      </c>
      <c r="E62" s="377" t="s">
        <v>55</v>
      </c>
      <c r="F62" s="377" t="s">
        <v>56</v>
      </c>
      <c r="G62" s="377" t="s">
        <v>57</v>
      </c>
      <c r="H62" s="377" t="s">
        <v>58</v>
      </c>
      <c r="I62" s="377" t="s">
        <v>59</v>
      </c>
      <c r="J62" s="377" t="s">
        <v>60</v>
      </c>
      <c r="K62" s="377" t="s">
        <v>61</v>
      </c>
      <c r="L62" s="377" t="s">
        <v>62</v>
      </c>
      <c r="M62" s="377" t="s">
        <v>63</v>
      </c>
      <c r="N62" s="377" t="s">
        <v>64</v>
      </c>
      <c r="O62" s="377" t="s">
        <v>65</v>
      </c>
      <c r="P62" s="377" t="s">
        <v>66</v>
      </c>
      <c r="Q62" s="377" t="s">
        <v>67</v>
      </c>
      <c r="R62" s="377" t="s">
        <v>68</v>
      </c>
      <c r="S62" s="377" t="s">
        <v>69</v>
      </c>
      <c r="T62" s="377" t="s">
        <v>70</v>
      </c>
      <c r="AF62" s="102"/>
    </row>
    <row r="63" spans="1:32" ht="12.75" customHeight="1" x14ac:dyDescent="0.2">
      <c r="A63" s="380"/>
      <c r="B63" s="377"/>
      <c r="C63" s="377"/>
      <c r="D63" s="377"/>
      <c r="E63" s="377"/>
      <c r="F63" s="377"/>
      <c r="G63" s="377"/>
      <c r="H63" s="377"/>
      <c r="I63" s="377"/>
      <c r="J63" s="377"/>
      <c r="K63" s="377"/>
      <c r="L63" s="377"/>
      <c r="M63" s="377"/>
      <c r="N63" s="377"/>
      <c r="O63" s="377"/>
      <c r="P63" s="377"/>
      <c r="Q63" s="377"/>
      <c r="R63" s="377"/>
      <c r="S63" s="377"/>
      <c r="T63" s="377"/>
    </row>
    <row r="64" spans="1:32" x14ac:dyDescent="0.2">
      <c r="A64" s="99" t="s">
        <v>4</v>
      </c>
      <c r="B64" s="5">
        <v>0</v>
      </c>
      <c r="C64" s="58">
        <v>0</v>
      </c>
      <c r="D64" s="21">
        <v>0</v>
      </c>
      <c r="E64" s="21">
        <v>988662</v>
      </c>
      <c r="F64" s="241">
        <v>106620</v>
      </c>
      <c r="G64" s="21">
        <v>220089</v>
      </c>
      <c r="H64" s="21">
        <v>4127840</v>
      </c>
      <c r="I64" s="21">
        <v>1718825</v>
      </c>
      <c r="J64" s="21">
        <v>1211870</v>
      </c>
      <c r="K64" s="21">
        <v>1159831</v>
      </c>
      <c r="L64" s="21">
        <v>1234938</v>
      </c>
      <c r="M64" s="21">
        <v>2403552</v>
      </c>
      <c r="N64" s="241">
        <v>2025120</v>
      </c>
      <c r="O64" s="163">
        <v>1214688</v>
      </c>
      <c r="P64" s="163">
        <v>1603499</v>
      </c>
      <c r="Q64" s="21">
        <v>1968990</v>
      </c>
      <c r="R64" s="21">
        <v>985816</v>
      </c>
      <c r="S64" s="21">
        <v>1385099</v>
      </c>
    </row>
    <row r="65" spans="1:19" x14ac:dyDescent="0.2">
      <c r="A65" s="99" t="s">
        <v>5</v>
      </c>
      <c r="B65" s="5">
        <v>0</v>
      </c>
      <c r="C65" s="58">
        <v>0</v>
      </c>
      <c r="D65" s="21">
        <v>0</v>
      </c>
      <c r="E65" s="21">
        <v>823376</v>
      </c>
      <c r="F65" s="241">
        <v>1935851</v>
      </c>
      <c r="G65" s="21">
        <v>2288317</v>
      </c>
      <c r="H65" s="21">
        <v>965007</v>
      </c>
      <c r="I65" s="21">
        <v>581787</v>
      </c>
      <c r="J65" s="21">
        <v>488597</v>
      </c>
      <c r="K65" s="21">
        <v>682243</v>
      </c>
      <c r="L65" s="21">
        <v>623954</v>
      </c>
      <c r="M65" s="21">
        <v>880853</v>
      </c>
      <c r="N65" s="241">
        <v>1081514</v>
      </c>
      <c r="O65" s="163">
        <v>929622</v>
      </c>
      <c r="P65" s="163">
        <v>483771</v>
      </c>
      <c r="Q65" s="21">
        <v>883801</v>
      </c>
      <c r="R65" s="21">
        <v>448734</v>
      </c>
      <c r="S65" s="21">
        <v>1059874</v>
      </c>
    </row>
    <row r="66" spans="1:19" x14ac:dyDescent="0.2">
      <c r="A66" s="99" t="s">
        <v>6</v>
      </c>
      <c r="B66" s="5">
        <v>0</v>
      </c>
      <c r="C66" s="58">
        <v>0</v>
      </c>
      <c r="D66" s="21">
        <v>0</v>
      </c>
      <c r="E66" s="21">
        <v>757808</v>
      </c>
      <c r="F66" s="241">
        <v>884346</v>
      </c>
      <c r="G66" s="21">
        <v>579184</v>
      </c>
      <c r="H66" s="21">
        <v>3564</v>
      </c>
      <c r="I66" s="21">
        <v>2152</v>
      </c>
      <c r="J66" s="21">
        <v>2970695</v>
      </c>
      <c r="K66" s="21">
        <v>5878560</v>
      </c>
      <c r="L66" s="21">
        <v>1411740</v>
      </c>
      <c r="M66" s="21">
        <v>1291348</v>
      </c>
      <c r="N66" s="241">
        <v>417748</v>
      </c>
      <c r="O66" s="163">
        <v>2006209</v>
      </c>
      <c r="P66" s="163">
        <v>524202</v>
      </c>
      <c r="Q66" s="21">
        <v>1835278</v>
      </c>
      <c r="R66" s="21">
        <v>55506</v>
      </c>
      <c r="S66" s="21">
        <v>1181852</v>
      </c>
    </row>
    <row r="67" spans="1:19" x14ac:dyDescent="0.2">
      <c r="A67" s="99" t="s">
        <v>7</v>
      </c>
      <c r="B67" s="5">
        <v>0</v>
      </c>
      <c r="C67" s="58">
        <v>0</v>
      </c>
      <c r="D67" s="21">
        <v>0</v>
      </c>
      <c r="E67" s="21">
        <v>0</v>
      </c>
      <c r="F67" s="5">
        <v>0</v>
      </c>
      <c r="G67" s="21">
        <v>0</v>
      </c>
      <c r="H67" s="21">
        <v>0</v>
      </c>
      <c r="I67" s="21">
        <v>0</v>
      </c>
      <c r="J67" s="21">
        <v>0</v>
      </c>
      <c r="K67" s="21">
        <v>0</v>
      </c>
      <c r="L67" s="21">
        <v>0</v>
      </c>
      <c r="M67" s="21">
        <v>0</v>
      </c>
      <c r="N67" s="5">
        <v>0</v>
      </c>
      <c r="O67" s="163">
        <v>0</v>
      </c>
      <c r="P67" s="163">
        <v>0</v>
      </c>
      <c r="Q67" s="21">
        <v>0</v>
      </c>
      <c r="R67" s="21">
        <v>0</v>
      </c>
      <c r="S67" s="21">
        <v>0</v>
      </c>
    </row>
    <row r="68" spans="1:19" x14ac:dyDescent="0.2">
      <c r="A68" s="99" t="s">
        <v>8</v>
      </c>
      <c r="B68" s="5">
        <v>0</v>
      </c>
      <c r="C68" s="58">
        <v>0</v>
      </c>
      <c r="D68" s="21">
        <v>0</v>
      </c>
      <c r="E68" s="21">
        <v>166701643</v>
      </c>
      <c r="F68" s="241">
        <v>158719079</v>
      </c>
      <c r="G68" s="21">
        <v>58394979</v>
      </c>
      <c r="H68" s="21">
        <v>166833686</v>
      </c>
      <c r="I68" s="21">
        <v>102569688</v>
      </c>
      <c r="J68" s="21">
        <v>103829014</v>
      </c>
      <c r="K68" s="21">
        <v>107536549</v>
      </c>
      <c r="L68" s="21">
        <v>110108617</v>
      </c>
      <c r="M68" s="21">
        <v>130889115</v>
      </c>
      <c r="N68" s="241">
        <v>136054172</v>
      </c>
      <c r="O68" s="163">
        <v>125658745</v>
      </c>
      <c r="P68" s="163">
        <v>125510666</v>
      </c>
      <c r="Q68" s="21">
        <v>107943536</v>
      </c>
      <c r="R68" s="21">
        <v>123824823</v>
      </c>
      <c r="S68" s="21">
        <v>129702839</v>
      </c>
    </row>
    <row r="69" spans="1:19" x14ac:dyDescent="0.2">
      <c r="A69" s="99" t="s">
        <v>9</v>
      </c>
      <c r="B69" s="5">
        <v>0</v>
      </c>
      <c r="C69" s="58">
        <v>0</v>
      </c>
      <c r="D69" s="21">
        <v>0</v>
      </c>
      <c r="E69" s="21">
        <v>2267856</v>
      </c>
      <c r="F69" s="241">
        <v>2848256</v>
      </c>
      <c r="G69" s="21">
        <v>1704823</v>
      </c>
      <c r="H69" s="21">
        <v>1165520</v>
      </c>
      <c r="I69" s="21">
        <v>1742525</v>
      </c>
      <c r="J69" s="21">
        <v>2353017</v>
      </c>
      <c r="K69" s="21">
        <v>3280694</v>
      </c>
      <c r="L69" s="21">
        <v>2545467</v>
      </c>
      <c r="M69" s="21">
        <v>1787682</v>
      </c>
      <c r="N69" s="241">
        <v>3811260</v>
      </c>
      <c r="O69" s="163">
        <v>5419221</v>
      </c>
      <c r="P69" s="163">
        <v>4046953</v>
      </c>
      <c r="Q69" s="21">
        <v>3826141</v>
      </c>
      <c r="R69" s="21">
        <v>3255348</v>
      </c>
      <c r="S69" s="21">
        <v>2522072</v>
      </c>
    </row>
    <row r="70" spans="1:19" x14ac:dyDescent="0.2">
      <c r="A70" s="99" t="s">
        <v>10</v>
      </c>
      <c r="B70" s="5">
        <v>0</v>
      </c>
      <c r="C70" s="58">
        <v>0</v>
      </c>
      <c r="D70" s="21">
        <v>0</v>
      </c>
      <c r="E70" s="21">
        <v>0</v>
      </c>
      <c r="F70" s="5">
        <v>0</v>
      </c>
      <c r="G70" s="21">
        <v>2765213</v>
      </c>
      <c r="H70" s="21">
        <v>2413994</v>
      </c>
      <c r="I70" s="21">
        <v>1903031</v>
      </c>
      <c r="J70" s="21">
        <v>1855478</v>
      </c>
      <c r="K70" s="21">
        <v>0</v>
      </c>
      <c r="L70" s="21">
        <v>0</v>
      </c>
      <c r="M70" s="21">
        <v>0</v>
      </c>
      <c r="N70" s="5">
        <v>0</v>
      </c>
      <c r="O70" s="163">
        <v>0</v>
      </c>
      <c r="P70" s="163">
        <v>0</v>
      </c>
      <c r="Q70" s="21">
        <v>0</v>
      </c>
      <c r="R70" s="21">
        <v>0</v>
      </c>
      <c r="S70" s="21">
        <v>0</v>
      </c>
    </row>
    <row r="71" spans="1:19" x14ac:dyDescent="0.2">
      <c r="A71" s="99" t="s">
        <v>11</v>
      </c>
      <c r="B71" s="5">
        <v>0</v>
      </c>
      <c r="C71" s="58">
        <v>0</v>
      </c>
      <c r="D71" s="21">
        <v>0</v>
      </c>
      <c r="E71" s="21">
        <v>6430906</v>
      </c>
      <c r="F71" s="241">
        <v>8246616</v>
      </c>
      <c r="G71" s="21">
        <v>8050057</v>
      </c>
      <c r="H71" s="21">
        <v>7426525</v>
      </c>
      <c r="I71" s="21">
        <v>5753084</v>
      </c>
      <c r="J71" s="21">
        <v>9591557</v>
      </c>
      <c r="K71" s="21">
        <v>9536974</v>
      </c>
      <c r="L71" s="21">
        <v>-9491845</v>
      </c>
      <c r="M71" s="21">
        <v>0</v>
      </c>
      <c r="N71" s="241">
        <v>223155</v>
      </c>
      <c r="O71" s="163">
        <v>179408</v>
      </c>
      <c r="P71" s="163">
        <v>399657</v>
      </c>
      <c r="Q71" s="21">
        <v>-329794</v>
      </c>
      <c r="R71" s="21">
        <v>0</v>
      </c>
      <c r="S71" s="21">
        <v>375561</v>
      </c>
    </row>
    <row r="72" spans="1:19" x14ac:dyDescent="0.2">
      <c r="A72" s="99" t="s">
        <v>54</v>
      </c>
      <c r="B72" s="5">
        <v>0</v>
      </c>
      <c r="C72" s="58">
        <v>0</v>
      </c>
      <c r="D72" s="21">
        <v>0</v>
      </c>
      <c r="E72" s="21">
        <v>0</v>
      </c>
      <c r="F72" s="5">
        <v>0</v>
      </c>
      <c r="G72" s="21">
        <v>0</v>
      </c>
      <c r="H72" s="21">
        <v>0</v>
      </c>
      <c r="I72" s="21">
        <v>0</v>
      </c>
      <c r="J72" s="21">
        <v>0</v>
      </c>
      <c r="K72" s="21">
        <v>0</v>
      </c>
      <c r="L72" s="21">
        <v>0</v>
      </c>
      <c r="M72" s="21">
        <v>0</v>
      </c>
      <c r="N72" s="5">
        <v>0</v>
      </c>
      <c r="O72" s="163">
        <v>0</v>
      </c>
      <c r="P72" s="163">
        <v>0</v>
      </c>
      <c r="Q72" s="21">
        <v>0</v>
      </c>
      <c r="R72" s="21">
        <v>0</v>
      </c>
      <c r="S72" s="21">
        <v>0</v>
      </c>
    </row>
    <row r="73" spans="1:19" x14ac:dyDescent="0.2">
      <c r="A73" s="99" t="s">
        <v>12</v>
      </c>
      <c r="B73" s="5">
        <v>0</v>
      </c>
      <c r="C73" s="58">
        <v>0</v>
      </c>
      <c r="D73" s="21">
        <v>0</v>
      </c>
      <c r="E73" s="21">
        <v>5072712</v>
      </c>
      <c r="F73" s="241">
        <v>4258913</v>
      </c>
      <c r="G73" s="21">
        <v>3222931</v>
      </c>
      <c r="H73" s="21">
        <v>1392249</v>
      </c>
      <c r="I73" s="21">
        <v>1264105</v>
      </c>
      <c r="J73" s="21">
        <v>1116171</v>
      </c>
      <c r="K73" s="21">
        <v>796330</v>
      </c>
      <c r="L73" s="21">
        <v>814974</v>
      </c>
      <c r="M73" s="21">
        <v>635998</v>
      </c>
      <c r="N73" s="241">
        <v>589899</v>
      </c>
      <c r="O73" s="163">
        <v>486987</v>
      </c>
      <c r="P73" s="163">
        <v>453678</v>
      </c>
      <c r="Q73" s="21">
        <v>508930</v>
      </c>
      <c r="R73" s="21">
        <v>407007</v>
      </c>
      <c r="S73" s="21">
        <v>-7205</v>
      </c>
    </row>
    <row r="74" spans="1:19" x14ac:dyDescent="0.2">
      <c r="A74" s="99" t="s">
        <v>13</v>
      </c>
      <c r="B74" s="5">
        <v>0</v>
      </c>
      <c r="C74" s="58">
        <v>0</v>
      </c>
      <c r="D74" s="21">
        <v>0</v>
      </c>
      <c r="E74" s="21">
        <v>79396289</v>
      </c>
      <c r="F74" s="241">
        <v>46222625</v>
      </c>
      <c r="G74" s="21">
        <v>-56335822</v>
      </c>
      <c r="H74" s="21">
        <v>8400962</v>
      </c>
      <c r="I74" s="21">
        <v>8644606</v>
      </c>
      <c r="J74" s="21">
        <v>6995331</v>
      </c>
      <c r="K74" s="21">
        <v>8320269</v>
      </c>
      <c r="L74" s="21">
        <v>7348245</v>
      </c>
      <c r="M74" s="21">
        <v>13057850</v>
      </c>
      <c r="N74" s="241">
        <v>8360934</v>
      </c>
      <c r="O74" s="163">
        <v>9276977</v>
      </c>
      <c r="P74" s="163">
        <v>12475706</v>
      </c>
      <c r="Q74" s="21">
        <v>9657087</v>
      </c>
      <c r="R74" s="21">
        <v>7864147</v>
      </c>
      <c r="S74" s="21">
        <v>6059115</v>
      </c>
    </row>
    <row r="75" spans="1:19" x14ac:dyDescent="0.2">
      <c r="A75" s="99" t="s">
        <v>14</v>
      </c>
      <c r="B75" s="5">
        <v>0</v>
      </c>
      <c r="C75" s="58">
        <v>0</v>
      </c>
      <c r="D75" s="21">
        <v>0</v>
      </c>
      <c r="E75" s="21">
        <v>0</v>
      </c>
      <c r="F75" s="5">
        <v>0</v>
      </c>
      <c r="G75" s="21">
        <v>0</v>
      </c>
      <c r="H75" s="21">
        <v>0</v>
      </c>
      <c r="I75" s="21">
        <v>0</v>
      </c>
      <c r="J75" s="21">
        <v>0</v>
      </c>
      <c r="K75" s="21">
        <v>0</v>
      </c>
      <c r="L75" s="21">
        <v>0</v>
      </c>
      <c r="M75" s="21">
        <v>0</v>
      </c>
      <c r="N75" s="241">
        <v>400778</v>
      </c>
      <c r="O75" s="163">
        <v>555302</v>
      </c>
      <c r="P75" s="163">
        <v>673475</v>
      </c>
      <c r="Q75" s="21">
        <v>737262</v>
      </c>
      <c r="R75" s="21">
        <v>852346</v>
      </c>
      <c r="S75" s="21">
        <v>747422</v>
      </c>
    </row>
    <row r="76" spans="1:19" x14ac:dyDescent="0.2">
      <c r="A76" s="99" t="s">
        <v>15</v>
      </c>
      <c r="B76" s="5">
        <v>0</v>
      </c>
      <c r="C76" s="58">
        <v>0</v>
      </c>
      <c r="D76" s="21">
        <v>0</v>
      </c>
      <c r="E76" s="21">
        <v>325431</v>
      </c>
      <c r="F76" s="241">
        <v>188677</v>
      </c>
      <c r="G76" s="21">
        <v>210597</v>
      </c>
      <c r="H76" s="21">
        <v>290512</v>
      </c>
      <c r="I76" s="21">
        <v>34131</v>
      </c>
      <c r="J76" s="21">
        <v>0</v>
      </c>
      <c r="K76" s="21">
        <v>0</v>
      </c>
      <c r="L76" s="21">
        <v>25588</v>
      </c>
      <c r="M76" s="21">
        <v>82262</v>
      </c>
      <c r="N76" s="241">
        <v>82464</v>
      </c>
      <c r="O76" s="163">
        <v>110727</v>
      </c>
      <c r="P76" s="163">
        <v>117515</v>
      </c>
      <c r="Q76" s="21">
        <v>120703</v>
      </c>
      <c r="R76" s="21">
        <v>132313</v>
      </c>
      <c r="S76" s="21">
        <v>93596</v>
      </c>
    </row>
    <row r="77" spans="1:19" x14ac:dyDescent="0.2">
      <c r="A77" s="99" t="s">
        <v>16</v>
      </c>
      <c r="B77" s="5">
        <v>0</v>
      </c>
      <c r="C77" s="58">
        <v>0</v>
      </c>
      <c r="D77" s="21">
        <v>0</v>
      </c>
      <c r="E77" s="21">
        <v>8357340</v>
      </c>
      <c r="F77" s="241">
        <v>4668585</v>
      </c>
      <c r="G77" s="21">
        <v>3959088</v>
      </c>
      <c r="H77" s="21">
        <v>2970835</v>
      </c>
      <c r="I77" s="21">
        <v>3047578</v>
      </c>
      <c r="J77" s="21">
        <v>3789956</v>
      </c>
      <c r="K77" s="21">
        <v>4059673</v>
      </c>
      <c r="L77" s="21">
        <v>3314981</v>
      </c>
      <c r="M77" s="21">
        <v>2275240</v>
      </c>
      <c r="N77" s="241">
        <v>2921130</v>
      </c>
      <c r="O77" s="163">
        <v>3775559</v>
      </c>
      <c r="P77" s="163">
        <v>3962086</v>
      </c>
      <c r="Q77" s="21">
        <v>5379625</v>
      </c>
      <c r="R77" s="21">
        <v>5053059</v>
      </c>
      <c r="S77" s="21">
        <v>3972544</v>
      </c>
    </row>
    <row r="78" spans="1:19" x14ac:dyDescent="0.2">
      <c r="A78" s="99" t="s">
        <v>17</v>
      </c>
      <c r="B78" s="5">
        <v>0</v>
      </c>
      <c r="C78" s="58">
        <v>0</v>
      </c>
      <c r="D78" s="21">
        <v>0</v>
      </c>
      <c r="E78" s="21">
        <v>1348617</v>
      </c>
      <c r="F78" s="241">
        <v>5910470</v>
      </c>
      <c r="G78" s="21">
        <v>11021114</v>
      </c>
      <c r="H78" s="21">
        <v>-6811285</v>
      </c>
      <c r="I78" s="21">
        <v>1871129</v>
      </c>
      <c r="J78" s="21">
        <v>-221610</v>
      </c>
      <c r="K78" s="21">
        <v>265330</v>
      </c>
      <c r="L78" s="21">
        <v>1315337</v>
      </c>
      <c r="M78" s="21">
        <v>-1315337</v>
      </c>
      <c r="N78" s="5">
        <v>0</v>
      </c>
      <c r="O78" s="163">
        <v>0</v>
      </c>
      <c r="P78" s="163">
        <v>0</v>
      </c>
      <c r="Q78" s="21">
        <v>0</v>
      </c>
      <c r="R78" s="21">
        <v>0</v>
      </c>
      <c r="S78" s="21">
        <v>0</v>
      </c>
    </row>
    <row r="79" spans="1:19" x14ac:dyDescent="0.2">
      <c r="A79" s="99" t="s">
        <v>18</v>
      </c>
      <c r="B79" s="5">
        <v>0</v>
      </c>
      <c r="C79" s="58">
        <v>0</v>
      </c>
      <c r="D79" s="21">
        <v>0</v>
      </c>
      <c r="E79" s="21">
        <v>0</v>
      </c>
      <c r="F79" s="5">
        <v>0</v>
      </c>
      <c r="G79" s="21">
        <v>0</v>
      </c>
      <c r="H79" s="21">
        <v>0</v>
      </c>
      <c r="I79" s="21">
        <v>0</v>
      </c>
      <c r="J79" s="21">
        <v>0</v>
      </c>
      <c r="K79" s="21">
        <v>0</v>
      </c>
      <c r="L79" s="21">
        <v>0</v>
      </c>
      <c r="M79" s="21">
        <v>0</v>
      </c>
      <c r="N79" s="5">
        <v>0</v>
      </c>
      <c r="O79" s="163">
        <v>0</v>
      </c>
      <c r="P79" s="163">
        <v>0</v>
      </c>
      <c r="Q79" s="21">
        <v>0</v>
      </c>
      <c r="R79" s="21">
        <v>0</v>
      </c>
      <c r="S79" s="21">
        <v>0</v>
      </c>
    </row>
    <row r="80" spans="1:19" x14ac:dyDescent="0.2">
      <c r="A80" s="99" t="s">
        <v>19</v>
      </c>
      <c r="B80" s="5">
        <v>0</v>
      </c>
      <c r="C80" s="58">
        <v>0</v>
      </c>
      <c r="D80" s="21">
        <v>0</v>
      </c>
      <c r="E80" s="21">
        <v>2378084</v>
      </c>
      <c r="F80" s="241">
        <v>1379733</v>
      </c>
      <c r="G80" s="21">
        <v>1645629</v>
      </c>
      <c r="H80" s="21">
        <v>6481209</v>
      </c>
      <c r="I80" s="21">
        <v>10549235</v>
      </c>
      <c r="J80" s="21">
        <v>6733545</v>
      </c>
      <c r="K80" s="21">
        <v>4667459</v>
      </c>
      <c r="L80" s="21">
        <v>4924199</v>
      </c>
      <c r="M80" s="21">
        <v>7440574</v>
      </c>
      <c r="N80" s="241">
        <v>7816728</v>
      </c>
      <c r="O80" s="163">
        <v>8566716</v>
      </c>
      <c r="P80" s="163">
        <v>9398652</v>
      </c>
      <c r="Q80" s="21">
        <v>5244083</v>
      </c>
      <c r="R80" s="21">
        <v>3913267</v>
      </c>
      <c r="S80" s="21">
        <v>3706845</v>
      </c>
    </row>
    <row r="81" spans="1:19" x14ac:dyDescent="0.2">
      <c r="A81" s="99" t="s">
        <v>20</v>
      </c>
      <c r="B81" s="5">
        <v>0</v>
      </c>
      <c r="C81" s="58">
        <v>0</v>
      </c>
      <c r="D81" s="21">
        <v>0</v>
      </c>
      <c r="E81" s="21">
        <v>12532976</v>
      </c>
      <c r="F81" s="241">
        <v>3742748</v>
      </c>
      <c r="G81" s="21">
        <v>4697663</v>
      </c>
      <c r="H81" s="21">
        <v>3038333</v>
      </c>
      <c r="I81" s="21">
        <v>4676507</v>
      </c>
      <c r="J81" s="21">
        <v>4277857</v>
      </c>
      <c r="K81" s="21">
        <v>3757686</v>
      </c>
      <c r="L81" s="21">
        <v>2976572</v>
      </c>
      <c r="M81" s="21">
        <v>2654381</v>
      </c>
      <c r="N81" s="241">
        <v>3666789</v>
      </c>
      <c r="O81" s="163">
        <v>6800850</v>
      </c>
      <c r="P81" s="163">
        <v>14639940</v>
      </c>
      <c r="Q81" s="21">
        <v>7035152</v>
      </c>
      <c r="R81" s="21">
        <v>3102309</v>
      </c>
      <c r="S81" s="21">
        <v>2231705</v>
      </c>
    </row>
    <row r="82" spans="1:19" x14ac:dyDescent="0.2">
      <c r="A82" s="99" t="s">
        <v>21</v>
      </c>
      <c r="B82" s="5">
        <v>0</v>
      </c>
      <c r="C82" s="58">
        <v>0</v>
      </c>
      <c r="D82" s="21">
        <v>0</v>
      </c>
      <c r="E82" s="21">
        <v>10910911</v>
      </c>
      <c r="F82" s="241">
        <v>1552770</v>
      </c>
      <c r="G82" s="21">
        <v>1258810</v>
      </c>
      <c r="H82" s="21">
        <v>463803</v>
      </c>
      <c r="I82" s="21">
        <v>757203</v>
      </c>
      <c r="J82" s="21">
        <v>1732579</v>
      </c>
      <c r="K82" s="21">
        <v>1328966</v>
      </c>
      <c r="L82" s="21">
        <v>1488756</v>
      </c>
      <c r="M82" s="21">
        <v>1240913</v>
      </c>
      <c r="N82" s="241">
        <v>1415524</v>
      </c>
      <c r="O82" s="163">
        <v>1896921</v>
      </c>
      <c r="P82" s="163">
        <v>1825285</v>
      </c>
      <c r="Q82" s="21">
        <v>1299889</v>
      </c>
      <c r="R82" s="21">
        <v>570402</v>
      </c>
      <c r="S82" s="21">
        <v>808105</v>
      </c>
    </row>
    <row r="83" spans="1:19" x14ac:dyDescent="0.2">
      <c r="A83" s="99" t="s">
        <v>22</v>
      </c>
      <c r="B83" s="5">
        <v>0</v>
      </c>
      <c r="C83" s="58">
        <v>0</v>
      </c>
      <c r="D83" s="21">
        <v>0</v>
      </c>
      <c r="E83" s="21">
        <v>8931703</v>
      </c>
      <c r="F83" s="241">
        <v>7278649</v>
      </c>
      <c r="G83" s="21">
        <v>6781430</v>
      </c>
      <c r="H83" s="21">
        <v>7397230</v>
      </c>
      <c r="I83" s="21">
        <v>488769</v>
      </c>
      <c r="J83" s="21">
        <v>4514201</v>
      </c>
      <c r="K83" s="21">
        <v>6396158</v>
      </c>
      <c r="L83" s="21">
        <v>6907572</v>
      </c>
      <c r="M83" s="21">
        <v>13852643</v>
      </c>
      <c r="N83" s="241">
        <v>12052538</v>
      </c>
      <c r="O83" s="163">
        <v>9094968</v>
      </c>
      <c r="P83" s="163">
        <v>7602879</v>
      </c>
      <c r="Q83" s="21">
        <v>6978458</v>
      </c>
      <c r="R83" s="21">
        <v>6398008</v>
      </c>
      <c r="S83" s="21">
        <v>6820983</v>
      </c>
    </row>
    <row r="84" spans="1:19" x14ac:dyDescent="0.2">
      <c r="A84" s="99" t="s">
        <v>23</v>
      </c>
      <c r="B84" s="5">
        <v>0</v>
      </c>
      <c r="C84" s="58">
        <v>0</v>
      </c>
      <c r="D84" s="21">
        <v>0</v>
      </c>
      <c r="E84" s="21">
        <v>0</v>
      </c>
      <c r="F84" s="5">
        <v>0</v>
      </c>
      <c r="G84" s="21">
        <v>0</v>
      </c>
      <c r="H84" s="21">
        <v>0</v>
      </c>
      <c r="I84" s="21">
        <v>0</v>
      </c>
      <c r="J84" s="21">
        <v>0</v>
      </c>
      <c r="K84" s="21">
        <v>0</v>
      </c>
      <c r="L84" s="21">
        <v>0</v>
      </c>
      <c r="M84" s="21">
        <v>0</v>
      </c>
      <c r="N84" s="5">
        <v>0</v>
      </c>
      <c r="O84" s="163">
        <v>0</v>
      </c>
      <c r="P84" s="163">
        <v>0</v>
      </c>
      <c r="Q84" s="21">
        <v>0</v>
      </c>
      <c r="R84" s="21">
        <v>0</v>
      </c>
      <c r="S84" s="21">
        <v>0</v>
      </c>
    </row>
    <row r="85" spans="1:19" x14ac:dyDescent="0.2">
      <c r="A85" s="99" t="s">
        <v>24</v>
      </c>
      <c r="B85" s="5">
        <v>0</v>
      </c>
      <c r="C85" s="58">
        <v>0</v>
      </c>
      <c r="D85" s="21">
        <v>0</v>
      </c>
      <c r="E85" s="21">
        <v>519034</v>
      </c>
      <c r="F85" s="241">
        <v>347959</v>
      </c>
      <c r="G85" s="21">
        <v>263132</v>
      </c>
      <c r="H85" s="21">
        <v>120948</v>
      </c>
      <c r="I85" s="21">
        <v>86226</v>
      </c>
      <c r="J85" s="21">
        <v>139205</v>
      </c>
      <c r="K85" s="21">
        <v>11906</v>
      </c>
      <c r="L85" s="21">
        <v>0</v>
      </c>
      <c r="M85" s="21">
        <v>0</v>
      </c>
      <c r="N85" s="5">
        <v>0</v>
      </c>
      <c r="O85" s="163">
        <v>0</v>
      </c>
      <c r="P85" s="163">
        <v>0</v>
      </c>
      <c r="Q85" s="21">
        <v>0</v>
      </c>
      <c r="R85" s="21">
        <v>0</v>
      </c>
      <c r="S85" s="21">
        <v>0</v>
      </c>
    </row>
    <row r="86" spans="1:19" x14ac:dyDescent="0.2">
      <c r="A86" s="99" t="s">
        <v>25</v>
      </c>
      <c r="B86" s="5">
        <v>0</v>
      </c>
      <c r="C86" s="58">
        <v>0</v>
      </c>
      <c r="D86" s="21">
        <v>0</v>
      </c>
      <c r="E86" s="21">
        <v>0</v>
      </c>
      <c r="F86" s="5">
        <v>0</v>
      </c>
      <c r="G86" s="21">
        <v>0</v>
      </c>
      <c r="H86" s="21">
        <v>0</v>
      </c>
      <c r="I86" s="21">
        <v>0</v>
      </c>
      <c r="J86" s="21">
        <v>0</v>
      </c>
      <c r="K86" s="21">
        <v>0</v>
      </c>
      <c r="L86" s="21">
        <v>0</v>
      </c>
      <c r="M86" s="21">
        <v>0</v>
      </c>
      <c r="N86" s="5">
        <v>0</v>
      </c>
      <c r="O86" s="163">
        <v>0</v>
      </c>
      <c r="P86" s="163">
        <v>0</v>
      </c>
      <c r="Q86" s="21">
        <v>0</v>
      </c>
      <c r="R86" s="21">
        <v>0</v>
      </c>
      <c r="S86" s="21">
        <v>0</v>
      </c>
    </row>
    <row r="87" spans="1:19" x14ac:dyDescent="0.2">
      <c r="A87" s="99" t="s">
        <v>26</v>
      </c>
      <c r="B87" s="5">
        <v>0</v>
      </c>
      <c r="C87" s="58">
        <v>0</v>
      </c>
      <c r="D87" s="21">
        <v>0</v>
      </c>
      <c r="E87" s="21">
        <v>0</v>
      </c>
      <c r="F87" s="241">
        <v>32858</v>
      </c>
      <c r="G87" s="21">
        <v>86176</v>
      </c>
      <c r="H87" s="21">
        <v>56092</v>
      </c>
      <c r="I87" s="21">
        <v>0</v>
      </c>
      <c r="J87" s="21">
        <v>0</v>
      </c>
      <c r="K87" s="21">
        <v>0</v>
      </c>
      <c r="L87" s="21">
        <v>0</v>
      </c>
      <c r="M87" s="21">
        <v>0</v>
      </c>
      <c r="N87" s="5">
        <v>0</v>
      </c>
      <c r="O87" s="163">
        <v>0</v>
      </c>
      <c r="P87" s="163">
        <v>0</v>
      </c>
      <c r="Q87" s="21">
        <v>0</v>
      </c>
      <c r="R87" s="21">
        <v>0</v>
      </c>
      <c r="S87" s="21">
        <v>0</v>
      </c>
    </row>
    <row r="88" spans="1:19" x14ac:dyDescent="0.2">
      <c r="A88" s="99" t="s">
        <v>27</v>
      </c>
      <c r="B88" s="5">
        <v>0</v>
      </c>
      <c r="C88" s="58">
        <v>0</v>
      </c>
      <c r="D88" s="21">
        <v>0</v>
      </c>
      <c r="E88" s="21">
        <v>15053886</v>
      </c>
      <c r="F88" s="241">
        <v>4822947</v>
      </c>
      <c r="G88" s="21">
        <v>18379422</v>
      </c>
      <c r="H88" s="21">
        <v>19468340</v>
      </c>
      <c r="I88" s="21">
        <v>-43367603</v>
      </c>
      <c r="J88" s="21">
        <v>0</v>
      </c>
      <c r="K88" s="21">
        <v>4624055</v>
      </c>
      <c r="L88" s="21">
        <v>-2822508</v>
      </c>
      <c r="M88" s="21">
        <v>6821883</v>
      </c>
      <c r="N88" s="241">
        <v>10525393</v>
      </c>
      <c r="O88" s="163">
        <v>13173177</v>
      </c>
      <c r="P88" s="163">
        <v>11341899</v>
      </c>
      <c r="Q88" s="21">
        <v>10351276</v>
      </c>
      <c r="R88" s="21">
        <v>6581313</v>
      </c>
      <c r="S88" s="21">
        <v>4995742</v>
      </c>
    </row>
    <row r="89" spans="1:19" x14ac:dyDescent="0.2">
      <c r="A89" s="99" t="s">
        <v>28</v>
      </c>
      <c r="B89" s="5">
        <v>0</v>
      </c>
      <c r="C89" s="58">
        <v>0</v>
      </c>
      <c r="D89" s="21">
        <v>0</v>
      </c>
      <c r="E89" s="21">
        <v>0</v>
      </c>
      <c r="F89" s="5">
        <v>0</v>
      </c>
      <c r="G89" s="21">
        <v>0</v>
      </c>
      <c r="H89" s="21">
        <v>0</v>
      </c>
      <c r="I89" s="21">
        <v>0</v>
      </c>
      <c r="J89" s="21">
        <v>0</v>
      </c>
      <c r="K89" s="21">
        <v>0</v>
      </c>
      <c r="L89" s="21">
        <v>0</v>
      </c>
      <c r="M89" s="21">
        <v>0</v>
      </c>
      <c r="N89" s="5">
        <v>0</v>
      </c>
      <c r="O89" s="163">
        <v>0</v>
      </c>
      <c r="P89" s="163">
        <v>0</v>
      </c>
      <c r="Q89" s="21">
        <v>0</v>
      </c>
      <c r="R89" s="21">
        <v>0</v>
      </c>
      <c r="S89" s="21">
        <v>0</v>
      </c>
    </row>
    <row r="90" spans="1:19" x14ac:dyDescent="0.2">
      <c r="A90" s="99" t="s">
        <v>29</v>
      </c>
      <c r="B90" s="5">
        <v>0</v>
      </c>
      <c r="C90" s="58">
        <v>0</v>
      </c>
      <c r="D90" s="21">
        <v>0</v>
      </c>
      <c r="E90" s="21">
        <v>0</v>
      </c>
      <c r="F90" s="5">
        <v>0</v>
      </c>
      <c r="G90" s="21">
        <v>32583</v>
      </c>
      <c r="H90" s="21">
        <v>0</v>
      </c>
      <c r="I90" s="21">
        <v>0</v>
      </c>
      <c r="J90" s="21">
        <v>0</v>
      </c>
      <c r="K90" s="21">
        <v>0</v>
      </c>
      <c r="L90" s="21">
        <v>0</v>
      </c>
      <c r="M90" s="21">
        <v>0</v>
      </c>
      <c r="N90" s="5">
        <v>0</v>
      </c>
      <c r="O90" s="163">
        <v>0</v>
      </c>
      <c r="P90" s="163">
        <v>0</v>
      </c>
      <c r="Q90" s="21">
        <v>0</v>
      </c>
      <c r="R90" s="21">
        <v>0</v>
      </c>
      <c r="S90" s="21">
        <v>0</v>
      </c>
    </row>
    <row r="91" spans="1:19" x14ac:dyDescent="0.2">
      <c r="A91" s="99" t="s">
        <v>30</v>
      </c>
      <c r="B91" s="5">
        <v>0</v>
      </c>
      <c r="C91" s="58">
        <v>0</v>
      </c>
      <c r="D91" s="21">
        <v>0</v>
      </c>
      <c r="E91" s="21">
        <v>0</v>
      </c>
      <c r="F91" s="5">
        <v>0</v>
      </c>
      <c r="G91" s="21">
        <v>0</v>
      </c>
      <c r="H91" s="21">
        <v>0</v>
      </c>
      <c r="I91" s="21">
        <v>0</v>
      </c>
      <c r="J91" s="21">
        <v>0</v>
      </c>
      <c r="K91" s="21">
        <v>0</v>
      </c>
      <c r="L91" s="21">
        <v>0</v>
      </c>
      <c r="M91" s="21">
        <v>0</v>
      </c>
      <c r="N91" s="5">
        <v>0</v>
      </c>
      <c r="O91" s="163">
        <v>0</v>
      </c>
      <c r="P91" s="163">
        <v>0</v>
      </c>
      <c r="Q91" s="21">
        <v>0</v>
      </c>
      <c r="R91" s="21">
        <v>0</v>
      </c>
      <c r="S91" s="21">
        <v>0</v>
      </c>
    </row>
    <row r="92" spans="1:19" x14ac:dyDescent="0.2">
      <c r="A92" s="99" t="s">
        <v>31</v>
      </c>
      <c r="B92" s="5">
        <v>0</v>
      </c>
      <c r="C92" s="58">
        <v>0</v>
      </c>
      <c r="D92" s="21">
        <v>0</v>
      </c>
      <c r="E92" s="21">
        <v>649638</v>
      </c>
      <c r="F92" s="241">
        <v>950892</v>
      </c>
      <c r="G92" s="21">
        <v>847581</v>
      </c>
      <c r="H92" s="21">
        <v>490062</v>
      </c>
      <c r="I92" s="21">
        <v>1544666</v>
      </c>
      <c r="J92" s="21">
        <v>5287859</v>
      </c>
      <c r="K92" s="21">
        <v>6310345</v>
      </c>
      <c r="L92" s="21">
        <v>2704781</v>
      </c>
      <c r="M92" s="21">
        <v>5030033</v>
      </c>
      <c r="N92" s="241">
        <v>4121112</v>
      </c>
      <c r="O92" s="163">
        <v>2677147</v>
      </c>
      <c r="P92" s="163">
        <v>2081846</v>
      </c>
      <c r="Q92" s="21">
        <v>613920</v>
      </c>
      <c r="R92" s="21">
        <v>578789</v>
      </c>
      <c r="S92" s="21">
        <v>700526</v>
      </c>
    </row>
    <row r="93" spans="1:19" x14ac:dyDescent="0.2">
      <c r="A93" s="99" t="s">
        <v>32</v>
      </c>
      <c r="B93" s="5">
        <v>0</v>
      </c>
      <c r="C93" s="58">
        <v>0</v>
      </c>
      <c r="D93" s="21">
        <v>0</v>
      </c>
      <c r="E93" s="21">
        <v>0</v>
      </c>
      <c r="F93" s="5">
        <v>0</v>
      </c>
      <c r="G93" s="21">
        <v>0</v>
      </c>
      <c r="H93" s="21">
        <v>0</v>
      </c>
      <c r="I93" s="21">
        <v>0</v>
      </c>
      <c r="J93" s="21">
        <v>0</v>
      </c>
      <c r="K93" s="21">
        <v>0</v>
      </c>
      <c r="L93" s="21">
        <v>0</v>
      </c>
      <c r="M93" s="21">
        <v>0</v>
      </c>
      <c r="N93" s="5">
        <v>0</v>
      </c>
      <c r="O93" s="163">
        <v>0</v>
      </c>
      <c r="P93" s="163">
        <v>0</v>
      </c>
      <c r="Q93" s="21">
        <v>0</v>
      </c>
      <c r="R93" s="21">
        <v>0</v>
      </c>
      <c r="S93" s="21">
        <v>0</v>
      </c>
    </row>
    <row r="94" spans="1:19" x14ac:dyDescent="0.2">
      <c r="A94" s="99" t="s">
        <v>33</v>
      </c>
      <c r="B94" s="5">
        <v>0</v>
      </c>
      <c r="C94" s="58">
        <v>0</v>
      </c>
      <c r="D94" s="21">
        <v>0</v>
      </c>
      <c r="E94" s="21">
        <v>240990</v>
      </c>
      <c r="F94" s="241">
        <v>5486305</v>
      </c>
      <c r="G94" s="21">
        <v>12492797</v>
      </c>
      <c r="H94" s="21">
        <v>11154357</v>
      </c>
      <c r="I94" s="21">
        <v>8415981</v>
      </c>
      <c r="J94" s="21">
        <v>24852458</v>
      </c>
      <c r="K94" s="21">
        <v>3546141</v>
      </c>
      <c r="L94" s="21">
        <v>11807618</v>
      </c>
      <c r="M94" s="21">
        <v>12908614</v>
      </c>
      <c r="N94" s="241">
        <v>12106027</v>
      </c>
      <c r="O94" s="163">
        <v>9615476</v>
      </c>
      <c r="P94" s="163">
        <v>8990331</v>
      </c>
      <c r="Q94" s="21">
        <v>8125295</v>
      </c>
      <c r="R94" s="21">
        <v>13334054</v>
      </c>
      <c r="S94" s="21">
        <v>11012467</v>
      </c>
    </row>
    <row r="95" spans="1:19" x14ac:dyDescent="0.2">
      <c r="A95" s="99" t="s">
        <v>34</v>
      </c>
      <c r="B95" s="5">
        <v>0</v>
      </c>
      <c r="C95" s="58">
        <v>0</v>
      </c>
      <c r="D95" s="21">
        <v>0</v>
      </c>
      <c r="E95" s="21">
        <v>56371</v>
      </c>
      <c r="F95" s="241">
        <v>407767</v>
      </c>
      <c r="G95" s="21">
        <v>430519</v>
      </c>
      <c r="H95" s="21">
        <v>546118</v>
      </c>
      <c r="I95" s="21">
        <v>469187</v>
      </c>
      <c r="J95" s="21">
        <v>693404</v>
      </c>
      <c r="K95" s="21">
        <v>461692</v>
      </c>
      <c r="L95" s="21">
        <v>267494</v>
      </c>
      <c r="M95" s="21">
        <v>199255</v>
      </c>
      <c r="N95" s="241">
        <v>413695</v>
      </c>
      <c r="O95" s="163">
        <v>772045</v>
      </c>
      <c r="P95" s="163">
        <v>12775</v>
      </c>
      <c r="Q95" s="21">
        <v>27695</v>
      </c>
      <c r="R95" s="21">
        <v>202436</v>
      </c>
      <c r="S95" s="21">
        <v>0</v>
      </c>
    </row>
    <row r="96" spans="1:19" x14ac:dyDescent="0.2">
      <c r="A96" s="99" t="s">
        <v>35</v>
      </c>
      <c r="B96" s="5">
        <v>0</v>
      </c>
      <c r="C96" s="58">
        <v>0</v>
      </c>
      <c r="D96" s="21">
        <v>0</v>
      </c>
      <c r="E96" s="21">
        <v>0</v>
      </c>
      <c r="F96" s="5">
        <v>0</v>
      </c>
      <c r="G96" s="21">
        <v>0</v>
      </c>
      <c r="H96" s="21">
        <v>0</v>
      </c>
      <c r="I96" s="21">
        <v>0</v>
      </c>
      <c r="J96" s="21">
        <v>0</v>
      </c>
      <c r="K96" s="21">
        <v>0</v>
      </c>
      <c r="L96" s="21">
        <v>0</v>
      </c>
      <c r="M96" s="21">
        <v>0</v>
      </c>
      <c r="N96" s="5">
        <v>0</v>
      </c>
      <c r="O96" s="163">
        <v>0</v>
      </c>
      <c r="P96" s="163">
        <v>0</v>
      </c>
      <c r="Q96" s="21">
        <v>0</v>
      </c>
      <c r="R96" s="21">
        <v>0</v>
      </c>
      <c r="S96" s="21">
        <v>0</v>
      </c>
    </row>
    <row r="97" spans="1:19" x14ac:dyDescent="0.2">
      <c r="A97" s="99" t="s">
        <v>36</v>
      </c>
      <c r="B97" s="5">
        <v>0</v>
      </c>
      <c r="C97" s="58">
        <v>0</v>
      </c>
      <c r="D97" s="21">
        <v>0</v>
      </c>
      <c r="E97" s="21">
        <v>10290</v>
      </c>
      <c r="F97" s="5">
        <v>0</v>
      </c>
      <c r="G97" s="21">
        <v>0</v>
      </c>
      <c r="H97" s="21">
        <v>0</v>
      </c>
      <c r="I97" s="21">
        <v>0</v>
      </c>
      <c r="J97" s="21">
        <v>0</v>
      </c>
      <c r="K97" s="21">
        <v>0</v>
      </c>
      <c r="L97" s="21">
        <v>0</v>
      </c>
      <c r="M97" s="21">
        <v>0</v>
      </c>
      <c r="N97" s="5">
        <v>0</v>
      </c>
      <c r="O97" s="163">
        <v>0</v>
      </c>
      <c r="P97" s="163">
        <v>0</v>
      </c>
      <c r="Q97" s="21">
        <v>0</v>
      </c>
      <c r="R97" s="21">
        <v>0</v>
      </c>
      <c r="S97" s="21">
        <v>0</v>
      </c>
    </row>
    <row r="98" spans="1:19" x14ac:dyDescent="0.2">
      <c r="A98" s="99" t="s">
        <v>37</v>
      </c>
      <c r="B98" s="5">
        <v>0</v>
      </c>
      <c r="C98" s="58">
        <v>0</v>
      </c>
      <c r="D98" s="21">
        <v>0</v>
      </c>
      <c r="E98" s="21">
        <v>1397513</v>
      </c>
      <c r="F98" s="241">
        <v>1148964</v>
      </c>
      <c r="G98" s="21">
        <v>1045956</v>
      </c>
      <c r="H98" s="21">
        <v>1089757</v>
      </c>
      <c r="I98" s="21">
        <v>805980</v>
      </c>
      <c r="J98" s="21">
        <v>487491</v>
      </c>
      <c r="K98" s="21">
        <v>358805</v>
      </c>
      <c r="L98" s="21">
        <v>337023</v>
      </c>
      <c r="M98" s="21">
        <v>100196</v>
      </c>
      <c r="N98" s="241">
        <v>1334085</v>
      </c>
      <c r="O98" s="163">
        <v>1517656</v>
      </c>
      <c r="P98" s="163">
        <v>874310</v>
      </c>
      <c r="Q98" s="21">
        <v>1174490</v>
      </c>
      <c r="R98" s="21">
        <v>-589495</v>
      </c>
      <c r="S98" s="21">
        <v>353269</v>
      </c>
    </row>
    <row r="99" spans="1:19" x14ac:dyDescent="0.2">
      <c r="A99" s="99" t="s">
        <v>38</v>
      </c>
      <c r="B99" s="5">
        <v>0</v>
      </c>
      <c r="C99" s="58">
        <v>0</v>
      </c>
      <c r="D99" s="21">
        <v>0</v>
      </c>
      <c r="E99" s="21">
        <v>25946051</v>
      </c>
      <c r="F99" s="241">
        <v>10310267</v>
      </c>
      <c r="G99" s="21">
        <v>5651952</v>
      </c>
      <c r="H99" s="21">
        <v>1344996</v>
      </c>
      <c r="I99" s="21">
        <v>1486</v>
      </c>
      <c r="J99" s="21">
        <v>10803370</v>
      </c>
      <c r="K99" s="21">
        <v>8052846</v>
      </c>
      <c r="L99" s="21">
        <v>18426290</v>
      </c>
      <c r="M99" s="21">
        <v>5903259</v>
      </c>
      <c r="N99" s="241">
        <v>7905723</v>
      </c>
      <c r="O99" s="163">
        <v>-549056</v>
      </c>
      <c r="P99" s="163">
        <v>9365</v>
      </c>
      <c r="Q99" s="21">
        <v>4394831</v>
      </c>
      <c r="R99" s="21">
        <v>3861061</v>
      </c>
      <c r="S99" s="21">
        <v>5775406</v>
      </c>
    </row>
    <row r="100" spans="1:19" x14ac:dyDescent="0.2">
      <c r="A100" s="99" t="s">
        <v>39</v>
      </c>
      <c r="B100" s="5">
        <v>0</v>
      </c>
      <c r="C100" s="58">
        <v>0</v>
      </c>
      <c r="D100" s="21">
        <v>0</v>
      </c>
      <c r="E100" s="21">
        <v>0</v>
      </c>
      <c r="F100" s="241">
        <v>12245625</v>
      </c>
      <c r="G100" s="21">
        <v>11122332</v>
      </c>
      <c r="H100" s="21">
        <v>17182703</v>
      </c>
      <c r="I100" s="21">
        <v>17851934</v>
      </c>
      <c r="J100" s="21">
        <v>17161984</v>
      </c>
      <c r="K100" s="21">
        <v>10698524</v>
      </c>
      <c r="L100" s="21">
        <v>14229040</v>
      </c>
      <c r="M100" s="21">
        <v>7501221</v>
      </c>
      <c r="N100" s="241">
        <v>11066015</v>
      </c>
      <c r="O100" s="163">
        <v>13685742</v>
      </c>
      <c r="P100" s="163">
        <v>13654945</v>
      </c>
      <c r="Q100" s="21">
        <v>13250411</v>
      </c>
      <c r="R100" s="21">
        <v>10657823</v>
      </c>
      <c r="S100" s="21">
        <v>13022526</v>
      </c>
    </row>
    <row r="101" spans="1:19" x14ac:dyDescent="0.2">
      <c r="A101" s="99" t="s">
        <v>40</v>
      </c>
      <c r="B101" s="5">
        <v>0</v>
      </c>
      <c r="C101" s="58">
        <v>0</v>
      </c>
      <c r="D101" s="21">
        <v>0</v>
      </c>
      <c r="E101" s="21">
        <v>17227049</v>
      </c>
      <c r="F101" s="241">
        <v>10998141</v>
      </c>
      <c r="G101" s="21">
        <v>11076757</v>
      </c>
      <c r="H101" s="21">
        <v>8698843</v>
      </c>
      <c r="I101" s="21">
        <v>8309434</v>
      </c>
      <c r="J101" s="21">
        <v>7824493</v>
      </c>
      <c r="K101" s="21">
        <v>1615930</v>
      </c>
      <c r="L101" s="21">
        <v>2542131</v>
      </c>
      <c r="M101" s="21">
        <v>3238337</v>
      </c>
      <c r="N101" s="241">
        <v>2290065</v>
      </c>
      <c r="O101" s="163">
        <v>3228252</v>
      </c>
      <c r="P101" s="163">
        <v>3564989</v>
      </c>
      <c r="Q101" s="21">
        <v>722826</v>
      </c>
      <c r="R101" s="21">
        <v>1606598</v>
      </c>
      <c r="S101" s="21">
        <v>1159650</v>
      </c>
    </row>
    <row r="102" spans="1:19" x14ac:dyDescent="0.2">
      <c r="A102" s="99" t="s">
        <v>41</v>
      </c>
      <c r="B102" s="5">
        <v>0</v>
      </c>
      <c r="C102" s="58">
        <v>0</v>
      </c>
      <c r="D102" s="21">
        <v>0</v>
      </c>
      <c r="E102" s="21">
        <v>8409736</v>
      </c>
      <c r="F102" s="241">
        <v>8273379</v>
      </c>
      <c r="G102" s="21">
        <v>11262252</v>
      </c>
      <c r="H102" s="21">
        <v>10803915</v>
      </c>
      <c r="I102" s="21">
        <v>13145555</v>
      </c>
      <c r="J102" s="21">
        <v>17809442</v>
      </c>
      <c r="K102" s="21">
        <v>19589972</v>
      </c>
      <c r="L102" s="21">
        <v>12754007</v>
      </c>
      <c r="M102" s="21">
        <v>12843882</v>
      </c>
      <c r="N102" s="241">
        <v>10526285</v>
      </c>
      <c r="O102" s="163">
        <v>8783696</v>
      </c>
      <c r="P102" s="163">
        <v>12395404</v>
      </c>
      <c r="Q102" s="21">
        <v>8332807</v>
      </c>
      <c r="R102" s="21">
        <v>7431822</v>
      </c>
      <c r="S102" s="21">
        <v>6916690</v>
      </c>
    </row>
    <row r="103" spans="1:19" x14ac:dyDescent="0.2">
      <c r="A103" s="99" t="s">
        <v>42</v>
      </c>
      <c r="B103" s="5">
        <v>0</v>
      </c>
      <c r="C103" s="58">
        <v>0</v>
      </c>
      <c r="D103" s="21">
        <v>0</v>
      </c>
      <c r="E103" s="21">
        <v>297311</v>
      </c>
      <c r="F103" s="241">
        <v>234485</v>
      </c>
      <c r="G103" s="21">
        <v>215942</v>
      </c>
      <c r="H103" s="21">
        <v>250917</v>
      </c>
      <c r="I103" s="21">
        <v>239103</v>
      </c>
      <c r="J103" s="21">
        <v>186960</v>
      </c>
      <c r="K103" s="21">
        <v>172511</v>
      </c>
      <c r="L103" s="21">
        <v>189809</v>
      </c>
      <c r="M103" s="21">
        <v>157351</v>
      </c>
      <c r="N103" s="241">
        <v>110079</v>
      </c>
      <c r="O103" s="163">
        <v>87996</v>
      </c>
      <c r="P103" s="163">
        <v>125046</v>
      </c>
      <c r="Q103" s="21">
        <v>161909</v>
      </c>
      <c r="R103" s="21">
        <v>196863</v>
      </c>
      <c r="S103" s="21">
        <v>208771</v>
      </c>
    </row>
    <row r="104" spans="1:19" x14ac:dyDescent="0.2">
      <c r="A104" s="99" t="s">
        <v>43</v>
      </c>
      <c r="B104" s="5">
        <v>0</v>
      </c>
      <c r="C104" s="58">
        <v>0</v>
      </c>
      <c r="D104" s="21">
        <v>0</v>
      </c>
      <c r="E104" s="21">
        <v>1544229</v>
      </c>
      <c r="F104" s="241">
        <v>3860074</v>
      </c>
      <c r="G104" s="21">
        <v>2830968</v>
      </c>
      <c r="H104" s="21">
        <v>2240013</v>
      </c>
      <c r="I104" s="21">
        <v>-1332368</v>
      </c>
      <c r="J104" s="21">
        <v>4133154</v>
      </c>
      <c r="K104" s="21">
        <v>0</v>
      </c>
      <c r="L104" s="21">
        <v>0</v>
      </c>
      <c r="M104" s="21">
        <v>2620329</v>
      </c>
      <c r="N104" s="241">
        <v>8240734</v>
      </c>
      <c r="O104" s="163">
        <v>5501591</v>
      </c>
      <c r="P104" s="163">
        <v>1877538</v>
      </c>
      <c r="Q104" s="21">
        <v>1981114</v>
      </c>
      <c r="R104" s="21">
        <v>1875148</v>
      </c>
      <c r="S104" s="21">
        <v>2097494</v>
      </c>
    </row>
    <row r="105" spans="1:19" x14ac:dyDescent="0.2">
      <c r="A105" s="99" t="s">
        <v>44</v>
      </c>
      <c r="B105" s="5">
        <v>0</v>
      </c>
      <c r="C105" s="58">
        <v>0</v>
      </c>
      <c r="D105" s="21">
        <v>0</v>
      </c>
      <c r="E105" s="21">
        <v>0</v>
      </c>
      <c r="F105" s="5">
        <v>0</v>
      </c>
      <c r="G105" s="21">
        <v>0</v>
      </c>
      <c r="H105" s="21">
        <v>0</v>
      </c>
      <c r="I105" s="21">
        <v>0</v>
      </c>
      <c r="J105" s="21">
        <v>0</v>
      </c>
      <c r="K105" s="21">
        <v>0</v>
      </c>
      <c r="L105" s="21">
        <v>0</v>
      </c>
      <c r="M105" s="21">
        <v>0</v>
      </c>
      <c r="N105" s="5">
        <v>0</v>
      </c>
      <c r="O105" s="163">
        <v>0</v>
      </c>
      <c r="P105" s="163">
        <v>0</v>
      </c>
      <c r="Q105" s="21">
        <v>0</v>
      </c>
      <c r="R105" s="21">
        <v>0</v>
      </c>
      <c r="S105" s="21">
        <v>0</v>
      </c>
    </row>
    <row r="106" spans="1:19" x14ac:dyDescent="0.2">
      <c r="A106" s="99" t="s">
        <v>45</v>
      </c>
      <c r="B106" s="5">
        <v>0</v>
      </c>
      <c r="C106" s="58">
        <v>0</v>
      </c>
      <c r="D106" s="21">
        <v>0</v>
      </c>
      <c r="E106" s="21">
        <v>1489573</v>
      </c>
      <c r="F106" s="241">
        <v>2620746</v>
      </c>
      <c r="G106" s="21">
        <v>3774555</v>
      </c>
      <c r="H106" s="21">
        <v>1875004</v>
      </c>
      <c r="I106" s="21">
        <v>1391798</v>
      </c>
      <c r="J106" s="21">
        <v>1124964</v>
      </c>
      <c r="K106" s="21">
        <v>1825220</v>
      </c>
      <c r="L106" s="21">
        <v>2601202</v>
      </c>
      <c r="M106" s="21">
        <v>149879</v>
      </c>
      <c r="N106" s="5">
        <v>0</v>
      </c>
      <c r="O106" s="163">
        <v>0</v>
      </c>
      <c r="P106" s="163">
        <v>0</v>
      </c>
      <c r="Q106" s="21">
        <v>0</v>
      </c>
      <c r="R106" s="21">
        <v>0</v>
      </c>
      <c r="S106" s="21">
        <v>0</v>
      </c>
    </row>
    <row r="107" spans="1:19" x14ac:dyDescent="0.2">
      <c r="A107" s="99" t="s">
        <v>46</v>
      </c>
      <c r="B107" s="5">
        <v>0</v>
      </c>
      <c r="C107" s="58">
        <v>0</v>
      </c>
      <c r="D107" s="21">
        <v>0</v>
      </c>
      <c r="E107" s="21">
        <v>3420457</v>
      </c>
      <c r="F107" s="241">
        <v>7815358</v>
      </c>
      <c r="G107" s="21">
        <v>3464583</v>
      </c>
      <c r="H107" s="21">
        <v>7560934</v>
      </c>
      <c r="I107" s="21">
        <v>291121</v>
      </c>
      <c r="J107" s="21">
        <v>234000</v>
      </c>
      <c r="K107" s="21">
        <v>535023</v>
      </c>
      <c r="L107" s="21">
        <v>1142435</v>
      </c>
      <c r="M107" s="21">
        <v>249439</v>
      </c>
      <c r="N107" s="241">
        <v>182751</v>
      </c>
      <c r="O107" s="163">
        <v>328473</v>
      </c>
      <c r="P107" s="163">
        <v>304638</v>
      </c>
      <c r="Q107" s="21">
        <v>242932</v>
      </c>
      <c r="R107" s="21">
        <v>517109</v>
      </c>
      <c r="S107" s="21">
        <v>507698</v>
      </c>
    </row>
    <row r="108" spans="1:19" x14ac:dyDescent="0.2">
      <c r="A108" s="99" t="s">
        <v>47</v>
      </c>
      <c r="B108" s="5">
        <v>0</v>
      </c>
      <c r="C108" s="58">
        <v>0</v>
      </c>
      <c r="D108" s="21">
        <v>0</v>
      </c>
      <c r="E108" s="21">
        <v>16942</v>
      </c>
      <c r="F108" s="241">
        <v>544312</v>
      </c>
      <c r="G108" s="21">
        <v>2886760</v>
      </c>
      <c r="H108" s="21">
        <v>2194089</v>
      </c>
      <c r="I108" s="21">
        <v>2958590</v>
      </c>
      <c r="J108" s="21">
        <v>1129622</v>
      </c>
      <c r="K108" s="21">
        <v>1167002</v>
      </c>
      <c r="L108" s="21">
        <v>1027075</v>
      </c>
      <c r="M108" s="21">
        <v>1501222</v>
      </c>
      <c r="N108" s="241">
        <v>393245</v>
      </c>
      <c r="O108" s="163">
        <v>318889</v>
      </c>
      <c r="P108" s="163">
        <v>212257</v>
      </c>
      <c r="Q108" s="21">
        <v>276989</v>
      </c>
      <c r="R108" s="21">
        <v>253024</v>
      </c>
      <c r="S108" s="21">
        <v>0</v>
      </c>
    </row>
    <row r="109" spans="1:19" x14ac:dyDescent="0.2">
      <c r="A109" s="99" t="s">
        <v>48</v>
      </c>
      <c r="B109" s="5">
        <v>0</v>
      </c>
      <c r="C109" s="58">
        <v>0</v>
      </c>
      <c r="D109" s="21">
        <v>0</v>
      </c>
      <c r="E109" s="21">
        <v>3199477</v>
      </c>
      <c r="F109" s="241">
        <v>3565132</v>
      </c>
      <c r="G109" s="21">
        <v>4582229</v>
      </c>
      <c r="H109" s="21">
        <v>4238061</v>
      </c>
      <c r="I109" s="21">
        <v>4237392</v>
      </c>
      <c r="J109" s="21">
        <v>2327430</v>
      </c>
      <c r="K109" s="21">
        <v>4294206</v>
      </c>
      <c r="L109" s="21">
        <v>3839850</v>
      </c>
      <c r="M109" s="21">
        <v>2419490</v>
      </c>
      <c r="N109" s="241">
        <v>2376715</v>
      </c>
      <c r="O109" s="163">
        <v>1900850</v>
      </c>
      <c r="P109" s="163">
        <v>1678746</v>
      </c>
      <c r="Q109" s="21">
        <v>2387165</v>
      </c>
      <c r="R109" s="21">
        <v>1827735</v>
      </c>
      <c r="S109" s="21">
        <v>1859101</v>
      </c>
    </row>
    <row r="110" spans="1:19" x14ac:dyDescent="0.2">
      <c r="A110" s="99" t="s">
        <v>49</v>
      </c>
      <c r="B110" s="5">
        <v>0</v>
      </c>
      <c r="C110" s="58">
        <v>0</v>
      </c>
      <c r="D110" s="21">
        <v>0</v>
      </c>
      <c r="E110" s="21">
        <v>0</v>
      </c>
      <c r="F110" s="5">
        <v>0</v>
      </c>
      <c r="G110" s="21">
        <v>0</v>
      </c>
      <c r="H110" s="21">
        <v>0</v>
      </c>
      <c r="I110" s="21">
        <v>0</v>
      </c>
      <c r="J110" s="21">
        <v>0</v>
      </c>
      <c r="K110" s="21">
        <v>0</v>
      </c>
      <c r="L110" s="21">
        <v>0</v>
      </c>
      <c r="M110" s="21">
        <v>0</v>
      </c>
      <c r="N110" s="5">
        <v>0</v>
      </c>
      <c r="O110" s="163">
        <v>0</v>
      </c>
      <c r="P110" s="163">
        <v>0</v>
      </c>
      <c r="Q110" s="21">
        <v>0</v>
      </c>
      <c r="R110" s="21">
        <v>0</v>
      </c>
      <c r="S110" s="21">
        <v>0</v>
      </c>
    </row>
    <row r="111" spans="1:19" x14ac:dyDescent="0.2">
      <c r="A111" s="99" t="s">
        <v>50</v>
      </c>
      <c r="B111" s="5">
        <v>0</v>
      </c>
      <c r="C111" s="58">
        <v>0</v>
      </c>
      <c r="D111" s="21">
        <v>0</v>
      </c>
      <c r="E111" s="59">
        <v>0</v>
      </c>
      <c r="F111" s="244">
        <v>0</v>
      </c>
      <c r="G111" s="59">
        <v>0</v>
      </c>
      <c r="H111" s="21">
        <v>0</v>
      </c>
      <c r="I111" s="21">
        <v>0</v>
      </c>
      <c r="J111" s="21">
        <v>0</v>
      </c>
      <c r="K111" s="21">
        <v>0</v>
      </c>
      <c r="L111" s="21">
        <v>0</v>
      </c>
      <c r="M111" s="21">
        <v>0</v>
      </c>
      <c r="N111" s="5">
        <v>0</v>
      </c>
      <c r="O111" s="163">
        <v>0</v>
      </c>
      <c r="P111" s="163">
        <v>0</v>
      </c>
      <c r="Q111" s="21">
        <v>0</v>
      </c>
      <c r="R111" s="21">
        <v>0</v>
      </c>
      <c r="S111" s="21">
        <v>0</v>
      </c>
    </row>
    <row r="112" spans="1:19" x14ac:dyDescent="0.2">
      <c r="A112" s="99" t="s">
        <v>51</v>
      </c>
      <c r="B112" s="5">
        <v>0</v>
      </c>
      <c r="C112" s="58">
        <v>0</v>
      </c>
      <c r="D112" s="21">
        <v>0</v>
      </c>
      <c r="E112" s="59">
        <v>18390752</v>
      </c>
      <c r="F112" s="243">
        <v>35515248</v>
      </c>
      <c r="G112" s="59">
        <v>30070729</v>
      </c>
      <c r="H112" s="21">
        <v>17347020</v>
      </c>
      <c r="I112" s="21">
        <v>13198791</v>
      </c>
      <c r="J112" s="21">
        <v>10048495</v>
      </c>
      <c r="K112" s="21">
        <v>15196588</v>
      </c>
      <c r="L112" s="21">
        <v>14912936</v>
      </c>
      <c r="M112" s="21">
        <v>14951851</v>
      </c>
      <c r="N112" s="241">
        <v>16918842</v>
      </c>
      <c r="O112" s="163">
        <v>42037799</v>
      </c>
      <c r="P112" s="163">
        <v>15037835</v>
      </c>
      <c r="Q112" s="21">
        <v>21489116</v>
      </c>
      <c r="R112" s="21">
        <v>25045088</v>
      </c>
      <c r="S112" s="21">
        <v>31369386</v>
      </c>
    </row>
    <row r="113" spans="1:20" x14ac:dyDescent="0.2">
      <c r="A113" s="99" t="s">
        <v>52</v>
      </c>
      <c r="B113" s="5">
        <v>0</v>
      </c>
      <c r="C113" s="58">
        <v>0</v>
      </c>
      <c r="D113" s="21">
        <v>0</v>
      </c>
      <c r="E113" s="59">
        <v>41028</v>
      </c>
      <c r="F113" s="243">
        <v>112518</v>
      </c>
      <c r="G113" s="59">
        <v>330882</v>
      </c>
      <c r="H113" s="21">
        <v>2</v>
      </c>
      <c r="I113" s="21">
        <v>7676</v>
      </c>
      <c r="J113" s="21">
        <v>0</v>
      </c>
      <c r="K113" s="21">
        <v>0</v>
      </c>
      <c r="L113" s="21">
        <v>0</v>
      </c>
      <c r="M113" s="21">
        <v>0</v>
      </c>
      <c r="N113" s="5">
        <v>0</v>
      </c>
      <c r="O113" s="163">
        <v>0</v>
      </c>
      <c r="P113" s="163">
        <v>0</v>
      </c>
      <c r="Q113" s="21">
        <v>0</v>
      </c>
      <c r="R113" s="21">
        <v>0</v>
      </c>
      <c r="S113" s="21">
        <v>0</v>
      </c>
    </row>
    <row r="114" spans="1:20" x14ac:dyDescent="0.2">
      <c r="A114" s="99" t="s">
        <v>0</v>
      </c>
      <c r="B114" s="5">
        <v>0</v>
      </c>
      <c r="C114" s="58">
        <v>0</v>
      </c>
      <c r="D114" s="21">
        <v>0</v>
      </c>
      <c r="E114" s="59">
        <v>766493</v>
      </c>
      <c r="F114" s="59">
        <v>-766493</v>
      </c>
      <c r="G114" s="59">
        <v>0</v>
      </c>
      <c r="H114" s="21">
        <v>0</v>
      </c>
      <c r="I114" s="21">
        <v>11220552</v>
      </c>
      <c r="J114" s="21">
        <v>2389402</v>
      </c>
      <c r="K114" s="21">
        <v>1760271</v>
      </c>
      <c r="L114" s="21">
        <v>862777</v>
      </c>
      <c r="M114" s="21">
        <v>3303487</v>
      </c>
      <c r="N114" s="241">
        <v>357648</v>
      </c>
      <c r="O114" s="163">
        <v>0</v>
      </c>
      <c r="P114" s="163">
        <v>0</v>
      </c>
      <c r="Q114" s="21">
        <v>0</v>
      </c>
      <c r="R114" s="21">
        <v>0</v>
      </c>
      <c r="S114" s="21">
        <v>0</v>
      </c>
    </row>
    <row r="115" spans="1:20" x14ac:dyDescent="0.2">
      <c r="A115" s="100" t="s">
        <v>53</v>
      </c>
      <c r="B115" s="241">
        <v>0</v>
      </c>
      <c r="C115" s="242">
        <v>0</v>
      </c>
      <c r="D115" s="21">
        <v>0</v>
      </c>
      <c r="E115" s="243">
        <v>405901134</v>
      </c>
      <c r="F115" s="59">
        <v>356470422</v>
      </c>
      <c r="G115" s="243">
        <v>171312209</v>
      </c>
      <c r="H115" s="21">
        <v>313222155</v>
      </c>
      <c r="I115" s="241">
        <v>185079856</v>
      </c>
      <c r="J115" s="241">
        <v>257871991</v>
      </c>
      <c r="K115" s="21">
        <v>237887759</v>
      </c>
      <c r="L115" s="21">
        <v>223689906</v>
      </c>
      <c r="M115" s="21">
        <v>257076802</v>
      </c>
      <c r="N115" s="241">
        <v>269788167</v>
      </c>
      <c r="O115" s="163">
        <v>279052633</v>
      </c>
      <c r="P115" s="163">
        <v>255879888</v>
      </c>
      <c r="Q115" s="21">
        <v>226621917</v>
      </c>
      <c r="R115" s="21">
        <v>230242453</v>
      </c>
      <c r="S115" s="21">
        <v>240639133</v>
      </c>
    </row>
    <row r="116" spans="1:20" x14ac:dyDescent="0.2">
      <c r="C116" s="59"/>
      <c r="D116" s="59"/>
      <c r="E116" s="59"/>
      <c r="F116" s="59"/>
      <c r="G116" s="59"/>
      <c r="N116" s="5"/>
    </row>
    <row r="117" spans="1:20" x14ac:dyDescent="0.2">
      <c r="C117" s="59"/>
      <c r="D117" s="59"/>
      <c r="E117" s="59"/>
      <c r="F117" s="59"/>
      <c r="G117" s="59"/>
    </row>
    <row r="121" spans="1:20" x14ac:dyDescent="0.2">
      <c r="A121" s="384" t="s">
        <v>73</v>
      </c>
      <c r="B121" s="377" t="s">
        <v>1</v>
      </c>
      <c r="C121" s="377" t="s">
        <v>2</v>
      </c>
      <c r="D121" s="377" t="s">
        <v>3</v>
      </c>
      <c r="E121" s="377" t="s">
        <v>55</v>
      </c>
      <c r="F121" s="377" t="s">
        <v>56</v>
      </c>
      <c r="G121" s="377" t="s">
        <v>57</v>
      </c>
      <c r="H121" s="377" t="s">
        <v>58</v>
      </c>
      <c r="I121" s="377" t="s">
        <v>59</v>
      </c>
      <c r="J121" s="377" t="s">
        <v>60</v>
      </c>
      <c r="K121" s="377" t="s">
        <v>61</v>
      </c>
      <c r="L121" s="377" t="s">
        <v>62</v>
      </c>
      <c r="M121" s="377" t="s">
        <v>63</v>
      </c>
      <c r="N121" s="377" t="s">
        <v>64</v>
      </c>
      <c r="O121" s="377" t="s">
        <v>65</v>
      </c>
      <c r="P121" s="377" t="s">
        <v>66</v>
      </c>
      <c r="Q121" s="377" t="s">
        <v>67</v>
      </c>
      <c r="R121" s="377" t="s">
        <v>68</v>
      </c>
      <c r="S121" s="377" t="s">
        <v>69</v>
      </c>
      <c r="T121" s="377" t="s">
        <v>70</v>
      </c>
    </row>
    <row r="122" spans="1:20" x14ac:dyDescent="0.2">
      <c r="A122" s="384"/>
      <c r="B122" s="377"/>
      <c r="C122" s="377"/>
      <c r="D122" s="377"/>
      <c r="E122" s="377"/>
      <c r="F122" s="377"/>
      <c r="G122" s="377"/>
      <c r="H122" s="377"/>
      <c r="I122" s="377"/>
      <c r="J122" s="377"/>
      <c r="K122" s="377"/>
      <c r="L122" s="377"/>
      <c r="M122" s="377"/>
      <c r="N122" s="377"/>
      <c r="O122" s="377"/>
      <c r="P122" s="377"/>
      <c r="Q122" s="377"/>
      <c r="R122" s="377"/>
      <c r="S122" s="377"/>
      <c r="T122" s="377"/>
    </row>
    <row r="123" spans="1:20" x14ac:dyDescent="0.2">
      <c r="A123" s="99" t="s">
        <v>4</v>
      </c>
      <c r="B123" s="5">
        <v>0</v>
      </c>
      <c r="C123" s="21">
        <v>0</v>
      </c>
      <c r="D123" s="21">
        <v>0</v>
      </c>
      <c r="E123" s="21">
        <v>3403249</v>
      </c>
      <c r="F123" s="241">
        <v>1469269</v>
      </c>
      <c r="G123" s="21">
        <v>2230760</v>
      </c>
      <c r="H123" s="241">
        <v>0</v>
      </c>
      <c r="I123" s="21">
        <v>2225812</v>
      </c>
      <c r="J123" s="21">
        <v>1907769</v>
      </c>
      <c r="K123" s="241">
        <v>1990095</v>
      </c>
      <c r="L123" s="241">
        <v>2696526</v>
      </c>
      <c r="M123" s="241">
        <v>2496809</v>
      </c>
      <c r="N123" s="241">
        <v>3832930</v>
      </c>
      <c r="O123" s="163">
        <v>4338356</v>
      </c>
      <c r="P123" s="163">
        <v>4903275</v>
      </c>
      <c r="Q123" s="21">
        <v>4156904</v>
      </c>
      <c r="R123" s="21">
        <v>2434650</v>
      </c>
      <c r="S123" s="21">
        <v>2272211</v>
      </c>
    </row>
    <row r="124" spans="1:20" x14ac:dyDescent="0.2">
      <c r="A124" s="99" t="s">
        <v>5</v>
      </c>
      <c r="B124" s="5">
        <v>0</v>
      </c>
      <c r="C124" s="21">
        <v>0</v>
      </c>
      <c r="D124" s="21">
        <v>0</v>
      </c>
      <c r="E124" s="21">
        <v>251399</v>
      </c>
      <c r="F124" s="241">
        <v>0</v>
      </c>
      <c r="G124" s="21">
        <v>292863</v>
      </c>
      <c r="H124" s="241">
        <v>222437</v>
      </c>
      <c r="I124" s="21">
        <v>11803</v>
      </c>
      <c r="J124" s="21">
        <v>0</v>
      </c>
      <c r="K124" s="241">
        <v>0</v>
      </c>
      <c r="L124" s="241">
        <v>0</v>
      </c>
      <c r="M124" s="241">
        <v>0</v>
      </c>
      <c r="N124" s="241">
        <v>0</v>
      </c>
      <c r="O124" s="163">
        <v>0</v>
      </c>
      <c r="P124" s="163">
        <v>0</v>
      </c>
      <c r="Q124" s="21">
        <v>0</v>
      </c>
      <c r="R124" s="21">
        <v>0</v>
      </c>
      <c r="S124" s="21">
        <v>0</v>
      </c>
    </row>
    <row r="125" spans="1:20" x14ac:dyDescent="0.2">
      <c r="A125" s="99" t="s">
        <v>6</v>
      </c>
      <c r="B125" s="5">
        <v>0</v>
      </c>
      <c r="C125" s="21">
        <v>0</v>
      </c>
      <c r="D125" s="21">
        <v>0</v>
      </c>
      <c r="E125" s="21">
        <v>179773</v>
      </c>
      <c r="F125" s="241">
        <v>-1328</v>
      </c>
      <c r="G125" s="21">
        <v>159441</v>
      </c>
      <c r="H125" s="241">
        <v>155</v>
      </c>
      <c r="I125" s="21">
        <v>0</v>
      </c>
      <c r="J125" s="21">
        <v>284939</v>
      </c>
      <c r="K125" s="241">
        <v>567055</v>
      </c>
      <c r="L125" s="241">
        <v>55040</v>
      </c>
      <c r="M125" s="241">
        <v>132678</v>
      </c>
      <c r="N125" s="241">
        <v>594</v>
      </c>
      <c r="O125" s="163">
        <v>115111</v>
      </c>
      <c r="P125" s="163">
        <v>5441</v>
      </c>
      <c r="Q125" s="21">
        <v>0</v>
      </c>
      <c r="R125" s="21">
        <v>0</v>
      </c>
      <c r="S125" s="21">
        <v>0</v>
      </c>
    </row>
    <row r="126" spans="1:20" x14ac:dyDescent="0.2">
      <c r="A126" s="99" t="s">
        <v>7</v>
      </c>
      <c r="B126" s="5">
        <v>0</v>
      </c>
      <c r="C126" s="21">
        <v>0</v>
      </c>
      <c r="D126" s="21">
        <v>0</v>
      </c>
      <c r="E126" s="21">
        <v>0</v>
      </c>
      <c r="F126" s="241">
        <v>0</v>
      </c>
      <c r="G126" s="21">
        <v>0</v>
      </c>
      <c r="H126" s="241">
        <v>0</v>
      </c>
      <c r="I126" s="21">
        <v>0</v>
      </c>
      <c r="J126" s="21">
        <v>0</v>
      </c>
      <c r="K126" s="241">
        <v>0</v>
      </c>
      <c r="L126" s="241">
        <v>0</v>
      </c>
      <c r="M126" s="241">
        <v>0</v>
      </c>
      <c r="N126" s="241">
        <v>0</v>
      </c>
      <c r="O126" s="163">
        <v>0</v>
      </c>
      <c r="P126" s="163">
        <v>0</v>
      </c>
      <c r="Q126" s="21">
        <v>0</v>
      </c>
      <c r="R126" s="21">
        <v>0</v>
      </c>
      <c r="S126" s="21">
        <v>0</v>
      </c>
    </row>
    <row r="127" spans="1:20" x14ac:dyDescent="0.2">
      <c r="A127" s="99" t="s">
        <v>8</v>
      </c>
      <c r="B127" s="5">
        <v>0</v>
      </c>
      <c r="C127" s="21">
        <v>0</v>
      </c>
      <c r="D127" s="21">
        <v>0</v>
      </c>
      <c r="E127" s="21">
        <v>9870796</v>
      </c>
      <c r="F127" s="241">
        <v>8296303</v>
      </c>
      <c r="G127" s="21">
        <v>121538851</v>
      </c>
      <c r="H127" s="241">
        <v>-19205308</v>
      </c>
      <c r="I127" s="21">
        <v>8847536</v>
      </c>
      <c r="J127" s="21">
        <v>9529520</v>
      </c>
      <c r="K127" s="241">
        <v>9951483</v>
      </c>
      <c r="L127" s="241">
        <v>9051087</v>
      </c>
      <c r="M127" s="241">
        <v>8892990</v>
      </c>
      <c r="N127" s="241">
        <v>12195797</v>
      </c>
      <c r="O127" s="163">
        <v>11474187</v>
      </c>
      <c r="P127" s="163">
        <v>5139552</v>
      </c>
      <c r="Q127" s="21">
        <v>5154678</v>
      </c>
      <c r="R127" s="21">
        <v>5164146</v>
      </c>
      <c r="S127" s="21">
        <v>6029877</v>
      </c>
    </row>
    <row r="128" spans="1:20" x14ac:dyDescent="0.2">
      <c r="A128" s="99" t="s">
        <v>9</v>
      </c>
      <c r="B128" s="5">
        <v>0</v>
      </c>
      <c r="C128" s="21">
        <v>0</v>
      </c>
      <c r="D128" s="21">
        <v>0</v>
      </c>
      <c r="E128" s="21">
        <v>1123714</v>
      </c>
      <c r="F128" s="241">
        <v>1116327</v>
      </c>
      <c r="G128" s="21">
        <v>852174</v>
      </c>
      <c r="H128" s="241">
        <v>1245925</v>
      </c>
      <c r="I128" s="21">
        <v>798051</v>
      </c>
      <c r="J128" s="21">
        <v>983096</v>
      </c>
      <c r="K128" s="241">
        <v>951078</v>
      </c>
      <c r="L128" s="241">
        <v>842673</v>
      </c>
      <c r="M128" s="241">
        <v>846903</v>
      </c>
      <c r="N128" s="241">
        <v>1163673</v>
      </c>
      <c r="O128" s="163">
        <v>234088</v>
      </c>
      <c r="P128" s="163">
        <v>269859</v>
      </c>
      <c r="Q128" s="21">
        <v>243336</v>
      </c>
      <c r="R128" s="21">
        <v>315931</v>
      </c>
      <c r="S128" s="21">
        <v>349584</v>
      </c>
    </row>
    <row r="129" spans="1:19" x14ac:dyDescent="0.2">
      <c r="A129" s="99" t="s">
        <v>10</v>
      </c>
      <c r="B129" s="5">
        <v>0</v>
      </c>
      <c r="C129" s="21">
        <v>0</v>
      </c>
      <c r="D129" s="21">
        <v>0</v>
      </c>
      <c r="E129" s="21">
        <v>4437164</v>
      </c>
      <c r="F129" s="241">
        <v>7506156</v>
      </c>
      <c r="G129" s="21">
        <v>13982037</v>
      </c>
      <c r="H129" s="241">
        <v>13040954</v>
      </c>
      <c r="I129" s="21">
        <v>11060679</v>
      </c>
      <c r="J129" s="21">
        <v>11986363</v>
      </c>
      <c r="K129" s="241">
        <v>2109622</v>
      </c>
      <c r="L129" s="241">
        <v>0</v>
      </c>
      <c r="M129" s="241">
        <v>0</v>
      </c>
      <c r="N129" s="241">
        <v>0</v>
      </c>
      <c r="O129" s="163">
        <v>0</v>
      </c>
      <c r="P129" s="163">
        <v>0</v>
      </c>
      <c r="Q129" s="21">
        <v>0</v>
      </c>
      <c r="R129" s="21">
        <v>0</v>
      </c>
      <c r="S129" s="21">
        <v>0</v>
      </c>
    </row>
    <row r="130" spans="1:19" x14ac:dyDescent="0.2">
      <c r="A130" s="99" t="s">
        <v>11</v>
      </c>
      <c r="B130" s="5">
        <v>0</v>
      </c>
      <c r="C130" s="21">
        <v>0</v>
      </c>
      <c r="D130" s="21">
        <v>0</v>
      </c>
      <c r="E130" s="21">
        <v>3246001</v>
      </c>
      <c r="F130" s="241">
        <v>3460860</v>
      </c>
      <c r="G130" s="21">
        <v>3796289</v>
      </c>
      <c r="H130" s="241">
        <v>4103816</v>
      </c>
      <c r="I130" s="21">
        <v>2195540</v>
      </c>
      <c r="J130" s="21">
        <v>2907020</v>
      </c>
      <c r="K130" s="241">
        <v>3368904</v>
      </c>
      <c r="L130" s="241">
        <v>0</v>
      </c>
      <c r="M130" s="241">
        <v>0</v>
      </c>
      <c r="N130" s="241">
        <v>27345</v>
      </c>
      <c r="O130" s="163">
        <v>134065</v>
      </c>
      <c r="P130" s="163">
        <v>0</v>
      </c>
      <c r="Q130" s="21">
        <v>0</v>
      </c>
      <c r="R130" s="21">
        <v>0</v>
      </c>
      <c r="S130" s="21">
        <v>0</v>
      </c>
    </row>
    <row r="131" spans="1:19" x14ac:dyDescent="0.2">
      <c r="A131" s="99" t="s">
        <v>54</v>
      </c>
      <c r="B131" s="5">
        <v>0</v>
      </c>
      <c r="C131" s="21">
        <v>0</v>
      </c>
      <c r="D131" s="21">
        <v>0</v>
      </c>
      <c r="E131" s="21">
        <v>0</v>
      </c>
      <c r="F131" s="241">
        <v>0</v>
      </c>
      <c r="G131" s="21">
        <v>0</v>
      </c>
      <c r="H131" s="241">
        <v>0</v>
      </c>
      <c r="I131" s="21">
        <v>0</v>
      </c>
      <c r="J131" s="21">
        <v>0</v>
      </c>
      <c r="K131" s="241">
        <v>0</v>
      </c>
      <c r="L131" s="241">
        <v>0</v>
      </c>
      <c r="M131" s="241">
        <v>0</v>
      </c>
      <c r="N131" s="241">
        <v>0</v>
      </c>
      <c r="O131" s="163">
        <v>2069309</v>
      </c>
      <c r="P131" s="163">
        <v>1398745</v>
      </c>
      <c r="Q131" s="21">
        <v>1600000</v>
      </c>
      <c r="R131" s="21">
        <v>1049978</v>
      </c>
      <c r="S131" s="21">
        <v>1006596</v>
      </c>
    </row>
    <row r="132" spans="1:19" x14ac:dyDescent="0.2">
      <c r="A132" s="99" t="s">
        <v>12</v>
      </c>
      <c r="B132" s="241">
        <v>2794151</v>
      </c>
      <c r="C132" s="21">
        <v>-2794151</v>
      </c>
      <c r="D132" s="21">
        <v>0</v>
      </c>
      <c r="E132" s="21">
        <v>20474805</v>
      </c>
      <c r="F132" s="241">
        <v>922033</v>
      </c>
      <c r="G132" s="21">
        <v>549901</v>
      </c>
      <c r="H132" s="241">
        <v>0</v>
      </c>
      <c r="I132" s="21">
        <v>0</v>
      </c>
      <c r="J132" s="21">
        <v>0</v>
      </c>
      <c r="K132" s="241">
        <v>0</v>
      </c>
      <c r="L132" s="241">
        <v>0</v>
      </c>
      <c r="M132" s="241">
        <v>0</v>
      </c>
      <c r="N132" s="241">
        <v>0</v>
      </c>
      <c r="O132" s="163">
        <v>0</v>
      </c>
      <c r="P132" s="163">
        <v>0</v>
      </c>
      <c r="Q132" s="21">
        <v>0</v>
      </c>
      <c r="R132" s="21">
        <v>0</v>
      </c>
      <c r="S132" s="21">
        <v>0</v>
      </c>
    </row>
    <row r="133" spans="1:19" x14ac:dyDescent="0.2">
      <c r="A133" s="99" t="s">
        <v>13</v>
      </c>
      <c r="B133" s="5">
        <v>0</v>
      </c>
      <c r="C133" s="21">
        <v>0</v>
      </c>
      <c r="D133" s="21">
        <v>0</v>
      </c>
      <c r="E133" s="21">
        <v>29220477</v>
      </c>
      <c r="F133" s="241">
        <v>8090490</v>
      </c>
      <c r="G133" s="21">
        <v>-10998054</v>
      </c>
      <c r="H133" s="241">
        <v>3716282</v>
      </c>
      <c r="I133" s="21">
        <v>3582412</v>
      </c>
      <c r="J133" s="21">
        <v>5715098</v>
      </c>
      <c r="K133" s="241">
        <v>5040298</v>
      </c>
      <c r="L133" s="241">
        <v>3103069</v>
      </c>
      <c r="M133" s="241">
        <v>5919781</v>
      </c>
      <c r="N133" s="241">
        <v>6473608</v>
      </c>
      <c r="O133" s="163">
        <v>2916958</v>
      </c>
      <c r="P133" s="163">
        <v>3336</v>
      </c>
      <c r="Q133" s="21">
        <v>0</v>
      </c>
      <c r="R133" s="21">
        <v>0</v>
      </c>
      <c r="S133" s="21">
        <v>0</v>
      </c>
    </row>
    <row r="134" spans="1:19" x14ac:dyDescent="0.2">
      <c r="A134" s="99" t="s">
        <v>14</v>
      </c>
      <c r="B134" s="5">
        <v>0</v>
      </c>
      <c r="C134" s="21">
        <v>0</v>
      </c>
      <c r="D134" s="21">
        <v>0</v>
      </c>
      <c r="E134" s="21">
        <v>0</v>
      </c>
      <c r="F134" s="241">
        <v>0</v>
      </c>
      <c r="G134" s="21">
        <v>0</v>
      </c>
      <c r="H134" s="241">
        <v>0</v>
      </c>
      <c r="I134" s="21">
        <v>0</v>
      </c>
      <c r="J134" s="21">
        <v>0</v>
      </c>
      <c r="K134" s="241">
        <v>0</v>
      </c>
      <c r="L134" s="241">
        <v>0</v>
      </c>
      <c r="M134" s="241">
        <v>0</v>
      </c>
      <c r="N134" s="241">
        <v>264498</v>
      </c>
      <c r="O134" s="163">
        <v>458657</v>
      </c>
      <c r="P134" s="163">
        <v>538277</v>
      </c>
      <c r="Q134" s="21">
        <v>590140</v>
      </c>
      <c r="R134" s="21">
        <v>652561</v>
      </c>
      <c r="S134" s="21">
        <v>558563</v>
      </c>
    </row>
    <row r="135" spans="1:19" x14ac:dyDescent="0.2">
      <c r="A135" s="99" t="s">
        <v>15</v>
      </c>
      <c r="B135" s="5">
        <v>0</v>
      </c>
      <c r="C135" s="21">
        <v>0</v>
      </c>
      <c r="D135" s="21">
        <v>0</v>
      </c>
      <c r="E135" s="21">
        <v>0</v>
      </c>
      <c r="F135" s="241">
        <v>0</v>
      </c>
      <c r="G135" s="21">
        <v>0</v>
      </c>
      <c r="H135" s="241">
        <v>0</v>
      </c>
      <c r="I135" s="21">
        <v>0</v>
      </c>
      <c r="J135" s="21">
        <v>0</v>
      </c>
      <c r="K135" s="241">
        <v>0</v>
      </c>
      <c r="L135" s="241">
        <v>0</v>
      </c>
      <c r="M135" s="241">
        <v>0</v>
      </c>
      <c r="N135" s="241">
        <v>0</v>
      </c>
      <c r="O135" s="163">
        <v>0</v>
      </c>
      <c r="P135" s="163">
        <v>0</v>
      </c>
      <c r="Q135" s="21">
        <v>0</v>
      </c>
      <c r="R135" s="21">
        <v>0</v>
      </c>
      <c r="S135" s="21">
        <v>0</v>
      </c>
    </row>
    <row r="136" spans="1:19" x14ac:dyDescent="0.2">
      <c r="A136" s="99" t="s">
        <v>16</v>
      </c>
      <c r="B136" s="5">
        <v>0</v>
      </c>
      <c r="C136" s="21">
        <v>0</v>
      </c>
      <c r="D136" s="21">
        <v>0</v>
      </c>
      <c r="E136" s="21">
        <v>1787977</v>
      </c>
      <c r="F136" s="241">
        <v>1093576</v>
      </c>
      <c r="G136" s="21">
        <v>896496</v>
      </c>
      <c r="H136" s="241">
        <v>14631903</v>
      </c>
      <c r="I136" s="21">
        <v>556936</v>
      </c>
      <c r="J136" s="21">
        <v>635299</v>
      </c>
      <c r="K136" s="241">
        <v>627511</v>
      </c>
      <c r="L136" s="241">
        <v>498311</v>
      </c>
      <c r="M136" s="241">
        <v>187977</v>
      </c>
      <c r="N136" s="241">
        <v>366615</v>
      </c>
      <c r="O136" s="163">
        <v>178187</v>
      </c>
      <c r="P136" s="163">
        <v>185346</v>
      </c>
      <c r="Q136" s="21">
        <v>195937</v>
      </c>
      <c r="R136" s="21">
        <v>84356</v>
      </c>
      <c r="S136" s="21">
        <v>69284</v>
      </c>
    </row>
    <row r="137" spans="1:19" x14ac:dyDescent="0.2">
      <c r="A137" s="99" t="s">
        <v>17</v>
      </c>
      <c r="B137" s="5">
        <v>0</v>
      </c>
      <c r="C137" s="21">
        <v>0</v>
      </c>
      <c r="D137" s="21">
        <v>0</v>
      </c>
      <c r="E137" s="21">
        <v>30783301</v>
      </c>
      <c r="F137" s="241">
        <v>8842342</v>
      </c>
      <c r="G137" s="21">
        <v>3270564</v>
      </c>
      <c r="H137" s="241">
        <v>-7138056</v>
      </c>
      <c r="I137" s="21">
        <v>2448349</v>
      </c>
      <c r="J137" s="21">
        <v>2367165</v>
      </c>
      <c r="K137" s="241">
        <v>2438310</v>
      </c>
      <c r="L137" s="241">
        <v>4354037</v>
      </c>
      <c r="M137" s="241">
        <v>0</v>
      </c>
      <c r="N137" s="241">
        <v>0</v>
      </c>
      <c r="O137" s="163">
        <v>0</v>
      </c>
      <c r="P137" s="163">
        <v>0</v>
      </c>
      <c r="Q137" s="21">
        <v>0</v>
      </c>
      <c r="R137" s="21">
        <v>0</v>
      </c>
      <c r="S137" s="21">
        <v>0</v>
      </c>
    </row>
    <row r="138" spans="1:19" x14ac:dyDescent="0.2">
      <c r="A138" s="99" t="s">
        <v>18</v>
      </c>
      <c r="B138" s="5">
        <v>0</v>
      </c>
      <c r="C138" s="21">
        <v>0</v>
      </c>
      <c r="D138" s="21">
        <v>0</v>
      </c>
      <c r="E138" s="21">
        <v>996508</v>
      </c>
      <c r="F138" s="241">
        <v>1051558</v>
      </c>
      <c r="G138" s="21">
        <v>1514435</v>
      </c>
      <c r="H138" s="241">
        <v>2188931</v>
      </c>
      <c r="I138" s="21">
        <v>2275303</v>
      </c>
      <c r="J138" s="21">
        <v>2441115</v>
      </c>
      <c r="K138" s="241">
        <v>3610839</v>
      </c>
      <c r="L138" s="241">
        <v>3133354</v>
      </c>
      <c r="M138" s="241">
        <v>3012950</v>
      </c>
      <c r="N138" s="241">
        <v>3899597</v>
      </c>
      <c r="O138" s="163">
        <v>4215039</v>
      </c>
      <c r="P138" s="163">
        <v>3836502</v>
      </c>
      <c r="Q138" s="21">
        <v>3155295</v>
      </c>
      <c r="R138" s="21">
        <v>2939179</v>
      </c>
      <c r="S138" s="21">
        <v>2114022</v>
      </c>
    </row>
    <row r="139" spans="1:19" x14ac:dyDescent="0.2">
      <c r="A139" s="99" t="s">
        <v>19</v>
      </c>
      <c r="B139" s="5">
        <v>0</v>
      </c>
      <c r="C139" s="21">
        <v>0</v>
      </c>
      <c r="D139" s="21">
        <v>0</v>
      </c>
      <c r="E139" s="21">
        <v>100025</v>
      </c>
      <c r="F139" s="241">
        <v>0</v>
      </c>
      <c r="G139" s="21">
        <v>0</v>
      </c>
      <c r="H139" s="241">
        <v>0</v>
      </c>
      <c r="I139" s="21">
        <v>0</v>
      </c>
      <c r="J139" s="21">
        <v>0</v>
      </c>
      <c r="K139" s="241">
        <v>0</v>
      </c>
      <c r="L139" s="241">
        <v>0</v>
      </c>
      <c r="M139" s="241">
        <v>0</v>
      </c>
      <c r="N139" s="241">
        <v>0</v>
      </c>
      <c r="O139" s="163">
        <v>0</v>
      </c>
      <c r="P139" s="163">
        <v>0</v>
      </c>
      <c r="Q139" s="21">
        <v>0</v>
      </c>
      <c r="R139" s="21">
        <v>0</v>
      </c>
      <c r="S139" s="21">
        <v>0</v>
      </c>
    </row>
    <row r="140" spans="1:19" x14ac:dyDescent="0.2">
      <c r="A140" s="99" t="s">
        <v>20</v>
      </c>
      <c r="B140" s="5">
        <v>0</v>
      </c>
      <c r="C140" s="21">
        <v>0</v>
      </c>
      <c r="D140" s="21">
        <v>0</v>
      </c>
      <c r="E140" s="21">
        <v>0</v>
      </c>
      <c r="F140" s="241">
        <v>0</v>
      </c>
      <c r="G140" s="21">
        <v>0</v>
      </c>
      <c r="H140" s="241">
        <v>1581500</v>
      </c>
      <c r="I140" s="21">
        <v>0</v>
      </c>
      <c r="J140" s="21">
        <v>0</v>
      </c>
      <c r="K140" s="241">
        <v>1097162</v>
      </c>
      <c r="L140" s="241">
        <v>1281859</v>
      </c>
      <c r="M140" s="241">
        <v>3535645</v>
      </c>
      <c r="N140" s="241">
        <v>982554</v>
      </c>
      <c r="O140" s="163">
        <v>6771434</v>
      </c>
      <c r="P140" s="163">
        <v>1206977</v>
      </c>
      <c r="Q140" s="21">
        <v>7431924</v>
      </c>
      <c r="R140" s="21">
        <v>1470000</v>
      </c>
      <c r="S140" s="21">
        <v>116088</v>
      </c>
    </row>
    <row r="141" spans="1:19" x14ac:dyDescent="0.2">
      <c r="A141" s="99" t="s">
        <v>21</v>
      </c>
      <c r="B141" s="5">
        <v>0</v>
      </c>
      <c r="C141" s="21">
        <v>0</v>
      </c>
      <c r="D141" s="21">
        <v>0</v>
      </c>
      <c r="E141" s="21">
        <v>0</v>
      </c>
      <c r="F141" s="241">
        <v>477</v>
      </c>
      <c r="G141" s="21">
        <v>0</v>
      </c>
      <c r="H141" s="241">
        <v>0</v>
      </c>
      <c r="I141" s="21">
        <v>709765</v>
      </c>
      <c r="J141" s="21">
        <v>0</v>
      </c>
      <c r="K141" s="241">
        <v>163806</v>
      </c>
      <c r="L141" s="241">
        <v>0</v>
      </c>
      <c r="M141" s="241">
        <v>99803</v>
      </c>
      <c r="N141" s="241">
        <v>0</v>
      </c>
      <c r="O141" s="163">
        <v>0</v>
      </c>
      <c r="P141" s="163">
        <v>0</v>
      </c>
      <c r="Q141" s="21">
        <v>0</v>
      </c>
      <c r="R141" s="21">
        <v>0</v>
      </c>
      <c r="S141" s="21">
        <v>0</v>
      </c>
    </row>
    <row r="142" spans="1:19" x14ac:dyDescent="0.2">
      <c r="A142" s="99" t="s">
        <v>22</v>
      </c>
      <c r="B142" s="5">
        <v>0</v>
      </c>
      <c r="C142" s="21">
        <v>0</v>
      </c>
      <c r="D142" s="21">
        <v>0</v>
      </c>
      <c r="E142" s="21">
        <v>2295838</v>
      </c>
      <c r="F142" s="241">
        <v>2503740</v>
      </c>
      <c r="G142" s="21">
        <v>2143744</v>
      </c>
      <c r="H142" s="241">
        <v>1220048</v>
      </c>
      <c r="I142" s="21">
        <v>3545835</v>
      </c>
      <c r="J142" s="21">
        <v>3399859</v>
      </c>
      <c r="K142" s="241">
        <v>2663142</v>
      </c>
      <c r="L142" s="241">
        <v>2769815</v>
      </c>
      <c r="M142" s="241">
        <v>4457177</v>
      </c>
      <c r="N142" s="241">
        <v>4587417</v>
      </c>
      <c r="O142" s="163">
        <v>3699210</v>
      </c>
      <c r="P142" s="163">
        <v>3659045</v>
      </c>
      <c r="Q142" s="21">
        <v>3295384</v>
      </c>
      <c r="R142" s="21">
        <v>2790162</v>
      </c>
      <c r="S142" s="21">
        <v>3072890</v>
      </c>
    </row>
    <row r="143" spans="1:19" x14ac:dyDescent="0.2">
      <c r="A143" s="99" t="s">
        <v>23</v>
      </c>
      <c r="B143" s="5">
        <v>0</v>
      </c>
      <c r="C143" s="21">
        <v>0</v>
      </c>
      <c r="D143" s="21">
        <v>0</v>
      </c>
      <c r="E143" s="21">
        <v>0</v>
      </c>
      <c r="F143" s="241">
        <v>0</v>
      </c>
      <c r="G143" s="21">
        <v>0</v>
      </c>
      <c r="H143" s="241">
        <v>0</v>
      </c>
      <c r="I143" s="21">
        <v>0</v>
      </c>
      <c r="J143" s="21">
        <v>0</v>
      </c>
      <c r="K143" s="241">
        <v>150385</v>
      </c>
      <c r="L143" s="241">
        <v>0</v>
      </c>
      <c r="M143" s="241">
        <v>86880</v>
      </c>
      <c r="N143" s="241">
        <v>0</v>
      </c>
      <c r="O143" s="163">
        <v>0</v>
      </c>
      <c r="P143" s="163">
        <v>0</v>
      </c>
      <c r="Q143" s="21">
        <v>0</v>
      </c>
      <c r="R143" s="21">
        <v>0</v>
      </c>
      <c r="S143" s="21">
        <v>0</v>
      </c>
    </row>
    <row r="144" spans="1:19" x14ac:dyDescent="0.2">
      <c r="A144" s="99" t="s">
        <v>24</v>
      </c>
      <c r="B144" s="5">
        <v>0</v>
      </c>
      <c r="C144" s="21">
        <v>0</v>
      </c>
      <c r="D144" s="21">
        <v>0</v>
      </c>
      <c r="E144" s="21">
        <v>350879</v>
      </c>
      <c r="F144" s="241">
        <v>321273</v>
      </c>
      <c r="G144" s="21">
        <v>329015</v>
      </c>
      <c r="H144" s="241">
        <v>145243</v>
      </c>
      <c r="I144" s="21">
        <v>137451</v>
      </c>
      <c r="J144" s="21">
        <v>177863</v>
      </c>
      <c r="K144" s="241">
        <v>319975</v>
      </c>
      <c r="L144" s="241">
        <v>0</v>
      </c>
      <c r="M144" s="241">
        <v>0</v>
      </c>
      <c r="N144" s="241">
        <v>0</v>
      </c>
      <c r="O144" s="163">
        <v>0</v>
      </c>
      <c r="P144" s="163">
        <v>0</v>
      </c>
      <c r="Q144" s="21">
        <v>0</v>
      </c>
      <c r="R144" s="21">
        <v>0</v>
      </c>
      <c r="S144" s="21">
        <v>0</v>
      </c>
    </row>
    <row r="145" spans="1:19" x14ac:dyDescent="0.2">
      <c r="A145" s="99" t="s">
        <v>25</v>
      </c>
      <c r="B145" s="5">
        <v>0</v>
      </c>
      <c r="C145" s="21">
        <v>0</v>
      </c>
      <c r="D145" s="21">
        <v>0</v>
      </c>
      <c r="E145" s="21">
        <v>0</v>
      </c>
      <c r="F145" s="241">
        <v>0</v>
      </c>
      <c r="G145" s="21">
        <v>0</v>
      </c>
      <c r="H145" s="241">
        <v>0</v>
      </c>
      <c r="I145" s="21">
        <v>0</v>
      </c>
      <c r="J145" s="21">
        <v>0</v>
      </c>
      <c r="K145" s="241">
        <v>0</v>
      </c>
      <c r="L145" s="241">
        <v>0</v>
      </c>
      <c r="M145" s="241">
        <v>0</v>
      </c>
      <c r="N145" s="241">
        <v>0</v>
      </c>
      <c r="O145" s="163">
        <v>0</v>
      </c>
      <c r="P145" s="163">
        <v>0</v>
      </c>
      <c r="Q145" s="21">
        <v>0</v>
      </c>
      <c r="R145" s="21">
        <v>0</v>
      </c>
      <c r="S145" s="21">
        <v>0</v>
      </c>
    </row>
    <row r="146" spans="1:19" x14ac:dyDescent="0.2">
      <c r="A146" s="99" t="s">
        <v>26</v>
      </c>
      <c r="B146" s="5">
        <v>0</v>
      </c>
      <c r="C146" s="21">
        <v>0</v>
      </c>
      <c r="D146" s="21">
        <v>0</v>
      </c>
      <c r="E146" s="21">
        <v>0</v>
      </c>
      <c r="F146" s="241">
        <v>0</v>
      </c>
      <c r="G146" s="21">
        <v>0</v>
      </c>
      <c r="H146" s="241">
        <v>0</v>
      </c>
      <c r="I146" s="21">
        <v>0</v>
      </c>
      <c r="J146" s="21">
        <v>0</v>
      </c>
      <c r="K146" s="241">
        <v>0</v>
      </c>
      <c r="L146" s="241">
        <v>0</v>
      </c>
      <c r="M146" s="241">
        <v>0</v>
      </c>
      <c r="N146" s="241">
        <v>0</v>
      </c>
      <c r="O146" s="163">
        <v>0</v>
      </c>
      <c r="P146" s="163">
        <v>0</v>
      </c>
      <c r="Q146" s="21">
        <v>0</v>
      </c>
      <c r="R146" s="21">
        <v>0</v>
      </c>
      <c r="S146" s="21">
        <v>0</v>
      </c>
    </row>
    <row r="147" spans="1:19" x14ac:dyDescent="0.2">
      <c r="A147" s="99" t="s">
        <v>27</v>
      </c>
      <c r="B147" s="5">
        <v>0</v>
      </c>
      <c r="C147" s="21">
        <v>0</v>
      </c>
      <c r="D147" s="21">
        <v>0</v>
      </c>
      <c r="E147" s="21">
        <v>3621096</v>
      </c>
      <c r="F147" s="241">
        <v>12152467</v>
      </c>
      <c r="G147" s="21">
        <v>4153816</v>
      </c>
      <c r="H147" s="241">
        <v>4103768</v>
      </c>
      <c r="I147" s="21">
        <v>0</v>
      </c>
      <c r="J147" s="21">
        <v>0</v>
      </c>
      <c r="K147" s="241">
        <v>0</v>
      </c>
      <c r="L147" s="241">
        <v>0</v>
      </c>
      <c r="M147" s="241">
        <v>0</v>
      </c>
      <c r="N147" s="241">
        <v>386651</v>
      </c>
      <c r="O147" s="163">
        <v>491044</v>
      </c>
      <c r="P147" s="163">
        <v>571435</v>
      </c>
      <c r="Q147" s="21">
        <v>604258</v>
      </c>
      <c r="R147" s="21">
        <v>367578</v>
      </c>
      <c r="S147" s="21">
        <v>343959</v>
      </c>
    </row>
    <row r="148" spans="1:19" x14ac:dyDescent="0.2">
      <c r="A148" s="99" t="s">
        <v>28</v>
      </c>
      <c r="B148" s="5">
        <v>0</v>
      </c>
      <c r="C148" s="21">
        <v>0</v>
      </c>
      <c r="D148" s="21">
        <v>0</v>
      </c>
      <c r="E148" s="21">
        <v>0</v>
      </c>
      <c r="F148" s="241">
        <v>0</v>
      </c>
      <c r="G148" s="21">
        <v>0</v>
      </c>
      <c r="H148" s="241">
        <v>0</v>
      </c>
      <c r="I148" s="21">
        <v>0</v>
      </c>
      <c r="J148" s="21">
        <v>0</v>
      </c>
      <c r="K148" s="241">
        <v>0</v>
      </c>
      <c r="L148" s="241">
        <v>0</v>
      </c>
      <c r="M148" s="241">
        <v>0</v>
      </c>
      <c r="N148" s="241">
        <v>0</v>
      </c>
      <c r="O148" s="163">
        <v>0</v>
      </c>
      <c r="P148" s="163">
        <v>0</v>
      </c>
      <c r="Q148" s="21">
        <v>0</v>
      </c>
      <c r="R148" s="21">
        <v>0</v>
      </c>
      <c r="S148" s="21">
        <v>0</v>
      </c>
    </row>
    <row r="149" spans="1:19" x14ac:dyDescent="0.2">
      <c r="A149" s="99" t="s">
        <v>29</v>
      </c>
      <c r="B149" s="5">
        <v>0</v>
      </c>
      <c r="C149" s="21">
        <v>0</v>
      </c>
      <c r="D149" s="21">
        <v>0</v>
      </c>
      <c r="E149" s="21">
        <v>0</v>
      </c>
      <c r="F149" s="241">
        <v>0</v>
      </c>
      <c r="G149" s="21">
        <v>0</v>
      </c>
      <c r="H149" s="241">
        <v>0</v>
      </c>
      <c r="I149" s="21">
        <v>0</v>
      </c>
      <c r="J149" s="21">
        <v>0</v>
      </c>
      <c r="K149" s="241">
        <v>0</v>
      </c>
      <c r="L149" s="241">
        <v>0</v>
      </c>
      <c r="M149" s="241">
        <v>0</v>
      </c>
      <c r="N149" s="241">
        <v>0</v>
      </c>
      <c r="O149" s="163">
        <v>0</v>
      </c>
      <c r="P149" s="163">
        <v>0</v>
      </c>
      <c r="Q149" s="21">
        <v>0</v>
      </c>
      <c r="R149" s="21">
        <v>0</v>
      </c>
      <c r="S149" s="21">
        <v>0</v>
      </c>
    </row>
    <row r="150" spans="1:19" x14ac:dyDescent="0.2">
      <c r="A150" s="99" t="s">
        <v>30</v>
      </c>
      <c r="B150" s="5">
        <v>0</v>
      </c>
      <c r="C150" s="21">
        <v>0</v>
      </c>
      <c r="D150" s="21">
        <v>0</v>
      </c>
      <c r="E150" s="21">
        <v>0</v>
      </c>
      <c r="F150" s="241">
        <v>0</v>
      </c>
      <c r="G150" s="21">
        <v>0</v>
      </c>
      <c r="H150" s="241">
        <v>0</v>
      </c>
      <c r="I150" s="21">
        <v>0</v>
      </c>
      <c r="J150" s="21">
        <v>0</v>
      </c>
      <c r="K150" s="241">
        <v>0</v>
      </c>
      <c r="L150" s="241">
        <v>0</v>
      </c>
      <c r="M150" s="241">
        <v>0</v>
      </c>
      <c r="N150" s="241">
        <v>0</v>
      </c>
      <c r="O150" s="163">
        <v>0</v>
      </c>
      <c r="P150" s="163">
        <v>0</v>
      </c>
      <c r="Q150" s="21">
        <v>0</v>
      </c>
      <c r="R150" s="21">
        <v>0</v>
      </c>
      <c r="S150" s="21">
        <v>0</v>
      </c>
    </row>
    <row r="151" spans="1:19" x14ac:dyDescent="0.2">
      <c r="A151" s="99" t="s">
        <v>31</v>
      </c>
      <c r="B151" s="5">
        <v>0</v>
      </c>
      <c r="C151" s="21">
        <v>0</v>
      </c>
      <c r="D151" s="21">
        <v>0</v>
      </c>
      <c r="E151" s="21">
        <v>649636</v>
      </c>
      <c r="F151" s="241">
        <v>549527</v>
      </c>
      <c r="G151" s="21">
        <v>90897</v>
      </c>
      <c r="H151" s="241">
        <v>0</v>
      </c>
      <c r="I151" s="21">
        <v>0</v>
      </c>
      <c r="J151" s="21">
        <v>0</v>
      </c>
      <c r="K151" s="241">
        <v>0</v>
      </c>
      <c r="L151" s="241">
        <v>3836948</v>
      </c>
      <c r="M151" s="241">
        <v>0</v>
      </c>
      <c r="N151" s="241">
        <v>34978</v>
      </c>
      <c r="O151" s="163">
        <v>0</v>
      </c>
      <c r="P151" s="163">
        <v>0</v>
      </c>
      <c r="Q151" s="21">
        <v>0</v>
      </c>
      <c r="R151" s="21">
        <v>0</v>
      </c>
      <c r="S151" s="21">
        <v>0</v>
      </c>
    </row>
    <row r="152" spans="1:19" x14ac:dyDescent="0.2">
      <c r="A152" s="99" t="s">
        <v>32</v>
      </c>
      <c r="B152" s="5">
        <v>0</v>
      </c>
      <c r="C152" s="21">
        <v>0</v>
      </c>
      <c r="D152" s="21">
        <v>0</v>
      </c>
      <c r="E152" s="21">
        <v>0</v>
      </c>
      <c r="F152" s="241">
        <v>0</v>
      </c>
      <c r="G152" s="21">
        <v>0</v>
      </c>
      <c r="H152" s="241">
        <v>0</v>
      </c>
      <c r="I152" s="21">
        <v>0</v>
      </c>
      <c r="J152" s="21">
        <v>0</v>
      </c>
      <c r="K152" s="241">
        <v>0</v>
      </c>
      <c r="L152" s="241">
        <v>0</v>
      </c>
      <c r="M152" s="241">
        <v>0</v>
      </c>
      <c r="N152" s="241">
        <v>0</v>
      </c>
      <c r="O152" s="163">
        <v>0</v>
      </c>
      <c r="P152" s="163">
        <v>0</v>
      </c>
      <c r="Q152" s="21">
        <v>0</v>
      </c>
      <c r="R152" s="21">
        <v>0</v>
      </c>
      <c r="S152" s="21">
        <v>0</v>
      </c>
    </row>
    <row r="153" spans="1:19" x14ac:dyDescent="0.2">
      <c r="A153" s="99" t="s">
        <v>33</v>
      </c>
      <c r="B153" s="5">
        <v>0</v>
      </c>
      <c r="C153" s="21">
        <v>0</v>
      </c>
      <c r="D153" s="21">
        <v>0</v>
      </c>
      <c r="E153" s="21">
        <v>3520422</v>
      </c>
      <c r="F153" s="241">
        <v>6494066</v>
      </c>
      <c r="G153" s="21">
        <v>12619443</v>
      </c>
      <c r="H153" s="241">
        <v>4785578</v>
      </c>
      <c r="I153" s="21">
        <v>4061079</v>
      </c>
      <c r="J153" s="21">
        <v>4329521</v>
      </c>
      <c r="K153" s="241">
        <v>6932853</v>
      </c>
      <c r="L153" s="241">
        <v>3779142</v>
      </c>
      <c r="M153" s="241">
        <v>4208689</v>
      </c>
      <c r="N153" s="241">
        <v>5010465</v>
      </c>
      <c r="O153" s="163">
        <v>5229858</v>
      </c>
      <c r="P153" s="163">
        <v>6973941</v>
      </c>
      <c r="Q153" s="21">
        <v>5351872</v>
      </c>
      <c r="R153" s="21">
        <v>4036950</v>
      </c>
      <c r="S153" s="21">
        <v>3790226</v>
      </c>
    </row>
    <row r="154" spans="1:19" x14ac:dyDescent="0.2">
      <c r="A154" s="99" t="s">
        <v>34</v>
      </c>
      <c r="B154" s="5">
        <v>0</v>
      </c>
      <c r="C154" s="21">
        <v>0</v>
      </c>
      <c r="D154" s="21">
        <v>0</v>
      </c>
      <c r="E154" s="21">
        <v>0</v>
      </c>
      <c r="F154" s="241">
        <v>0</v>
      </c>
      <c r="G154" s="21">
        <v>0</v>
      </c>
      <c r="H154" s="241">
        <v>223379</v>
      </c>
      <c r="I154" s="21">
        <v>34041</v>
      </c>
      <c r="J154" s="21">
        <v>0</v>
      </c>
      <c r="K154" s="241">
        <v>0</v>
      </c>
      <c r="L154" s="241">
        <v>0</v>
      </c>
      <c r="M154" s="241">
        <v>0</v>
      </c>
      <c r="N154" s="241">
        <v>0</v>
      </c>
      <c r="O154" s="163">
        <v>0</v>
      </c>
      <c r="P154" s="163">
        <v>0</v>
      </c>
      <c r="Q154" s="21">
        <v>0</v>
      </c>
      <c r="R154" s="21">
        <v>0</v>
      </c>
      <c r="S154" s="21">
        <v>0</v>
      </c>
    </row>
    <row r="155" spans="1:19" x14ac:dyDescent="0.2">
      <c r="A155" s="99" t="s">
        <v>35</v>
      </c>
      <c r="B155" s="5">
        <v>0</v>
      </c>
      <c r="C155" s="21">
        <v>0</v>
      </c>
      <c r="D155" s="21">
        <v>0</v>
      </c>
      <c r="E155" s="21">
        <v>0</v>
      </c>
      <c r="F155" s="241">
        <v>0</v>
      </c>
      <c r="G155" s="21">
        <v>0</v>
      </c>
      <c r="H155" s="241">
        <v>0</v>
      </c>
      <c r="I155" s="21">
        <v>0</v>
      </c>
      <c r="J155" s="21">
        <v>0</v>
      </c>
      <c r="K155" s="241">
        <v>0</v>
      </c>
      <c r="L155" s="241">
        <v>0</v>
      </c>
      <c r="M155" s="241">
        <v>0</v>
      </c>
      <c r="N155" s="241">
        <v>0</v>
      </c>
      <c r="O155" s="163">
        <v>0</v>
      </c>
      <c r="P155" s="163">
        <v>0</v>
      </c>
      <c r="Q155" s="21">
        <v>0</v>
      </c>
      <c r="R155" s="21">
        <v>0</v>
      </c>
      <c r="S155" s="21">
        <v>0</v>
      </c>
    </row>
    <row r="156" spans="1:19" x14ac:dyDescent="0.2">
      <c r="A156" s="99" t="s">
        <v>36</v>
      </c>
      <c r="B156" s="5">
        <v>0</v>
      </c>
      <c r="C156" s="21">
        <v>0</v>
      </c>
      <c r="D156" s="21">
        <v>0</v>
      </c>
      <c r="E156" s="21">
        <v>0</v>
      </c>
      <c r="F156" s="241">
        <v>309106</v>
      </c>
      <c r="G156" s="21">
        <v>-309106</v>
      </c>
      <c r="H156" s="241">
        <v>0</v>
      </c>
      <c r="I156" s="21">
        <v>0</v>
      </c>
      <c r="J156" s="21">
        <v>0</v>
      </c>
      <c r="K156" s="241">
        <v>0</v>
      </c>
      <c r="L156" s="241">
        <v>0</v>
      </c>
      <c r="M156" s="241">
        <v>0</v>
      </c>
      <c r="N156" s="241">
        <v>0</v>
      </c>
      <c r="O156" s="163">
        <v>0</v>
      </c>
      <c r="P156" s="163">
        <v>0</v>
      </c>
      <c r="Q156" s="21">
        <v>0</v>
      </c>
      <c r="R156" s="21">
        <v>0</v>
      </c>
      <c r="S156" s="21">
        <v>0</v>
      </c>
    </row>
    <row r="157" spans="1:19" x14ac:dyDescent="0.2">
      <c r="A157" s="99" t="s">
        <v>37</v>
      </c>
      <c r="B157" s="5">
        <v>0</v>
      </c>
      <c r="C157" s="21">
        <v>0</v>
      </c>
      <c r="D157" s="21">
        <v>0</v>
      </c>
      <c r="E157" s="21">
        <v>0</v>
      </c>
      <c r="F157" s="241">
        <v>721</v>
      </c>
      <c r="G157" s="21">
        <v>-721</v>
      </c>
      <c r="H157" s="241">
        <v>0</v>
      </c>
      <c r="I157" s="21">
        <v>0</v>
      </c>
      <c r="J157" s="21">
        <v>0</v>
      </c>
      <c r="K157" s="241">
        <v>0</v>
      </c>
      <c r="L157" s="241">
        <v>21152</v>
      </c>
      <c r="M157" s="241">
        <v>26434</v>
      </c>
      <c r="N157" s="241">
        <v>17476</v>
      </c>
      <c r="O157" s="163">
        <v>0</v>
      </c>
      <c r="P157" s="163">
        <v>438206</v>
      </c>
      <c r="Q157" s="21">
        <v>205425</v>
      </c>
      <c r="R157" s="21">
        <v>378743</v>
      </c>
      <c r="S157" s="21">
        <v>0</v>
      </c>
    </row>
    <row r="158" spans="1:19" x14ac:dyDescent="0.2">
      <c r="A158" s="99" t="s">
        <v>38</v>
      </c>
      <c r="B158" s="5">
        <v>0</v>
      </c>
      <c r="C158" s="21">
        <v>0</v>
      </c>
      <c r="D158" s="21">
        <v>0</v>
      </c>
      <c r="E158" s="21">
        <v>0</v>
      </c>
      <c r="F158" s="241">
        <v>0</v>
      </c>
      <c r="G158" s="21">
        <v>9717754</v>
      </c>
      <c r="H158" s="241">
        <v>4270599</v>
      </c>
      <c r="I158" s="21">
        <v>5009962</v>
      </c>
      <c r="J158" s="21">
        <v>2383453</v>
      </c>
      <c r="K158" s="241">
        <v>2550928</v>
      </c>
      <c r="L158" s="241">
        <v>6625349</v>
      </c>
      <c r="M158" s="241">
        <v>4799195</v>
      </c>
      <c r="N158" s="241">
        <v>0</v>
      </c>
      <c r="O158" s="163">
        <v>0</v>
      </c>
      <c r="P158" s="163">
        <v>0</v>
      </c>
      <c r="Q158" s="21">
        <v>0</v>
      </c>
      <c r="R158" s="21">
        <v>0</v>
      </c>
      <c r="S158" s="21">
        <v>0</v>
      </c>
    </row>
    <row r="159" spans="1:19" x14ac:dyDescent="0.2">
      <c r="A159" s="99" t="s">
        <v>39</v>
      </c>
      <c r="B159" s="5">
        <v>0</v>
      </c>
      <c r="C159" s="21">
        <v>0</v>
      </c>
      <c r="D159" s="21">
        <v>0</v>
      </c>
      <c r="E159" s="21">
        <v>0</v>
      </c>
      <c r="F159" s="241">
        <v>9743901</v>
      </c>
      <c r="G159" s="21">
        <v>13910577</v>
      </c>
      <c r="H159" s="241">
        <v>9498430</v>
      </c>
      <c r="I159" s="21">
        <v>9396881</v>
      </c>
      <c r="J159" s="21">
        <v>9135761</v>
      </c>
      <c r="K159" s="241">
        <v>9752169</v>
      </c>
      <c r="L159" s="241">
        <v>11727997</v>
      </c>
      <c r="M159" s="241">
        <v>11592850</v>
      </c>
      <c r="N159" s="241">
        <v>11250473</v>
      </c>
      <c r="O159" s="163">
        <v>13180831</v>
      </c>
      <c r="P159" s="163">
        <v>12540756</v>
      </c>
      <c r="Q159" s="21">
        <v>13688626</v>
      </c>
      <c r="R159" s="21">
        <v>15058308</v>
      </c>
      <c r="S159" s="21">
        <v>13864224</v>
      </c>
    </row>
    <row r="160" spans="1:19" x14ac:dyDescent="0.2">
      <c r="A160" s="99" t="s">
        <v>40</v>
      </c>
      <c r="B160" s="5">
        <v>0</v>
      </c>
      <c r="C160" s="21">
        <v>0</v>
      </c>
      <c r="D160" s="21">
        <v>0</v>
      </c>
      <c r="E160" s="21">
        <v>-3941513</v>
      </c>
      <c r="F160" s="241">
        <v>4119167</v>
      </c>
      <c r="G160" s="21">
        <v>3692490</v>
      </c>
      <c r="H160" s="241">
        <v>3731204</v>
      </c>
      <c r="I160" s="21">
        <v>3563769</v>
      </c>
      <c r="J160" s="21">
        <v>2404658</v>
      </c>
      <c r="K160" s="241">
        <v>3508790</v>
      </c>
      <c r="L160" s="241">
        <v>2715068</v>
      </c>
      <c r="M160" s="241">
        <v>5150328</v>
      </c>
      <c r="N160" s="241">
        <v>3427029</v>
      </c>
      <c r="O160" s="163">
        <v>3109031</v>
      </c>
      <c r="P160" s="163">
        <v>2343478</v>
      </c>
      <c r="Q160" s="21">
        <v>479968</v>
      </c>
      <c r="R160" s="21">
        <v>1071138</v>
      </c>
      <c r="S160" s="21">
        <v>796097</v>
      </c>
    </row>
    <row r="161" spans="1:19" x14ac:dyDescent="0.2">
      <c r="A161" s="99" t="s">
        <v>41</v>
      </c>
      <c r="B161" s="5">
        <v>0</v>
      </c>
      <c r="C161" s="21">
        <v>0</v>
      </c>
      <c r="D161" s="21">
        <v>0</v>
      </c>
      <c r="E161" s="21">
        <v>2233686</v>
      </c>
      <c r="F161" s="241">
        <v>9729894</v>
      </c>
      <c r="G161" s="21">
        <v>8829890</v>
      </c>
      <c r="H161" s="241">
        <v>11305348</v>
      </c>
      <c r="I161" s="21">
        <v>13314652</v>
      </c>
      <c r="J161" s="21">
        <v>15338213</v>
      </c>
      <c r="K161" s="241">
        <v>14242178</v>
      </c>
      <c r="L161" s="241">
        <v>10881675</v>
      </c>
      <c r="M161" s="241">
        <v>6402468</v>
      </c>
      <c r="N161" s="241">
        <v>4259145</v>
      </c>
      <c r="O161" s="163">
        <v>2005710</v>
      </c>
      <c r="P161" s="163">
        <v>547261</v>
      </c>
      <c r="Q161" s="21">
        <v>652070</v>
      </c>
      <c r="R161" s="21">
        <v>28939</v>
      </c>
      <c r="S161" s="21">
        <v>31203</v>
      </c>
    </row>
    <row r="162" spans="1:19" x14ac:dyDescent="0.2">
      <c r="A162" s="99" t="s">
        <v>42</v>
      </c>
      <c r="B162" s="5">
        <v>0</v>
      </c>
      <c r="C162" s="21">
        <v>0</v>
      </c>
      <c r="D162" s="21">
        <v>0</v>
      </c>
      <c r="E162" s="21">
        <v>297310</v>
      </c>
      <c r="F162" s="241">
        <v>234484</v>
      </c>
      <c r="G162" s="21">
        <v>210541</v>
      </c>
      <c r="H162" s="241">
        <v>163555</v>
      </c>
      <c r="I162" s="21">
        <v>148449</v>
      </c>
      <c r="J162" s="21">
        <v>97919</v>
      </c>
      <c r="K162" s="241">
        <v>85150</v>
      </c>
      <c r="L162" s="241">
        <v>0</v>
      </c>
      <c r="M162" s="241">
        <v>0</v>
      </c>
      <c r="N162" s="241">
        <v>0</v>
      </c>
      <c r="O162" s="163">
        <v>0</v>
      </c>
      <c r="P162" s="163">
        <v>0</v>
      </c>
      <c r="Q162" s="21">
        <v>0</v>
      </c>
      <c r="R162" s="21">
        <v>0</v>
      </c>
      <c r="S162" s="21">
        <v>0</v>
      </c>
    </row>
    <row r="163" spans="1:19" x14ac:dyDescent="0.2">
      <c r="A163" s="99" t="s">
        <v>43</v>
      </c>
      <c r="B163" s="5">
        <v>0</v>
      </c>
      <c r="C163" s="21">
        <v>0</v>
      </c>
      <c r="D163" s="21">
        <v>0</v>
      </c>
      <c r="E163" s="21">
        <v>1038740</v>
      </c>
      <c r="F163" s="241">
        <v>149712</v>
      </c>
      <c r="G163" s="21">
        <v>81815</v>
      </c>
      <c r="H163" s="241">
        <v>294057</v>
      </c>
      <c r="I163" s="21">
        <v>999066</v>
      </c>
      <c r="J163" s="21">
        <v>853178</v>
      </c>
      <c r="K163" s="241">
        <v>817002</v>
      </c>
      <c r="L163" s="241">
        <v>1133556</v>
      </c>
      <c r="M163" s="241">
        <v>627022</v>
      </c>
      <c r="N163" s="241">
        <v>24196</v>
      </c>
      <c r="O163" s="163">
        <v>0</v>
      </c>
      <c r="P163" s="163">
        <v>0</v>
      </c>
      <c r="Q163" s="21">
        <v>62158</v>
      </c>
      <c r="R163" s="21">
        <v>0</v>
      </c>
      <c r="S163" s="21">
        <v>0</v>
      </c>
    </row>
    <row r="164" spans="1:19" x14ac:dyDescent="0.2">
      <c r="A164" s="99" t="s">
        <v>44</v>
      </c>
      <c r="B164" s="5">
        <v>0</v>
      </c>
      <c r="C164" s="21">
        <v>0</v>
      </c>
      <c r="D164" s="21">
        <v>0</v>
      </c>
      <c r="E164" s="21">
        <v>0</v>
      </c>
      <c r="F164" s="241">
        <v>0</v>
      </c>
      <c r="G164" s="21">
        <v>0</v>
      </c>
      <c r="H164" s="241">
        <v>0</v>
      </c>
      <c r="I164" s="21">
        <v>0</v>
      </c>
      <c r="J164" s="21">
        <v>0</v>
      </c>
      <c r="K164" s="241">
        <v>0</v>
      </c>
      <c r="L164" s="241">
        <v>0</v>
      </c>
      <c r="M164" s="241">
        <v>0</v>
      </c>
      <c r="N164" s="241">
        <v>0</v>
      </c>
      <c r="O164" s="163">
        <v>0</v>
      </c>
      <c r="P164" s="163">
        <v>0</v>
      </c>
      <c r="Q164" s="21">
        <v>0</v>
      </c>
      <c r="R164" s="21">
        <v>0</v>
      </c>
      <c r="S164" s="21">
        <v>0</v>
      </c>
    </row>
    <row r="165" spans="1:19" x14ac:dyDescent="0.2">
      <c r="A165" s="99" t="s">
        <v>45</v>
      </c>
      <c r="B165" s="5">
        <v>0</v>
      </c>
      <c r="C165" s="21">
        <v>0</v>
      </c>
      <c r="D165" s="21">
        <v>0</v>
      </c>
      <c r="E165" s="21">
        <v>3111261</v>
      </c>
      <c r="F165" s="241">
        <v>9103922</v>
      </c>
      <c r="G165" s="21">
        <v>4792989</v>
      </c>
      <c r="H165" s="241">
        <v>3280560</v>
      </c>
      <c r="I165" s="21">
        <v>2825772</v>
      </c>
      <c r="J165" s="21">
        <v>2544266</v>
      </c>
      <c r="K165" s="241">
        <v>3351257</v>
      </c>
      <c r="L165" s="241">
        <v>2601394</v>
      </c>
      <c r="M165" s="241">
        <v>304299</v>
      </c>
      <c r="N165" s="241">
        <v>0</v>
      </c>
      <c r="O165" s="163">
        <v>0</v>
      </c>
      <c r="P165" s="163">
        <v>0</v>
      </c>
      <c r="Q165" s="21">
        <v>0</v>
      </c>
      <c r="R165" s="21">
        <v>0</v>
      </c>
      <c r="S165" s="21">
        <v>0</v>
      </c>
    </row>
    <row r="166" spans="1:19" x14ac:dyDescent="0.2">
      <c r="A166" s="99" t="s">
        <v>46</v>
      </c>
      <c r="B166" s="5">
        <v>0</v>
      </c>
      <c r="C166" s="21">
        <v>0</v>
      </c>
      <c r="D166" s="21">
        <v>0</v>
      </c>
      <c r="E166" s="21">
        <v>0</v>
      </c>
      <c r="F166" s="241">
        <v>0</v>
      </c>
      <c r="G166" s="21">
        <v>0</v>
      </c>
      <c r="H166" s="241">
        <v>0</v>
      </c>
      <c r="I166" s="21">
        <v>0</v>
      </c>
      <c r="J166" s="21">
        <v>0</v>
      </c>
      <c r="K166" s="241">
        <v>0</v>
      </c>
      <c r="L166" s="241">
        <v>0</v>
      </c>
      <c r="M166" s="241">
        <v>0</v>
      </c>
      <c r="N166" s="241">
        <v>0</v>
      </c>
      <c r="O166" s="163">
        <v>9901</v>
      </c>
      <c r="P166" s="163">
        <v>14312</v>
      </c>
      <c r="Q166" s="21">
        <v>22050</v>
      </c>
      <c r="R166" s="21">
        <v>48374</v>
      </c>
      <c r="S166" s="21">
        <v>47305</v>
      </c>
    </row>
    <row r="167" spans="1:19" x14ac:dyDescent="0.2">
      <c r="A167" s="99" t="s">
        <v>47</v>
      </c>
      <c r="B167" s="241">
        <v>6255163</v>
      </c>
      <c r="C167" s="21">
        <v>-6255163</v>
      </c>
      <c r="D167" s="21">
        <v>0</v>
      </c>
      <c r="E167" s="21">
        <v>63509</v>
      </c>
      <c r="F167" s="241">
        <v>343083</v>
      </c>
      <c r="G167" s="21">
        <v>33974</v>
      </c>
      <c r="H167" s="241">
        <v>351883</v>
      </c>
      <c r="I167" s="21">
        <v>21173</v>
      </c>
      <c r="J167" s="21">
        <v>24383</v>
      </c>
      <c r="K167" s="241">
        <v>19591</v>
      </c>
      <c r="L167" s="241">
        <v>232981</v>
      </c>
      <c r="M167" s="241">
        <v>46445</v>
      </c>
      <c r="N167" s="241">
        <v>3781710</v>
      </c>
      <c r="O167" s="163">
        <v>2972169</v>
      </c>
      <c r="P167" s="163">
        <v>2836234</v>
      </c>
      <c r="Q167" s="21">
        <v>1728680</v>
      </c>
      <c r="R167" s="21">
        <v>0</v>
      </c>
      <c r="S167" s="21">
        <v>2700</v>
      </c>
    </row>
    <row r="168" spans="1:19" x14ac:dyDescent="0.2">
      <c r="A168" s="99" t="s">
        <v>48</v>
      </c>
      <c r="B168" s="5">
        <v>0</v>
      </c>
      <c r="C168" s="21">
        <v>0</v>
      </c>
      <c r="D168" s="21">
        <v>0</v>
      </c>
      <c r="E168" s="21">
        <v>2390545</v>
      </c>
      <c r="F168" s="241">
        <v>2750507</v>
      </c>
      <c r="G168" s="21">
        <v>2761202</v>
      </c>
      <c r="H168" s="241">
        <v>3170712</v>
      </c>
      <c r="I168" s="21">
        <v>3403550</v>
      </c>
      <c r="J168" s="21">
        <v>4521755</v>
      </c>
      <c r="K168" s="241">
        <v>2249903</v>
      </c>
      <c r="L168" s="241">
        <v>2343583</v>
      </c>
      <c r="M168" s="241">
        <v>3701455</v>
      </c>
      <c r="N168" s="241">
        <v>5364055</v>
      </c>
      <c r="O168" s="163">
        <v>2433904</v>
      </c>
      <c r="P168" s="163">
        <v>3129378</v>
      </c>
      <c r="Q168" s="21">
        <v>3169530</v>
      </c>
      <c r="R168" s="21">
        <v>3575627</v>
      </c>
      <c r="S168" s="21">
        <v>4683858</v>
      </c>
    </row>
    <row r="169" spans="1:19" x14ac:dyDescent="0.2">
      <c r="A169" s="99" t="s">
        <v>49</v>
      </c>
      <c r="B169" s="5">
        <v>0</v>
      </c>
      <c r="C169" s="21">
        <v>0</v>
      </c>
      <c r="D169" s="21">
        <v>0</v>
      </c>
      <c r="E169" s="21">
        <v>0</v>
      </c>
      <c r="F169" s="241">
        <v>0</v>
      </c>
      <c r="G169" s="21">
        <v>0</v>
      </c>
      <c r="H169" s="241">
        <v>0</v>
      </c>
      <c r="I169" s="21">
        <v>0</v>
      </c>
      <c r="J169" s="21">
        <v>0</v>
      </c>
      <c r="K169" s="241">
        <v>0</v>
      </c>
      <c r="L169" s="241">
        <v>0</v>
      </c>
      <c r="M169" s="241">
        <v>0</v>
      </c>
      <c r="N169" s="241">
        <v>0</v>
      </c>
      <c r="O169" s="163">
        <v>0</v>
      </c>
      <c r="P169" s="163">
        <v>0</v>
      </c>
      <c r="Q169" s="21">
        <v>0</v>
      </c>
      <c r="R169" s="21">
        <v>0</v>
      </c>
      <c r="S169" s="21">
        <v>0</v>
      </c>
    </row>
    <row r="170" spans="1:19" x14ac:dyDescent="0.2">
      <c r="A170" s="99" t="s">
        <v>50</v>
      </c>
      <c r="B170" s="5">
        <v>0</v>
      </c>
      <c r="C170" s="21">
        <v>0</v>
      </c>
      <c r="D170" s="21">
        <v>0</v>
      </c>
      <c r="E170" s="21">
        <v>0</v>
      </c>
      <c r="F170" s="241">
        <v>0</v>
      </c>
      <c r="G170" s="21">
        <v>0</v>
      </c>
      <c r="H170" s="241">
        <v>0</v>
      </c>
      <c r="I170" s="21">
        <v>0</v>
      </c>
      <c r="J170" s="21">
        <v>0</v>
      </c>
      <c r="K170" s="241">
        <v>0</v>
      </c>
      <c r="L170" s="241">
        <v>0</v>
      </c>
      <c r="M170" s="241">
        <v>0</v>
      </c>
      <c r="N170" s="241">
        <v>0</v>
      </c>
      <c r="O170" s="163">
        <v>0</v>
      </c>
      <c r="P170" s="163">
        <v>0</v>
      </c>
      <c r="Q170" s="21">
        <v>0</v>
      </c>
      <c r="R170" s="21">
        <v>0</v>
      </c>
      <c r="S170" s="21">
        <v>0</v>
      </c>
    </row>
    <row r="171" spans="1:19" x14ac:dyDescent="0.2">
      <c r="A171" s="99" t="s">
        <v>51</v>
      </c>
      <c r="B171" s="5">
        <v>0</v>
      </c>
      <c r="C171" s="21">
        <v>0</v>
      </c>
      <c r="D171" s="21">
        <v>0</v>
      </c>
      <c r="E171" s="21">
        <v>4197158</v>
      </c>
      <c r="F171" s="241">
        <v>0</v>
      </c>
      <c r="G171" s="21">
        <v>0</v>
      </c>
      <c r="H171" s="241">
        <v>0</v>
      </c>
      <c r="I171" s="21">
        <v>0</v>
      </c>
      <c r="J171" s="21">
        <v>0</v>
      </c>
      <c r="K171" s="241">
        <v>1461819</v>
      </c>
      <c r="L171" s="241">
        <v>0</v>
      </c>
      <c r="M171" s="241">
        <v>0</v>
      </c>
      <c r="N171" s="241">
        <v>0</v>
      </c>
      <c r="O171" s="163">
        <v>0</v>
      </c>
      <c r="P171" s="163">
        <v>0</v>
      </c>
      <c r="Q171" s="21">
        <v>5985850</v>
      </c>
      <c r="R171" s="21">
        <v>4743278</v>
      </c>
      <c r="S171" s="21">
        <v>0</v>
      </c>
    </row>
    <row r="172" spans="1:19" x14ac:dyDescent="0.2">
      <c r="A172" s="99" t="s">
        <v>52</v>
      </c>
      <c r="B172" s="5">
        <v>0</v>
      </c>
      <c r="C172" s="21">
        <v>0</v>
      </c>
      <c r="D172" s="21">
        <v>0</v>
      </c>
      <c r="E172" s="21">
        <v>0</v>
      </c>
      <c r="F172" s="241">
        <v>0</v>
      </c>
      <c r="G172" s="21">
        <v>0</v>
      </c>
      <c r="H172" s="241">
        <v>0</v>
      </c>
      <c r="I172" s="21">
        <v>0</v>
      </c>
      <c r="J172" s="21">
        <v>0</v>
      </c>
      <c r="K172" s="241">
        <v>0</v>
      </c>
      <c r="L172" s="241">
        <v>0</v>
      </c>
      <c r="M172" s="241">
        <v>0</v>
      </c>
      <c r="N172" s="241">
        <v>0</v>
      </c>
      <c r="O172" s="163">
        <v>0</v>
      </c>
      <c r="P172" s="163">
        <v>0</v>
      </c>
      <c r="Q172" s="21">
        <v>0</v>
      </c>
      <c r="R172" s="21">
        <v>0</v>
      </c>
      <c r="S172" s="21">
        <v>0</v>
      </c>
    </row>
    <row r="173" spans="1:19" x14ac:dyDescent="0.2">
      <c r="A173" s="99" t="s">
        <v>0</v>
      </c>
      <c r="B173" s="5">
        <v>0</v>
      </c>
      <c r="C173" s="21">
        <v>0</v>
      </c>
      <c r="D173" s="21">
        <v>0</v>
      </c>
      <c r="E173" s="21">
        <v>4371575</v>
      </c>
      <c r="F173" s="241">
        <v>-4371575</v>
      </c>
      <c r="G173" s="21">
        <v>0</v>
      </c>
      <c r="H173" s="241">
        <v>0</v>
      </c>
      <c r="I173" s="21">
        <v>0</v>
      </c>
      <c r="J173" s="21">
        <v>0</v>
      </c>
      <c r="K173" s="241">
        <v>0</v>
      </c>
      <c r="L173" s="241">
        <v>0</v>
      </c>
      <c r="M173" s="241">
        <v>0</v>
      </c>
      <c r="N173" s="241">
        <v>0</v>
      </c>
      <c r="O173" s="163">
        <v>0</v>
      </c>
      <c r="P173" s="163">
        <v>0</v>
      </c>
      <c r="Q173" s="21">
        <v>0</v>
      </c>
      <c r="R173" s="21">
        <v>0</v>
      </c>
      <c r="S173" s="21">
        <v>0</v>
      </c>
    </row>
    <row r="174" spans="1:19" x14ac:dyDescent="0.2">
      <c r="A174" s="100" t="s">
        <v>53</v>
      </c>
      <c r="B174" s="21">
        <v>9049314</v>
      </c>
      <c r="C174" s="21">
        <v>-9049314</v>
      </c>
      <c r="D174" s="21">
        <v>0</v>
      </c>
      <c r="E174" s="21">
        <v>130075331</v>
      </c>
      <c r="F174" s="241">
        <v>95982058</v>
      </c>
      <c r="G174" s="21">
        <v>201144077</v>
      </c>
      <c r="H174" s="241">
        <v>60932903</v>
      </c>
      <c r="I174" s="21">
        <v>81173866</v>
      </c>
      <c r="J174" s="21">
        <v>83968213</v>
      </c>
      <c r="K174" s="241">
        <v>80021305</v>
      </c>
      <c r="L174" s="241">
        <v>73684616</v>
      </c>
      <c r="M174" s="241">
        <v>66528778</v>
      </c>
      <c r="N174" s="241">
        <v>67350806</v>
      </c>
      <c r="O174" s="163">
        <v>66037049</v>
      </c>
      <c r="P174" s="163">
        <v>50541356</v>
      </c>
      <c r="Q174" s="21">
        <v>57774085</v>
      </c>
      <c r="R174" s="21">
        <v>46209898</v>
      </c>
      <c r="S174" s="21">
        <v>39148687</v>
      </c>
    </row>
  </sheetData>
  <mergeCells count="61">
    <mergeCell ref="R121:R122"/>
    <mergeCell ref="S121:S122"/>
    <mergeCell ref="T121:T122"/>
    <mergeCell ref="J121:J122"/>
    <mergeCell ref="K121:K122"/>
    <mergeCell ref="L121:L122"/>
    <mergeCell ref="M121:M122"/>
    <mergeCell ref="N121:N122"/>
    <mergeCell ref="O121:O122"/>
    <mergeCell ref="T62:T63"/>
    <mergeCell ref="A121:A122"/>
    <mergeCell ref="B121:B122"/>
    <mergeCell ref="C121:C122"/>
    <mergeCell ref="D121:D122"/>
    <mergeCell ref="E121:E122"/>
    <mergeCell ref="F121:F122"/>
    <mergeCell ref="G121:G122"/>
    <mergeCell ref="H121:H122"/>
    <mergeCell ref="I121:I122"/>
    <mergeCell ref="N62:N63"/>
    <mergeCell ref="O62:O63"/>
    <mergeCell ref="P62:P63"/>
    <mergeCell ref="Q62:Q63"/>
    <mergeCell ref="R62:R63"/>
    <mergeCell ref="S62:S63"/>
    <mergeCell ref="M62:M63"/>
    <mergeCell ref="P121:P122"/>
    <mergeCell ref="Q121:Q122"/>
    <mergeCell ref="A62:A63"/>
    <mergeCell ref="B62:B63"/>
    <mergeCell ref="C62:C63"/>
    <mergeCell ref="D62:D63"/>
    <mergeCell ref="E62:E63"/>
    <mergeCell ref="F62:F63"/>
    <mergeCell ref="G62:G63"/>
    <mergeCell ref="H62:H63"/>
    <mergeCell ref="I62:I63"/>
    <mergeCell ref="J62:J63"/>
    <mergeCell ref="K62:K63"/>
    <mergeCell ref="L62:L63"/>
    <mergeCell ref="A1:A2"/>
    <mergeCell ref="A3:A4"/>
    <mergeCell ref="B3:B4"/>
    <mergeCell ref="C3:C4"/>
    <mergeCell ref="D3:D4"/>
    <mergeCell ref="E3:E4"/>
    <mergeCell ref="R3:R4"/>
    <mergeCell ref="S3:S4"/>
    <mergeCell ref="T3:T4"/>
    <mergeCell ref="N3:N4"/>
    <mergeCell ref="O3:O4"/>
    <mergeCell ref="P3:P4"/>
    <mergeCell ref="Q3:Q4"/>
    <mergeCell ref="L3:L4"/>
    <mergeCell ref="M3:M4"/>
    <mergeCell ref="F3:F4"/>
    <mergeCell ref="G3:G4"/>
    <mergeCell ref="H3:H4"/>
    <mergeCell ref="I3:I4"/>
    <mergeCell ref="J3:J4"/>
    <mergeCell ref="K3:K4"/>
  </mergeCells>
  <pageMargins left="0.7" right="0.7" top="0.75" bottom="0.75" header="0.3" footer="0.3"/>
  <pageSetup orientation="portrait"/>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enableFormatConditionsCalculation="0">
    <tabColor rgb="FFC00000"/>
  </sheetPr>
  <dimension ref="A1:AF174"/>
  <sheetViews>
    <sheetView topLeftCell="A139" workbookViewId="0">
      <pane xSplit="1" topLeftCell="J1" activePane="topRight" state="frozen"/>
      <selection pane="topRight" activeCell="P167" sqref="P167"/>
    </sheetView>
  </sheetViews>
  <sheetFormatPr baseColWidth="10" defaultColWidth="9.1640625" defaultRowHeight="14" x14ac:dyDescent="0.2"/>
  <cols>
    <col min="1" max="1" width="20.5" style="21" customWidth="1"/>
    <col min="2" max="2" width="12.33203125" style="21" customWidth="1"/>
    <col min="3" max="3" width="13" style="21" customWidth="1"/>
    <col min="4" max="4" width="12.33203125" style="21" customWidth="1"/>
    <col min="5" max="13" width="11.83203125" style="21" bestFit="1" customWidth="1"/>
    <col min="14" max="14" width="13.33203125" style="21" bestFit="1" customWidth="1"/>
    <col min="15" max="15" width="14.1640625" style="21" customWidth="1"/>
    <col min="16" max="16" width="13.33203125" style="21" bestFit="1" customWidth="1"/>
    <col min="17" max="17" width="13.5" style="21" customWidth="1"/>
    <col min="18" max="18" width="13.83203125" style="21" customWidth="1"/>
    <col min="19" max="19" width="17" style="21" customWidth="1"/>
    <col min="20" max="20" width="10.5" style="21" customWidth="1"/>
    <col min="21" max="29" width="9.1640625" style="21"/>
    <col min="30" max="30" width="12.6640625" style="21" customWidth="1"/>
    <col min="31" max="16384" width="9.1640625" style="21"/>
  </cols>
  <sheetData>
    <row r="1" spans="1:20" ht="16.5" customHeight="1" x14ac:dyDescent="0.2">
      <c r="A1" s="385" t="s">
        <v>74</v>
      </c>
    </row>
    <row r="2" spans="1:20" ht="18" customHeight="1" x14ac:dyDescent="0.2">
      <c r="A2" s="385"/>
    </row>
    <row r="3" spans="1:20" s="98" customFormat="1" ht="12.75" customHeight="1" x14ac:dyDescent="0.2">
      <c r="A3" s="379" t="s">
        <v>71</v>
      </c>
      <c r="B3" s="377" t="s">
        <v>1</v>
      </c>
      <c r="C3" s="377" t="s">
        <v>2</v>
      </c>
      <c r="D3" s="377" t="s">
        <v>3</v>
      </c>
      <c r="E3" s="377" t="s">
        <v>55</v>
      </c>
      <c r="F3" s="377" t="s">
        <v>56</v>
      </c>
      <c r="G3" s="377" t="s">
        <v>57</v>
      </c>
      <c r="H3" s="377" t="s">
        <v>58</v>
      </c>
      <c r="I3" s="377" t="s">
        <v>59</v>
      </c>
      <c r="J3" s="377" t="s">
        <v>60</v>
      </c>
      <c r="K3" s="377" t="s">
        <v>61</v>
      </c>
      <c r="L3" s="377" t="s">
        <v>62</v>
      </c>
      <c r="M3" s="377" t="s">
        <v>63</v>
      </c>
      <c r="N3" s="377" t="s">
        <v>64</v>
      </c>
      <c r="O3" s="377" t="s">
        <v>65</v>
      </c>
      <c r="P3" s="377" t="s">
        <v>66</v>
      </c>
      <c r="Q3" s="377" t="s">
        <v>67</v>
      </c>
      <c r="R3" s="377" t="s">
        <v>68</v>
      </c>
      <c r="S3" s="377" t="s">
        <v>69</v>
      </c>
      <c r="T3" s="377" t="s">
        <v>70</v>
      </c>
    </row>
    <row r="4" spans="1:20" s="98" customFormat="1" x14ac:dyDescent="0.2">
      <c r="A4" s="379"/>
      <c r="B4" s="377"/>
      <c r="C4" s="377"/>
      <c r="D4" s="377"/>
      <c r="E4" s="377"/>
      <c r="F4" s="377"/>
      <c r="G4" s="377"/>
      <c r="H4" s="377"/>
      <c r="I4" s="377"/>
      <c r="J4" s="377"/>
      <c r="K4" s="377"/>
      <c r="L4" s="377"/>
      <c r="M4" s="377"/>
      <c r="N4" s="377"/>
      <c r="O4" s="377"/>
      <c r="P4" s="377"/>
      <c r="Q4" s="377"/>
      <c r="R4" s="377"/>
      <c r="S4" s="377"/>
      <c r="T4" s="377"/>
    </row>
    <row r="5" spans="1:20" x14ac:dyDescent="0.2">
      <c r="A5" s="99" t="s">
        <v>4</v>
      </c>
      <c r="B5" s="21">
        <f t="shared" ref="B5:P20" si="0">SUM(B64,B123)</f>
        <v>0</v>
      </c>
      <c r="C5" s="21">
        <f t="shared" si="0"/>
        <v>0</v>
      </c>
      <c r="D5" s="21">
        <f t="shared" si="0"/>
        <v>0</v>
      </c>
      <c r="E5" s="21">
        <f t="shared" si="0"/>
        <v>123749</v>
      </c>
      <c r="F5" s="21">
        <f t="shared" si="0"/>
        <v>158540</v>
      </c>
      <c r="G5" s="21">
        <f t="shared" si="0"/>
        <v>230835</v>
      </c>
      <c r="H5" s="21">
        <f t="shared" si="0"/>
        <v>531681</v>
      </c>
      <c r="I5" s="21">
        <f t="shared" si="0"/>
        <v>428184</v>
      </c>
      <c r="J5" s="21">
        <f t="shared" si="0"/>
        <v>596563</v>
      </c>
      <c r="K5" s="21">
        <f t="shared" si="0"/>
        <v>553480</v>
      </c>
      <c r="L5" s="21">
        <f t="shared" si="0"/>
        <v>562842</v>
      </c>
      <c r="M5" s="21">
        <f t="shared" si="0"/>
        <v>603988</v>
      </c>
      <c r="N5" s="145">
        <f t="shared" si="0"/>
        <v>509161</v>
      </c>
      <c r="O5" s="145">
        <f t="shared" si="0"/>
        <v>824348</v>
      </c>
      <c r="P5" s="145">
        <f t="shared" si="0"/>
        <v>987603</v>
      </c>
      <c r="Q5" s="123">
        <v>672311</v>
      </c>
      <c r="R5" s="145">
        <f t="shared" ref="R5:R55" si="1">SUM(R64,R123)</f>
        <v>359259</v>
      </c>
      <c r="S5" s="21">
        <f>S64+S123</f>
        <v>531001</v>
      </c>
    </row>
    <row r="6" spans="1:20" x14ac:dyDescent="0.2">
      <c r="A6" s="99" t="s">
        <v>5</v>
      </c>
      <c r="B6" s="21">
        <f t="shared" si="0"/>
        <v>0</v>
      </c>
      <c r="C6" s="21">
        <f t="shared" si="0"/>
        <v>0</v>
      </c>
      <c r="D6" s="21">
        <f t="shared" si="0"/>
        <v>0</v>
      </c>
      <c r="E6" s="21">
        <f t="shared" si="0"/>
        <v>117680</v>
      </c>
      <c r="F6" s="21">
        <f t="shared" si="0"/>
        <v>178993</v>
      </c>
      <c r="G6" s="21">
        <f t="shared" si="0"/>
        <v>265304</v>
      </c>
      <c r="H6" s="21">
        <f t="shared" si="0"/>
        <v>193747</v>
      </c>
      <c r="I6" s="21">
        <f t="shared" si="0"/>
        <v>116000</v>
      </c>
      <c r="J6" s="21">
        <f t="shared" si="0"/>
        <v>239056</v>
      </c>
      <c r="K6" s="21">
        <f t="shared" si="0"/>
        <v>240010</v>
      </c>
      <c r="L6" s="21">
        <f t="shared" si="0"/>
        <v>195240</v>
      </c>
      <c r="M6" s="21">
        <f t="shared" si="0"/>
        <v>118588</v>
      </c>
      <c r="N6" s="145">
        <f t="shared" si="0"/>
        <v>193337</v>
      </c>
      <c r="O6" s="145">
        <f t="shared" si="0"/>
        <v>156550</v>
      </c>
      <c r="P6" s="145">
        <f t="shared" si="0"/>
        <v>153010</v>
      </c>
      <c r="Q6" s="123">
        <v>144499</v>
      </c>
      <c r="R6" s="145">
        <f t="shared" si="1"/>
        <v>104500</v>
      </c>
      <c r="S6" s="21">
        <f t="shared" ref="S6:S56" si="2">S65+S124</f>
        <v>149164</v>
      </c>
    </row>
    <row r="7" spans="1:20" x14ac:dyDescent="0.2">
      <c r="A7" s="99" t="s">
        <v>6</v>
      </c>
      <c r="B7" s="21">
        <f t="shared" si="0"/>
        <v>0</v>
      </c>
      <c r="C7" s="21">
        <f t="shared" si="0"/>
        <v>0</v>
      </c>
      <c r="D7" s="21">
        <f t="shared" si="0"/>
        <v>0</v>
      </c>
      <c r="E7" s="21">
        <f t="shared" si="0"/>
        <v>7217363</v>
      </c>
      <c r="F7" s="21">
        <f t="shared" si="0"/>
        <v>12441723</v>
      </c>
      <c r="G7" s="21">
        <f t="shared" si="0"/>
        <v>2658359</v>
      </c>
      <c r="H7" s="21">
        <f t="shared" si="0"/>
        <v>1921920</v>
      </c>
      <c r="I7" s="21">
        <f t="shared" si="0"/>
        <v>688354</v>
      </c>
      <c r="J7" s="21">
        <f t="shared" si="0"/>
        <v>272500</v>
      </c>
      <c r="K7" s="21">
        <f t="shared" si="0"/>
        <v>884072</v>
      </c>
      <c r="L7" s="21">
        <f t="shared" si="0"/>
        <v>653792</v>
      </c>
      <c r="M7" s="21">
        <f t="shared" si="0"/>
        <v>134854</v>
      </c>
      <c r="N7" s="145">
        <f t="shared" si="0"/>
        <v>315353</v>
      </c>
      <c r="O7" s="145">
        <f t="shared" si="0"/>
        <v>213331</v>
      </c>
      <c r="P7" s="145">
        <f t="shared" si="0"/>
        <v>-73933</v>
      </c>
      <c r="Q7" s="123">
        <v>145122</v>
      </c>
      <c r="R7" s="145">
        <f t="shared" si="1"/>
        <v>146348</v>
      </c>
      <c r="S7" s="21">
        <f t="shared" si="2"/>
        <v>125336</v>
      </c>
    </row>
    <row r="8" spans="1:20" x14ac:dyDescent="0.2">
      <c r="A8" s="99" t="s">
        <v>7</v>
      </c>
      <c r="B8" s="21">
        <f t="shared" si="0"/>
        <v>0</v>
      </c>
      <c r="C8" s="21">
        <f t="shared" si="0"/>
        <v>0</v>
      </c>
      <c r="D8" s="21">
        <f t="shared" si="0"/>
        <v>0</v>
      </c>
      <c r="E8" s="21">
        <f t="shared" si="0"/>
        <v>11212925</v>
      </c>
      <c r="F8" s="21">
        <f t="shared" si="0"/>
        <v>10596229</v>
      </c>
      <c r="G8" s="21">
        <f t="shared" si="0"/>
        <v>6769533</v>
      </c>
      <c r="H8" s="21">
        <f t="shared" si="0"/>
        <v>6604043</v>
      </c>
      <c r="I8" s="21">
        <f t="shared" si="0"/>
        <v>6258166</v>
      </c>
      <c r="J8" s="21">
        <f t="shared" si="0"/>
        <v>5118570</v>
      </c>
      <c r="K8" s="21">
        <f t="shared" si="0"/>
        <v>4568584</v>
      </c>
      <c r="L8" s="21">
        <f t="shared" si="0"/>
        <v>4260844</v>
      </c>
      <c r="M8" s="21">
        <f t="shared" si="0"/>
        <v>4179010</v>
      </c>
      <c r="N8" s="145">
        <f t="shared" si="0"/>
        <v>4375906</v>
      </c>
      <c r="O8" s="145">
        <f t="shared" si="0"/>
        <v>6373554</v>
      </c>
      <c r="P8" s="145">
        <f t="shared" si="0"/>
        <v>3524445</v>
      </c>
      <c r="Q8" s="123">
        <v>3813414</v>
      </c>
      <c r="R8" s="145">
        <f t="shared" si="1"/>
        <v>3170244</v>
      </c>
      <c r="S8" s="21">
        <f t="shared" si="2"/>
        <v>2243316</v>
      </c>
    </row>
    <row r="9" spans="1:20" x14ac:dyDescent="0.2">
      <c r="A9" s="99" t="s">
        <v>8</v>
      </c>
      <c r="B9" s="21">
        <f t="shared" si="0"/>
        <v>0</v>
      </c>
      <c r="C9" s="21">
        <f t="shared" si="0"/>
        <v>0</v>
      </c>
      <c r="D9" s="21">
        <f t="shared" si="0"/>
        <v>0</v>
      </c>
      <c r="E9" s="21">
        <f t="shared" si="0"/>
        <v>14999779</v>
      </c>
      <c r="F9" s="21">
        <f t="shared" si="0"/>
        <v>28793429</v>
      </c>
      <c r="G9" s="21">
        <f t="shared" si="0"/>
        <v>57573492</v>
      </c>
      <c r="H9" s="21">
        <f t="shared" si="0"/>
        <v>41726206</v>
      </c>
      <c r="I9" s="21">
        <f t="shared" si="0"/>
        <v>35440035</v>
      </c>
      <c r="J9" s="21">
        <f t="shared" si="0"/>
        <v>37695716</v>
      </c>
      <c r="K9" s="21">
        <f t="shared" si="0"/>
        <v>39208067</v>
      </c>
      <c r="L9" s="21">
        <f t="shared" si="0"/>
        <v>45281381</v>
      </c>
      <c r="M9" s="21">
        <f t="shared" si="0"/>
        <v>54789450</v>
      </c>
      <c r="N9" s="145">
        <f t="shared" si="0"/>
        <v>57387608</v>
      </c>
      <c r="O9" s="145">
        <f t="shared" si="0"/>
        <v>60218551</v>
      </c>
      <c r="P9" s="145">
        <f t="shared" si="0"/>
        <v>56689931</v>
      </c>
      <c r="Q9" s="123">
        <v>51581025</v>
      </c>
      <c r="R9" s="145">
        <f t="shared" si="1"/>
        <v>54544006</v>
      </c>
      <c r="S9" s="21">
        <f t="shared" si="2"/>
        <v>59807256</v>
      </c>
    </row>
    <row r="10" spans="1:20" x14ac:dyDescent="0.2">
      <c r="A10" s="99" t="s">
        <v>9</v>
      </c>
      <c r="B10" s="21">
        <f t="shared" si="0"/>
        <v>0</v>
      </c>
      <c r="C10" s="21">
        <f t="shared" si="0"/>
        <v>0</v>
      </c>
      <c r="D10" s="21">
        <f t="shared" si="0"/>
        <v>0</v>
      </c>
      <c r="E10" s="21">
        <f t="shared" si="0"/>
        <v>2360958</v>
      </c>
      <c r="F10" s="21">
        <f t="shared" si="0"/>
        <v>2671853</v>
      </c>
      <c r="G10" s="21">
        <f t="shared" si="0"/>
        <v>3118716</v>
      </c>
      <c r="H10" s="21">
        <f t="shared" si="0"/>
        <v>3113390</v>
      </c>
      <c r="I10" s="21">
        <f t="shared" si="0"/>
        <v>3162846</v>
      </c>
      <c r="J10" s="21">
        <f t="shared" si="0"/>
        <v>-1942</v>
      </c>
      <c r="K10" s="21">
        <f t="shared" si="0"/>
        <v>-964</v>
      </c>
      <c r="L10" s="21">
        <f t="shared" si="0"/>
        <v>691</v>
      </c>
      <c r="M10" s="21">
        <f t="shared" si="0"/>
        <v>281894</v>
      </c>
      <c r="N10" s="145">
        <f t="shared" si="0"/>
        <v>925573</v>
      </c>
      <c r="O10" s="145">
        <f t="shared" si="0"/>
        <v>1022862</v>
      </c>
      <c r="P10" s="145">
        <f t="shared" si="0"/>
        <v>946944</v>
      </c>
      <c r="Q10" s="123">
        <v>1327198</v>
      </c>
      <c r="R10" s="145">
        <f t="shared" si="1"/>
        <v>1782326</v>
      </c>
      <c r="S10" s="21">
        <f t="shared" si="2"/>
        <v>1471707</v>
      </c>
    </row>
    <row r="11" spans="1:20" x14ac:dyDescent="0.2">
      <c r="A11" s="99" t="s">
        <v>10</v>
      </c>
      <c r="B11" s="21">
        <f t="shared" si="0"/>
        <v>0</v>
      </c>
      <c r="C11" s="21">
        <f t="shared" si="0"/>
        <v>0</v>
      </c>
      <c r="D11" s="21">
        <f t="shared" si="0"/>
        <v>0</v>
      </c>
      <c r="E11" s="21">
        <f t="shared" si="0"/>
        <v>2832438</v>
      </c>
      <c r="F11" s="21">
        <f t="shared" si="0"/>
        <v>2564539</v>
      </c>
      <c r="G11" s="21">
        <f t="shared" si="0"/>
        <v>3249686</v>
      </c>
      <c r="H11" s="21">
        <f t="shared" si="0"/>
        <v>4262177</v>
      </c>
      <c r="I11" s="21">
        <f t="shared" si="0"/>
        <v>4560502</v>
      </c>
      <c r="J11" s="21">
        <f t="shared" si="0"/>
        <v>4380968</v>
      </c>
      <c r="K11" s="21">
        <f t="shared" si="0"/>
        <v>2947248</v>
      </c>
      <c r="L11" s="21">
        <f t="shared" si="0"/>
        <v>4235348</v>
      </c>
      <c r="M11" s="21">
        <f t="shared" si="0"/>
        <v>6149638</v>
      </c>
      <c r="N11" s="145">
        <f t="shared" si="0"/>
        <v>5663361</v>
      </c>
      <c r="O11" s="145">
        <f t="shared" si="0"/>
        <v>5549001</v>
      </c>
      <c r="P11" s="145">
        <f t="shared" si="0"/>
        <v>5117238</v>
      </c>
      <c r="Q11" s="123">
        <v>4975588</v>
      </c>
      <c r="R11" s="145">
        <f t="shared" si="1"/>
        <v>4949868</v>
      </c>
      <c r="S11" s="21">
        <f t="shared" si="2"/>
        <v>5100770</v>
      </c>
    </row>
    <row r="12" spans="1:20" x14ac:dyDescent="0.2">
      <c r="A12" s="99" t="s">
        <v>11</v>
      </c>
      <c r="B12" s="21">
        <f t="shared" si="0"/>
        <v>0</v>
      </c>
      <c r="C12" s="21">
        <f t="shared" si="0"/>
        <v>0</v>
      </c>
      <c r="D12" s="21">
        <f t="shared" si="0"/>
        <v>0</v>
      </c>
      <c r="E12" s="21">
        <f t="shared" si="0"/>
        <v>0</v>
      </c>
      <c r="F12" s="21">
        <f t="shared" si="0"/>
        <v>57951</v>
      </c>
      <c r="G12" s="21">
        <f t="shared" si="0"/>
        <v>0</v>
      </c>
      <c r="H12" s="21">
        <f t="shared" si="0"/>
        <v>0</v>
      </c>
      <c r="I12" s="21">
        <f t="shared" si="0"/>
        <v>0</v>
      </c>
      <c r="J12" s="21">
        <f t="shared" si="0"/>
        <v>0</v>
      </c>
      <c r="K12" s="21">
        <f t="shared" si="0"/>
        <v>0</v>
      </c>
      <c r="L12" s="21">
        <f t="shared" si="0"/>
        <v>0</v>
      </c>
      <c r="M12" s="21">
        <f t="shared" si="0"/>
        <v>0</v>
      </c>
      <c r="N12" s="145">
        <f t="shared" si="0"/>
        <v>0</v>
      </c>
      <c r="O12" s="145">
        <f t="shared" si="0"/>
        <v>0</v>
      </c>
      <c r="P12" s="145">
        <f t="shared" si="0"/>
        <v>388000</v>
      </c>
      <c r="Q12" s="123">
        <v>-38000</v>
      </c>
      <c r="R12" s="145">
        <f t="shared" si="1"/>
        <v>0</v>
      </c>
      <c r="S12" s="21">
        <f t="shared" si="2"/>
        <v>0</v>
      </c>
    </row>
    <row r="13" spans="1:20" x14ac:dyDescent="0.2">
      <c r="A13" s="99" t="s">
        <v>54</v>
      </c>
      <c r="B13" s="21">
        <f t="shared" si="0"/>
        <v>0</v>
      </c>
      <c r="C13" s="21">
        <f t="shared" si="0"/>
        <v>0</v>
      </c>
      <c r="D13" s="21">
        <f t="shared" si="0"/>
        <v>0</v>
      </c>
      <c r="E13" s="21">
        <f t="shared" si="0"/>
        <v>0</v>
      </c>
      <c r="F13" s="21">
        <f t="shared" si="0"/>
        <v>0</v>
      </c>
      <c r="G13" s="21">
        <f t="shared" si="0"/>
        <v>0</v>
      </c>
      <c r="H13" s="21">
        <f t="shared" si="0"/>
        <v>0</v>
      </c>
      <c r="I13" s="21">
        <f t="shared" si="0"/>
        <v>0</v>
      </c>
      <c r="J13" s="21">
        <f t="shared" si="0"/>
        <v>0</v>
      </c>
      <c r="K13" s="21">
        <f t="shared" si="0"/>
        <v>0</v>
      </c>
      <c r="L13" s="21">
        <f t="shared" si="0"/>
        <v>0</v>
      </c>
      <c r="M13" s="21">
        <f t="shared" si="0"/>
        <v>0</v>
      </c>
      <c r="N13" s="145">
        <f t="shared" si="0"/>
        <v>0</v>
      </c>
      <c r="O13" s="145">
        <f t="shared" si="0"/>
        <v>0</v>
      </c>
      <c r="P13" s="145">
        <f t="shared" si="0"/>
        <v>0</v>
      </c>
      <c r="Q13" s="123">
        <v>0</v>
      </c>
      <c r="R13" s="145">
        <f t="shared" si="1"/>
        <v>0</v>
      </c>
      <c r="S13" s="21">
        <f t="shared" si="2"/>
        <v>0</v>
      </c>
    </row>
    <row r="14" spans="1:20" x14ac:dyDescent="0.2">
      <c r="A14" s="99" t="s">
        <v>12</v>
      </c>
      <c r="B14" s="21">
        <f t="shared" si="0"/>
        <v>0</v>
      </c>
      <c r="C14" s="21">
        <f t="shared" si="0"/>
        <v>0</v>
      </c>
      <c r="D14" s="21">
        <f t="shared" si="0"/>
        <v>0</v>
      </c>
      <c r="E14" s="21">
        <f t="shared" si="0"/>
        <v>1578298</v>
      </c>
      <c r="F14" s="21">
        <f t="shared" si="0"/>
        <v>4876374</v>
      </c>
      <c r="G14" s="21">
        <f t="shared" si="0"/>
        <v>12473325</v>
      </c>
      <c r="H14" s="21">
        <f t="shared" si="0"/>
        <v>4794302</v>
      </c>
      <c r="I14" s="21">
        <f t="shared" si="0"/>
        <v>6307945</v>
      </c>
      <c r="J14" s="21">
        <f t="shared" si="0"/>
        <v>6159057</v>
      </c>
      <c r="K14" s="21">
        <f t="shared" si="0"/>
        <v>6790416</v>
      </c>
      <c r="L14" s="21">
        <f t="shared" si="0"/>
        <v>6207368</v>
      </c>
      <c r="M14" s="21">
        <f t="shared" si="0"/>
        <v>2906238</v>
      </c>
      <c r="N14" s="145">
        <f t="shared" si="0"/>
        <v>5864733</v>
      </c>
      <c r="O14" s="145">
        <f t="shared" si="0"/>
        <v>5695380</v>
      </c>
      <c r="P14" s="145">
        <f t="shared" si="0"/>
        <v>4451712</v>
      </c>
      <c r="Q14" s="123">
        <v>3942702</v>
      </c>
      <c r="R14" s="145">
        <f t="shared" si="1"/>
        <v>5127590</v>
      </c>
      <c r="S14" s="21">
        <f t="shared" si="2"/>
        <v>925543</v>
      </c>
    </row>
    <row r="15" spans="1:20" x14ac:dyDescent="0.2">
      <c r="A15" s="99" t="s">
        <v>13</v>
      </c>
      <c r="B15" s="21">
        <f t="shared" si="0"/>
        <v>0</v>
      </c>
      <c r="C15" s="21">
        <f t="shared" si="0"/>
        <v>0</v>
      </c>
      <c r="D15" s="21">
        <f t="shared" si="0"/>
        <v>0</v>
      </c>
      <c r="E15" s="21">
        <f t="shared" si="0"/>
        <v>225522</v>
      </c>
      <c r="F15" s="21">
        <f t="shared" si="0"/>
        <v>378058</v>
      </c>
      <c r="G15" s="21">
        <f t="shared" si="0"/>
        <v>673933</v>
      </c>
      <c r="H15" s="21">
        <f t="shared" si="0"/>
        <v>502454</v>
      </c>
      <c r="I15" s="21">
        <f t="shared" si="0"/>
        <v>421001</v>
      </c>
      <c r="J15" s="21">
        <f t="shared" si="0"/>
        <v>892813</v>
      </c>
      <c r="K15" s="21">
        <f t="shared" si="0"/>
        <v>750717</v>
      </c>
      <c r="L15" s="21">
        <f t="shared" si="0"/>
        <v>687956</v>
      </c>
      <c r="M15" s="21">
        <f t="shared" si="0"/>
        <v>723202</v>
      </c>
      <c r="N15" s="145">
        <f t="shared" si="0"/>
        <v>861283</v>
      </c>
      <c r="O15" s="145">
        <f t="shared" si="0"/>
        <v>1036757</v>
      </c>
      <c r="P15" s="145">
        <f t="shared" si="0"/>
        <v>1147768</v>
      </c>
      <c r="Q15" s="123">
        <v>1256129</v>
      </c>
      <c r="R15" s="145">
        <f t="shared" si="1"/>
        <v>12201675</v>
      </c>
      <c r="S15" s="21">
        <f t="shared" si="2"/>
        <v>4869017</v>
      </c>
    </row>
    <row r="16" spans="1:20" x14ac:dyDescent="0.2">
      <c r="A16" s="99" t="s">
        <v>14</v>
      </c>
      <c r="B16" s="21">
        <f t="shared" si="0"/>
        <v>0</v>
      </c>
      <c r="C16" s="21">
        <f t="shared" si="0"/>
        <v>0</v>
      </c>
      <c r="D16" s="21">
        <f t="shared" si="0"/>
        <v>0</v>
      </c>
      <c r="E16" s="21">
        <f t="shared" si="0"/>
        <v>3287328</v>
      </c>
      <c r="F16" s="21">
        <f t="shared" si="0"/>
        <v>1883400</v>
      </c>
      <c r="G16" s="21">
        <f t="shared" si="0"/>
        <v>1554755</v>
      </c>
      <c r="H16" s="21">
        <f t="shared" si="0"/>
        <v>1684531</v>
      </c>
      <c r="I16" s="21">
        <f t="shared" si="0"/>
        <v>1631264</v>
      </c>
      <c r="J16" s="21">
        <f t="shared" si="0"/>
        <v>1229873</v>
      </c>
      <c r="K16" s="21">
        <f t="shared" si="0"/>
        <v>1353092</v>
      </c>
      <c r="L16" s="21">
        <f t="shared" si="0"/>
        <v>1347324</v>
      </c>
      <c r="M16" s="21">
        <f t="shared" si="0"/>
        <v>1897864</v>
      </c>
      <c r="N16" s="145">
        <f t="shared" si="0"/>
        <v>2114644</v>
      </c>
      <c r="O16" s="145">
        <f t="shared" si="0"/>
        <v>1778018</v>
      </c>
      <c r="P16" s="145">
        <f t="shared" si="0"/>
        <v>1892050</v>
      </c>
      <c r="Q16" s="123">
        <v>2167870</v>
      </c>
      <c r="R16" s="145">
        <f t="shared" si="1"/>
        <v>2460900</v>
      </c>
      <c r="S16" s="21">
        <f t="shared" si="2"/>
        <v>2431769</v>
      </c>
    </row>
    <row r="17" spans="1:19" x14ac:dyDescent="0.2">
      <c r="A17" s="99" t="s">
        <v>15</v>
      </c>
      <c r="B17" s="21">
        <f t="shared" si="0"/>
        <v>0</v>
      </c>
      <c r="C17" s="21">
        <f t="shared" si="0"/>
        <v>0</v>
      </c>
      <c r="D17" s="21">
        <f t="shared" si="0"/>
        <v>0</v>
      </c>
      <c r="E17" s="21">
        <f t="shared" si="0"/>
        <v>44239</v>
      </c>
      <c r="F17" s="21">
        <f t="shared" si="0"/>
        <v>332</v>
      </c>
      <c r="G17" s="21">
        <f t="shared" si="0"/>
        <v>0</v>
      </c>
      <c r="H17" s="21">
        <f t="shared" si="0"/>
        <v>0</v>
      </c>
      <c r="I17" s="21">
        <f t="shared" si="0"/>
        <v>328996</v>
      </c>
      <c r="J17" s="21">
        <f t="shared" si="0"/>
        <v>265862</v>
      </c>
      <c r="K17" s="21">
        <f t="shared" si="0"/>
        <v>316683</v>
      </c>
      <c r="L17" s="21">
        <f t="shared" si="0"/>
        <v>67754</v>
      </c>
      <c r="M17" s="21">
        <f t="shared" si="0"/>
        <v>91509</v>
      </c>
      <c r="N17" s="145">
        <f t="shared" si="0"/>
        <v>28744</v>
      </c>
      <c r="O17" s="145">
        <f t="shared" si="0"/>
        <v>167286</v>
      </c>
      <c r="P17" s="145">
        <f t="shared" si="0"/>
        <v>216256</v>
      </c>
      <c r="Q17" s="123">
        <v>153813</v>
      </c>
      <c r="R17" s="145">
        <f t="shared" si="1"/>
        <v>168132</v>
      </c>
      <c r="S17" s="21">
        <f t="shared" si="2"/>
        <v>135372</v>
      </c>
    </row>
    <row r="18" spans="1:19" x14ac:dyDescent="0.2">
      <c r="A18" s="99" t="s">
        <v>16</v>
      </c>
      <c r="B18" s="21">
        <f t="shared" si="0"/>
        <v>0</v>
      </c>
      <c r="C18" s="21">
        <f t="shared" si="0"/>
        <v>0</v>
      </c>
      <c r="D18" s="21">
        <f t="shared" si="0"/>
        <v>0</v>
      </c>
      <c r="E18" s="21">
        <f t="shared" si="0"/>
        <v>2043441</v>
      </c>
      <c r="F18" s="21">
        <f t="shared" si="0"/>
        <v>1612067</v>
      </c>
      <c r="G18" s="21">
        <f t="shared" si="0"/>
        <v>1457776</v>
      </c>
      <c r="H18" s="21">
        <f t="shared" si="0"/>
        <v>1114311</v>
      </c>
      <c r="I18" s="21">
        <f t="shared" si="0"/>
        <v>1315961</v>
      </c>
      <c r="J18" s="21">
        <f t="shared" si="0"/>
        <v>806664</v>
      </c>
      <c r="K18" s="21">
        <f t="shared" si="0"/>
        <v>1334473</v>
      </c>
      <c r="L18" s="21">
        <f t="shared" si="0"/>
        <v>929975</v>
      </c>
      <c r="M18" s="21">
        <f t="shared" si="0"/>
        <v>1082495</v>
      </c>
      <c r="N18" s="145">
        <f t="shared" si="0"/>
        <v>312061</v>
      </c>
      <c r="O18" s="145">
        <f t="shared" si="0"/>
        <v>433848</v>
      </c>
      <c r="P18" s="145">
        <f t="shared" si="0"/>
        <v>488599</v>
      </c>
      <c r="Q18" s="123">
        <v>919479</v>
      </c>
      <c r="R18" s="145">
        <f t="shared" si="1"/>
        <v>775851</v>
      </c>
      <c r="S18" s="21">
        <f t="shared" si="2"/>
        <v>553580</v>
      </c>
    </row>
    <row r="19" spans="1:19" x14ac:dyDescent="0.2">
      <c r="A19" s="99" t="s">
        <v>17</v>
      </c>
      <c r="B19" s="21">
        <f t="shared" si="0"/>
        <v>0</v>
      </c>
      <c r="C19" s="21">
        <f t="shared" si="0"/>
        <v>0</v>
      </c>
      <c r="D19" s="21">
        <f t="shared" si="0"/>
        <v>0</v>
      </c>
      <c r="E19" s="21">
        <f t="shared" si="0"/>
        <v>851318</v>
      </c>
      <c r="F19" s="21">
        <f t="shared" si="0"/>
        <v>0</v>
      </c>
      <c r="G19" s="21">
        <f t="shared" si="0"/>
        <v>0</v>
      </c>
      <c r="H19" s="21">
        <f t="shared" si="0"/>
        <v>5399350</v>
      </c>
      <c r="I19" s="21">
        <f t="shared" si="0"/>
        <v>1255084</v>
      </c>
      <c r="J19" s="21">
        <f t="shared" si="0"/>
        <v>1177684</v>
      </c>
      <c r="K19" s="21">
        <f t="shared" si="0"/>
        <v>762433</v>
      </c>
      <c r="L19" s="21">
        <f t="shared" si="0"/>
        <v>0</v>
      </c>
      <c r="M19" s="21">
        <f t="shared" si="0"/>
        <v>0</v>
      </c>
      <c r="N19" s="145">
        <f t="shared" si="0"/>
        <v>0</v>
      </c>
      <c r="O19" s="145">
        <f t="shared" si="0"/>
        <v>0</v>
      </c>
      <c r="P19" s="145">
        <f t="shared" si="0"/>
        <v>0</v>
      </c>
      <c r="Q19" s="123">
        <v>0</v>
      </c>
      <c r="R19" s="145">
        <f t="shared" si="1"/>
        <v>0</v>
      </c>
      <c r="S19" s="21">
        <f t="shared" si="2"/>
        <v>0</v>
      </c>
    </row>
    <row r="20" spans="1:19" x14ac:dyDescent="0.2">
      <c r="A20" s="99" t="s">
        <v>18</v>
      </c>
      <c r="B20" s="21">
        <f t="shared" si="0"/>
        <v>0</v>
      </c>
      <c r="C20" s="21">
        <f t="shared" si="0"/>
        <v>0</v>
      </c>
      <c r="D20" s="21">
        <f t="shared" si="0"/>
        <v>0</v>
      </c>
      <c r="E20" s="21">
        <f t="shared" si="0"/>
        <v>2040448</v>
      </c>
      <c r="F20" s="21">
        <f t="shared" si="0"/>
        <v>2764084</v>
      </c>
      <c r="G20" s="21">
        <f t="shared" si="0"/>
        <v>2564126</v>
      </c>
      <c r="H20" s="21">
        <f t="shared" si="0"/>
        <v>1832300</v>
      </c>
      <c r="I20" s="21">
        <f t="shared" si="0"/>
        <v>2012317</v>
      </c>
      <c r="J20" s="21">
        <f t="shared" si="0"/>
        <v>2212588</v>
      </c>
      <c r="K20" s="21">
        <f t="shared" si="0"/>
        <v>2111624</v>
      </c>
      <c r="L20" s="21">
        <f t="shared" si="0"/>
        <v>2035977</v>
      </c>
      <c r="M20" s="21">
        <f t="shared" si="0"/>
        <v>2055612</v>
      </c>
      <c r="N20" s="145">
        <f t="shared" si="0"/>
        <v>2460445</v>
      </c>
      <c r="O20" s="145">
        <f t="shared" si="0"/>
        <v>2223391</v>
      </c>
      <c r="P20" s="145">
        <f t="shared" si="0"/>
        <v>2273576</v>
      </c>
      <c r="Q20" s="123">
        <v>1509459</v>
      </c>
      <c r="R20" s="145">
        <f t="shared" si="1"/>
        <v>813914</v>
      </c>
      <c r="S20" s="21">
        <f t="shared" si="2"/>
        <v>611642</v>
      </c>
    </row>
    <row r="21" spans="1:19" x14ac:dyDescent="0.2">
      <c r="A21" s="99" t="s">
        <v>19</v>
      </c>
      <c r="B21" s="21">
        <f t="shared" ref="B21:P36" si="3">SUM(B80,B139)</f>
        <v>0</v>
      </c>
      <c r="C21" s="21">
        <f t="shared" si="3"/>
        <v>0</v>
      </c>
      <c r="D21" s="21">
        <f t="shared" si="3"/>
        <v>0</v>
      </c>
      <c r="E21" s="21">
        <f t="shared" si="3"/>
        <v>0</v>
      </c>
      <c r="F21" s="21">
        <f t="shared" si="3"/>
        <v>0</v>
      </c>
      <c r="G21" s="21">
        <f t="shared" si="3"/>
        <v>0</v>
      </c>
      <c r="H21" s="21">
        <f t="shared" si="3"/>
        <v>0</v>
      </c>
      <c r="I21" s="21">
        <f t="shared" si="3"/>
        <v>2052091</v>
      </c>
      <c r="J21" s="21">
        <f t="shared" si="3"/>
        <v>1894737</v>
      </c>
      <c r="K21" s="21">
        <f t="shared" si="3"/>
        <v>2831948</v>
      </c>
      <c r="L21" s="21">
        <f t="shared" si="3"/>
        <v>2354218</v>
      </c>
      <c r="M21" s="21">
        <f t="shared" si="3"/>
        <v>2346818</v>
      </c>
      <c r="N21" s="145">
        <f t="shared" si="3"/>
        <v>1742699</v>
      </c>
      <c r="O21" s="145">
        <f t="shared" si="3"/>
        <v>1382390</v>
      </c>
      <c r="P21" s="145">
        <f t="shared" si="3"/>
        <v>2144825</v>
      </c>
      <c r="Q21" s="123">
        <v>2006569</v>
      </c>
      <c r="R21" s="145">
        <f t="shared" si="1"/>
        <v>1640784</v>
      </c>
      <c r="S21" s="21">
        <f t="shared" si="2"/>
        <v>1386274</v>
      </c>
    </row>
    <row r="22" spans="1:19" x14ac:dyDescent="0.2">
      <c r="A22" s="99" t="s">
        <v>20</v>
      </c>
      <c r="B22" s="21">
        <f t="shared" si="3"/>
        <v>0</v>
      </c>
      <c r="C22" s="21">
        <f t="shared" si="3"/>
        <v>0</v>
      </c>
      <c r="D22" s="21">
        <f t="shared" si="3"/>
        <v>0</v>
      </c>
      <c r="E22" s="21">
        <f t="shared" si="3"/>
        <v>5364949</v>
      </c>
      <c r="F22" s="21">
        <f t="shared" si="3"/>
        <v>6036249</v>
      </c>
      <c r="G22" s="21">
        <f t="shared" si="3"/>
        <v>5474361</v>
      </c>
      <c r="H22" s="21">
        <f t="shared" si="3"/>
        <v>1348537</v>
      </c>
      <c r="I22" s="21">
        <f t="shared" si="3"/>
        <v>1380554</v>
      </c>
      <c r="J22" s="21">
        <f t="shared" si="3"/>
        <v>1535010</v>
      </c>
      <c r="K22" s="21">
        <f t="shared" si="3"/>
        <v>2406598</v>
      </c>
      <c r="L22" s="21">
        <f t="shared" si="3"/>
        <v>2033495</v>
      </c>
      <c r="M22" s="21">
        <f t="shared" si="3"/>
        <v>1882188</v>
      </c>
      <c r="N22" s="145">
        <f t="shared" si="3"/>
        <v>1709756</v>
      </c>
      <c r="O22" s="145">
        <f t="shared" si="3"/>
        <v>4744320</v>
      </c>
      <c r="P22" s="145">
        <f t="shared" si="3"/>
        <v>5488850</v>
      </c>
      <c r="Q22" s="123">
        <v>5837800</v>
      </c>
      <c r="R22" s="145">
        <f t="shared" si="1"/>
        <v>17144310</v>
      </c>
      <c r="S22" s="21">
        <f t="shared" si="2"/>
        <v>17141966</v>
      </c>
    </row>
    <row r="23" spans="1:19" x14ac:dyDescent="0.2">
      <c r="A23" s="99" t="s">
        <v>21</v>
      </c>
      <c r="B23" s="21">
        <f t="shared" si="3"/>
        <v>0</v>
      </c>
      <c r="C23" s="21">
        <f t="shared" si="3"/>
        <v>0</v>
      </c>
      <c r="D23" s="21">
        <f t="shared" si="3"/>
        <v>0</v>
      </c>
      <c r="E23" s="21">
        <f t="shared" si="3"/>
        <v>85140</v>
      </c>
      <c r="F23" s="21">
        <f t="shared" si="3"/>
        <v>2093424</v>
      </c>
      <c r="G23" s="21">
        <f t="shared" si="3"/>
        <v>8194944</v>
      </c>
      <c r="H23" s="21">
        <f t="shared" si="3"/>
        <v>9322246</v>
      </c>
      <c r="I23" s="21">
        <f t="shared" si="3"/>
        <v>4707923</v>
      </c>
      <c r="J23" s="21">
        <f t="shared" si="3"/>
        <v>6291596</v>
      </c>
      <c r="K23" s="21">
        <f t="shared" si="3"/>
        <v>2556779</v>
      </c>
      <c r="L23" s="21">
        <f t="shared" si="3"/>
        <v>4735585</v>
      </c>
      <c r="M23" s="21">
        <f t="shared" si="3"/>
        <v>4479607</v>
      </c>
      <c r="N23" s="145">
        <f t="shared" si="3"/>
        <v>3830133</v>
      </c>
      <c r="O23" s="145">
        <f t="shared" si="3"/>
        <v>3839754</v>
      </c>
      <c r="P23" s="145">
        <f t="shared" si="3"/>
        <v>2956649</v>
      </c>
      <c r="Q23" s="123">
        <v>1513069</v>
      </c>
      <c r="R23" s="145">
        <f t="shared" si="1"/>
        <v>883831</v>
      </c>
      <c r="S23" s="21">
        <f t="shared" si="2"/>
        <v>88318</v>
      </c>
    </row>
    <row r="24" spans="1:19" x14ac:dyDescent="0.2">
      <c r="A24" s="99" t="s">
        <v>22</v>
      </c>
      <c r="B24" s="21">
        <f t="shared" si="3"/>
        <v>0</v>
      </c>
      <c r="C24" s="21">
        <f t="shared" si="3"/>
        <v>0</v>
      </c>
      <c r="D24" s="21">
        <f t="shared" si="3"/>
        <v>0</v>
      </c>
      <c r="E24" s="21">
        <f t="shared" si="3"/>
        <v>6490574</v>
      </c>
      <c r="F24" s="21">
        <f t="shared" si="3"/>
        <v>4274395</v>
      </c>
      <c r="G24" s="21">
        <f t="shared" si="3"/>
        <v>4139827</v>
      </c>
      <c r="H24" s="21">
        <f t="shared" si="3"/>
        <v>4399682</v>
      </c>
      <c r="I24" s="21">
        <f t="shared" si="3"/>
        <v>3279741</v>
      </c>
      <c r="J24" s="21">
        <f t="shared" si="3"/>
        <v>4922188</v>
      </c>
      <c r="K24" s="21">
        <f t="shared" si="3"/>
        <v>6840790</v>
      </c>
      <c r="L24" s="21">
        <f t="shared" si="3"/>
        <v>7795149</v>
      </c>
      <c r="M24" s="21">
        <f t="shared" si="3"/>
        <v>3950024</v>
      </c>
      <c r="N24" s="145">
        <f t="shared" si="3"/>
        <v>3493756</v>
      </c>
      <c r="O24" s="145">
        <f t="shared" si="3"/>
        <v>3109543</v>
      </c>
      <c r="P24" s="145">
        <f t="shared" si="3"/>
        <v>2710176</v>
      </c>
      <c r="Q24" s="123">
        <v>2069452</v>
      </c>
      <c r="R24" s="145">
        <f t="shared" si="1"/>
        <v>1299134</v>
      </c>
      <c r="S24" s="21">
        <f t="shared" si="2"/>
        <v>763827</v>
      </c>
    </row>
    <row r="25" spans="1:19" x14ac:dyDescent="0.2">
      <c r="A25" s="99" t="s">
        <v>23</v>
      </c>
      <c r="B25" s="21">
        <f t="shared" si="3"/>
        <v>0</v>
      </c>
      <c r="C25" s="21">
        <f t="shared" si="3"/>
        <v>0</v>
      </c>
      <c r="D25" s="21">
        <f t="shared" si="3"/>
        <v>0</v>
      </c>
      <c r="E25" s="21">
        <f t="shared" si="3"/>
        <v>0</v>
      </c>
      <c r="F25" s="21">
        <f t="shared" si="3"/>
        <v>18161677</v>
      </c>
      <c r="G25" s="21">
        <f t="shared" si="3"/>
        <v>-10050410</v>
      </c>
      <c r="H25" s="21">
        <f t="shared" si="3"/>
        <v>8049367</v>
      </c>
      <c r="I25" s="21">
        <f t="shared" si="3"/>
        <v>11423242</v>
      </c>
      <c r="J25" s="21">
        <f t="shared" si="3"/>
        <v>8573896</v>
      </c>
      <c r="K25" s="21">
        <f t="shared" si="3"/>
        <v>5187821</v>
      </c>
      <c r="L25" s="21">
        <f t="shared" si="3"/>
        <v>12076938</v>
      </c>
      <c r="M25" s="21">
        <f t="shared" si="3"/>
        <v>9381951</v>
      </c>
      <c r="N25" s="145">
        <f t="shared" si="3"/>
        <v>4948799</v>
      </c>
      <c r="O25" s="145">
        <f t="shared" si="3"/>
        <v>7019390</v>
      </c>
      <c r="P25" s="145">
        <f t="shared" si="3"/>
        <v>8289501</v>
      </c>
      <c r="Q25" s="123">
        <v>6623003</v>
      </c>
      <c r="R25" s="145">
        <f t="shared" si="1"/>
        <v>4191610</v>
      </c>
      <c r="S25" s="21">
        <f t="shared" si="2"/>
        <v>7052443</v>
      </c>
    </row>
    <row r="26" spans="1:19" x14ac:dyDescent="0.2">
      <c r="A26" s="99" t="s">
        <v>24</v>
      </c>
      <c r="B26" s="21">
        <f t="shared" si="3"/>
        <v>0</v>
      </c>
      <c r="C26" s="21">
        <f t="shared" si="3"/>
        <v>0</v>
      </c>
      <c r="D26" s="21">
        <f t="shared" si="3"/>
        <v>0</v>
      </c>
      <c r="E26" s="21">
        <f t="shared" si="3"/>
        <v>5302554</v>
      </c>
      <c r="F26" s="21">
        <f t="shared" si="3"/>
        <v>4834571</v>
      </c>
      <c r="G26" s="21">
        <f t="shared" si="3"/>
        <v>4385941</v>
      </c>
      <c r="H26" s="21">
        <f t="shared" si="3"/>
        <v>2053509</v>
      </c>
      <c r="I26" s="21">
        <f t="shared" si="3"/>
        <v>267496</v>
      </c>
      <c r="J26" s="21">
        <f t="shared" si="3"/>
        <v>461103</v>
      </c>
      <c r="K26" s="21">
        <f t="shared" si="3"/>
        <v>737123</v>
      </c>
      <c r="L26" s="21">
        <f t="shared" si="3"/>
        <v>1300915</v>
      </c>
      <c r="M26" s="21">
        <f t="shared" si="3"/>
        <v>1719973</v>
      </c>
      <c r="N26" s="145">
        <f t="shared" si="3"/>
        <v>907164</v>
      </c>
      <c r="O26" s="145">
        <f t="shared" si="3"/>
        <v>132313</v>
      </c>
      <c r="P26" s="145">
        <f t="shared" si="3"/>
        <v>0</v>
      </c>
      <c r="Q26" s="123">
        <v>0</v>
      </c>
      <c r="R26" s="145">
        <f t="shared" si="1"/>
        <v>0</v>
      </c>
      <c r="S26" s="21">
        <f t="shared" si="2"/>
        <v>0</v>
      </c>
    </row>
    <row r="27" spans="1:19" x14ac:dyDescent="0.2">
      <c r="A27" s="99" t="s">
        <v>25</v>
      </c>
      <c r="B27" s="21">
        <f t="shared" si="3"/>
        <v>0</v>
      </c>
      <c r="C27" s="21">
        <f t="shared" si="3"/>
        <v>0</v>
      </c>
      <c r="D27" s="21">
        <f t="shared" si="3"/>
        <v>1171171</v>
      </c>
      <c r="E27" s="21">
        <f t="shared" si="3"/>
        <v>4099614</v>
      </c>
      <c r="F27" s="21">
        <f t="shared" si="3"/>
        <v>3688682</v>
      </c>
      <c r="G27" s="21">
        <f t="shared" si="3"/>
        <v>1307538</v>
      </c>
      <c r="H27" s="21">
        <f t="shared" si="3"/>
        <v>1577417</v>
      </c>
      <c r="I27" s="21">
        <f t="shared" si="3"/>
        <v>1824893</v>
      </c>
      <c r="J27" s="21">
        <f t="shared" si="3"/>
        <v>1466309</v>
      </c>
      <c r="K27" s="21">
        <f t="shared" si="3"/>
        <v>659281</v>
      </c>
      <c r="L27" s="21">
        <f t="shared" si="3"/>
        <v>711565</v>
      </c>
      <c r="M27" s="21">
        <f t="shared" si="3"/>
        <v>4606212</v>
      </c>
      <c r="N27" s="145">
        <f t="shared" si="3"/>
        <v>3197340</v>
      </c>
      <c r="O27" s="145">
        <f t="shared" si="3"/>
        <v>713264</v>
      </c>
      <c r="P27" s="145">
        <f t="shared" si="3"/>
        <v>1386723</v>
      </c>
      <c r="Q27" s="123">
        <v>1892217</v>
      </c>
      <c r="R27" s="145">
        <f t="shared" si="1"/>
        <v>1220612</v>
      </c>
      <c r="S27" s="21">
        <f t="shared" si="2"/>
        <v>8125005</v>
      </c>
    </row>
    <row r="28" spans="1:19" x14ac:dyDescent="0.2">
      <c r="A28" s="99" t="s">
        <v>26</v>
      </c>
      <c r="B28" s="21">
        <f t="shared" si="3"/>
        <v>0</v>
      </c>
      <c r="C28" s="21">
        <f t="shared" si="3"/>
        <v>0</v>
      </c>
      <c r="D28" s="21">
        <f t="shared" si="3"/>
        <v>0</v>
      </c>
      <c r="E28" s="21">
        <f t="shared" si="3"/>
        <v>3414509</v>
      </c>
      <c r="F28" s="21">
        <f t="shared" si="3"/>
        <v>5212428</v>
      </c>
      <c r="G28" s="21">
        <f t="shared" si="3"/>
        <v>4651385</v>
      </c>
      <c r="H28" s="21">
        <f t="shared" si="3"/>
        <v>4049211</v>
      </c>
      <c r="I28" s="21">
        <f t="shared" si="3"/>
        <v>3338685</v>
      </c>
      <c r="J28" s="21">
        <f t="shared" si="3"/>
        <v>4385168</v>
      </c>
      <c r="K28" s="21">
        <f t="shared" si="3"/>
        <v>6002133</v>
      </c>
      <c r="L28" s="21">
        <f t="shared" si="3"/>
        <v>4682929</v>
      </c>
      <c r="M28" s="21">
        <f t="shared" si="3"/>
        <v>3913724</v>
      </c>
      <c r="N28" s="145">
        <f t="shared" si="3"/>
        <v>5823201</v>
      </c>
      <c r="O28" s="145">
        <f t="shared" si="3"/>
        <v>6286302</v>
      </c>
      <c r="P28" s="145">
        <f t="shared" si="3"/>
        <v>4432431</v>
      </c>
      <c r="Q28" s="123">
        <v>3870603</v>
      </c>
      <c r="R28" s="145">
        <f t="shared" si="1"/>
        <v>3513228</v>
      </c>
      <c r="S28" s="21">
        <f t="shared" si="2"/>
        <v>3188164</v>
      </c>
    </row>
    <row r="29" spans="1:19" x14ac:dyDescent="0.2">
      <c r="A29" s="99" t="s">
        <v>27</v>
      </c>
      <c r="B29" s="21">
        <f t="shared" si="3"/>
        <v>0</v>
      </c>
      <c r="C29" s="21">
        <f t="shared" si="3"/>
        <v>0</v>
      </c>
      <c r="D29" s="21">
        <f t="shared" si="3"/>
        <v>0</v>
      </c>
      <c r="E29" s="21">
        <f t="shared" si="3"/>
        <v>3288652</v>
      </c>
      <c r="F29" s="21">
        <f t="shared" si="3"/>
        <v>16333071</v>
      </c>
      <c r="G29" s="21">
        <f t="shared" si="3"/>
        <v>4218047</v>
      </c>
      <c r="H29" s="21">
        <f t="shared" si="3"/>
        <v>1166505</v>
      </c>
      <c r="I29" s="21">
        <f t="shared" si="3"/>
        <v>63340125</v>
      </c>
      <c r="J29" s="21">
        <f t="shared" si="3"/>
        <v>13239041</v>
      </c>
      <c r="K29" s="21">
        <f t="shared" si="3"/>
        <v>10051294</v>
      </c>
      <c r="L29" s="21">
        <f t="shared" si="3"/>
        <v>12057810</v>
      </c>
      <c r="M29" s="21">
        <f t="shared" si="3"/>
        <v>15762309</v>
      </c>
      <c r="N29" s="145">
        <f t="shared" si="3"/>
        <v>14499945</v>
      </c>
      <c r="O29" s="145">
        <f t="shared" si="3"/>
        <v>13348676</v>
      </c>
      <c r="P29" s="145">
        <f t="shared" si="3"/>
        <v>12216412</v>
      </c>
      <c r="Q29" s="123">
        <v>11709806</v>
      </c>
      <c r="R29" s="145">
        <f t="shared" si="1"/>
        <v>9855123</v>
      </c>
      <c r="S29" s="21">
        <f t="shared" si="2"/>
        <v>7644368</v>
      </c>
    </row>
    <row r="30" spans="1:19" x14ac:dyDescent="0.2">
      <c r="A30" s="99" t="s">
        <v>28</v>
      </c>
      <c r="B30" s="21">
        <f t="shared" si="3"/>
        <v>0</v>
      </c>
      <c r="C30" s="21">
        <f t="shared" si="3"/>
        <v>0</v>
      </c>
      <c r="D30" s="21">
        <f t="shared" si="3"/>
        <v>0</v>
      </c>
      <c r="E30" s="21">
        <f t="shared" si="3"/>
        <v>0</v>
      </c>
      <c r="F30" s="21">
        <f t="shared" si="3"/>
        <v>7524</v>
      </c>
      <c r="G30" s="21">
        <f t="shared" si="3"/>
        <v>0</v>
      </c>
      <c r="H30" s="21">
        <f t="shared" si="3"/>
        <v>0</v>
      </c>
      <c r="I30" s="21">
        <f t="shared" si="3"/>
        <v>0</v>
      </c>
      <c r="J30" s="21">
        <f t="shared" si="3"/>
        <v>0</v>
      </c>
      <c r="K30" s="21">
        <f t="shared" si="3"/>
        <v>0</v>
      </c>
      <c r="L30" s="21">
        <f t="shared" si="3"/>
        <v>0</v>
      </c>
      <c r="M30" s="21">
        <f t="shared" si="3"/>
        <v>0</v>
      </c>
      <c r="N30" s="145">
        <f t="shared" si="3"/>
        <v>0</v>
      </c>
      <c r="O30" s="145">
        <f t="shared" si="3"/>
        <v>0</v>
      </c>
      <c r="P30" s="145">
        <f t="shared" si="3"/>
        <v>0</v>
      </c>
      <c r="Q30" s="123">
        <v>0</v>
      </c>
      <c r="R30" s="145">
        <f t="shared" si="1"/>
        <v>0</v>
      </c>
      <c r="S30" s="21">
        <f t="shared" si="2"/>
        <v>0</v>
      </c>
    </row>
    <row r="31" spans="1:19" x14ac:dyDescent="0.2">
      <c r="A31" s="99" t="s">
        <v>29</v>
      </c>
      <c r="B31" s="21">
        <f t="shared" si="3"/>
        <v>0</v>
      </c>
      <c r="C31" s="21">
        <f t="shared" si="3"/>
        <v>0</v>
      </c>
      <c r="D31" s="21">
        <f t="shared" si="3"/>
        <v>0</v>
      </c>
      <c r="E31" s="21">
        <f t="shared" si="3"/>
        <v>50123</v>
      </c>
      <c r="F31" s="21">
        <f t="shared" si="3"/>
        <v>100017</v>
      </c>
      <c r="G31" s="21">
        <f t="shared" si="3"/>
        <v>188516</v>
      </c>
      <c r="H31" s="21">
        <f t="shared" si="3"/>
        <v>27775</v>
      </c>
      <c r="I31" s="21">
        <f t="shared" si="3"/>
        <v>1</v>
      </c>
      <c r="J31" s="21">
        <f t="shared" si="3"/>
        <v>0</v>
      </c>
      <c r="K31" s="21">
        <f t="shared" si="3"/>
        <v>0</v>
      </c>
      <c r="L31" s="21">
        <f t="shared" si="3"/>
        <v>0</v>
      </c>
      <c r="M31" s="21">
        <f t="shared" si="3"/>
        <v>0</v>
      </c>
      <c r="N31" s="145">
        <f t="shared" si="3"/>
        <v>0</v>
      </c>
      <c r="O31" s="145">
        <f t="shared" si="3"/>
        <v>0</v>
      </c>
      <c r="P31" s="145">
        <f t="shared" si="3"/>
        <v>0</v>
      </c>
      <c r="Q31" s="123">
        <v>0</v>
      </c>
      <c r="R31" s="145">
        <f t="shared" si="1"/>
        <v>0</v>
      </c>
      <c r="S31" s="21">
        <f t="shared" si="2"/>
        <v>0</v>
      </c>
    </row>
    <row r="32" spans="1:19" x14ac:dyDescent="0.2">
      <c r="A32" s="99" t="s">
        <v>30</v>
      </c>
      <c r="B32" s="21">
        <f t="shared" si="3"/>
        <v>0</v>
      </c>
      <c r="C32" s="21">
        <f t="shared" si="3"/>
        <v>0</v>
      </c>
      <c r="D32" s="21">
        <f t="shared" si="3"/>
        <v>0</v>
      </c>
      <c r="E32" s="21">
        <f t="shared" si="3"/>
        <v>0</v>
      </c>
      <c r="F32" s="21">
        <f t="shared" si="3"/>
        <v>0</v>
      </c>
      <c r="G32" s="21">
        <f t="shared" si="3"/>
        <v>0</v>
      </c>
      <c r="H32" s="21">
        <f t="shared" si="3"/>
        <v>0</v>
      </c>
      <c r="I32" s="21">
        <f t="shared" si="3"/>
        <v>0</v>
      </c>
      <c r="J32" s="21">
        <f t="shared" si="3"/>
        <v>0</v>
      </c>
      <c r="K32" s="21">
        <f t="shared" si="3"/>
        <v>0</v>
      </c>
      <c r="L32" s="21">
        <f t="shared" si="3"/>
        <v>0</v>
      </c>
      <c r="M32" s="21">
        <f t="shared" si="3"/>
        <v>0</v>
      </c>
      <c r="N32" s="145">
        <f t="shared" si="3"/>
        <v>0</v>
      </c>
      <c r="O32" s="145">
        <f t="shared" si="3"/>
        <v>0</v>
      </c>
      <c r="P32" s="145">
        <f t="shared" si="3"/>
        <v>0</v>
      </c>
      <c r="Q32" s="123">
        <v>0</v>
      </c>
      <c r="R32" s="145">
        <f t="shared" si="1"/>
        <v>0</v>
      </c>
      <c r="S32" s="21">
        <f t="shared" si="2"/>
        <v>0</v>
      </c>
    </row>
    <row r="33" spans="1:19" x14ac:dyDescent="0.2">
      <c r="A33" s="99" t="s">
        <v>31</v>
      </c>
      <c r="B33" s="21">
        <f t="shared" si="3"/>
        <v>0</v>
      </c>
      <c r="C33" s="21">
        <f t="shared" si="3"/>
        <v>0</v>
      </c>
      <c r="D33" s="21">
        <f t="shared" si="3"/>
        <v>0</v>
      </c>
      <c r="E33" s="21">
        <f t="shared" si="3"/>
        <v>175480</v>
      </c>
      <c r="F33" s="21">
        <f t="shared" si="3"/>
        <v>167390</v>
      </c>
      <c r="G33" s="21">
        <f t="shared" si="3"/>
        <v>353761</v>
      </c>
      <c r="H33" s="21">
        <f t="shared" si="3"/>
        <v>387917</v>
      </c>
      <c r="I33" s="21">
        <f t="shared" si="3"/>
        <v>484713</v>
      </c>
      <c r="J33" s="21">
        <f t="shared" si="3"/>
        <v>347468</v>
      </c>
      <c r="K33" s="21">
        <f t="shared" si="3"/>
        <v>271154</v>
      </c>
      <c r="L33" s="21">
        <f t="shared" si="3"/>
        <v>262055</v>
      </c>
      <c r="M33" s="21">
        <f t="shared" si="3"/>
        <v>543036</v>
      </c>
      <c r="N33" s="145">
        <f t="shared" si="3"/>
        <v>829193</v>
      </c>
      <c r="O33" s="145">
        <f t="shared" si="3"/>
        <v>818396</v>
      </c>
      <c r="P33" s="145">
        <f t="shared" si="3"/>
        <v>680701</v>
      </c>
      <c r="Q33" s="123">
        <v>677850</v>
      </c>
      <c r="R33" s="145">
        <f t="shared" si="1"/>
        <v>566343</v>
      </c>
      <c r="S33" s="21">
        <f t="shared" si="2"/>
        <v>641138</v>
      </c>
    </row>
    <row r="34" spans="1:19" x14ac:dyDescent="0.2">
      <c r="A34" s="99" t="s">
        <v>32</v>
      </c>
      <c r="B34" s="21">
        <f t="shared" si="3"/>
        <v>0</v>
      </c>
      <c r="C34" s="21">
        <f t="shared" si="3"/>
        <v>0</v>
      </c>
      <c r="D34" s="21">
        <f t="shared" si="3"/>
        <v>0</v>
      </c>
      <c r="E34" s="21">
        <f t="shared" si="3"/>
        <v>602705</v>
      </c>
      <c r="F34" s="21">
        <f t="shared" si="3"/>
        <v>782924</v>
      </c>
      <c r="G34" s="21">
        <f t="shared" si="3"/>
        <v>1332103</v>
      </c>
      <c r="H34" s="21">
        <f t="shared" si="3"/>
        <v>1145675</v>
      </c>
      <c r="I34" s="21">
        <f t="shared" si="3"/>
        <v>1090089</v>
      </c>
      <c r="J34" s="21">
        <f t="shared" si="3"/>
        <v>1051646</v>
      </c>
      <c r="K34" s="21">
        <f t="shared" si="3"/>
        <v>933790</v>
      </c>
      <c r="L34" s="21">
        <f t="shared" si="3"/>
        <v>1274083</v>
      </c>
      <c r="M34" s="21">
        <f t="shared" si="3"/>
        <v>1797006</v>
      </c>
      <c r="N34" s="145">
        <f t="shared" si="3"/>
        <v>1665243</v>
      </c>
      <c r="O34" s="145">
        <f t="shared" si="3"/>
        <v>1685542</v>
      </c>
      <c r="P34" s="145">
        <f t="shared" si="3"/>
        <v>1598148</v>
      </c>
      <c r="Q34" s="123">
        <v>1383536</v>
      </c>
      <c r="R34" s="145">
        <f t="shared" si="1"/>
        <v>1336921</v>
      </c>
      <c r="S34" s="21">
        <f t="shared" si="2"/>
        <v>1222885</v>
      </c>
    </row>
    <row r="35" spans="1:19" x14ac:dyDescent="0.2">
      <c r="A35" s="99" t="s">
        <v>33</v>
      </c>
      <c r="B35" s="21">
        <f t="shared" si="3"/>
        <v>0</v>
      </c>
      <c r="C35" s="21">
        <f t="shared" si="3"/>
        <v>0</v>
      </c>
      <c r="D35" s="21">
        <f t="shared" si="3"/>
        <v>0</v>
      </c>
      <c r="E35" s="21">
        <f t="shared" si="3"/>
        <v>0</v>
      </c>
      <c r="F35" s="21">
        <f t="shared" si="3"/>
        <v>0</v>
      </c>
      <c r="G35" s="21">
        <f t="shared" si="3"/>
        <v>3142895</v>
      </c>
      <c r="H35" s="21">
        <f t="shared" si="3"/>
        <v>3359775</v>
      </c>
      <c r="I35" s="21">
        <f t="shared" si="3"/>
        <v>1891244</v>
      </c>
      <c r="J35" s="21">
        <f t="shared" si="3"/>
        <v>4553667</v>
      </c>
      <c r="K35" s="21">
        <f t="shared" si="3"/>
        <v>2921373</v>
      </c>
      <c r="L35" s="21">
        <f t="shared" si="3"/>
        <v>3682866</v>
      </c>
      <c r="M35" s="21">
        <f t="shared" si="3"/>
        <v>3704802</v>
      </c>
      <c r="N35" s="145">
        <f t="shared" si="3"/>
        <v>3725071</v>
      </c>
      <c r="O35" s="145">
        <f t="shared" si="3"/>
        <v>2376310</v>
      </c>
      <c r="P35" s="145">
        <f t="shared" si="3"/>
        <v>1282247</v>
      </c>
      <c r="Q35" s="123">
        <v>409740</v>
      </c>
      <c r="R35" s="145">
        <f t="shared" si="1"/>
        <v>1234692</v>
      </c>
      <c r="S35" s="21">
        <f t="shared" si="2"/>
        <v>731708</v>
      </c>
    </row>
    <row r="36" spans="1:19" x14ac:dyDescent="0.2">
      <c r="A36" s="99" t="s">
        <v>34</v>
      </c>
      <c r="B36" s="21">
        <f t="shared" si="3"/>
        <v>0</v>
      </c>
      <c r="C36" s="21">
        <f t="shared" si="3"/>
        <v>0</v>
      </c>
      <c r="D36" s="21">
        <f t="shared" si="3"/>
        <v>0</v>
      </c>
      <c r="E36" s="21">
        <f t="shared" si="3"/>
        <v>11377</v>
      </c>
      <c r="F36" s="21">
        <f t="shared" si="3"/>
        <v>941183</v>
      </c>
      <c r="G36" s="21">
        <f t="shared" si="3"/>
        <v>0</v>
      </c>
      <c r="H36" s="21">
        <f t="shared" si="3"/>
        <v>1341293</v>
      </c>
      <c r="I36" s="21">
        <f t="shared" si="3"/>
        <v>1547271</v>
      </c>
      <c r="J36" s="21">
        <f t="shared" si="3"/>
        <v>1240514</v>
      </c>
      <c r="K36" s="21">
        <f t="shared" si="3"/>
        <v>622450</v>
      </c>
      <c r="L36" s="21">
        <f t="shared" si="3"/>
        <v>113313</v>
      </c>
      <c r="M36" s="21">
        <f t="shared" si="3"/>
        <v>874098</v>
      </c>
      <c r="N36" s="145">
        <f t="shared" si="3"/>
        <v>557531</v>
      </c>
      <c r="O36" s="145">
        <f t="shared" si="3"/>
        <v>803772</v>
      </c>
      <c r="P36" s="145">
        <f t="shared" si="3"/>
        <v>31596</v>
      </c>
      <c r="Q36" s="123">
        <v>0</v>
      </c>
      <c r="R36" s="145">
        <f t="shared" si="1"/>
        <v>0</v>
      </c>
      <c r="S36" s="21">
        <f t="shared" si="2"/>
        <v>0</v>
      </c>
    </row>
    <row r="37" spans="1:19" x14ac:dyDescent="0.2">
      <c r="A37" s="99" t="s">
        <v>35</v>
      </c>
      <c r="B37" s="21">
        <f t="shared" ref="B37:P52" si="4">SUM(B96,B155)</f>
        <v>0</v>
      </c>
      <c r="C37" s="21">
        <f t="shared" si="4"/>
        <v>0</v>
      </c>
      <c r="D37" s="21">
        <f t="shared" si="4"/>
        <v>0</v>
      </c>
      <c r="E37" s="21">
        <f t="shared" si="4"/>
        <v>677617</v>
      </c>
      <c r="F37" s="21">
        <f t="shared" si="4"/>
        <v>2838884</v>
      </c>
      <c r="G37" s="21">
        <f t="shared" si="4"/>
        <v>10506558</v>
      </c>
      <c r="H37" s="21">
        <f t="shared" si="4"/>
        <v>9753917</v>
      </c>
      <c r="I37" s="21">
        <f t="shared" si="4"/>
        <v>11471952</v>
      </c>
      <c r="J37" s="21">
        <f t="shared" si="4"/>
        <v>14794285</v>
      </c>
      <c r="K37" s="21">
        <f t="shared" si="4"/>
        <v>9603267</v>
      </c>
      <c r="L37" s="21">
        <f t="shared" si="4"/>
        <v>10007244</v>
      </c>
      <c r="M37" s="21">
        <f t="shared" si="4"/>
        <v>10866109</v>
      </c>
      <c r="N37" s="145">
        <f t="shared" si="4"/>
        <v>13890390</v>
      </c>
      <c r="O37" s="145">
        <f t="shared" si="4"/>
        <v>15598178</v>
      </c>
      <c r="P37" s="145">
        <f t="shared" si="4"/>
        <v>12493004</v>
      </c>
      <c r="Q37" s="123">
        <v>9733048</v>
      </c>
      <c r="R37" s="145">
        <f t="shared" si="1"/>
        <v>6133408</v>
      </c>
      <c r="S37" s="21">
        <f t="shared" si="2"/>
        <v>8009930</v>
      </c>
    </row>
    <row r="38" spans="1:19" x14ac:dyDescent="0.2">
      <c r="A38" s="99" t="s">
        <v>36</v>
      </c>
      <c r="B38" s="21">
        <f t="shared" si="4"/>
        <v>0</v>
      </c>
      <c r="C38" s="21">
        <f t="shared" si="4"/>
        <v>0</v>
      </c>
      <c r="D38" s="21">
        <f t="shared" si="4"/>
        <v>0</v>
      </c>
      <c r="E38" s="21">
        <f t="shared" si="4"/>
        <v>7304600</v>
      </c>
      <c r="F38" s="21">
        <f t="shared" si="4"/>
        <v>7123386</v>
      </c>
      <c r="G38" s="21">
        <f t="shared" si="4"/>
        <v>6504219</v>
      </c>
      <c r="H38" s="21">
        <f t="shared" si="4"/>
        <v>6258912</v>
      </c>
      <c r="I38" s="21">
        <f t="shared" si="4"/>
        <v>6163151</v>
      </c>
      <c r="J38" s="21">
        <f t="shared" si="4"/>
        <v>6466386</v>
      </c>
      <c r="K38" s="21">
        <f t="shared" si="4"/>
        <v>4371187</v>
      </c>
      <c r="L38" s="21">
        <f t="shared" si="4"/>
        <v>4886105</v>
      </c>
      <c r="M38" s="21">
        <f t="shared" si="4"/>
        <v>5291741</v>
      </c>
      <c r="N38" s="145">
        <f t="shared" si="4"/>
        <v>6096835</v>
      </c>
      <c r="O38" s="145">
        <f t="shared" si="4"/>
        <v>5940749</v>
      </c>
      <c r="P38" s="145">
        <f t="shared" si="4"/>
        <v>5192147</v>
      </c>
      <c r="Q38" s="123">
        <v>4844554</v>
      </c>
      <c r="R38" s="145">
        <f t="shared" si="1"/>
        <v>3975125</v>
      </c>
      <c r="S38" s="21">
        <f t="shared" si="2"/>
        <v>3250516</v>
      </c>
    </row>
    <row r="39" spans="1:19" x14ac:dyDescent="0.2">
      <c r="A39" s="99" t="s">
        <v>37</v>
      </c>
      <c r="B39" s="21">
        <f t="shared" si="4"/>
        <v>0</v>
      </c>
      <c r="C39" s="21">
        <f t="shared" si="4"/>
        <v>0</v>
      </c>
      <c r="D39" s="21">
        <f t="shared" si="4"/>
        <v>0</v>
      </c>
      <c r="E39" s="21">
        <f t="shared" si="4"/>
        <v>0</v>
      </c>
      <c r="F39" s="21">
        <f t="shared" si="4"/>
        <v>186210</v>
      </c>
      <c r="G39" s="21">
        <f t="shared" si="4"/>
        <v>1051302</v>
      </c>
      <c r="H39" s="21">
        <f t="shared" si="4"/>
        <v>876368</v>
      </c>
      <c r="I39" s="21">
        <f t="shared" si="4"/>
        <v>887724</v>
      </c>
      <c r="J39" s="21">
        <f t="shared" si="4"/>
        <v>1001952</v>
      </c>
      <c r="K39" s="21">
        <f t="shared" si="4"/>
        <v>1214443</v>
      </c>
      <c r="L39" s="21">
        <f t="shared" si="4"/>
        <v>1125505</v>
      </c>
      <c r="M39" s="21">
        <f t="shared" si="4"/>
        <v>1468380</v>
      </c>
      <c r="N39" s="145">
        <f t="shared" si="4"/>
        <v>580285</v>
      </c>
      <c r="O39" s="145">
        <f t="shared" si="4"/>
        <v>188586</v>
      </c>
      <c r="P39" s="145">
        <f t="shared" si="4"/>
        <v>514463</v>
      </c>
      <c r="Q39" s="123">
        <v>141109</v>
      </c>
      <c r="R39" s="145">
        <f t="shared" si="1"/>
        <v>1491712</v>
      </c>
      <c r="S39" s="21">
        <f t="shared" si="2"/>
        <v>971185</v>
      </c>
    </row>
    <row r="40" spans="1:19" x14ac:dyDescent="0.2">
      <c r="A40" s="99" t="s">
        <v>38</v>
      </c>
      <c r="B40" s="21">
        <f t="shared" si="4"/>
        <v>0</v>
      </c>
      <c r="C40" s="21">
        <f t="shared" si="4"/>
        <v>0</v>
      </c>
      <c r="D40" s="21">
        <f t="shared" si="4"/>
        <v>0</v>
      </c>
      <c r="E40" s="21">
        <f t="shared" si="4"/>
        <v>7355906</v>
      </c>
      <c r="F40" s="21">
        <f t="shared" si="4"/>
        <v>19355236</v>
      </c>
      <c r="G40" s="21">
        <f t="shared" si="4"/>
        <v>11114197</v>
      </c>
      <c r="H40" s="21">
        <f t="shared" si="4"/>
        <v>9058973</v>
      </c>
      <c r="I40" s="21">
        <f t="shared" si="4"/>
        <v>10195845</v>
      </c>
      <c r="J40" s="21">
        <f t="shared" si="4"/>
        <v>12101681</v>
      </c>
      <c r="K40" s="21">
        <f t="shared" si="4"/>
        <v>10959859</v>
      </c>
      <c r="L40" s="21">
        <f t="shared" si="4"/>
        <v>17340407</v>
      </c>
      <c r="M40" s="21">
        <f t="shared" si="4"/>
        <v>17020234</v>
      </c>
      <c r="N40" s="145">
        <f t="shared" si="4"/>
        <v>15001525</v>
      </c>
      <c r="O40" s="145">
        <f t="shared" si="4"/>
        <v>10456774</v>
      </c>
      <c r="P40" s="145">
        <f t="shared" si="4"/>
        <v>10358745</v>
      </c>
      <c r="Q40" s="123">
        <v>9245332</v>
      </c>
      <c r="R40" s="145">
        <f t="shared" si="1"/>
        <v>6031941</v>
      </c>
      <c r="S40" s="21">
        <f t="shared" si="2"/>
        <v>5836497</v>
      </c>
    </row>
    <row r="41" spans="1:19" x14ac:dyDescent="0.2">
      <c r="A41" s="99" t="s">
        <v>39</v>
      </c>
      <c r="B41" s="21">
        <f t="shared" si="4"/>
        <v>0</v>
      </c>
      <c r="C41" s="21">
        <f t="shared" si="4"/>
        <v>0</v>
      </c>
      <c r="D41" s="21">
        <f t="shared" si="4"/>
        <v>0</v>
      </c>
      <c r="E41" s="21">
        <f t="shared" si="4"/>
        <v>0</v>
      </c>
      <c r="F41" s="21">
        <f t="shared" si="4"/>
        <v>0</v>
      </c>
      <c r="G41" s="21">
        <f t="shared" si="4"/>
        <v>0</v>
      </c>
      <c r="H41" s="21">
        <f t="shared" si="4"/>
        <v>0</v>
      </c>
      <c r="I41" s="21">
        <f t="shared" si="4"/>
        <v>0</v>
      </c>
      <c r="J41" s="21">
        <f t="shared" si="4"/>
        <v>0</v>
      </c>
      <c r="K41" s="21">
        <f t="shared" si="4"/>
        <v>0</v>
      </c>
      <c r="L41" s="21">
        <f t="shared" si="4"/>
        <v>0</v>
      </c>
      <c r="M41" s="21">
        <f t="shared" si="4"/>
        <v>0</v>
      </c>
      <c r="N41" s="145">
        <f t="shared" si="4"/>
        <v>0</v>
      </c>
      <c r="O41" s="145">
        <f t="shared" si="4"/>
        <v>0</v>
      </c>
      <c r="P41" s="145">
        <f t="shared" si="4"/>
        <v>0</v>
      </c>
      <c r="Q41" s="123">
        <v>0</v>
      </c>
      <c r="R41" s="145">
        <f t="shared" si="1"/>
        <v>0</v>
      </c>
      <c r="S41" s="21">
        <f t="shared" si="2"/>
        <v>0</v>
      </c>
    </row>
    <row r="42" spans="1:19" x14ac:dyDescent="0.2">
      <c r="A42" s="99" t="s">
        <v>40</v>
      </c>
      <c r="B42" s="21">
        <f t="shared" si="4"/>
        <v>0</v>
      </c>
      <c r="C42" s="21">
        <f t="shared" si="4"/>
        <v>0</v>
      </c>
      <c r="D42" s="21">
        <f t="shared" si="4"/>
        <v>0</v>
      </c>
      <c r="E42" s="21">
        <f t="shared" si="4"/>
        <v>1987785</v>
      </c>
      <c r="F42" s="21">
        <f t="shared" si="4"/>
        <v>1847126</v>
      </c>
      <c r="G42" s="21">
        <f t="shared" si="4"/>
        <v>1387447</v>
      </c>
      <c r="H42" s="21">
        <f t="shared" si="4"/>
        <v>1231965</v>
      </c>
      <c r="I42" s="21">
        <f t="shared" si="4"/>
        <v>1791551</v>
      </c>
      <c r="J42" s="21">
        <f t="shared" si="4"/>
        <v>1742002</v>
      </c>
      <c r="K42" s="21">
        <f t="shared" si="4"/>
        <v>1609792</v>
      </c>
      <c r="L42" s="21">
        <f t="shared" si="4"/>
        <v>1853714</v>
      </c>
      <c r="M42" s="21">
        <f t="shared" si="4"/>
        <v>2093935</v>
      </c>
      <c r="N42" s="145">
        <f t="shared" si="4"/>
        <v>1577835</v>
      </c>
      <c r="O42" s="145">
        <f t="shared" si="4"/>
        <v>1138404</v>
      </c>
      <c r="P42" s="145">
        <f t="shared" si="4"/>
        <v>499531</v>
      </c>
      <c r="Q42" s="123">
        <v>116238</v>
      </c>
      <c r="R42" s="145">
        <f t="shared" si="1"/>
        <v>86559</v>
      </c>
      <c r="S42" s="21">
        <f t="shared" si="2"/>
        <v>123338</v>
      </c>
    </row>
    <row r="43" spans="1:19" x14ac:dyDescent="0.2">
      <c r="A43" s="99" t="s">
        <v>41</v>
      </c>
      <c r="B43" s="21">
        <f t="shared" si="4"/>
        <v>0</v>
      </c>
      <c r="C43" s="21">
        <f t="shared" si="4"/>
        <v>0</v>
      </c>
      <c r="D43" s="21">
        <f t="shared" si="4"/>
        <v>0</v>
      </c>
      <c r="E43" s="21">
        <f t="shared" si="4"/>
        <v>5258204</v>
      </c>
      <c r="F43" s="21">
        <f t="shared" si="4"/>
        <v>6857512</v>
      </c>
      <c r="G43" s="21">
        <f t="shared" si="4"/>
        <v>11301237</v>
      </c>
      <c r="H43" s="21">
        <f t="shared" si="4"/>
        <v>12742272</v>
      </c>
      <c r="I43" s="21">
        <f t="shared" si="4"/>
        <v>14568915</v>
      </c>
      <c r="J43" s="21">
        <f t="shared" si="4"/>
        <v>12795669</v>
      </c>
      <c r="K43" s="21">
        <f t="shared" si="4"/>
        <v>3996363</v>
      </c>
      <c r="L43" s="21">
        <f t="shared" si="4"/>
        <v>4054827</v>
      </c>
      <c r="M43" s="21">
        <f t="shared" si="4"/>
        <v>3352090</v>
      </c>
      <c r="N43" s="145">
        <f t="shared" si="4"/>
        <v>22062236</v>
      </c>
      <c r="O43" s="145">
        <f t="shared" si="4"/>
        <v>16024180</v>
      </c>
      <c r="P43" s="145">
        <f t="shared" si="4"/>
        <v>10862403</v>
      </c>
      <c r="Q43" s="123">
        <v>5406033</v>
      </c>
      <c r="R43" s="145">
        <f t="shared" si="1"/>
        <v>2081740</v>
      </c>
      <c r="S43" s="21">
        <f t="shared" si="2"/>
        <v>2232778</v>
      </c>
    </row>
    <row r="44" spans="1:19" x14ac:dyDescent="0.2">
      <c r="A44" s="99" t="s">
        <v>42</v>
      </c>
      <c r="B44" s="21">
        <f t="shared" si="4"/>
        <v>0</v>
      </c>
      <c r="C44" s="21">
        <f t="shared" si="4"/>
        <v>0</v>
      </c>
      <c r="D44" s="21">
        <f t="shared" si="4"/>
        <v>0</v>
      </c>
      <c r="E44" s="21">
        <f t="shared" si="4"/>
        <v>0</v>
      </c>
      <c r="F44" s="21">
        <f t="shared" si="4"/>
        <v>0</v>
      </c>
      <c r="G44" s="21">
        <f t="shared" si="4"/>
        <v>0</v>
      </c>
      <c r="H44" s="21">
        <f t="shared" si="4"/>
        <v>0</v>
      </c>
      <c r="I44" s="21">
        <f t="shared" si="4"/>
        <v>0</v>
      </c>
      <c r="J44" s="21">
        <f t="shared" si="4"/>
        <v>0</v>
      </c>
      <c r="K44" s="21">
        <f t="shared" si="4"/>
        <v>0</v>
      </c>
      <c r="L44" s="21">
        <f t="shared" si="4"/>
        <v>0</v>
      </c>
      <c r="M44" s="21">
        <f t="shared" si="4"/>
        <v>0</v>
      </c>
      <c r="N44" s="145">
        <f t="shared" si="4"/>
        <v>4941860</v>
      </c>
      <c r="O44" s="145">
        <f t="shared" si="4"/>
        <v>3187822</v>
      </c>
      <c r="P44" s="145">
        <f t="shared" si="4"/>
        <v>3287584</v>
      </c>
      <c r="Q44" s="123">
        <v>3534310</v>
      </c>
      <c r="R44" s="145">
        <f t="shared" si="1"/>
        <v>3899738</v>
      </c>
      <c r="S44" s="21">
        <f t="shared" si="2"/>
        <v>3338948</v>
      </c>
    </row>
    <row r="45" spans="1:19" x14ac:dyDescent="0.2">
      <c r="A45" s="99" t="s">
        <v>43</v>
      </c>
      <c r="B45" s="21">
        <f t="shared" si="4"/>
        <v>0</v>
      </c>
      <c r="C45" s="21">
        <f t="shared" si="4"/>
        <v>0</v>
      </c>
      <c r="D45" s="21">
        <f t="shared" si="4"/>
        <v>0</v>
      </c>
      <c r="E45" s="21">
        <f t="shared" si="4"/>
        <v>2200309</v>
      </c>
      <c r="F45" s="21">
        <f t="shared" si="4"/>
        <v>2085414</v>
      </c>
      <c r="G45" s="21">
        <f t="shared" si="4"/>
        <v>1304916</v>
      </c>
      <c r="H45" s="21">
        <f t="shared" si="4"/>
        <v>1048999</v>
      </c>
      <c r="I45" s="21">
        <f t="shared" si="4"/>
        <v>-370445</v>
      </c>
      <c r="J45" s="21">
        <f t="shared" si="4"/>
        <v>2285894</v>
      </c>
      <c r="K45" s="21">
        <f t="shared" si="4"/>
        <v>1044098</v>
      </c>
      <c r="L45" s="21">
        <f t="shared" si="4"/>
        <v>452507</v>
      </c>
      <c r="M45" s="21">
        <f t="shared" si="4"/>
        <v>1656047</v>
      </c>
      <c r="N45" s="145">
        <f t="shared" si="4"/>
        <v>1627181</v>
      </c>
      <c r="O45" s="145">
        <f t="shared" si="4"/>
        <v>806586</v>
      </c>
      <c r="P45" s="145">
        <f t="shared" si="4"/>
        <v>66798</v>
      </c>
      <c r="Q45" s="123">
        <v>55065</v>
      </c>
      <c r="R45" s="145">
        <f t="shared" si="1"/>
        <v>19844</v>
      </c>
      <c r="S45" s="21">
        <f t="shared" si="2"/>
        <v>12602</v>
      </c>
    </row>
    <row r="46" spans="1:19" x14ac:dyDescent="0.2">
      <c r="A46" s="99" t="s">
        <v>44</v>
      </c>
      <c r="B46" s="21">
        <f t="shared" si="4"/>
        <v>0</v>
      </c>
      <c r="C46" s="21">
        <f t="shared" si="4"/>
        <v>0</v>
      </c>
      <c r="D46" s="21">
        <f t="shared" si="4"/>
        <v>0</v>
      </c>
      <c r="E46" s="21">
        <f t="shared" si="4"/>
        <v>378972</v>
      </c>
      <c r="F46" s="21">
        <f t="shared" si="4"/>
        <v>129260</v>
      </c>
      <c r="G46" s="21">
        <f t="shared" si="4"/>
        <v>132100</v>
      </c>
      <c r="H46" s="21">
        <f t="shared" si="4"/>
        <v>106782</v>
      </c>
      <c r="I46" s="21">
        <f t="shared" si="4"/>
        <v>122240</v>
      </c>
      <c r="J46" s="21">
        <f t="shared" si="4"/>
        <v>134892</v>
      </c>
      <c r="K46" s="21">
        <f t="shared" si="4"/>
        <v>114760</v>
      </c>
      <c r="L46" s="21">
        <f t="shared" si="4"/>
        <v>102818</v>
      </c>
      <c r="M46" s="21">
        <f t="shared" si="4"/>
        <v>89594</v>
      </c>
      <c r="N46" s="145">
        <f t="shared" si="4"/>
        <v>36990</v>
      </c>
      <c r="O46" s="145">
        <f t="shared" si="4"/>
        <v>90582</v>
      </c>
      <c r="P46" s="145">
        <f t="shared" si="4"/>
        <v>127268</v>
      </c>
      <c r="Q46" s="123">
        <v>131650</v>
      </c>
      <c r="R46" s="145">
        <f t="shared" si="1"/>
        <v>106610</v>
      </c>
      <c r="S46" s="21">
        <f t="shared" si="2"/>
        <v>95178</v>
      </c>
    </row>
    <row r="47" spans="1:19" x14ac:dyDescent="0.2">
      <c r="A47" s="99" t="s">
        <v>45</v>
      </c>
      <c r="B47" s="21">
        <f t="shared" si="4"/>
        <v>0</v>
      </c>
      <c r="C47" s="21">
        <f t="shared" si="4"/>
        <v>0</v>
      </c>
      <c r="D47" s="21">
        <f t="shared" si="4"/>
        <v>0</v>
      </c>
      <c r="E47" s="21">
        <f t="shared" si="4"/>
        <v>2094462</v>
      </c>
      <c r="F47" s="21">
        <f t="shared" si="4"/>
        <v>5816900</v>
      </c>
      <c r="G47" s="21">
        <f t="shared" si="4"/>
        <v>8809035</v>
      </c>
      <c r="H47" s="21">
        <f t="shared" si="4"/>
        <v>4855884</v>
      </c>
      <c r="I47" s="21">
        <f t="shared" si="4"/>
        <v>4379224</v>
      </c>
      <c r="J47" s="21">
        <f t="shared" si="4"/>
        <v>2225577</v>
      </c>
      <c r="K47" s="21">
        <f t="shared" si="4"/>
        <v>4103523</v>
      </c>
      <c r="L47" s="21">
        <f t="shared" si="4"/>
        <v>4091104</v>
      </c>
      <c r="M47" s="21">
        <f t="shared" si="4"/>
        <v>408797</v>
      </c>
      <c r="N47" s="145">
        <f t="shared" si="4"/>
        <v>0</v>
      </c>
      <c r="O47" s="145">
        <f t="shared" si="4"/>
        <v>0</v>
      </c>
      <c r="P47" s="145">
        <f t="shared" si="4"/>
        <v>0</v>
      </c>
      <c r="Q47" s="123">
        <v>0</v>
      </c>
      <c r="R47" s="145">
        <f t="shared" si="1"/>
        <v>0</v>
      </c>
      <c r="S47" s="21">
        <f t="shared" si="2"/>
        <v>0</v>
      </c>
    </row>
    <row r="48" spans="1:19" x14ac:dyDescent="0.2">
      <c r="A48" s="99" t="s">
        <v>46</v>
      </c>
      <c r="B48" s="21">
        <f t="shared" si="4"/>
        <v>0</v>
      </c>
      <c r="C48" s="21">
        <f t="shared" si="4"/>
        <v>0</v>
      </c>
      <c r="D48" s="21">
        <f t="shared" si="4"/>
        <v>0</v>
      </c>
      <c r="E48" s="21">
        <f t="shared" si="4"/>
        <v>1172280</v>
      </c>
      <c r="F48" s="21">
        <f t="shared" si="4"/>
        <v>2162753</v>
      </c>
      <c r="G48" s="21">
        <f t="shared" si="4"/>
        <v>18138693</v>
      </c>
      <c r="H48" s="21">
        <f t="shared" si="4"/>
        <v>-6576736</v>
      </c>
      <c r="I48" s="21">
        <f t="shared" si="4"/>
        <v>3518261</v>
      </c>
      <c r="J48" s="21">
        <f t="shared" si="4"/>
        <v>2501296</v>
      </c>
      <c r="K48" s="21">
        <f t="shared" si="4"/>
        <v>433254</v>
      </c>
      <c r="L48" s="21">
        <f t="shared" si="4"/>
        <v>489573</v>
      </c>
      <c r="M48" s="21">
        <f t="shared" si="4"/>
        <v>852755</v>
      </c>
      <c r="N48" s="145">
        <f t="shared" si="4"/>
        <v>1159296</v>
      </c>
      <c r="O48" s="145">
        <f t="shared" si="4"/>
        <v>7012029</v>
      </c>
      <c r="P48" s="145">
        <f t="shared" si="4"/>
        <v>6759194</v>
      </c>
      <c r="Q48" s="123">
        <v>6658905</v>
      </c>
      <c r="R48" s="145">
        <f t="shared" si="1"/>
        <v>4985109</v>
      </c>
      <c r="S48" s="21">
        <f t="shared" si="2"/>
        <v>4024819</v>
      </c>
    </row>
    <row r="49" spans="1:32" x14ac:dyDescent="0.2">
      <c r="A49" s="99" t="s">
        <v>47</v>
      </c>
      <c r="B49" s="21">
        <f t="shared" si="4"/>
        <v>0</v>
      </c>
      <c r="C49" s="21">
        <f t="shared" si="4"/>
        <v>0</v>
      </c>
      <c r="D49" s="21">
        <f t="shared" si="4"/>
        <v>0</v>
      </c>
      <c r="E49" s="21">
        <f t="shared" si="4"/>
        <v>110784</v>
      </c>
      <c r="F49" s="21">
        <f t="shared" si="4"/>
        <v>179825</v>
      </c>
      <c r="G49" s="21">
        <f t="shared" si="4"/>
        <v>534900</v>
      </c>
      <c r="H49" s="21">
        <f t="shared" si="4"/>
        <v>693903</v>
      </c>
      <c r="I49" s="21">
        <f t="shared" si="4"/>
        <v>349696</v>
      </c>
      <c r="J49" s="21">
        <f t="shared" si="4"/>
        <v>110988</v>
      </c>
      <c r="K49" s="21">
        <f t="shared" si="4"/>
        <v>108017</v>
      </c>
      <c r="L49" s="21">
        <f t="shared" si="4"/>
        <v>61582</v>
      </c>
      <c r="M49" s="21">
        <f t="shared" si="4"/>
        <v>30296</v>
      </c>
      <c r="N49" s="145">
        <f t="shared" si="4"/>
        <v>13032</v>
      </c>
      <c r="O49" s="145">
        <f t="shared" si="4"/>
        <v>13032</v>
      </c>
      <c r="P49" s="145">
        <f t="shared" si="4"/>
        <v>0</v>
      </c>
      <c r="Q49" s="123">
        <v>0</v>
      </c>
      <c r="R49" s="145">
        <f t="shared" si="1"/>
        <v>5329</v>
      </c>
      <c r="S49" s="21">
        <f t="shared" si="2"/>
        <v>-1</v>
      </c>
    </row>
    <row r="50" spans="1:32" x14ac:dyDescent="0.2">
      <c r="A50" s="99" t="s">
        <v>48</v>
      </c>
      <c r="B50" s="21">
        <f t="shared" si="4"/>
        <v>0</v>
      </c>
      <c r="C50" s="21">
        <f t="shared" si="4"/>
        <v>0</v>
      </c>
      <c r="D50" s="21">
        <f t="shared" si="4"/>
        <v>0</v>
      </c>
      <c r="E50" s="21">
        <f t="shared" si="4"/>
        <v>375368</v>
      </c>
      <c r="F50" s="21">
        <f t="shared" si="4"/>
        <v>403040</v>
      </c>
      <c r="G50" s="21">
        <f t="shared" si="4"/>
        <v>314996</v>
      </c>
      <c r="H50" s="21">
        <f t="shared" si="4"/>
        <v>0</v>
      </c>
      <c r="I50" s="21">
        <f t="shared" si="4"/>
        <v>0</v>
      </c>
      <c r="J50" s="21">
        <f t="shared" si="4"/>
        <v>0</v>
      </c>
      <c r="K50" s="21">
        <f t="shared" si="4"/>
        <v>0</v>
      </c>
      <c r="L50" s="21">
        <f t="shared" si="4"/>
        <v>0</v>
      </c>
      <c r="M50" s="21">
        <f t="shared" si="4"/>
        <v>0</v>
      </c>
      <c r="N50" s="145">
        <f t="shared" si="4"/>
        <v>0</v>
      </c>
      <c r="O50" s="145">
        <f t="shared" si="4"/>
        <v>0</v>
      </c>
      <c r="P50" s="145">
        <f t="shared" si="4"/>
        <v>0</v>
      </c>
      <c r="Q50" s="123">
        <v>0</v>
      </c>
      <c r="R50" s="145">
        <f t="shared" si="1"/>
        <v>0</v>
      </c>
      <c r="S50" s="21">
        <f t="shared" si="2"/>
        <v>0</v>
      </c>
    </row>
    <row r="51" spans="1:32" x14ac:dyDescent="0.2">
      <c r="A51" s="99" t="s">
        <v>49</v>
      </c>
      <c r="B51" s="21">
        <f t="shared" si="4"/>
        <v>0</v>
      </c>
      <c r="C51" s="21">
        <f t="shared" si="4"/>
        <v>0</v>
      </c>
      <c r="D51" s="21">
        <f t="shared" si="4"/>
        <v>2086484</v>
      </c>
      <c r="E51" s="21">
        <f t="shared" si="4"/>
        <v>12761569</v>
      </c>
      <c r="F51" s="21">
        <f t="shared" si="4"/>
        <v>5170646</v>
      </c>
      <c r="G51" s="21">
        <f t="shared" si="4"/>
        <v>6711851</v>
      </c>
      <c r="H51" s="21">
        <f t="shared" si="4"/>
        <v>8967020</v>
      </c>
      <c r="I51" s="21">
        <f t="shared" si="4"/>
        <v>7597801</v>
      </c>
      <c r="J51" s="21">
        <f t="shared" si="4"/>
        <v>7433458</v>
      </c>
      <c r="K51" s="21">
        <f t="shared" si="4"/>
        <v>6369770</v>
      </c>
      <c r="L51" s="21">
        <f t="shared" si="4"/>
        <v>7151264</v>
      </c>
      <c r="M51" s="21">
        <f t="shared" si="4"/>
        <v>7813668</v>
      </c>
      <c r="N51" s="145">
        <f t="shared" si="4"/>
        <v>9288829</v>
      </c>
      <c r="O51" s="145">
        <f t="shared" si="4"/>
        <v>9424269</v>
      </c>
      <c r="P51" s="145">
        <f t="shared" si="4"/>
        <v>8843794</v>
      </c>
      <c r="Q51" s="123">
        <v>8398814</v>
      </c>
      <c r="R51" s="145">
        <f t="shared" si="1"/>
        <v>8673216</v>
      </c>
      <c r="S51" s="21">
        <f t="shared" si="2"/>
        <v>8115529</v>
      </c>
    </row>
    <row r="52" spans="1:32" x14ac:dyDescent="0.2">
      <c r="A52" s="99" t="s">
        <v>50</v>
      </c>
      <c r="B52" s="21">
        <f t="shared" si="4"/>
        <v>0</v>
      </c>
      <c r="C52" s="21">
        <f t="shared" si="4"/>
        <v>0</v>
      </c>
      <c r="D52" s="21">
        <f t="shared" si="4"/>
        <v>0</v>
      </c>
      <c r="E52" s="21">
        <f t="shared" si="4"/>
        <v>4603042</v>
      </c>
      <c r="F52" s="21">
        <f t="shared" si="4"/>
        <v>7622846</v>
      </c>
      <c r="G52" s="21">
        <f t="shared" si="4"/>
        <v>5446477</v>
      </c>
      <c r="H52" s="21">
        <f t="shared" si="4"/>
        <v>3934772</v>
      </c>
      <c r="I52" s="21">
        <f t="shared" si="4"/>
        <v>3376721</v>
      </c>
      <c r="J52" s="21">
        <f t="shared" si="4"/>
        <v>3833527</v>
      </c>
      <c r="K52" s="21">
        <f t="shared" si="4"/>
        <v>3342718</v>
      </c>
      <c r="L52" s="21">
        <f t="shared" si="4"/>
        <v>3064591</v>
      </c>
      <c r="M52" s="21">
        <f t="shared" si="4"/>
        <v>3693496</v>
      </c>
      <c r="N52" s="145">
        <f t="shared" si="4"/>
        <v>3964066</v>
      </c>
      <c r="O52" s="145">
        <f t="shared" si="4"/>
        <v>4211278</v>
      </c>
      <c r="P52" s="145">
        <f t="shared" si="4"/>
        <v>3051153</v>
      </c>
      <c r="Q52" s="123">
        <v>1250129</v>
      </c>
      <c r="R52" s="145">
        <f t="shared" si="1"/>
        <v>2515518</v>
      </c>
      <c r="S52" s="21">
        <f t="shared" si="2"/>
        <v>3665104</v>
      </c>
    </row>
    <row r="53" spans="1:32" x14ac:dyDescent="0.2">
      <c r="A53" s="99" t="s">
        <v>51</v>
      </c>
      <c r="B53" s="21">
        <f t="shared" ref="B53:P56" si="5">SUM(B112,B171)</f>
        <v>0</v>
      </c>
      <c r="C53" s="21">
        <f t="shared" si="5"/>
        <v>0</v>
      </c>
      <c r="D53" s="21">
        <f t="shared" si="5"/>
        <v>0</v>
      </c>
      <c r="E53" s="21">
        <f t="shared" si="5"/>
        <v>9996</v>
      </c>
      <c r="F53" s="21">
        <f t="shared" si="5"/>
        <v>347485</v>
      </c>
      <c r="G53" s="21">
        <f t="shared" si="5"/>
        <v>199514</v>
      </c>
      <c r="H53" s="21">
        <f t="shared" si="5"/>
        <v>0</v>
      </c>
      <c r="I53" s="21">
        <f t="shared" si="5"/>
        <v>0</v>
      </c>
      <c r="J53" s="21">
        <f t="shared" si="5"/>
        <v>0</v>
      </c>
      <c r="K53" s="21">
        <f t="shared" si="5"/>
        <v>0</v>
      </c>
      <c r="L53" s="21">
        <f t="shared" si="5"/>
        <v>0</v>
      </c>
      <c r="M53" s="21">
        <f t="shared" si="5"/>
        <v>0</v>
      </c>
      <c r="N53" s="145">
        <f t="shared" si="5"/>
        <v>0</v>
      </c>
      <c r="O53" s="145">
        <f>SUM(O112,O171)</f>
        <v>0</v>
      </c>
      <c r="P53" s="145">
        <f t="shared" si="5"/>
        <v>0</v>
      </c>
      <c r="Q53" s="123">
        <v>0</v>
      </c>
      <c r="R53" s="145">
        <f t="shared" si="1"/>
        <v>0</v>
      </c>
      <c r="S53" s="21">
        <f t="shared" si="2"/>
        <v>0</v>
      </c>
    </row>
    <row r="54" spans="1:32" x14ac:dyDescent="0.2">
      <c r="A54" s="99" t="s">
        <v>52</v>
      </c>
      <c r="B54" s="21">
        <f t="shared" si="5"/>
        <v>0</v>
      </c>
      <c r="C54" s="21">
        <f t="shared" si="5"/>
        <v>0</v>
      </c>
      <c r="D54" s="21">
        <f t="shared" si="5"/>
        <v>0</v>
      </c>
      <c r="E54" s="21">
        <f t="shared" si="5"/>
        <v>2469054</v>
      </c>
      <c r="F54" s="21">
        <f t="shared" si="5"/>
        <v>4976441</v>
      </c>
      <c r="G54" s="21">
        <f t="shared" si="5"/>
        <v>8166645</v>
      </c>
      <c r="H54" s="21">
        <f t="shared" si="5"/>
        <v>4051513</v>
      </c>
      <c r="I54" s="21">
        <f t="shared" si="5"/>
        <v>1537644</v>
      </c>
      <c r="J54" s="21">
        <f t="shared" si="5"/>
        <v>2830893</v>
      </c>
      <c r="K54" s="21">
        <f t="shared" si="5"/>
        <v>3381508</v>
      </c>
      <c r="L54" s="21">
        <f t="shared" si="5"/>
        <v>1756955</v>
      </c>
      <c r="M54" s="21">
        <f t="shared" si="5"/>
        <v>1475851</v>
      </c>
      <c r="N54" s="145">
        <f t="shared" si="5"/>
        <v>1755525</v>
      </c>
      <c r="O54" s="145">
        <f>SUM(O113,O172)</f>
        <v>2428270</v>
      </c>
      <c r="P54" s="145">
        <f t="shared" si="5"/>
        <v>3980021</v>
      </c>
      <c r="Q54" s="123">
        <v>4110321</v>
      </c>
      <c r="R54" s="145">
        <f t="shared" si="1"/>
        <v>4131591</v>
      </c>
      <c r="S54" s="21">
        <f t="shared" si="2"/>
        <v>3419332</v>
      </c>
    </row>
    <row r="55" spans="1:32" x14ac:dyDescent="0.2">
      <c r="A55" s="99" t="s">
        <v>0</v>
      </c>
      <c r="B55" s="21">
        <f t="shared" si="5"/>
        <v>0</v>
      </c>
      <c r="C55" s="21">
        <f t="shared" si="5"/>
        <v>0</v>
      </c>
      <c r="D55" s="21">
        <f t="shared" si="5"/>
        <v>0</v>
      </c>
      <c r="E55" s="21">
        <f t="shared" si="5"/>
        <v>0</v>
      </c>
      <c r="F55" s="21">
        <f t="shared" si="5"/>
        <v>23790</v>
      </c>
      <c r="G55" s="21">
        <f t="shared" si="5"/>
        <v>1164</v>
      </c>
      <c r="H55" s="21">
        <f t="shared" si="5"/>
        <v>6841</v>
      </c>
      <c r="I55" s="21">
        <f t="shared" si="5"/>
        <v>171</v>
      </c>
      <c r="J55" s="21">
        <f t="shared" si="5"/>
        <v>189</v>
      </c>
      <c r="K55" s="21">
        <f t="shared" si="5"/>
        <v>630</v>
      </c>
      <c r="L55" s="21">
        <f t="shared" si="5"/>
        <v>299</v>
      </c>
      <c r="M55" s="21">
        <f t="shared" si="5"/>
        <v>0</v>
      </c>
      <c r="N55" s="145">
        <f t="shared" si="5"/>
        <v>0</v>
      </c>
      <c r="O55" s="145">
        <f>SUM(O114,O173)</f>
        <v>-5909</v>
      </c>
      <c r="P55" s="145">
        <f t="shared" si="5"/>
        <v>0</v>
      </c>
      <c r="Q55" s="123">
        <v>0</v>
      </c>
      <c r="R55" s="145">
        <f t="shared" si="1"/>
        <v>0</v>
      </c>
      <c r="S55" s="21">
        <f t="shared" si="2"/>
        <v>0</v>
      </c>
    </row>
    <row r="56" spans="1:32" x14ac:dyDescent="0.2">
      <c r="A56" s="100" t="s">
        <v>53</v>
      </c>
      <c r="B56" s="21">
        <f t="shared" si="5"/>
        <v>0</v>
      </c>
      <c r="C56" s="21">
        <f t="shared" si="5"/>
        <v>0</v>
      </c>
      <c r="D56" s="21">
        <f t="shared" si="5"/>
        <v>3257655</v>
      </c>
      <c r="E56" s="21">
        <f>SUM(E115,E174)</f>
        <v>126581111</v>
      </c>
      <c r="F56" s="21">
        <f t="shared" si="5"/>
        <v>198737861</v>
      </c>
      <c r="G56" s="21">
        <f t="shared" si="5"/>
        <v>211553999</v>
      </c>
      <c r="H56" s="21">
        <f t="shared" si="5"/>
        <v>168920706</v>
      </c>
      <c r="I56" s="21">
        <f t="shared" si="5"/>
        <v>226145174</v>
      </c>
      <c r="J56" s="21">
        <f t="shared" si="5"/>
        <v>181267004</v>
      </c>
      <c r="K56" s="21">
        <f t="shared" si="5"/>
        <v>154495658</v>
      </c>
      <c r="L56" s="21">
        <f t="shared" si="5"/>
        <v>176152711</v>
      </c>
      <c r="M56" s="21">
        <f t="shared" si="5"/>
        <v>186089083</v>
      </c>
      <c r="N56" s="145">
        <f t="shared" si="5"/>
        <v>209937925</v>
      </c>
      <c r="O56" s="145">
        <f t="shared" si="5"/>
        <v>208467679</v>
      </c>
      <c r="P56" s="145">
        <f>SUM(P115,P174)</f>
        <v>187457563</v>
      </c>
      <c r="Q56" s="123">
        <v>164189762</v>
      </c>
      <c r="R56" s="145">
        <f>SUM(R115,R174)</f>
        <v>173628641</v>
      </c>
      <c r="S56" s="21">
        <f t="shared" si="2"/>
        <v>170037324</v>
      </c>
      <c r="T56" s="101"/>
    </row>
    <row r="57" spans="1:32" s="101" customFormat="1" x14ac:dyDescent="0.2">
      <c r="A57" s="21"/>
      <c r="B57" s="21"/>
      <c r="C57" s="21"/>
      <c r="D57" s="21"/>
      <c r="E57" s="21"/>
      <c r="F57" s="21"/>
      <c r="G57" s="21"/>
      <c r="H57" s="21"/>
      <c r="I57" s="21"/>
      <c r="J57" s="21"/>
      <c r="K57" s="21"/>
      <c r="L57" s="21"/>
      <c r="M57" s="21"/>
      <c r="N57" s="21"/>
      <c r="O57" s="21"/>
      <c r="Q57" s="21"/>
      <c r="R57" s="21"/>
      <c r="S57" s="21"/>
      <c r="T57" s="21"/>
    </row>
    <row r="58" spans="1:32" x14ac:dyDescent="0.2">
      <c r="P58" s="123"/>
    </row>
    <row r="62" spans="1:32" ht="12.75" customHeight="1" x14ac:dyDescent="0.2">
      <c r="A62" s="380" t="s">
        <v>137</v>
      </c>
      <c r="B62" s="377" t="s">
        <v>1</v>
      </c>
      <c r="C62" s="377" t="s">
        <v>2</v>
      </c>
      <c r="D62" s="377" t="s">
        <v>3</v>
      </c>
      <c r="E62" s="377" t="s">
        <v>55</v>
      </c>
      <c r="F62" s="377" t="s">
        <v>56</v>
      </c>
      <c r="G62" s="377" t="s">
        <v>57</v>
      </c>
      <c r="H62" s="377" t="s">
        <v>58</v>
      </c>
      <c r="I62" s="377" t="s">
        <v>59</v>
      </c>
      <c r="J62" s="377" t="s">
        <v>60</v>
      </c>
      <c r="K62" s="377" t="s">
        <v>61</v>
      </c>
      <c r="L62" s="377" t="s">
        <v>62</v>
      </c>
      <c r="M62" s="377" t="s">
        <v>63</v>
      </c>
      <c r="N62" s="377" t="s">
        <v>64</v>
      </c>
      <c r="O62" s="377" t="s">
        <v>65</v>
      </c>
      <c r="P62" s="377" t="s">
        <v>66</v>
      </c>
      <c r="Q62" s="377" t="s">
        <v>67</v>
      </c>
      <c r="R62" s="377" t="s">
        <v>68</v>
      </c>
      <c r="S62" s="377" t="s">
        <v>69</v>
      </c>
      <c r="T62" s="377" t="s">
        <v>70</v>
      </c>
      <c r="AF62" s="102"/>
    </row>
    <row r="63" spans="1:32" ht="12.75" customHeight="1" x14ac:dyDescent="0.2">
      <c r="A63" s="380"/>
      <c r="B63" s="377"/>
      <c r="C63" s="377"/>
      <c r="D63" s="377"/>
      <c r="E63" s="377"/>
      <c r="F63" s="377"/>
      <c r="G63" s="377"/>
      <c r="H63" s="377"/>
      <c r="I63" s="377"/>
      <c r="J63" s="377"/>
      <c r="K63" s="377"/>
      <c r="L63" s="377"/>
      <c r="M63" s="377"/>
      <c r="N63" s="377"/>
      <c r="O63" s="377"/>
      <c r="P63" s="377"/>
      <c r="Q63" s="377"/>
      <c r="R63" s="377"/>
      <c r="S63" s="377"/>
      <c r="T63" s="377"/>
    </row>
    <row r="64" spans="1:32" x14ac:dyDescent="0.2">
      <c r="A64" s="99" t="s">
        <v>4</v>
      </c>
      <c r="B64" s="5">
        <v>0</v>
      </c>
      <c r="C64" s="58">
        <v>0</v>
      </c>
      <c r="D64" s="58">
        <v>0</v>
      </c>
      <c r="E64" s="21">
        <v>21765</v>
      </c>
      <c r="F64" s="241">
        <v>82951</v>
      </c>
      <c r="G64" s="21">
        <v>137610</v>
      </c>
      <c r="H64" s="21">
        <v>440963</v>
      </c>
      <c r="I64" s="21">
        <v>327780</v>
      </c>
      <c r="J64" s="21">
        <v>493518</v>
      </c>
      <c r="K64" s="21">
        <v>466878</v>
      </c>
      <c r="L64" s="21">
        <v>548719</v>
      </c>
      <c r="M64" s="241">
        <v>578678</v>
      </c>
      <c r="N64" s="241">
        <v>485438</v>
      </c>
      <c r="O64" s="163">
        <v>801764</v>
      </c>
      <c r="P64" s="163">
        <v>987603</v>
      </c>
      <c r="Q64" s="21">
        <v>672311</v>
      </c>
      <c r="R64" s="21">
        <v>359259</v>
      </c>
      <c r="S64" s="21">
        <v>531001</v>
      </c>
    </row>
    <row r="65" spans="1:19" x14ac:dyDescent="0.2">
      <c r="A65" s="99" t="s">
        <v>5</v>
      </c>
      <c r="B65" s="5">
        <v>0</v>
      </c>
      <c r="C65" s="58">
        <v>0</v>
      </c>
      <c r="D65" s="58">
        <v>0</v>
      </c>
      <c r="E65" s="21">
        <v>117680</v>
      </c>
      <c r="F65" s="241">
        <v>178993</v>
      </c>
      <c r="G65" s="21">
        <v>265304</v>
      </c>
      <c r="H65" s="21">
        <v>193747</v>
      </c>
      <c r="I65" s="21">
        <v>116000</v>
      </c>
      <c r="J65" s="21">
        <v>239056</v>
      </c>
      <c r="K65" s="21">
        <v>240010</v>
      </c>
      <c r="L65" s="21">
        <v>195240</v>
      </c>
      <c r="M65" s="241">
        <v>118588</v>
      </c>
      <c r="N65" s="241">
        <v>193337</v>
      </c>
      <c r="O65" s="163">
        <v>156550</v>
      </c>
      <c r="P65" s="163">
        <v>153010</v>
      </c>
      <c r="Q65" s="21">
        <v>144499</v>
      </c>
      <c r="R65" s="21">
        <v>104500</v>
      </c>
      <c r="S65" s="21">
        <v>149164</v>
      </c>
    </row>
    <row r="66" spans="1:19" x14ac:dyDescent="0.2">
      <c r="A66" s="99" t="s">
        <v>6</v>
      </c>
      <c r="B66" s="5">
        <v>0</v>
      </c>
      <c r="C66" s="58">
        <v>0</v>
      </c>
      <c r="D66" s="58">
        <v>0</v>
      </c>
      <c r="E66" s="21">
        <v>7217363</v>
      </c>
      <c r="F66" s="241">
        <v>12441723</v>
      </c>
      <c r="G66" s="21">
        <v>2658359</v>
      </c>
      <c r="H66" s="21">
        <v>1921920</v>
      </c>
      <c r="I66" s="21">
        <v>688301</v>
      </c>
      <c r="J66" s="21">
        <v>268024</v>
      </c>
      <c r="K66" s="21">
        <v>825548</v>
      </c>
      <c r="L66" s="21">
        <v>605990</v>
      </c>
      <c r="M66" s="241">
        <v>123670</v>
      </c>
      <c r="N66" s="241">
        <v>315120</v>
      </c>
      <c r="O66" s="163">
        <v>208753</v>
      </c>
      <c r="P66" s="163">
        <v>-73933</v>
      </c>
      <c r="Q66" s="21">
        <v>145122</v>
      </c>
      <c r="R66" s="21">
        <v>146348</v>
      </c>
      <c r="S66" s="21">
        <v>125336</v>
      </c>
    </row>
    <row r="67" spans="1:19" x14ac:dyDescent="0.2">
      <c r="A67" s="99" t="s">
        <v>7</v>
      </c>
      <c r="B67" s="5">
        <v>0</v>
      </c>
      <c r="C67" s="58">
        <v>0</v>
      </c>
      <c r="D67" s="58">
        <v>0</v>
      </c>
      <c r="E67" s="21">
        <v>7296201</v>
      </c>
      <c r="F67" s="241">
        <v>8045029</v>
      </c>
      <c r="G67" s="21">
        <v>3853275</v>
      </c>
      <c r="H67" s="21">
        <v>3768075</v>
      </c>
      <c r="I67" s="21">
        <v>1744833</v>
      </c>
      <c r="J67" s="21">
        <v>2910872</v>
      </c>
      <c r="K67" s="21">
        <v>2993384</v>
      </c>
      <c r="L67" s="21">
        <v>3361844</v>
      </c>
      <c r="M67" s="241">
        <v>3315010</v>
      </c>
      <c r="N67" s="241">
        <v>3591706</v>
      </c>
      <c r="O67" s="163">
        <v>5673754</v>
      </c>
      <c r="P67" s="163">
        <v>2763445</v>
      </c>
      <c r="Q67" s="21">
        <v>3162014</v>
      </c>
      <c r="R67" s="21">
        <v>2575044</v>
      </c>
      <c r="S67" s="21">
        <v>1720116</v>
      </c>
    </row>
    <row r="68" spans="1:19" x14ac:dyDescent="0.2">
      <c r="A68" s="99" t="s">
        <v>8</v>
      </c>
      <c r="B68" s="5">
        <v>0</v>
      </c>
      <c r="C68" s="58">
        <v>0</v>
      </c>
      <c r="D68" s="58">
        <v>0</v>
      </c>
      <c r="E68" s="21">
        <v>13277412</v>
      </c>
      <c r="F68" s="241">
        <v>20718872</v>
      </c>
      <c r="G68" s="21">
        <v>46285303</v>
      </c>
      <c r="H68" s="21">
        <v>26341022</v>
      </c>
      <c r="I68" s="21">
        <v>24694962</v>
      </c>
      <c r="J68" s="21">
        <v>26169488</v>
      </c>
      <c r="K68" s="21">
        <v>28132375</v>
      </c>
      <c r="L68" s="21">
        <v>36963470</v>
      </c>
      <c r="M68" s="241">
        <v>46873690</v>
      </c>
      <c r="N68" s="241">
        <v>49231704</v>
      </c>
      <c r="O68" s="163">
        <v>54256342</v>
      </c>
      <c r="P68" s="163">
        <v>50240546</v>
      </c>
      <c r="Q68" s="21">
        <v>45209673</v>
      </c>
      <c r="R68" s="21">
        <v>45492875</v>
      </c>
      <c r="S68" s="21">
        <v>53251055</v>
      </c>
    </row>
    <row r="69" spans="1:19" x14ac:dyDescent="0.2">
      <c r="A69" s="99" t="s">
        <v>9</v>
      </c>
      <c r="B69" s="5">
        <v>0</v>
      </c>
      <c r="C69" s="58">
        <v>0</v>
      </c>
      <c r="D69" s="58">
        <v>0</v>
      </c>
      <c r="E69" s="21">
        <v>1196249</v>
      </c>
      <c r="F69" s="241">
        <v>2335947</v>
      </c>
      <c r="G69" s="21">
        <v>2682062</v>
      </c>
      <c r="H69" s="21">
        <v>2481721</v>
      </c>
      <c r="I69" s="21">
        <v>2631833</v>
      </c>
      <c r="J69" s="21">
        <v>13005</v>
      </c>
      <c r="K69" s="21">
        <v>-790</v>
      </c>
      <c r="L69" s="21">
        <v>567</v>
      </c>
      <c r="M69" s="241">
        <v>226705</v>
      </c>
      <c r="N69" s="241">
        <v>827292</v>
      </c>
      <c r="O69" s="163">
        <v>962382</v>
      </c>
      <c r="P69" s="163">
        <v>882846</v>
      </c>
      <c r="Q69" s="21">
        <v>1253600</v>
      </c>
      <c r="R69" s="21">
        <v>1680715</v>
      </c>
      <c r="S69" s="21">
        <v>1343190</v>
      </c>
    </row>
    <row r="70" spans="1:19" x14ac:dyDescent="0.2">
      <c r="A70" s="99" t="s">
        <v>10</v>
      </c>
      <c r="B70" s="5">
        <v>0</v>
      </c>
      <c r="C70" s="58">
        <v>0</v>
      </c>
      <c r="D70" s="58">
        <v>0</v>
      </c>
      <c r="E70" s="21">
        <v>2832438</v>
      </c>
      <c r="F70" s="241">
        <v>2564539</v>
      </c>
      <c r="G70" s="21">
        <v>3249686</v>
      </c>
      <c r="H70" s="21">
        <v>4262177</v>
      </c>
      <c r="I70" s="21">
        <v>4560502</v>
      </c>
      <c r="J70" s="21">
        <v>4380968</v>
      </c>
      <c r="K70" s="21">
        <v>2947248</v>
      </c>
      <c r="L70" s="21">
        <v>3263695</v>
      </c>
      <c r="M70" s="241">
        <v>3593301</v>
      </c>
      <c r="N70" s="241">
        <v>3319505</v>
      </c>
      <c r="O70" s="163">
        <v>3110288</v>
      </c>
      <c r="P70" s="163">
        <v>2916600</v>
      </c>
      <c r="Q70" s="21">
        <v>2801557</v>
      </c>
      <c r="R70" s="21">
        <v>2719310</v>
      </c>
      <c r="S70" s="21">
        <v>3057721</v>
      </c>
    </row>
    <row r="71" spans="1:19" x14ac:dyDescent="0.2">
      <c r="A71" s="99" t="s">
        <v>11</v>
      </c>
      <c r="B71" s="5">
        <v>0</v>
      </c>
      <c r="C71" s="58">
        <v>0</v>
      </c>
      <c r="D71" s="58">
        <v>0</v>
      </c>
      <c r="E71" s="21">
        <v>0</v>
      </c>
      <c r="F71" s="5">
        <v>0</v>
      </c>
      <c r="G71" s="21">
        <v>0</v>
      </c>
      <c r="H71" s="21">
        <v>0</v>
      </c>
      <c r="I71" s="21">
        <v>0</v>
      </c>
      <c r="J71" s="21">
        <v>0</v>
      </c>
      <c r="K71" s="21">
        <v>0</v>
      </c>
      <c r="L71" s="21">
        <v>0</v>
      </c>
      <c r="M71" s="5">
        <v>0</v>
      </c>
      <c r="N71" s="5">
        <v>0</v>
      </c>
      <c r="O71" s="163">
        <v>0</v>
      </c>
      <c r="P71" s="163">
        <v>388000</v>
      </c>
      <c r="Q71" s="21">
        <v>-38000</v>
      </c>
      <c r="R71" s="21">
        <v>0</v>
      </c>
      <c r="S71" s="21">
        <v>0</v>
      </c>
    </row>
    <row r="72" spans="1:19" x14ac:dyDescent="0.2">
      <c r="A72" s="99" t="s">
        <v>54</v>
      </c>
      <c r="B72" s="5">
        <v>0</v>
      </c>
      <c r="C72" s="58">
        <v>0</v>
      </c>
      <c r="D72" s="58">
        <v>0</v>
      </c>
      <c r="E72" s="21">
        <v>0</v>
      </c>
      <c r="F72" s="5">
        <v>0</v>
      </c>
      <c r="G72" s="21">
        <v>0</v>
      </c>
      <c r="H72" s="21">
        <v>0</v>
      </c>
      <c r="I72" s="21">
        <v>0</v>
      </c>
      <c r="J72" s="21">
        <v>0</v>
      </c>
      <c r="K72" s="21">
        <v>0</v>
      </c>
      <c r="L72" s="21">
        <v>0</v>
      </c>
      <c r="M72" s="5">
        <v>0</v>
      </c>
      <c r="N72" s="5">
        <v>0</v>
      </c>
      <c r="O72" s="163">
        <v>0</v>
      </c>
      <c r="P72" s="163">
        <v>0</v>
      </c>
      <c r="Q72" s="21">
        <v>0</v>
      </c>
      <c r="R72" s="21">
        <v>0</v>
      </c>
      <c r="S72" s="21">
        <v>0</v>
      </c>
    </row>
    <row r="73" spans="1:19" x14ac:dyDescent="0.2">
      <c r="A73" s="99" t="s">
        <v>12</v>
      </c>
      <c r="B73" s="5">
        <v>0</v>
      </c>
      <c r="C73" s="58">
        <v>0</v>
      </c>
      <c r="D73" s="58">
        <v>0</v>
      </c>
      <c r="E73" s="21">
        <v>1578298</v>
      </c>
      <c r="F73" s="241">
        <v>4876374</v>
      </c>
      <c r="G73" s="21">
        <v>12473325</v>
      </c>
      <c r="H73" s="21">
        <v>4794302</v>
      </c>
      <c r="I73" s="21">
        <v>6307945</v>
      </c>
      <c r="J73" s="21">
        <v>6159057</v>
      </c>
      <c r="K73" s="21">
        <v>6790416</v>
      </c>
      <c r="L73" s="21">
        <v>6207368</v>
      </c>
      <c r="M73" s="241">
        <v>2906238</v>
      </c>
      <c r="N73" s="241">
        <v>5864733</v>
      </c>
      <c r="O73" s="163">
        <v>5695380</v>
      </c>
      <c r="P73" s="163">
        <v>4451712</v>
      </c>
      <c r="Q73" s="21">
        <v>3942702</v>
      </c>
      <c r="R73" s="21">
        <v>5127590</v>
      </c>
      <c r="S73" s="21">
        <v>925543</v>
      </c>
    </row>
    <row r="74" spans="1:19" x14ac:dyDescent="0.2">
      <c r="A74" s="99" t="s">
        <v>13</v>
      </c>
      <c r="B74" s="5">
        <v>0</v>
      </c>
      <c r="C74" s="58">
        <v>0</v>
      </c>
      <c r="D74" s="58">
        <v>0</v>
      </c>
      <c r="E74" s="21">
        <v>0</v>
      </c>
      <c r="F74" s="5">
        <v>0</v>
      </c>
      <c r="G74" s="21">
        <v>211526</v>
      </c>
      <c r="H74" s="21">
        <v>0</v>
      </c>
      <c r="I74" s="21">
        <v>0</v>
      </c>
      <c r="J74" s="21">
        <v>0</v>
      </c>
      <c r="K74" s="21">
        <v>0</v>
      </c>
      <c r="L74" s="21">
        <v>0</v>
      </c>
      <c r="M74" s="5">
        <v>0</v>
      </c>
      <c r="N74" s="5">
        <v>0</v>
      </c>
      <c r="O74" s="163">
        <v>0</v>
      </c>
      <c r="P74" s="163">
        <v>0</v>
      </c>
      <c r="Q74" s="21">
        <v>0</v>
      </c>
      <c r="R74" s="21">
        <v>10090653</v>
      </c>
      <c r="S74" s="21">
        <v>4869017</v>
      </c>
    </row>
    <row r="75" spans="1:19" x14ac:dyDescent="0.2">
      <c r="A75" s="99" t="s">
        <v>14</v>
      </c>
      <c r="B75" s="5">
        <v>0</v>
      </c>
      <c r="C75" s="58">
        <v>0</v>
      </c>
      <c r="D75" s="58">
        <v>0</v>
      </c>
      <c r="E75" s="21">
        <v>2047097</v>
      </c>
      <c r="F75" s="241">
        <v>1134084</v>
      </c>
      <c r="G75" s="21">
        <v>932854</v>
      </c>
      <c r="H75" s="21">
        <v>1096719</v>
      </c>
      <c r="I75" s="21">
        <v>978758</v>
      </c>
      <c r="J75" s="21">
        <v>737928</v>
      </c>
      <c r="K75" s="21">
        <v>964269</v>
      </c>
      <c r="L75" s="21">
        <v>1077892</v>
      </c>
      <c r="M75" s="241">
        <v>303777</v>
      </c>
      <c r="N75" s="241">
        <v>1294625</v>
      </c>
      <c r="O75" s="163">
        <v>859194</v>
      </c>
      <c r="P75" s="163">
        <v>873200</v>
      </c>
      <c r="Q75" s="21">
        <v>1034279</v>
      </c>
      <c r="R75" s="21">
        <v>1153387</v>
      </c>
      <c r="S75" s="21">
        <v>1096972</v>
      </c>
    </row>
    <row r="76" spans="1:19" x14ac:dyDescent="0.2">
      <c r="A76" s="99" t="s">
        <v>15</v>
      </c>
      <c r="B76" s="5">
        <v>0</v>
      </c>
      <c r="C76" s="58">
        <v>0</v>
      </c>
      <c r="D76" s="58">
        <v>0</v>
      </c>
      <c r="E76" s="21">
        <v>44239</v>
      </c>
      <c r="F76" s="5">
        <v>332</v>
      </c>
      <c r="G76" s="21">
        <v>0</v>
      </c>
      <c r="H76" s="21">
        <v>0</v>
      </c>
      <c r="I76" s="21">
        <v>0</v>
      </c>
      <c r="J76" s="21">
        <v>0</v>
      </c>
      <c r="K76" s="21">
        <v>0</v>
      </c>
      <c r="L76" s="21">
        <v>0</v>
      </c>
      <c r="M76" s="5">
        <v>0</v>
      </c>
      <c r="N76" s="5">
        <v>0</v>
      </c>
      <c r="O76" s="163">
        <v>0</v>
      </c>
      <c r="P76" s="163">
        <v>0</v>
      </c>
      <c r="Q76" s="21">
        <v>0</v>
      </c>
      <c r="R76" s="21">
        <v>0</v>
      </c>
      <c r="S76" s="21">
        <v>0</v>
      </c>
    </row>
    <row r="77" spans="1:19" x14ac:dyDescent="0.2">
      <c r="A77" s="99" t="s">
        <v>16</v>
      </c>
      <c r="B77" s="5">
        <v>0</v>
      </c>
      <c r="C77" s="58">
        <v>0</v>
      </c>
      <c r="D77" s="58">
        <v>0</v>
      </c>
      <c r="E77" s="21">
        <v>1739593</v>
      </c>
      <c r="F77" s="241">
        <v>1455951</v>
      </c>
      <c r="G77" s="21">
        <v>1380174</v>
      </c>
      <c r="H77" s="21">
        <v>1060889</v>
      </c>
      <c r="I77" s="21">
        <v>1245201</v>
      </c>
      <c r="J77" s="21">
        <v>698684</v>
      </c>
      <c r="K77" s="21">
        <v>1250469</v>
      </c>
      <c r="L77" s="21">
        <v>890556</v>
      </c>
      <c r="M77" s="241">
        <v>1066652</v>
      </c>
      <c r="N77" s="241">
        <v>233509</v>
      </c>
      <c r="O77" s="163">
        <v>423373</v>
      </c>
      <c r="P77" s="163">
        <v>470102</v>
      </c>
      <c r="Q77" s="21">
        <v>897764</v>
      </c>
      <c r="R77" s="21">
        <v>756617</v>
      </c>
      <c r="S77" s="21">
        <v>542779</v>
      </c>
    </row>
    <row r="78" spans="1:19" x14ac:dyDescent="0.2">
      <c r="A78" s="99" t="s">
        <v>17</v>
      </c>
      <c r="B78" s="5">
        <v>0</v>
      </c>
      <c r="C78" s="58">
        <v>0</v>
      </c>
      <c r="D78" s="58">
        <v>0</v>
      </c>
      <c r="E78" s="21">
        <v>748256</v>
      </c>
      <c r="F78" s="5">
        <v>0</v>
      </c>
      <c r="G78" s="21">
        <v>0</v>
      </c>
      <c r="H78" s="21">
        <v>2546177</v>
      </c>
      <c r="I78" s="21">
        <v>588683</v>
      </c>
      <c r="J78" s="21">
        <v>0</v>
      </c>
      <c r="K78" s="21">
        <v>80815</v>
      </c>
      <c r="L78" s="21">
        <v>0</v>
      </c>
      <c r="M78" s="5">
        <v>0</v>
      </c>
      <c r="N78" s="5">
        <v>0</v>
      </c>
      <c r="O78" s="163">
        <v>0</v>
      </c>
      <c r="P78" s="163">
        <v>0</v>
      </c>
      <c r="Q78" s="21">
        <v>0</v>
      </c>
      <c r="R78" s="21">
        <v>0</v>
      </c>
      <c r="S78" s="21">
        <v>0</v>
      </c>
    </row>
    <row r="79" spans="1:19" x14ac:dyDescent="0.2">
      <c r="A79" s="99" t="s">
        <v>18</v>
      </c>
      <c r="B79" s="5">
        <v>0</v>
      </c>
      <c r="C79" s="58">
        <v>0</v>
      </c>
      <c r="D79" s="58">
        <v>0</v>
      </c>
      <c r="E79" s="21">
        <v>1189367</v>
      </c>
      <c r="F79" s="241">
        <v>1851217</v>
      </c>
      <c r="G79" s="21">
        <v>1327857</v>
      </c>
      <c r="H79" s="21">
        <v>831221</v>
      </c>
      <c r="I79" s="21">
        <v>786006</v>
      </c>
      <c r="J79" s="21">
        <v>941891</v>
      </c>
      <c r="K79" s="21">
        <v>1023012</v>
      </c>
      <c r="L79" s="21">
        <v>857294</v>
      </c>
      <c r="M79" s="241">
        <v>1015054</v>
      </c>
      <c r="N79" s="241">
        <v>1413913</v>
      </c>
      <c r="O79" s="163">
        <v>1066514</v>
      </c>
      <c r="P79" s="163">
        <v>876745</v>
      </c>
      <c r="Q79" s="21">
        <v>563751</v>
      </c>
      <c r="R79" s="21">
        <v>348848</v>
      </c>
      <c r="S79" s="21">
        <v>304497</v>
      </c>
    </row>
    <row r="80" spans="1:19" x14ac:dyDescent="0.2">
      <c r="A80" s="99" t="s">
        <v>19</v>
      </c>
      <c r="B80" s="5">
        <v>0</v>
      </c>
      <c r="C80" s="58">
        <v>0</v>
      </c>
      <c r="D80" s="58">
        <v>0</v>
      </c>
      <c r="E80" s="21">
        <v>0</v>
      </c>
      <c r="F80" s="5">
        <v>0</v>
      </c>
      <c r="G80" s="21">
        <v>0</v>
      </c>
      <c r="H80" s="21">
        <v>0</v>
      </c>
      <c r="I80" s="21">
        <v>2052091</v>
      </c>
      <c r="J80" s="21">
        <v>1894737</v>
      </c>
      <c r="K80" s="21">
        <v>2831948</v>
      </c>
      <c r="L80" s="21">
        <v>2354218</v>
      </c>
      <c r="M80" s="241">
        <v>2346818</v>
      </c>
      <c r="N80" s="241">
        <v>1742699</v>
      </c>
      <c r="O80" s="163">
        <v>1382390</v>
      </c>
      <c r="P80" s="163">
        <v>2144825</v>
      </c>
      <c r="Q80" s="21">
        <v>2006569</v>
      </c>
      <c r="R80" s="21">
        <v>1640784</v>
      </c>
      <c r="S80" s="21">
        <v>1386274</v>
      </c>
    </row>
    <row r="81" spans="1:19" x14ac:dyDescent="0.2">
      <c r="A81" s="99" t="s">
        <v>20</v>
      </c>
      <c r="B81" s="5">
        <v>0</v>
      </c>
      <c r="C81" s="58">
        <v>0</v>
      </c>
      <c r="D81" s="58">
        <v>0</v>
      </c>
      <c r="E81" s="21">
        <v>5364949</v>
      </c>
      <c r="F81" s="241">
        <v>6036249</v>
      </c>
      <c r="G81" s="21">
        <v>5474361</v>
      </c>
      <c r="H81" s="21">
        <v>1348537</v>
      </c>
      <c r="I81" s="21">
        <v>1380554</v>
      </c>
      <c r="J81" s="21">
        <v>1535010</v>
      </c>
      <c r="K81" s="21">
        <v>2406598</v>
      </c>
      <c r="L81" s="21">
        <v>2033495</v>
      </c>
      <c r="M81" s="241">
        <v>1882188</v>
      </c>
      <c r="N81" s="241">
        <v>1709756</v>
      </c>
      <c r="O81" s="163">
        <v>4744320</v>
      </c>
      <c r="P81" s="163">
        <v>3570850</v>
      </c>
      <c r="Q81" s="21">
        <v>4939200</v>
      </c>
      <c r="R81" s="21">
        <v>16584310</v>
      </c>
      <c r="S81" s="21">
        <v>16548487</v>
      </c>
    </row>
    <row r="82" spans="1:19" x14ac:dyDescent="0.2">
      <c r="A82" s="99" t="s">
        <v>21</v>
      </c>
      <c r="B82" s="5">
        <v>0</v>
      </c>
      <c r="C82" s="58">
        <v>0</v>
      </c>
      <c r="D82" s="58">
        <v>0</v>
      </c>
      <c r="E82" s="21">
        <v>0</v>
      </c>
      <c r="F82" s="5">
        <v>0</v>
      </c>
      <c r="G82" s="21">
        <v>5890489</v>
      </c>
      <c r="H82" s="21">
        <v>7909765</v>
      </c>
      <c r="I82" s="21">
        <v>3188665</v>
      </c>
      <c r="J82" s="21">
        <v>6291596</v>
      </c>
      <c r="K82" s="21">
        <v>2556779</v>
      </c>
      <c r="L82" s="21">
        <v>4735585</v>
      </c>
      <c r="M82" s="241">
        <v>4479607</v>
      </c>
      <c r="N82" s="241">
        <v>3830133</v>
      </c>
      <c r="O82" s="163">
        <v>3839754</v>
      </c>
      <c r="P82" s="163">
        <v>2956649</v>
      </c>
      <c r="Q82" s="21">
        <v>1513069</v>
      </c>
      <c r="R82" s="21">
        <v>883831</v>
      </c>
      <c r="S82" s="21">
        <v>88318</v>
      </c>
    </row>
    <row r="83" spans="1:19" x14ac:dyDescent="0.2">
      <c r="A83" s="99" t="s">
        <v>22</v>
      </c>
      <c r="B83" s="5">
        <v>0</v>
      </c>
      <c r="C83" s="58">
        <v>0</v>
      </c>
      <c r="D83" s="58">
        <v>0</v>
      </c>
      <c r="E83" s="21">
        <v>4854191</v>
      </c>
      <c r="F83" s="241">
        <v>2894197</v>
      </c>
      <c r="G83" s="21">
        <v>2829978</v>
      </c>
      <c r="H83" s="21">
        <v>3437533</v>
      </c>
      <c r="I83" s="21">
        <v>2485882</v>
      </c>
      <c r="J83" s="21">
        <v>3752555</v>
      </c>
      <c r="K83" s="21">
        <v>5033775</v>
      </c>
      <c r="L83" s="21">
        <v>5716992</v>
      </c>
      <c r="M83" s="241">
        <v>3056500</v>
      </c>
      <c r="N83" s="241">
        <v>2648817</v>
      </c>
      <c r="O83" s="163">
        <v>2234800</v>
      </c>
      <c r="P83" s="163">
        <v>2092798</v>
      </c>
      <c r="Q83" s="21">
        <v>1548982</v>
      </c>
      <c r="R83" s="21">
        <v>998400</v>
      </c>
      <c r="S83" s="21">
        <v>400841</v>
      </c>
    </row>
    <row r="84" spans="1:19" x14ac:dyDescent="0.2">
      <c r="A84" s="99" t="s">
        <v>23</v>
      </c>
      <c r="B84" s="5">
        <v>0</v>
      </c>
      <c r="C84" s="58">
        <v>0</v>
      </c>
      <c r="D84" s="58">
        <v>0</v>
      </c>
      <c r="E84" s="21">
        <v>0</v>
      </c>
      <c r="F84" s="241">
        <v>18161677</v>
      </c>
      <c r="G84" s="21">
        <v>-10050410</v>
      </c>
      <c r="H84" s="21">
        <v>7707649</v>
      </c>
      <c r="I84" s="21">
        <v>10525854</v>
      </c>
      <c r="J84" s="21">
        <v>7836099</v>
      </c>
      <c r="K84" s="21">
        <v>5178928</v>
      </c>
      <c r="L84" s="21">
        <v>11890797</v>
      </c>
      <c r="M84" s="241">
        <v>9381951</v>
      </c>
      <c r="N84" s="241">
        <v>4948799</v>
      </c>
      <c r="O84" s="163">
        <v>7019390</v>
      </c>
      <c r="P84" s="163">
        <v>7807755</v>
      </c>
      <c r="Q84" s="21">
        <v>6623003</v>
      </c>
      <c r="R84" s="21">
        <v>4191610</v>
      </c>
      <c r="S84" s="21">
        <v>7052443</v>
      </c>
    </row>
    <row r="85" spans="1:19" x14ac:dyDescent="0.2">
      <c r="A85" s="99" t="s">
        <v>24</v>
      </c>
      <c r="B85" s="5">
        <v>0</v>
      </c>
      <c r="C85" s="58">
        <v>0</v>
      </c>
      <c r="D85" s="58">
        <v>0</v>
      </c>
      <c r="E85" s="21">
        <v>271210</v>
      </c>
      <c r="F85" s="241">
        <v>3027326</v>
      </c>
      <c r="G85" s="21">
        <v>3868348</v>
      </c>
      <c r="H85" s="21">
        <v>1525107</v>
      </c>
      <c r="I85" s="21">
        <v>170081</v>
      </c>
      <c r="J85" s="21">
        <v>177950</v>
      </c>
      <c r="K85" s="21">
        <v>11906</v>
      </c>
      <c r="L85" s="21">
        <v>277233</v>
      </c>
      <c r="M85" s="5">
        <v>0</v>
      </c>
      <c r="N85" s="5">
        <v>0</v>
      </c>
      <c r="O85" s="163">
        <v>0</v>
      </c>
      <c r="P85" s="163">
        <v>0</v>
      </c>
      <c r="Q85" s="21">
        <v>0</v>
      </c>
      <c r="R85" s="21">
        <v>0</v>
      </c>
      <c r="S85" s="21">
        <v>0</v>
      </c>
    </row>
    <row r="86" spans="1:19" x14ac:dyDescent="0.2">
      <c r="A86" s="99" t="s">
        <v>25</v>
      </c>
      <c r="B86" s="5">
        <v>0</v>
      </c>
      <c r="C86" s="58">
        <v>0</v>
      </c>
      <c r="D86" s="58">
        <v>0</v>
      </c>
      <c r="E86" s="21">
        <v>1466700</v>
      </c>
      <c r="F86" s="241">
        <v>1248081</v>
      </c>
      <c r="G86" s="21">
        <v>981204</v>
      </c>
      <c r="H86" s="21">
        <v>1304464</v>
      </c>
      <c r="I86" s="21">
        <v>1535121</v>
      </c>
      <c r="J86" s="21">
        <v>1090518</v>
      </c>
      <c r="K86" s="21">
        <v>315906</v>
      </c>
      <c r="L86" s="21">
        <v>380789</v>
      </c>
      <c r="M86" s="241">
        <v>4495883</v>
      </c>
      <c r="N86" s="241">
        <v>2447510</v>
      </c>
      <c r="O86" s="163">
        <v>688001</v>
      </c>
      <c r="P86" s="163">
        <v>1291774</v>
      </c>
      <c r="Q86" s="21">
        <v>688425</v>
      </c>
      <c r="R86" s="21">
        <v>1202699</v>
      </c>
      <c r="S86" s="21">
        <v>7099729</v>
      </c>
    </row>
    <row r="87" spans="1:19" x14ac:dyDescent="0.2">
      <c r="A87" s="99" t="s">
        <v>26</v>
      </c>
      <c r="B87" s="5">
        <v>0</v>
      </c>
      <c r="C87" s="58">
        <v>0</v>
      </c>
      <c r="D87" s="58">
        <v>0</v>
      </c>
      <c r="E87" s="21">
        <v>2488349</v>
      </c>
      <c r="F87" s="241">
        <v>5083395</v>
      </c>
      <c r="G87" s="21">
        <v>4006527</v>
      </c>
      <c r="H87" s="21">
        <v>3567556</v>
      </c>
      <c r="I87" s="21">
        <v>3338685</v>
      </c>
      <c r="J87" s="21">
        <v>4385168</v>
      </c>
      <c r="K87" s="21">
        <v>5371708</v>
      </c>
      <c r="L87" s="21">
        <v>4682929</v>
      </c>
      <c r="M87" s="241">
        <v>3913724</v>
      </c>
      <c r="N87" s="241">
        <v>5823201</v>
      </c>
      <c r="O87" s="163">
        <v>6286302</v>
      </c>
      <c r="P87" s="163">
        <v>4432431</v>
      </c>
      <c r="Q87" s="21">
        <v>3870603</v>
      </c>
      <c r="R87" s="21">
        <v>3513228</v>
      </c>
      <c r="S87" s="21">
        <v>3188164</v>
      </c>
    </row>
    <row r="88" spans="1:19" x14ac:dyDescent="0.2">
      <c r="A88" s="99" t="s">
        <v>27</v>
      </c>
      <c r="B88" s="5">
        <v>0</v>
      </c>
      <c r="C88" s="58">
        <v>0</v>
      </c>
      <c r="D88" s="58">
        <v>0</v>
      </c>
      <c r="E88" s="21">
        <v>2939331</v>
      </c>
      <c r="F88" s="241">
        <v>12837901</v>
      </c>
      <c r="G88" s="21">
        <v>4218047</v>
      </c>
      <c r="H88" s="21">
        <v>1166504</v>
      </c>
      <c r="I88" s="21">
        <v>52123736</v>
      </c>
      <c r="J88" s="21">
        <v>3919041</v>
      </c>
      <c r="K88" s="21">
        <v>2358918</v>
      </c>
      <c r="L88" s="21">
        <v>6844844</v>
      </c>
      <c r="M88" s="241">
        <v>10483269</v>
      </c>
      <c r="N88" s="241">
        <v>8551776</v>
      </c>
      <c r="O88" s="163">
        <v>12741884</v>
      </c>
      <c r="P88" s="163">
        <v>11454279</v>
      </c>
      <c r="Q88" s="21">
        <v>11029330</v>
      </c>
      <c r="R88" s="21">
        <v>9202071</v>
      </c>
      <c r="S88" s="21">
        <v>6888218</v>
      </c>
    </row>
    <row r="89" spans="1:19" x14ac:dyDescent="0.2">
      <c r="A89" s="99" t="s">
        <v>28</v>
      </c>
      <c r="B89" s="5">
        <v>0</v>
      </c>
      <c r="C89" s="58">
        <v>0</v>
      </c>
      <c r="D89" s="58">
        <v>0</v>
      </c>
      <c r="E89" s="21">
        <v>0</v>
      </c>
      <c r="F89" s="241">
        <v>7524</v>
      </c>
      <c r="G89" s="21">
        <v>0</v>
      </c>
      <c r="H89" s="21">
        <v>0</v>
      </c>
      <c r="I89" s="21">
        <v>0</v>
      </c>
      <c r="J89" s="21">
        <v>0</v>
      </c>
      <c r="K89" s="21">
        <v>0</v>
      </c>
      <c r="L89" s="21">
        <v>0</v>
      </c>
      <c r="M89" s="5">
        <v>0</v>
      </c>
      <c r="N89" s="5">
        <v>0</v>
      </c>
      <c r="O89" s="163">
        <v>0</v>
      </c>
      <c r="P89" s="163">
        <v>0</v>
      </c>
      <c r="Q89" s="21">
        <v>0</v>
      </c>
      <c r="R89" s="21">
        <v>0</v>
      </c>
      <c r="S89" s="21">
        <v>0</v>
      </c>
    </row>
    <row r="90" spans="1:19" x14ac:dyDescent="0.2">
      <c r="A90" s="99" t="s">
        <v>29</v>
      </c>
      <c r="B90" s="5">
        <v>0</v>
      </c>
      <c r="C90" s="58">
        <v>0</v>
      </c>
      <c r="D90" s="58">
        <v>0</v>
      </c>
      <c r="E90" s="21">
        <v>50123</v>
      </c>
      <c r="F90" s="241">
        <v>100017</v>
      </c>
      <c r="G90" s="21">
        <v>120568</v>
      </c>
      <c r="H90" s="21">
        <v>0</v>
      </c>
      <c r="I90" s="21">
        <v>1</v>
      </c>
      <c r="J90" s="21">
        <v>0</v>
      </c>
      <c r="K90" s="21">
        <v>0</v>
      </c>
      <c r="L90" s="21">
        <v>0</v>
      </c>
      <c r="M90" s="5">
        <v>0</v>
      </c>
      <c r="N90" s="5">
        <v>0</v>
      </c>
      <c r="O90" s="163">
        <v>0</v>
      </c>
      <c r="P90" s="163">
        <v>0</v>
      </c>
      <c r="Q90" s="21">
        <v>0</v>
      </c>
      <c r="R90" s="21">
        <v>0</v>
      </c>
      <c r="S90" s="21">
        <v>0</v>
      </c>
    </row>
    <row r="91" spans="1:19" x14ac:dyDescent="0.2">
      <c r="A91" s="99" t="s">
        <v>30</v>
      </c>
      <c r="B91" s="5">
        <v>0</v>
      </c>
      <c r="C91" s="58">
        <v>0</v>
      </c>
      <c r="D91" s="58">
        <v>0</v>
      </c>
      <c r="E91" s="21">
        <v>0</v>
      </c>
      <c r="F91" s="5">
        <v>0</v>
      </c>
      <c r="G91" s="21">
        <v>0</v>
      </c>
      <c r="H91" s="21">
        <v>0</v>
      </c>
      <c r="I91" s="21">
        <v>0</v>
      </c>
      <c r="J91" s="21">
        <v>0</v>
      </c>
      <c r="K91" s="21">
        <v>0</v>
      </c>
      <c r="L91" s="21">
        <v>0</v>
      </c>
      <c r="M91" s="5">
        <v>0</v>
      </c>
      <c r="N91" s="5">
        <v>0</v>
      </c>
      <c r="O91" s="163">
        <v>0</v>
      </c>
      <c r="P91" s="163">
        <v>0</v>
      </c>
      <c r="Q91" s="21">
        <v>0</v>
      </c>
      <c r="R91" s="21">
        <v>0</v>
      </c>
      <c r="S91" s="21">
        <v>0</v>
      </c>
    </row>
    <row r="92" spans="1:19" x14ac:dyDescent="0.2">
      <c r="A92" s="99" t="s">
        <v>31</v>
      </c>
      <c r="B92" s="5">
        <v>0</v>
      </c>
      <c r="C92" s="58">
        <v>0</v>
      </c>
      <c r="D92" s="58">
        <v>0</v>
      </c>
      <c r="E92" s="21">
        <v>87739</v>
      </c>
      <c r="F92" s="241">
        <v>120850</v>
      </c>
      <c r="G92" s="21">
        <v>284441</v>
      </c>
      <c r="H92" s="21">
        <v>387917</v>
      </c>
      <c r="I92" s="21">
        <v>484713</v>
      </c>
      <c r="J92" s="21">
        <v>347468</v>
      </c>
      <c r="K92" s="21">
        <v>271154</v>
      </c>
      <c r="L92" s="21">
        <v>262055</v>
      </c>
      <c r="M92" s="241">
        <v>543036</v>
      </c>
      <c r="N92" s="241">
        <v>825307</v>
      </c>
      <c r="O92" s="163">
        <v>818396</v>
      </c>
      <c r="P92" s="163">
        <v>680701</v>
      </c>
      <c r="Q92" s="21">
        <v>677850</v>
      </c>
      <c r="R92" s="21">
        <v>566343</v>
      </c>
      <c r="S92" s="21">
        <v>641138</v>
      </c>
    </row>
    <row r="93" spans="1:19" x14ac:dyDescent="0.2">
      <c r="A93" s="99" t="s">
        <v>32</v>
      </c>
      <c r="B93" s="5">
        <v>0</v>
      </c>
      <c r="C93" s="58">
        <v>0</v>
      </c>
      <c r="D93" s="58">
        <v>0</v>
      </c>
      <c r="E93" s="21">
        <v>361623</v>
      </c>
      <c r="F93" s="241">
        <v>469752</v>
      </c>
      <c r="G93" s="21">
        <v>847345</v>
      </c>
      <c r="H93" s="21">
        <v>736772</v>
      </c>
      <c r="I93" s="21">
        <v>713693</v>
      </c>
      <c r="J93" s="21">
        <v>695038</v>
      </c>
      <c r="K93" s="21">
        <v>537311</v>
      </c>
      <c r="L93" s="21">
        <v>529352</v>
      </c>
      <c r="M93" s="241">
        <v>1462046</v>
      </c>
      <c r="N93" s="241">
        <v>1244466</v>
      </c>
      <c r="O93" s="163">
        <v>1225415</v>
      </c>
      <c r="P93" s="163">
        <v>1287038</v>
      </c>
      <c r="Q93" s="21">
        <v>1098783</v>
      </c>
      <c r="R93" s="21">
        <v>1015037</v>
      </c>
      <c r="S93" s="21">
        <v>934746</v>
      </c>
    </row>
    <row r="94" spans="1:19" x14ac:dyDescent="0.2">
      <c r="A94" s="99" t="s">
        <v>33</v>
      </c>
      <c r="B94" s="5">
        <v>0</v>
      </c>
      <c r="C94" s="58">
        <v>0</v>
      </c>
      <c r="D94" s="58">
        <v>0</v>
      </c>
      <c r="E94" s="21">
        <v>0</v>
      </c>
      <c r="F94" s="5">
        <v>0</v>
      </c>
      <c r="G94" s="21">
        <v>2143363</v>
      </c>
      <c r="H94" s="21">
        <v>2942820</v>
      </c>
      <c r="I94" s="21">
        <v>1419815</v>
      </c>
      <c r="J94" s="21">
        <v>3911120</v>
      </c>
      <c r="K94" s="21">
        <v>518326</v>
      </c>
      <c r="L94" s="21">
        <v>906127</v>
      </c>
      <c r="M94" s="241">
        <v>929943</v>
      </c>
      <c r="N94" s="241">
        <v>1011271</v>
      </c>
      <c r="O94" s="163">
        <v>756857</v>
      </c>
      <c r="P94" s="163">
        <v>1282247</v>
      </c>
      <c r="Q94" s="21">
        <v>409740</v>
      </c>
      <c r="R94" s="21">
        <v>1234692</v>
      </c>
      <c r="S94" s="21">
        <v>731708</v>
      </c>
    </row>
    <row r="95" spans="1:19" x14ac:dyDescent="0.2">
      <c r="A95" s="99" t="s">
        <v>34</v>
      </c>
      <c r="B95" s="5">
        <v>0</v>
      </c>
      <c r="C95" s="58">
        <v>0</v>
      </c>
      <c r="D95" s="58">
        <v>0</v>
      </c>
      <c r="E95" s="21">
        <v>11377</v>
      </c>
      <c r="F95" s="241">
        <v>941183</v>
      </c>
      <c r="G95" s="21">
        <v>0</v>
      </c>
      <c r="H95" s="21">
        <v>1341293</v>
      </c>
      <c r="I95" s="21">
        <v>1547271</v>
      </c>
      <c r="J95" s="21">
        <v>1240514</v>
      </c>
      <c r="K95" s="21">
        <v>622450</v>
      </c>
      <c r="L95" s="21">
        <v>113313</v>
      </c>
      <c r="M95" s="241">
        <v>874098</v>
      </c>
      <c r="N95" s="241">
        <v>557531</v>
      </c>
      <c r="O95" s="163">
        <v>803772</v>
      </c>
      <c r="P95" s="163">
        <v>31596</v>
      </c>
      <c r="Q95" s="21">
        <v>0</v>
      </c>
      <c r="R95" s="21">
        <v>0</v>
      </c>
      <c r="S95" s="21">
        <v>0</v>
      </c>
    </row>
    <row r="96" spans="1:19" x14ac:dyDescent="0.2">
      <c r="A96" s="99" t="s">
        <v>35</v>
      </c>
      <c r="B96" s="5">
        <v>0</v>
      </c>
      <c r="C96" s="58">
        <v>0</v>
      </c>
      <c r="D96" s="58">
        <v>0</v>
      </c>
      <c r="E96" s="21">
        <v>677617</v>
      </c>
      <c r="F96" s="241">
        <v>2838884</v>
      </c>
      <c r="G96" s="21">
        <v>9814783</v>
      </c>
      <c r="H96" s="21">
        <v>9084475</v>
      </c>
      <c r="I96" s="21">
        <v>11132374</v>
      </c>
      <c r="J96" s="21">
        <v>14794285</v>
      </c>
      <c r="K96" s="21">
        <v>9127686</v>
      </c>
      <c r="L96" s="21">
        <v>7008763</v>
      </c>
      <c r="M96" s="241">
        <v>8953622</v>
      </c>
      <c r="N96" s="241">
        <v>10998267</v>
      </c>
      <c r="O96" s="163">
        <v>12599038</v>
      </c>
      <c r="P96" s="163">
        <v>10735420</v>
      </c>
      <c r="Q96" s="21">
        <v>9427894</v>
      </c>
      <c r="R96" s="21">
        <v>5956169</v>
      </c>
      <c r="S96" s="21">
        <v>7870480</v>
      </c>
    </row>
    <row r="97" spans="1:19" x14ac:dyDescent="0.2">
      <c r="A97" s="99" t="s">
        <v>36</v>
      </c>
      <c r="B97" s="5">
        <v>0</v>
      </c>
      <c r="C97" s="58">
        <v>0</v>
      </c>
      <c r="D97" s="58">
        <v>0</v>
      </c>
      <c r="E97" s="21">
        <v>990171</v>
      </c>
      <c r="F97" s="241">
        <v>1519368</v>
      </c>
      <c r="G97" s="21">
        <v>1672049</v>
      </c>
      <c r="H97" s="21">
        <v>1448473</v>
      </c>
      <c r="I97" s="21">
        <v>1409464</v>
      </c>
      <c r="J97" s="21">
        <v>1390101</v>
      </c>
      <c r="K97" s="21">
        <v>-140225</v>
      </c>
      <c r="L97" s="21">
        <v>907479</v>
      </c>
      <c r="M97" s="241">
        <v>1567145</v>
      </c>
      <c r="N97" s="241">
        <v>1743108</v>
      </c>
      <c r="O97" s="163">
        <v>1162865</v>
      </c>
      <c r="P97" s="163">
        <v>849001</v>
      </c>
      <c r="Q97" s="21">
        <v>843108</v>
      </c>
      <c r="R97" s="21">
        <v>501657</v>
      </c>
      <c r="S97" s="21">
        <v>469015</v>
      </c>
    </row>
    <row r="98" spans="1:19" x14ac:dyDescent="0.2">
      <c r="A98" s="99" t="s">
        <v>37</v>
      </c>
      <c r="B98" s="5">
        <v>0</v>
      </c>
      <c r="C98" s="58">
        <v>0</v>
      </c>
      <c r="D98" s="58">
        <v>0</v>
      </c>
      <c r="E98" s="21">
        <v>0</v>
      </c>
      <c r="F98" s="241">
        <v>186210</v>
      </c>
      <c r="G98" s="21">
        <v>1051302</v>
      </c>
      <c r="H98" s="21">
        <v>876368</v>
      </c>
      <c r="I98" s="21">
        <v>887724</v>
      </c>
      <c r="J98" s="21">
        <v>1001952</v>
      </c>
      <c r="K98" s="21">
        <v>1214443</v>
      </c>
      <c r="L98" s="21">
        <v>1125505</v>
      </c>
      <c r="M98" s="241">
        <v>1220766</v>
      </c>
      <c r="N98" s="241">
        <v>481243</v>
      </c>
      <c r="O98" s="163">
        <v>188586</v>
      </c>
      <c r="P98" s="163">
        <v>485212</v>
      </c>
      <c r="Q98" s="21">
        <v>141109</v>
      </c>
      <c r="R98" s="21">
        <v>1468855</v>
      </c>
      <c r="S98" s="21">
        <v>971185</v>
      </c>
    </row>
    <row r="99" spans="1:19" x14ac:dyDescent="0.2">
      <c r="A99" s="99" t="s">
        <v>38</v>
      </c>
      <c r="B99" s="5">
        <v>0</v>
      </c>
      <c r="C99" s="58">
        <v>0</v>
      </c>
      <c r="D99" s="58">
        <v>0</v>
      </c>
      <c r="E99" s="21">
        <v>7355906</v>
      </c>
      <c r="F99" s="241">
        <v>19355236</v>
      </c>
      <c r="G99" s="21">
        <v>5316869</v>
      </c>
      <c r="H99" s="21">
        <v>3413791</v>
      </c>
      <c r="I99" s="21">
        <v>1140196</v>
      </c>
      <c r="J99" s="21">
        <v>8970154</v>
      </c>
      <c r="K99" s="21">
        <v>6071584</v>
      </c>
      <c r="L99" s="21">
        <v>12166472</v>
      </c>
      <c r="M99" s="241">
        <v>13719712</v>
      </c>
      <c r="N99" s="241">
        <v>15001525</v>
      </c>
      <c r="O99" s="163">
        <v>10456774</v>
      </c>
      <c r="P99" s="163">
        <v>10358745</v>
      </c>
      <c r="Q99" s="21">
        <v>9245332</v>
      </c>
      <c r="R99" s="21">
        <v>6031941</v>
      </c>
      <c r="S99" s="21">
        <v>5836497</v>
      </c>
    </row>
    <row r="100" spans="1:19" x14ac:dyDescent="0.2">
      <c r="A100" s="99" t="s">
        <v>39</v>
      </c>
      <c r="B100" s="5">
        <v>0</v>
      </c>
      <c r="C100" s="58">
        <v>0</v>
      </c>
      <c r="D100" s="58">
        <v>0</v>
      </c>
      <c r="E100" s="21">
        <v>0</v>
      </c>
      <c r="F100" s="5">
        <v>0</v>
      </c>
      <c r="G100" s="21">
        <v>0</v>
      </c>
      <c r="H100" s="21">
        <v>0</v>
      </c>
      <c r="I100" s="21">
        <v>0</v>
      </c>
      <c r="J100" s="21">
        <v>0</v>
      </c>
      <c r="K100" s="21">
        <v>0</v>
      </c>
      <c r="L100" s="21">
        <v>0</v>
      </c>
      <c r="M100" s="5">
        <v>0</v>
      </c>
      <c r="N100" s="5">
        <v>0</v>
      </c>
      <c r="O100" s="163">
        <v>0</v>
      </c>
      <c r="P100" s="163">
        <v>0</v>
      </c>
      <c r="Q100" s="21">
        <v>0</v>
      </c>
      <c r="R100" s="21">
        <v>0</v>
      </c>
      <c r="S100" s="21">
        <v>0</v>
      </c>
    </row>
    <row r="101" spans="1:19" x14ac:dyDescent="0.2">
      <c r="A101" s="99" t="s">
        <v>40</v>
      </c>
      <c r="B101" s="5">
        <v>0</v>
      </c>
      <c r="C101" s="58">
        <v>0</v>
      </c>
      <c r="D101" s="58">
        <v>0</v>
      </c>
      <c r="E101" s="21">
        <v>1391450</v>
      </c>
      <c r="F101" s="241">
        <v>1292989</v>
      </c>
      <c r="G101" s="21">
        <v>1042418</v>
      </c>
      <c r="H101" s="21">
        <v>861756</v>
      </c>
      <c r="I101" s="21">
        <v>1254613</v>
      </c>
      <c r="J101" s="21">
        <v>1336219</v>
      </c>
      <c r="K101" s="21">
        <v>0</v>
      </c>
      <c r="L101" s="21">
        <v>1007448</v>
      </c>
      <c r="M101" s="241">
        <v>899245</v>
      </c>
      <c r="N101" s="241">
        <v>629896</v>
      </c>
      <c r="O101" s="163">
        <v>667385</v>
      </c>
      <c r="P101" s="163">
        <v>307026</v>
      </c>
      <c r="Q101" s="21">
        <v>69743</v>
      </c>
      <c r="R101" s="21">
        <v>62639</v>
      </c>
      <c r="S101" s="21">
        <v>74004</v>
      </c>
    </row>
    <row r="102" spans="1:19" x14ac:dyDescent="0.2">
      <c r="A102" s="99" t="s">
        <v>41</v>
      </c>
      <c r="B102" s="5">
        <v>0</v>
      </c>
      <c r="C102" s="58">
        <v>0</v>
      </c>
      <c r="D102" s="58">
        <v>0</v>
      </c>
      <c r="E102" s="21">
        <v>4067251</v>
      </c>
      <c r="F102" s="241">
        <v>5027790</v>
      </c>
      <c r="G102" s="21">
        <v>9820249</v>
      </c>
      <c r="H102" s="21">
        <v>11186820</v>
      </c>
      <c r="I102" s="21">
        <v>13128115</v>
      </c>
      <c r="J102" s="21">
        <v>11502244</v>
      </c>
      <c r="K102" s="21">
        <v>2804423</v>
      </c>
      <c r="L102" s="21">
        <v>2467853</v>
      </c>
      <c r="M102" s="241">
        <v>2349262</v>
      </c>
      <c r="N102" s="241">
        <v>1886087</v>
      </c>
      <c r="O102" s="163">
        <v>5579491</v>
      </c>
      <c r="P102" s="163">
        <v>10005867</v>
      </c>
      <c r="Q102" s="21">
        <v>4708359</v>
      </c>
      <c r="R102" s="21">
        <v>1468086</v>
      </c>
      <c r="S102" s="21">
        <v>1632403</v>
      </c>
    </row>
    <row r="103" spans="1:19" x14ac:dyDescent="0.2">
      <c r="A103" s="99" t="s">
        <v>42</v>
      </c>
      <c r="B103" s="5">
        <v>0</v>
      </c>
      <c r="C103" s="58">
        <v>0</v>
      </c>
      <c r="D103" s="58">
        <v>0</v>
      </c>
      <c r="E103" s="21">
        <v>0</v>
      </c>
      <c r="F103" s="5">
        <v>0</v>
      </c>
      <c r="G103" s="21">
        <v>0</v>
      </c>
      <c r="H103" s="21">
        <v>0</v>
      </c>
      <c r="I103" s="21">
        <v>0</v>
      </c>
      <c r="J103" s="21">
        <v>0</v>
      </c>
      <c r="K103" s="21">
        <v>0</v>
      </c>
      <c r="L103" s="21">
        <v>0</v>
      </c>
      <c r="M103" s="5">
        <v>0</v>
      </c>
      <c r="N103" s="241">
        <v>4941860</v>
      </c>
      <c r="O103" s="163">
        <v>3187822</v>
      </c>
      <c r="P103" s="163">
        <v>3287584</v>
      </c>
      <c r="Q103" s="21">
        <v>3534310</v>
      </c>
      <c r="R103" s="21">
        <v>3899738</v>
      </c>
      <c r="S103" s="21">
        <v>3338948</v>
      </c>
    </row>
    <row r="104" spans="1:19" x14ac:dyDescent="0.2">
      <c r="A104" s="99" t="s">
        <v>43</v>
      </c>
      <c r="B104" s="5">
        <v>0</v>
      </c>
      <c r="C104" s="58">
        <v>0</v>
      </c>
      <c r="D104" s="58">
        <v>0</v>
      </c>
      <c r="E104" s="21">
        <v>1315455</v>
      </c>
      <c r="F104" s="241">
        <v>2008388</v>
      </c>
      <c r="G104" s="21">
        <v>1268068</v>
      </c>
      <c r="H104" s="21">
        <v>932082</v>
      </c>
      <c r="I104" s="21">
        <v>-549752</v>
      </c>
      <c r="J104" s="21">
        <v>1886644</v>
      </c>
      <c r="K104" s="21">
        <v>633457</v>
      </c>
      <c r="L104" s="21">
        <v>0</v>
      </c>
      <c r="M104" s="241">
        <v>530540</v>
      </c>
      <c r="N104" s="241">
        <v>1623644</v>
      </c>
      <c r="O104" s="163">
        <v>806586</v>
      </c>
      <c r="P104" s="163">
        <v>66798</v>
      </c>
      <c r="Q104" s="21">
        <v>55065</v>
      </c>
      <c r="R104" s="21">
        <v>19844</v>
      </c>
      <c r="S104" s="21">
        <v>12602</v>
      </c>
    </row>
    <row r="105" spans="1:19" x14ac:dyDescent="0.2">
      <c r="A105" s="99" t="s">
        <v>44</v>
      </c>
      <c r="B105" s="5">
        <v>0</v>
      </c>
      <c r="C105" s="58">
        <v>0</v>
      </c>
      <c r="D105" s="58">
        <v>0</v>
      </c>
      <c r="E105" s="21">
        <v>189486</v>
      </c>
      <c r="F105" s="241">
        <v>64630</v>
      </c>
      <c r="G105" s="21">
        <v>66050</v>
      </c>
      <c r="H105" s="21">
        <v>53391</v>
      </c>
      <c r="I105" s="21">
        <v>61120</v>
      </c>
      <c r="J105" s="21">
        <v>67446</v>
      </c>
      <c r="K105" s="21">
        <v>57380</v>
      </c>
      <c r="L105" s="21">
        <v>51409</v>
      </c>
      <c r="M105" s="241">
        <v>44797</v>
      </c>
      <c r="N105" s="241">
        <v>18495</v>
      </c>
      <c r="O105" s="163">
        <v>45291</v>
      </c>
      <c r="P105" s="163">
        <v>63634</v>
      </c>
      <c r="Q105" s="21">
        <v>65825</v>
      </c>
      <c r="R105" s="21">
        <v>53305</v>
      </c>
      <c r="S105" s="21">
        <v>47589</v>
      </c>
    </row>
    <row r="106" spans="1:19" x14ac:dyDescent="0.2">
      <c r="A106" s="99" t="s">
        <v>45</v>
      </c>
      <c r="B106" s="5">
        <v>0</v>
      </c>
      <c r="C106" s="58">
        <v>0</v>
      </c>
      <c r="D106" s="58">
        <v>0</v>
      </c>
      <c r="E106" s="21">
        <v>800376</v>
      </c>
      <c r="F106" s="241">
        <v>3154001</v>
      </c>
      <c r="G106" s="21">
        <v>5029900</v>
      </c>
      <c r="H106" s="21">
        <v>2033049</v>
      </c>
      <c r="I106" s="21">
        <v>1445144</v>
      </c>
      <c r="J106" s="21">
        <v>654229</v>
      </c>
      <c r="K106" s="21">
        <v>1455804</v>
      </c>
      <c r="L106" s="21">
        <v>1991716</v>
      </c>
      <c r="M106" s="241">
        <v>134903</v>
      </c>
      <c r="N106" s="5">
        <v>0</v>
      </c>
      <c r="O106" s="163">
        <v>0</v>
      </c>
      <c r="P106" s="163">
        <v>0</v>
      </c>
      <c r="Q106" s="21">
        <v>0</v>
      </c>
      <c r="R106" s="21">
        <v>0</v>
      </c>
      <c r="S106" s="21">
        <v>0</v>
      </c>
    </row>
    <row r="107" spans="1:19" x14ac:dyDescent="0.2">
      <c r="A107" s="99" t="s">
        <v>46</v>
      </c>
      <c r="B107" s="5">
        <v>0</v>
      </c>
      <c r="C107" s="58">
        <v>0</v>
      </c>
      <c r="D107" s="58">
        <v>0</v>
      </c>
      <c r="E107" s="21">
        <v>1172280</v>
      </c>
      <c r="F107" s="241">
        <v>2162753</v>
      </c>
      <c r="G107" s="21">
        <v>18138693</v>
      </c>
      <c r="H107" s="21">
        <v>-6576736</v>
      </c>
      <c r="I107" s="21">
        <v>3518261</v>
      </c>
      <c r="J107" s="21">
        <v>2501296</v>
      </c>
      <c r="K107" s="21">
        <v>433254</v>
      </c>
      <c r="L107" s="21">
        <v>489573</v>
      </c>
      <c r="M107" s="241">
        <v>852755</v>
      </c>
      <c r="N107" s="241">
        <v>1159296</v>
      </c>
      <c r="O107" s="163">
        <v>6460282</v>
      </c>
      <c r="P107" s="163">
        <v>6243321</v>
      </c>
      <c r="Q107" s="21">
        <v>6121989</v>
      </c>
      <c r="R107" s="21">
        <v>4598646</v>
      </c>
      <c r="S107" s="21">
        <v>3704902</v>
      </c>
    </row>
    <row r="108" spans="1:19" x14ac:dyDescent="0.2">
      <c r="A108" s="99" t="s">
        <v>47</v>
      </c>
      <c r="B108" s="5">
        <v>0</v>
      </c>
      <c r="C108" s="58">
        <v>0</v>
      </c>
      <c r="D108" s="58">
        <v>0</v>
      </c>
      <c r="E108" s="21">
        <v>85119</v>
      </c>
      <c r="F108" s="241">
        <v>103055</v>
      </c>
      <c r="G108" s="21">
        <v>503614</v>
      </c>
      <c r="H108" s="21">
        <v>693903</v>
      </c>
      <c r="I108" s="21">
        <v>349696</v>
      </c>
      <c r="J108" s="21">
        <v>110988</v>
      </c>
      <c r="K108" s="21">
        <v>108017</v>
      </c>
      <c r="L108" s="21">
        <v>61582</v>
      </c>
      <c r="M108" s="241">
        <v>30296</v>
      </c>
      <c r="N108" s="241">
        <v>13032</v>
      </c>
      <c r="O108" s="163">
        <v>13032</v>
      </c>
      <c r="P108" s="163">
        <v>0</v>
      </c>
      <c r="Q108" s="21">
        <v>0</v>
      </c>
      <c r="R108" s="21">
        <v>5329</v>
      </c>
      <c r="S108" s="21">
        <v>-1</v>
      </c>
    </row>
    <row r="109" spans="1:19" x14ac:dyDescent="0.2">
      <c r="A109" s="99" t="s">
        <v>48</v>
      </c>
      <c r="B109" s="5">
        <v>0</v>
      </c>
      <c r="C109" s="58">
        <v>0</v>
      </c>
      <c r="D109" s="58">
        <v>0</v>
      </c>
      <c r="E109" s="21">
        <v>217965</v>
      </c>
      <c r="F109" s="241">
        <v>235582</v>
      </c>
      <c r="G109" s="21">
        <v>152740</v>
      </c>
      <c r="H109" s="21">
        <v>0</v>
      </c>
      <c r="I109" s="21">
        <v>0</v>
      </c>
      <c r="J109" s="21">
        <v>0</v>
      </c>
      <c r="K109" s="21">
        <v>0</v>
      </c>
      <c r="L109" s="21">
        <v>0</v>
      </c>
      <c r="M109" s="5">
        <v>0</v>
      </c>
      <c r="N109" s="5">
        <v>0</v>
      </c>
      <c r="O109" s="163">
        <v>0</v>
      </c>
      <c r="P109" s="163">
        <v>0</v>
      </c>
      <c r="Q109" s="21">
        <v>0</v>
      </c>
      <c r="R109" s="21">
        <v>0</v>
      </c>
      <c r="S109" s="21">
        <v>0</v>
      </c>
    </row>
    <row r="110" spans="1:19" x14ac:dyDescent="0.2">
      <c r="A110" s="99" t="s">
        <v>49</v>
      </c>
      <c r="B110" s="5">
        <v>0</v>
      </c>
      <c r="C110" s="58">
        <v>0</v>
      </c>
      <c r="D110" s="58">
        <v>2086484</v>
      </c>
      <c r="E110" s="21">
        <v>7659995</v>
      </c>
      <c r="F110" s="241">
        <v>2968321</v>
      </c>
      <c r="G110" s="21">
        <v>4253771</v>
      </c>
      <c r="H110" s="21">
        <v>6071484</v>
      </c>
      <c r="I110" s="21">
        <v>5260490</v>
      </c>
      <c r="J110" s="21">
        <v>5174154</v>
      </c>
      <c r="K110" s="21">
        <v>3663928</v>
      </c>
      <c r="L110" s="21">
        <v>4051952</v>
      </c>
      <c r="M110" s="241">
        <v>4416812</v>
      </c>
      <c r="N110" s="241">
        <v>5377255</v>
      </c>
      <c r="O110" s="163">
        <v>5400454</v>
      </c>
      <c r="P110" s="163">
        <v>5888787</v>
      </c>
      <c r="Q110" s="21">
        <v>4201746</v>
      </c>
      <c r="R110" s="21">
        <v>4336607</v>
      </c>
      <c r="S110" s="21">
        <v>1354514</v>
      </c>
    </row>
    <row r="111" spans="1:19" x14ac:dyDescent="0.2">
      <c r="A111" s="99" t="s">
        <v>50</v>
      </c>
      <c r="B111" s="5">
        <v>0</v>
      </c>
      <c r="C111" s="58">
        <v>0</v>
      </c>
      <c r="D111" s="58">
        <v>0</v>
      </c>
      <c r="E111" s="59">
        <v>4591218</v>
      </c>
      <c r="F111" s="243">
        <v>7603243</v>
      </c>
      <c r="G111" s="59">
        <v>5403322</v>
      </c>
      <c r="H111" s="21">
        <v>3906114</v>
      </c>
      <c r="I111" s="21">
        <v>2991893</v>
      </c>
      <c r="J111" s="21">
        <v>3833527</v>
      </c>
      <c r="K111" s="21">
        <v>3342718</v>
      </c>
      <c r="L111" s="21">
        <v>3064591</v>
      </c>
      <c r="M111" s="241">
        <v>2598164</v>
      </c>
      <c r="N111" s="241">
        <v>3493498</v>
      </c>
      <c r="O111" s="163">
        <v>2888478</v>
      </c>
      <c r="P111" s="163">
        <v>2257866</v>
      </c>
      <c r="Q111" s="21">
        <v>1250129</v>
      </c>
      <c r="R111" s="21">
        <v>2515518</v>
      </c>
      <c r="S111" s="21">
        <v>3655591</v>
      </c>
    </row>
    <row r="112" spans="1:19" x14ac:dyDescent="0.2">
      <c r="A112" s="99" t="s">
        <v>51</v>
      </c>
      <c r="B112" s="5">
        <v>0</v>
      </c>
      <c r="C112" s="58">
        <v>0</v>
      </c>
      <c r="D112" s="58">
        <v>0</v>
      </c>
      <c r="E112" s="59">
        <v>9996</v>
      </c>
      <c r="F112" s="243">
        <v>347485</v>
      </c>
      <c r="G112" s="59">
        <v>199514</v>
      </c>
      <c r="H112" s="21">
        <v>0</v>
      </c>
      <c r="I112" s="21">
        <v>0</v>
      </c>
      <c r="J112" s="21">
        <v>0</v>
      </c>
      <c r="K112" s="21">
        <v>0</v>
      </c>
      <c r="L112" s="21">
        <v>0</v>
      </c>
      <c r="M112" s="5">
        <v>0</v>
      </c>
      <c r="N112" s="5">
        <v>0</v>
      </c>
      <c r="O112" s="163">
        <v>0</v>
      </c>
      <c r="P112" s="163">
        <v>0</v>
      </c>
      <c r="Q112" s="21">
        <v>0</v>
      </c>
      <c r="R112" s="21">
        <v>0</v>
      </c>
      <c r="S112" s="21">
        <v>0</v>
      </c>
    </row>
    <row r="113" spans="1:20" x14ac:dyDescent="0.2">
      <c r="A113" s="99" t="s">
        <v>52</v>
      </c>
      <c r="B113" s="5">
        <v>0</v>
      </c>
      <c r="C113" s="58">
        <v>0</v>
      </c>
      <c r="D113" s="58">
        <v>0</v>
      </c>
      <c r="E113" s="59">
        <v>2469054</v>
      </c>
      <c r="F113" s="243">
        <v>4976441</v>
      </c>
      <c r="G113" s="59">
        <v>8166645</v>
      </c>
      <c r="H113" s="21">
        <v>4051513</v>
      </c>
      <c r="I113" s="21">
        <v>1226095</v>
      </c>
      <c r="J113" s="21">
        <v>2104892</v>
      </c>
      <c r="K113" s="21">
        <v>796729</v>
      </c>
      <c r="L113" s="21">
        <v>1218950</v>
      </c>
      <c r="M113" s="241">
        <v>962572</v>
      </c>
      <c r="N113" s="241">
        <v>863878</v>
      </c>
      <c r="O113" s="163">
        <v>860342</v>
      </c>
      <c r="P113" s="163">
        <v>1543984</v>
      </c>
      <c r="Q113" s="21">
        <v>514756</v>
      </c>
      <c r="R113" s="21">
        <v>0</v>
      </c>
      <c r="S113" s="21">
        <v>0</v>
      </c>
    </row>
    <row r="114" spans="1:20" x14ac:dyDescent="0.2">
      <c r="A114" s="99" t="s">
        <v>0</v>
      </c>
      <c r="B114" s="5">
        <v>0</v>
      </c>
      <c r="C114" s="58">
        <v>0</v>
      </c>
      <c r="D114" s="58">
        <v>0</v>
      </c>
      <c r="E114" s="59">
        <v>0</v>
      </c>
      <c r="F114" s="243">
        <v>3674</v>
      </c>
      <c r="G114" s="59">
        <v>200</v>
      </c>
      <c r="H114" s="21">
        <v>3076</v>
      </c>
      <c r="I114" s="21">
        <v>171</v>
      </c>
      <c r="J114" s="21">
        <v>189</v>
      </c>
      <c r="K114" s="21">
        <v>630</v>
      </c>
      <c r="L114" s="21">
        <v>299</v>
      </c>
      <c r="M114" s="5">
        <v>0</v>
      </c>
      <c r="N114" s="5">
        <v>0</v>
      </c>
      <c r="O114" s="163">
        <v>-5909</v>
      </c>
      <c r="P114" s="163">
        <v>0</v>
      </c>
      <c r="Q114" s="21">
        <v>0</v>
      </c>
      <c r="R114" s="21">
        <v>0</v>
      </c>
      <c r="S114" s="21">
        <v>0</v>
      </c>
    </row>
    <row r="115" spans="1:20" x14ac:dyDescent="0.2">
      <c r="A115" s="100" t="s">
        <v>53</v>
      </c>
      <c r="B115" s="241">
        <v>0</v>
      </c>
      <c r="C115" s="242">
        <v>0</v>
      </c>
      <c r="D115" s="242">
        <v>2086484</v>
      </c>
      <c r="E115" s="243">
        <v>90194889</v>
      </c>
      <c r="F115" s="59">
        <v>160462214</v>
      </c>
      <c r="G115" s="243">
        <v>167971783</v>
      </c>
      <c r="H115" s="21">
        <v>121154409</v>
      </c>
      <c r="I115" s="241">
        <v>168892570</v>
      </c>
      <c r="J115" s="241">
        <v>135417625</v>
      </c>
      <c r="K115" s="21">
        <v>103299169</v>
      </c>
      <c r="L115" s="21">
        <v>130480759</v>
      </c>
      <c r="M115" s="241">
        <v>142251017</v>
      </c>
      <c r="N115" s="241">
        <v>150343232</v>
      </c>
      <c r="O115" s="163">
        <v>166066092</v>
      </c>
      <c r="P115" s="163">
        <v>156056064</v>
      </c>
      <c r="Q115" s="21">
        <v>134374191</v>
      </c>
      <c r="R115" s="21">
        <v>142506485</v>
      </c>
      <c r="S115" s="21">
        <v>141844186</v>
      </c>
    </row>
    <row r="116" spans="1:20" x14ac:dyDescent="0.2">
      <c r="C116" s="59"/>
      <c r="D116" s="59"/>
      <c r="E116" s="59"/>
      <c r="F116" s="59"/>
      <c r="G116" s="59"/>
      <c r="N116" s="5"/>
    </row>
    <row r="117" spans="1:20" x14ac:dyDescent="0.2">
      <c r="C117" s="59"/>
      <c r="D117" s="59"/>
      <c r="E117" s="59"/>
      <c r="F117" s="59"/>
      <c r="G117" s="59"/>
    </row>
    <row r="121" spans="1:20" x14ac:dyDescent="0.2">
      <c r="A121" s="384" t="s">
        <v>73</v>
      </c>
      <c r="B121" s="377" t="s">
        <v>1</v>
      </c>
      <c r="C121" s="377" t="s">
        <v>2</v>
      </c>
      <c r="D121" s="377" t="s">
        <v>3</v>
      </c>
      <c r="E121" s="377" t="s">
        <v>55</v>
      </c>
      <c r="F121" s="377" t="s">
        <v>56</v>
      </c>
      <c r="G121" s="377" t="s">
        <v>57</v>
      </c>
      <c r="H121" s="377" t="s">
        <v>58</v>
      </c>
      <c r="I121" s="377" t="s">
        <v>59</v>
      </c>
      <c r="J121" s="377" t="s">
        <v>60</v>
      </c>
      <c r="K121" s="377" t="s">
        <v>61</v>
      </c>
      <c r="L121" s="377" t="s">
        <v>62</v>
      </c>
      <c r="M121" s="377" t="s">
        <v>63</v>
      </c>
      <c r="N121" s="377" t="s">
        <v>64</v>
      </c>
      <c r="O121" s="377" t="s">
        <v>65</v>
      </c>
      <c r="P121" s="377" t="s">
        <v>66</v>
      </c>
      <c r="Q121" s="377" t="s">
        <v>67</v>
      </c>
      <c r="R121" s="377" t="s">
        <v>68</v>
      </c>
      <c r="S121" s="377" t="s">
        <v>69</v>
      </c>
      <c r="T121" s="377" t="s">
        <v>70</v>
      </c>
    </row>
    <row r="122" spans="1:20" x14ac:dyDescent="0.2">
      <c r="A122" s="384"/>
      <c r="B122" s="377"/>
      <c r="C122" s="377"/>
      <c r="D122" s="377"/>
      <c r="E122" s="377"/>
      <c r="F122" s="377"/>
      <c r="G122" s="377"/>
      <c r="H122" s="377"/>
      <c r="I122" s="377"/>
      <c r="J122" s="377"/>
      <c r="K122" s="377"/>
      <c r="L122" s="377"/>
      <c r="M122" s="377"/>
      <c r="N122" s="377"/>
      <c r="O122" s="377"/>
      <c r="P122" s="377"/>
      <c r="Q122" s="377"/>
      <c r="R122" s="377"/>
      <c r="S122" s="377"/>
      <c r="T122" s="377"/>
    </row>
    <row r="123" spans="1:20" x14ac:dyDescent="0.2">
      <c r="A123" s="99" t="s">
        <v>4</v>
      </c>
      <c r="B123" s="5">
        <v>0</v>
      </c>
      <c r="C123" s="21">
        <v>0</v>
      </c>
      <c r="D123" s="21">
        <v>0</v>
      </c>
      <c r="E123" s="21">
        <v>101984</v>
      </c>
      <c r="F123" s="241">
        <v>75589</v>
      </c>
      <c r="G123" s="21">
        <v>93225</v>
      </c>
      <c r="H123" s="21">
        <v>90718</v>
      </c>
      <c r="I123" s="241">
        <v>100404</v>
      </c>
      <c r="J123" s="21">
        <v>103045</v>
      </c>
      <c r="K123" s="21">
        <v>86602</v>
      </c>
      <c r="L123" s="21">
        <v>14123</v>
      </c>
      <c r="M123" s="21">
        <v>25310</v>
      </c>
      <c r="N123" s="241">
        <v>23723</v>
      </c>
      <c r="O123" s="163">
        <v>22584</v>
      </c>
      <c r="P123" s="163">
        <v>0</v>
      </c>
      <c r="Q123" s="21">
        <v>0</v>
      </c>
      <c r="R123" s="21">
        <v>0</v>
      </c>
      <c r="S123" s="21">
        <v>0</v>
      </c>
    </row>
    <row r="124" spans="1:20" x14ac:dyDescent="0.2">
      <c r="A124" s="99" t="s">
        <v>5</v>
      </c>
      <c r="B124" s="5">
        <v>0</v>
      </c>
      <c r="C124" s="21">
        <v>0</v>
      </c>
      <c r="D124" s="21">
        <v>0</v>
      </c>
      <c r="E124" s="21">
        <v>0</v>
      </c>
      <c r="F124" s="241">
        <v>0</v>
      </c>
      <c r="G124" s="21">
        <v>0</v>
      </c>
      <c r="H124" s="21">
        <v>0</v>
      </c>
      <c r="I124" s="241">
        <v>0</v>
      </c>
      <c r="J124" s="21">
        <v>0</v>
      </c>
      <c r="K124" s="21">
        <v>0</v>
      </c>
      <c r="L124" s="21">
        <v>0</v>
      </c>
      <c r="M124" s="21">
        <v>0</v>
      </c>
      <c r="N124" s="241">
        <v>0</v>
      </c>
      <c r="O124" s="163">
        <v>0</v>
      </c>
      <c r="P124" s="163">
        <v>0</v>
      </c>
      <c r="Q124" s="21">
        <v>0</v>
      </c>
      <c r="R124" s="21">
        <v>0</v>
      </c>
      <c r="S124" s="21">
        <v>0</v>
      </c>
    </row>
    <row r="125" spans="1:20" x14ac:dyDescent="0.2">
      <c r="A125" s="99" t="s">
        <v>6</v>
      </c>
      <c r="B125" s="5">
        <v>0</v>
      </c>
      <c r="C125" s="21">
        <v>0</v>
      </c>
      <c r="D125" s="21">
        <v>0</v>
      </c>
      <c r="E125" s="21">
        <v>0</v>
      </c>
      <c r="F125" s="241">
        <v>0</v>
      </c>
      <c r="G125" s="21">
        <v>0</v>
      </c>
      <c r="H125" s="21">
        <v>0</v>
      </c>
      <c r="I125" s="241">
        <v>53</v>
      </c>
      <c r="J125" s="21">
        <v>4476</v>
      </c>
      <c r="K125" s="21">
        <v>58524</v>
      </c>
      <c r="L125" s="21">
        <v>47802</v>
      </c>
      <c r="M125" s="21">
        <v>11184</v>
      </c>
      <c r="N125" s="241">
        <v>233</v>
      </c>
      <c r="O125" s="163">
        <v>4578</v>
      </c>
      <c r="P125" s="163">
        <v>0</v>
      </c>
      <c r="Q125" s="21">
        <v>0</v>
      </c>
      <c r="R125" s="21">
        <v>0</v>
      </c>
      <c r="S125" s="21">
        <v>0</v>
      </c>
    </row>
    <row r="126" spans="1:20" x14ac:dyDescent="0.2">
      <c r="A126" s="99" t="s">
        <v>7</v>
      </c>
      <c r="B126" s="5">
        <v>0</v>
      </c>
      <c r="C126" s="21">
        <v>0</v>
      </c>
      <c r="D126" s="21">
        <v>0</v>
      </c>
      <c r="E126" s="21">
        <v>3916724</v>
      </c>
      <c r="F126" s="241">
        <v>2551200</v>
      </c>
      <c r="G126" s="21">
        <v>2916258</v>
      </c>
      <c r="H126" s="21">
        <v>2835968</v>
      </c>
      <c r="I126" s="241">
        <v>4513333</v>
      </c>
      <c r="J126" s="21">
        <v>2207698</v>
      </c>
      <c r="K126" s="21">
        <v>1575200</v>
      </c>
      <c r="L126" s="21">
        <v>899000</v>
      </c>
      <c r="M126" s="21">
        <v>864000</v>
      </c>
      <c r="N126" s="241">
        <v>784200</v>
      </c>
      <c r="O126" s="163">
        <v>699800</v>
      </c>
      <c r="P126" s="163">
        <v>761000</v>
      </c>
      <c r="Q126" s="21">
        <v>651400</v>
      </c>
      <c r="R126" s="21">
        <v>595200</v>
      </c>
      <c r="S126" s="21">
        <v>523200</v>
      </c>
    </row>
    <row r="127" spans="1:20" x14ac:dyDescent="0.2">
      <c r="A127" s="99" t="s">
        <v>8</v>
      </c>
      <c r="B127" s="5">
        <v>0</v>
      </c>
      <c r="C127" s="21">
        <v>0</v>
      </c>
      <c r="D127" s="21">
        <v>0</v>
      </c>
      <c r="E127" s="21">
        <v>1722367</v>
      </c>
      <c r="F127" s="241">
        <v>8074557</v>
      </c>
      <c r="G127" s="21">
        <v>11288189</v>
      </c>
      <c r="H127" s="21">
        <v>15385184</v>
      </c>
      <c r="I127" s="241">
        <v>10745073</v>
      </c>
      <c r="J127" s="21">
        <v>11526228</v>
      </c>
      <c r="K127" s="21">
        <v>11075692</v>
      </c>
      <c r="L127" s="21">
        <v>8317911</v>
      </c>
      <c r="M127" s="21">
        <v>7915760</v>
      </c>
      <c r="N127" s="241">
        <v>8155904</v>
      </c>
      <c r="O127" s="163">
        <v>5962209</v>
      </c>
      <c r="P127" s="163">
        <v>6449385</v>
      </c>
      <c r="Q127" s="21">
        <v>6371352</v>
      </c>
      <c r="R127" s="21">
        <v>9051131</v>
      </c>
      <c r="S127" s="21">
        <v>6556201</v>
      </c>
    </row>
    <row r="128" spans="1:20" x14ac:dyDescent="0.2">
      <c r="A128" s="99" t="s">
        <v>9</v>
      </c>
      <c r="B128" s="5">
        <v>0</v>
      </c>
      <c r="C128" s="21">
        <v>0</v>
      </c>
      <c r="D128" s="21">
        <v>0</v>
      </c>
      <c r="E128" s="21">
        <v>1164709</v>
      </c>
      <c r="F128" s="241">
        <v>335906</v>
      </c>
      <c r="G128" s="21">
        <v>436654</v>
      </c>
      <c r="H128" s="21">
        <v>631669</v>
      </c>
      <c r="I128" s="241">
        <v>531013</v>
      </c>
      <c r="J128" s="21">
        <v>-14947</v>
      </c>
      <c r="K128" s="21">
        <v>-174</v>
      </c>
      <c r="L128" s="21">
        <v>124</v>
      </c>
      <c r="M128" s="21">
        <v>55189</v>
      </c>
      <c r="N128" s="241">
        <v>98281</v>
      </c>
      <c r="O128" s="163">
        <v>60480</v>
      </c>
      <c r="P128" s="163">
        <v>64098</v>
      </c>
      <c r="Q128" s="21">
        <v>73598</v>
      </c>
      <c r="R128" s="21">
        <v>101611</v>
      </c>
      <c r="S128" s="21">
        <v>128517</v>
      </c>
    </row>
    <row r="129" spans="1:19" x14ac:dyDescent="0.2">
      <c r="A129" s="99" t="s">
        <v>10</v>
      </c>
      <c r="B129" s="5">
        <v>0</v>
      </c>
      <c r="C129" s="21">
        <v>0</v>
      </c>
      <c r="D129" s="21">
        <v>0</v>
      </c>
      <c r="E129" s="21">
        <v>0</v>
      </c>
      <c r="F129" s="241">
        <v>0</v>
      </c>
      <c r="G129" s="21">
        <v>0</v>
      </c>
      <c r="H129" s="21">
        <v>0</v>
      </c>
      <c r="I129" s="241">
        <v>0</v>
      </c>
      <c r="J129" s="21">
        <v>0</v>
      </c>
      <c r="K129" s="21">
        <v>0</v>
      </c>
      <c r="L129" s="21">
        <v>971653</v>
      </c>
      <c r="M129" s="21">
        <v>2556337</v>
      </c>
      <c r="N129" s="241">
        <v>2343856</v>
      </c>
      <c r="O129" s="163">
        <v>2438713</v>
      </c>
      <c r="P129" s="163">
        <v>2200638</v>
      </c>
      <c r="Q129" s="21">
        <v>2174031</v>
      </c>
      <c r="R129" s="21">
        <v>2230558</v>
      </c>
      <c r="S129" s="21">
        <v>2043049</v>
      </c>
    </row>
    <row r="130" spans="1:19" x14ac:dyDescent="0.2">
      <c r="A130" s="99" t="s">
        <v>11</v>
      </c>
      <c r="B130" s="5">
        <v>0</v>
      </c>
      <c r="C130" s="21">
        <v>0</v>
      </c>
      <c r="D130" s="21">
        <v>0</v>
      </c>
      <c r="E130" s="21">
        <v>0</v>
      </c>
      <c r="F130" s="241">
        <v>57951</v>
      </c>
      <c r="G130" s="21">
        <v>0</v>
      </c>
      <c r="H130" s="21">
        <v>0</v>
      </c>
      <c r="I130" s="241">
        <v>0</v>
      </c>
      <c r="J130" s="21">
        <v>0</v>
      </c>
      <c r="K130" s="21">
        <v>0</v>
      </c>
      <c r="L130" s="21">
        <v>0</v>
      </c>
      <c r="M130" s="21">
        <v>0</v>
      </c>
      <c r="N130" s="241">
        <v>0</v>
      </c>
      <c r="O130" s="163">
        <v>0</v>
      </c>
      <c r="P130" s="163">
        <v>0</v>
      </c>
      <c r="Q130" s="21">
        <v>0</v>
      </c>
      <c r="R130" s="21">
        <v>0</v>
      </c>
      <c r="S130" s="21">
        <v>0</v>
      </c>
    </row>
    <row r="131" spans="1:19" x14ac:dyDescent="0.2">
      <c r="A131" s="99" t="s">
        <v>54</v>
      </c>
      <c r="B131" s="5">
        <v>0</v>
      </c>
      <c r="C131" s="21">
        <v>0</v>
      </c>
      <c r="D131" s="21">
        <v>0</v>
      </c>
      <c r="E131" s="21">
        <v>0</v>
      </c>
      <c r="F131" s="241">
        <v>0</v>
      </c>
      <c r="G131" s="21">
        <v>0</v>
      </c>
      <c r="H131" s="21">
        <v>0</v>
      </c>
      <c r="I131" s="241">
        <v>0</v>
      </c>
      <c r="J131" s="21">
        <v>0</v>
      </c>
      <c r="K131" s="21">
        <v>0</v>
      </c>
      <c r="L131" s="21">
        <v>0</v>
      </c>
      <c r="M131" s="21">
        <v>0</v>
      </c>
      <c r="N131" s="241">
        <v>0</v>
      </c>
      <c r="O131" s="163">
        <v>0</v>
      </c>
      <c r="P131" s="163">
        <v>0</v>
      </c>
      <c r="Q131" s="21">
        <v>0</v>
      </c>
      <c r="R131" s="21">
        <v>0</v>
      </c>
      <c r="S131" s="21">
        <v>0</v>
      </c>
    </row>
    <row r="132" spans="1:19" x14ac:dyDescent="0.2">
      <c r="A132" s="99" t="s">
        <v>12</v>
      </c>
      <c r="B132" s="5">
        <v>0</v>
      </c>
      <c r="C132" s="21">
        <v>0</v>
      </c>
      <c r="D132" s="21">
        <v>0</v>
      </c>
      <c r="E132" s="21">
        <v>0</v>
      </c>
      <c r="F132" s="241">
        <v>0</v>
      </c>
      <c r="G132" s="21">
        <v>0</v>
      </c>
      <c r="H132" s="21">
        <v>0</v>
      </c>
      <c r="I132" s="241">
        <v>0</v>
      </c>
      <c r="J132" s="21">
        <v>0</v>
      </c>
      <c r="K132" s="21">
        <v>0</v>
      </c>
      <c r="L132" s="21">
        <v>0</v>
      </c>
      <c r="M132" s="21">
        <v>0</v>
      </c>
      <c r="N132" s="241">
        <v>0</v>
      </c>
      <c r="O132" s="163">
        <v>0</v>
      </c>
      <c r="P132" s="163">
        <v>0</v>
      </c>
      <c r="Q132" s="21">
        <v>0</v>
      </c>
      <c r="R132" s="21">
        <v>0</v>
      </c>
      <c r="S132" s="21">
        <v>0</v>
      </c>
    </row>
    <row r="133" spans="1:19" x14ac:dyDescent="0.2">
      <c r="A133" s="99" t="s">
        <v>13</v>
      </c>
      <c r="B133" s="5">
        <v>0</v>
      </c>
      <c r="C133" s="21">
        <v>0</v>
      </c>
      <c r="D133" s="21">
        <v>0</v>
      </c>
      <c r="E133" s="21">
        <v>225522</v>
      </c>
      <c r="F133" s="241">
        <v>378058</v>
      </c>
      <c r="G133" s="21">
        <v>462407</v>
      </c>
      <c r="H133" s="21">
        <v>502454</v>
      </c>
      <c r="I133" s="241">
        <v>421001</v>
      </c>
      <c r="J133" s="21">
        <v>892813</v>
      </c>
      <c r="K133" s="21">
        <v>750717</v>
      </c>
      <c r="L133" s="21">
        <v>687956</v>
      </c>
      <c r="M133" s="21">
        <v>723202</v>
      </c>
      <c r="N133" s="241">
        <v>861283</v>
      </c>
      <c r="O133" s="163">
        <v>1036757</v>
      </c>
      <c r="P133" s="163">
        <v>1147768</v>
      </c>
      <c r="Q133" s="21">
        <v>1256129</v>
      </c>
      <c r="R133" s="21">
        <v>2111022</v>
      </c>
      <c r="S133" s="21">
        <v>0</v>
      </c>
    </row>
    <row r="134" spans="1:19" x14ac:dyDescent="0.2">
      <c r="A134" s="99" t="s">
        <v>14</v>
      </c>
      <c r="B134" s="5">
        <v>0</v>
      </c>
      <c r="C134" s="21">
        <v>0</v>
      </c>
      <c r="D134" s="21">
        <v>0</v>
      </c>
      <c r="E134" s="21">
        <v>1240231</v>
      </c>
      <c r="F134" s="241">
        <v>749316</v>
      </c>
      <c r="G134" s="21">
        <v>621901</v>
      </c>
      <c r="H134" s="21">
        <v>587812</v>
      </c>
      <c r="I134" s="241">
        <v>652506</v>
      </c>
      <c r="J134" s="21">
        <v>491945</v>
      </c>
      <c r="K134" s="21">
        <v>388823</v>
      </c>
      <c r="L134" s="21">
        <v>269432</v>
      </c>
      <c r="M134" s="21">
        <v>1594087</v>
      </c>
      <c r="N134" s="241">
        <v>820019</v>
      </c>
      <c r="O134" s="163">
        <v>918824</v>
      </c>
      <c r="P134" s="163">
        <v>1018850</v>
      </c>
      <c r="Q134" s="21">
        <v>1133591</v>
      </c>
      <c r="R134" s="21">
        <v>1307513</v>
      </c>
      <c r="S134" s="21">
        <v>1334797</v>
      </c>
    </row>
    <row r="135" spans="1:19" x14ac:dyDescent="0.2">
      <c r="A135" s="99" t="s">
        <v>15</v>
      </c>
      <c r="B135" s="5">
        <v>0</v>
      </c>
      <c r="C135" s="21">
        <v>0</v>
      </c>
      <c r="D135" s="21">
        <v>0</v>
      </c>
      <c r="E135" s="21">
        <v>0</v>
      </c>
      <c r="F135" s="241">
        <v>0</v>
      </c>
      <c r="G135" s="21">
        <v>0</v>
      </c>
      <c r="H135" s="21">
        <v>0</v>
      </c>
      <c r="I135" s="241">
        <v>328996</v>
      </c>
      <c r="J135" s="21">
        <v>265862</v>
      </c>
      <c r="K135" s="21">
        <v>316683</v>
      </c>
      <c r="L135" s="21">
        <v>67754</v>
      </c>
      <c r="M135" s="21">
        <v>91509</v>
      </c>
      <c r="N135" s="241">
        <v>28744</v>
      </c>
      <c r="O135" s="163">
        <v>167286</v>
      </c>
      <c r="P135" s="163">
        <v>216256</v>
      </c>
      <c r="Q135" s="21">
        <v>153813</v>
      </c>
      <c r="R135" s="21">
        <v>168132</v>
      </c>
      <c r="S135" s="21">
        <v>135372</v>
      </c>
    </row>
    <row r="136" spans="1:19" x14ac:dyDescent="0.2">
      <c r="A136" s="99" t="s">
        <v>16</v>
      </c>
      <c r="B136" s="5">
        <v>0</v>
      </c>
      <c r="C136" s="21">
        <v>0</v>
      </c>
      <c r="D136" s="21">
        <v>0</v>
      </c>
      <c r="E136" s="21">
        <v>303848</v>
      </c>
      <c r="F136" s="241">
        <v>156116</v>
      </c>
      <c r="G136" s="21">
        <v>77602</v>
      </c>
      <c r="H136" s="21">
        <v>53422</v>
      </c>
      <c r="I136" s="241">
        <v>70760</v>
      </c>
      <c r="J136" s="21">
        <v>107980</v>
      </c>
      <c r="K136" s="21">
        <v>84004</v>
      </c>
      <c r="L136" s="21">
        <v>39419</v>
      </c>
      <c r="M136" s="21">
        <v>15843</v>
      </c>
      <c r="N136" s="241">
        <v>78552</v>
      </c>
      <c r="O136" s="163">
        <v>10475</v>
      </c>
      <c r="P136" s="163">
        <v>18497</v>
      </c>
      <c r="Q136" s="21">
        <v>21715</v>
      </c>
      <c r="R136" s="21">
        <v>19234</v>
      </c>
      <c r="S136" s="21">
        <v>10801</v>
      </c>
    </row>
    <row r="137" spans="1:19" x14ac:dyDescent="0.2">
      <c r="A137" s="99" t="s">
        <v>17</v>
      </c>
      <c r="B137" s="5">
        <v>0</v>
      </c>
      <c r="C137" s="21">
        <v>0</v>
      </c>
      <c r="D137" s="21">
        <v>0</v>
      </c>
      <c r="E137" s="21">
        <v>103062</v>
      </c>
      <c r="F137" s="241">
        <v>0</v>
      </c>
      <c r="G137" s="21">
        <v>0</v>
      </c>
      <c r="H137" s="21">
        <v>2853173</v>
      </c>
      <c r="I137" s="241">
        <v>666401</v>
      </c>
      <c r="J137" s="21">
        <v>1177684</v>
      </c>
      <c r="K137" s="21">
        <v>681618</v>
      </c>
      <c r="L137" s="21">
        <v>0</v>
      </c>
      <c r="M137" s="21">
        <v>0</v>
      </c>
      <c r="N137" s="241">
        <v>0</v>
      </c>
      <c r="O137" s="163">
        <v>0</v>
      </c>
      <c r="P137" s="163">
        <v>0</v>
      </c>
      <c r="Q137" s="21">
        <v>0</v>
      </c>
      <c r="R137" s="21">
        <v>0</v>
      </c>
      <c r="S137" s="21">
        <v>0</v>
      </c>
    </row>
    <row r="138" spans="1:19" x14ac:dyDescent="0.2">
      <c r="A138" s="99" t="s">
        <v>18</v>
      </c>
      <c r="B138" s="5">
        <v>0</v>
      </c>
      <c r="C138" s="21">
        <v>0</v>
      </c>
      <c r="D138" s="21">
        <v>0</v>
      </c>
      <c r="E138" s="21">
        <v>851081</v>
      </c>
      <c r="F138" s="241">
        <v>912867</v>
      </c>
      <c r="G138" s="21">
        <v>1236269</v>
      </c>
      <c r="H138" s="21">
        <v>1001079</v>
      </c>
      <c r="I138" s="241">
        <v>1226311</v>
      </c>
      <c r="J138" s="21">
        <v>1270697</v>
      </c>
      <c r="K138" s="21">
        <v>1088612</v>
      </c>
      <c r="L138" s="21">
        <v>1178683</v>
      </c>
      <c r="M138" s="21">
        <v>1040558</v>
      </c>
      <c r="N138" s="241">
        <v>1046532</v>
      </c>
      <c r="O138" s="163">
        <v>1156877</v>
      </c>
      <c r="P138" s="163">
        <v>1396831</v>
      </c>
      <c r="Q138" s="21">
        <v>945708</v>
      </c>
      <c r="R138" s="21">
        <v>465066</v>
      </c>
      <c r="S138" s="21">
        <v>307145</v>
      </c>
    </row>
    <row r="139" spans="1:19" x14ac:dyDescent="0.2">
      <c r="A139" s="99" t="s">
        <v>19</v>
      </c>
      <c r="B139" s="5">
        <v>0</v>
      </c>
      <c r="C139" s="21">
        <v>0</v>
      </c>
      <c r="D139" s="21">
        <v>0</v>
      </c>
      <c r="E139" s="21">
        <v>0</v>
      </c>
      <c r="F139" s="241">
        <v>0</v>
      </c>
      <c r="G139" s="21">
        <v>0</v>
      </c>
      <c r="H139" s="21">
        <v>0</v>
      </c>
      <c r="I139" s="241">
        <v>0</v>
      </c>
      <c r="J139" s="21">
        <v>0</v>
      </c>
      <c r="K139" s="21">
        <v>0</v>
      </c>
      <c r="L139" s="21">
        <v>0</v>
      </c>
      <c r="M139" s="21">
        <v>0</v>
      </c>
      <c r="N139" s="241">
        <v>0</v>
      </c>
      <c r="O139" s="163">
        <v>0</v>
      </c>
      <c r="P139" s="163">
        <v>0</v>
      </c>
      <c r="Q139" s="21">
        <v>0</v>
      </c>
      <c r="R139" s="21">
        <v>0</v>
      </c>
      <c r="S139" s="21">
        <v>0</v>
      </c>
    </row>
    <row r="140" spans="1:19" x14ac:dyDescent="0.2">
      <c r="A140" s="99" t="s">
        <v>20</v>
      </c>
      <c r="B140" s="5">
        <v>0</v>
      </c>
      <c r="C140" s="21">
        <v>0</v>
      </c>
      <c r="D140" s="21">
        <v>0</v>
      </c>
      <c r="E140" s="21">
        <v>0</v>
      </c>
      <c r="F140" s="241">
        <v>0</v>
      </c>
      <c r="G140" s="21">
        <v>0</v>
      </c>
      <c r="H140" s="21">
        <v>0</v>
      </c>
      <c r="I140" s="241">
        <v>0</v>
      </c>
      <c r="J140" s="21">
        <v>0</v>
      </c>
      <c r="K140" s="21">
        <v>0</v>
      </c>
      <c r="L140" s="21">
        <v>0</v>
      </c>
      <c r="M140" s="21">
        <v>0</v>
      </c>
      <c r="N140" s="241">
        <v>0</v>
      </c>
      <c r="O140" s="163">
        <v>0</v>
      </c>
      <c r="P140" s="163">
        <v>1918000</v>
      </c>
      <c r="Q140" s="21">
        <v>898600</v>
      </c>
      <c r="R140" s="21">
        <v>560000</v>
      </c>
      <c r="S140" s="21">
        <v>593479</v>
      </c>
    </row>
    <row r="141" spans="1:19" x14ac:dyDescent="0.2">
      <c r="A141" s="99" t="s">
        <v>21</v>
      </c>
      <c r="B141" s="5">
        <v>0</v>
      </c>
      <c r="C141" s="21">
        <v>0</v>
      </c>
      <c r="D141" s="21">
        <v>0</v>
      </c>
      <c r="E141" s="21">
        <v>85140</v>
      </c>
      <c r="F141" s="241">
        <v>2093424</v>
      </c>
      <c r="G141" s="21">
        <v>2304455</v>
      </c>
      <c r="H141" s="21">
        <v>1412481</v>
      </c>
      <c r="I141" s="241">
        <v>1519258</v>
      </c>
      <c r="J141" s="21">
        <v>0</v>
      </c>
      <c r="K141" s="21">
        <v>0</v>
      </c>
      <c r="L141" s="21">
        <v>0</v>
      </c>
      <c r="M141" s="21">
        <v>0</v>
      </c>
      <c r="N141" s="241">
        <v>0</v>
      </c>
      <c r="O141" s="163">
        <v>0</v>
      </c>
      <c r="P141" s="163">
        <v>0</v>
      </c>
      <c r="Q141" s="21">
        <v>0</v>
      </c>
      <c r="R141" s="21">
        <v>0</v>
      </c>
      <c r="S141" s="21">
        <v>0</v>
      </c>
    </row>
    <row r="142" spans="1:19" x14ac:dyDescent="0.2">
      <c r="A142" s="99" t="s">
        <v>22</v>
      </c>
      <c r="B142" s="5">
        <v>0</v>
      </c>
      <c r="C142" s="21">
        <v>0</v>
      </c>
      <c r="D142" s="21">
        <v>0</v>
      </c>
      <c r="E142" s="21">
        <v>1636383</v>
      </c>
      <c r="F142" s="241">
        <v>1380198</v>
      </c>
      <c r="G142" s="21">
        <v>1309849</v>
      </c>
      <c r="H142" s="21">
        <v>962149</v>
      </c>
      <c r="I142" s="241">
        <v>793859</v>
      </c>
      <c r="J142" s="21">
        <v>1169633</v>
      </c>
      <c r="K142" s="21">
        <v>1807015</v>
      </c>
      <c r="L142" s="21">
        <v>2078157</v>
      </c>
      <c r="M142" s="21">
        <v>893524</v>
      </c>
      <c r="N142" s="241">
        <v>844939</v>
      </c>
      <c r="O142" s="163">
        <v>874743</v>
      </c>
      <c r="P142" s="163">
        <v>617378</v>
      </c>
      <c r="Q142" s="21">
        <v>520470</v>
      </c>
      <c r="R142" s="21">
        <v>300734</v>
      </c>
      <c r="S142" s="21">
        <v>362986</v>
      </c>
    </row>
    <row r="143" spans="1:19" x14ac:dyDescent="0.2">
      <c r="A143" s="99" t="s">
        <v>23</v>
      </c>
      <c r="B143" s="5">
        <v>0</v>
      </c>
      <c r="C143" s="21">
        <v>0</v>
      </c>
      <c r="D143" s="21">
        <v>0</v>
      </c>
      <c r="E143" s="21">
        <v>0</v>
      </c>
      <c r="F143" s="241">
        <v>0</v>
      </c>
      <c r="G143" s="21">
        <v>0</v>
      </c>
      <c r="H143" s="21">
        <v>341718</v>
      </c>
      <c r="I143" s="241">
        <v>897388</v>
      </c>
      <c r="J143" s="21">
        <v>737797</v>
      </c>
      <c r="K143" s="21">
        <v>8893</v>
      </c>
      <c r="L143" s="21">
        <v>186141</v>
      </c>
      <c r="M143" s="21">
        <v>0</v>
      </c>
      <c r="N143" s="241">
        <v>0</v>
      </c>
      <c r="O143" s="163">
        <v>0</v>
      </c>
      <c r="P143" s="163">
        <v>481746</v>
      </c>
      <c r="Q143" s="21">
        <v>0</v>
      </c>
      <c r="R143" s="21">
        <v>0</v>
      </c>
      <c r="S143" s="21">
        <v>0</v>
      </c>
    </row>
    <row r="144" spans="1:19" x14ac:dyDescent="0.2">
      <c r="A144" s="99" t="s">
        <v>24</v>
      </c>
      <c r="B144" s="5">
        <v>0</v>
      </c>
      <c r="C144" s="21">
        <v>0</v>
      </c>
      <c r="D144" s="21">
        <v>0</v>
      </c>
      <c r="E144" s="21">
        <v>5031344</v>
      </c>
      <c r="F144" s="241">
        <v>1807245</v>
      </c>
      <c r="G144" s="21">
        <v>517593</v>
      </c>
      <c r="H144" s="21">
        <v>528402</v>
      </c>
      <c r="I144" s="241">
        <v>97415</v>
      </c>
      <c r="J144" s="21">
        <v>283153</v>
      </c>
      <c r="K144" s="21">
        <v>725217</v>
      </c>
      <c r="L144" s="21">
        <v>1023682</v>
      </c>
      <c r="M144" s="21">
        <v>1719973</v>
      </c>
      <c r="N144" s="241">
        <v>907164</v>
      </c>
      <c r="O144" s="163">
        <v>132313</v>
      </c>
      <c r="P144" s="163">
        <v>0</v>
      </c>
      <c r="Q144" s="21">
        <v>0</v>
      </c>
      <c r="R144" s="21">
        <v>0</v>
      </c>
      <c r="S144" s="21">
        <v>0</v>
      </c>
    </row>
    <row r="145" spans="1:19" x14ac:dyDescent="0.2">
      <c r="A145" s="99" t="s">
        <v>25</v>
      </c>
      <c r="B145" s="5">
        <v>0</v>
      </c>
      <c r="C145" s="21">
        <v>0</v>
      </c>
      <c r="D145" s="21">
        <v>1171171</v>
      </c>
      <c r="E145" s="21">
        <v>2632914</v>
      </c>
      <c r="F145" s="241">
        <v>2440601</v>
      </c>
      <c r="G145" s="21">
        <v>326334</v>
      </c>
      <c r="H145" s="21">
        <v>272953</v>
      </c>
      <c r="I145" s="241">
        <v>289772</v>
      </c>
      <c r="J145" s="21">
        <v>375791</v>
      </c>
      <c r="K145" s="21">
        <v>343375</v>
      </c>
      <c r="L145" s="21">
        <v>330776</v>
      </c>
      <c r="M145" s="21">
        <v>110329</v>
      </c>
      <c r="N145" s="241">
        <v>749830</v>
      </c>
      <c r="O145" s="163">
        <v>25263</v>
      </c>
      <c r="P145" s="163">
        <v>94949</v>
      </c>
      <c r="Q145" s="21">
        <v>1203792</v>
      </c>
      <c r="R145" s="21">
        <v>17913</v>
      </c>
      <c r="S145" s="21">
        <v>1025276</v>
      </c>
    </row>
    <row r="146" spans="1:19" x14ac:dyDescent="0.2">
      <c r="A146" s="99" t="s">
        <v>26</v>
      </c>
      <c r="B146" s="5">
        <v>0</v>
      </c>
      <c r="C146" s="21">
        <v>0</v>
      </c>
      <c r="D146" s="21">
        <v>0</v>
      </c>
      <c r="E146" s="21">
        <v>926160</v>
      </c>
      <c r="F146" s="241">
        <v>129033</v>
      </c>
      <c r="G146" s="21">
        <v>644858</v>
      </c>
      <c r="H146" s="21">
        <v>481655</v>
      </c>
      <c r="I146" s="241">
        <v>0</v>
      </c>
      <c r="J146" s="21">
        <v>0</v>
      </c>
      <c r="K146" s="21">
        <v>630425</v>
      </c>
      <c r="L146" s="21">
        <v>0</v>
      </c>
      <c r="M146" s="21">
        <v>0</v>
      </c>
      <c r="N146" s="241">
        <v>0</v>
      </c>
      <c r="O146" s="163">
        <v>0</v>
      </c>
      <c r="P146" s="163">
        <v>0</v>
      </c>
      <c r="Q146" s="21">
        <v>0</v>
      </c>
      <c r="R146" s="21">
        <v>0</v>
      </c>
      <c r="S146" s="21">
        <v>0</v>
      </c>
    </row>
    <row r="147" spans="1:19" x14ac:dyDescent="0.2">
      <c r="A147" s="99" t="s">
        <v>27</v>
      </c>
      <c r="B147" s="5">
        <v>0</v>
      </c>
      <c r="C147" s="21">
        <v>0</v>
      </c>
      <c r="D147" s="21">
        <v>0</v>
      </c>
      <c r="E147" s="21">
        <v>349321</v>
      </c>
      <c r="F147" s="241">
        <v>3495170</v>
      </c>
      <c r="G147" s="21">
        <v>0</v>
      </c>
      <c r="H147" s="21">
        <v>1</v>
      </c>
      <c r="I147" s="241">
        <v>11216389</v>
      </c>
      <c r="J147" s="21">
        <v>9320000</v>
      </c>
      <c r="K147" s="21">
        <v>7692376</v>
      </c>
      <c r="L147" s="21">
        <v>5212966</v>
      </c>
      <c r="M147" s="21">
        <v>5279040</v>
      </c>
      <c r="N147" s="241">
        <v>5948169</v>
      </c>
      <c r="O147" s="163">
        <v>606792</v>
      </c>
      <c r="P147" s="163">
        <v>762133</v>
      </c>
      <c r="Q147" s="21">
        <v>680476</v>
      </c>
      <c r="R147" s="21">
        <v>653052</v>
      </c>
      <c r="S147" s="21">
        <v>756150</v>
      </c>
    </row>
    <row r="148" spans="1:19" x14ac:dyDescent="0.2">
      <c r="A148" s="99" t="s">
        <v>28</v>
      </c>
      <c r="B148" s="5">
        <v>0</v>
      </c>
      <c r="C148" s="21">
        <v>0</v>
      </c>
      <c r="D148" s="21">
        <v>0</v>
      </c>
      <c r="E148" s="21">
        <v>0</v>
      </c>
      <c r="F148" s="241">
        <v>0</v>
      </c>
      <c r="G148" s="21">
        <v>0</v>
      </c>
      <c r="H148" s="21">
        <v>0</v>
      </c>
      <c r="I148" s="241">
        <v>0</v>
      </c>
      <c r="J148" s="21">
        <v>0</v>
      </c>
      <c r="K148" s="21">
        <v>0</v>
      </c>
      <c r="L148" s="21">
        <v>0</v>
      </c>
      <c r="M148" s="21">
        <v>0</v>
      </c>
      <c r="N148" s="241">
        <v>0</v>
      </c>
      <c r="O148" s="163">
        <v>0</v>
      </c>
      <c r="P148" s="163">
        <v>0</v>
      </c>
      <c r="Q148" s="21">
        <v>0</v>
      </c>
      <c r="R148" s="21">
        <v>0</v>
      </c>
      <c r="S148" s="21">
        <v>0</v>
      </c>
    </row>
    <row r="149" spans="1:19" x14ac:dyDescent="0.2">
      <c r="A149" s="99" t="s">
        <v>29</v>
      </c>
      <c r="B149" s="5">
        <v>0</v>
      </c>
      <c r="C149" s="21">
        <v>0</v>
      </c>
      <c r="D149" s="21">
        <v>0</v>
      </c>
      <c r="E149" s="21">
        <v>0</v>
      </c>
      <c r="F149" s="241">
        <v>0</v>
      </c>
      <c r="G149" s="21">
        <v>67948</v>
      </c>
      <c r="H149" s="21">
        <v>27775</v>
      </c>
      <c r="I149" s="241">
        <v>0</v>
      </c>
      <c r="J149" s="21">
        <v>0</v>
      </c>
      <c r="K149" s="21">
        <v>0</v>
      </c>
      <c r="L149" s="21">
        <v>0</v>
      </c>
      <c r="M149" s="21">
        <v>0</v>
      </c>
      <c r="N149" s="241">
        <v>0</v>
      </c>
      <c r="O149" s="163">
        <v>0</v>
      </c>
      <c r="P149" s="163">
        <v>0</v>
      </c>
      <c r="Q149" s="21">
        <v>0</v>
      </c>
      <c r="R149" s="21">
        <v>0</v>
      </c>
      <c r="S149" s="21">
        <v>0</v>
      </c>
    </row>
    <row r="150" spans="1:19" x14ac:dyDescent="0.2">
      <c r="A150" s="99" t="s">
        <v>30</v>
      </c>
      <c r="B150" s="5">
        <v>0</v>
      </c>
      <c r="C150" s="21">
        <v>0</v>
      </c>
      <c r="D150" s="21">
        <v>0</v>
      </c>
      <c r="E150" s="21">
        <v>0</v>
      </c>
      <c r="F150" s="241">
        <v>0</v>
      </c>
      <c r="G150" s="21">
        <v>0</v>
      </c>
      <c r="H150" s="21">
        <v>0</v>
      </c>
      <c r="I150" s="241">
        <v>0</v>
      </c>
      <c r="J150" s="21">
        <v>0</v>
      </c>
      <c r="K150" s="21">
        <v>0</v>
      </c>
      <c r="L150" s="21">
        <v>0</v>
      </c>
      <c r="M150" s="21">
        <v>0</v>
      </c>
      <c r="N150" s="241">
        <v>0</v>
      </c>
      <c r="O150" s="163">
        <v>0</v>
      </c>
      <c r="P150" s="163">
        <v>0</v>
      </c>
      <c r="Q150" s="21">
        <v>0</v>
      </c>
      <c r="R150" s="21">
        <v>0</v>
      </c>
      <c r="S150" s="21">
        <v>0</v>
      </c>
    </row>
    <row r="151" spans="1:19" x14ac:dyDescent="0.2">
      <c r="A151" s="99" t="s">
        <v>31</v>
      </c>
      <c r="B151" s="5">
        <v>0</v>
      </c>
      <c r="C151" s="21">
        <v>0</v>
      </c>
      <c r="D151" s="21">
        <v>0</v>
      </c>
      <c r="E151" s="21">
        <v>87741</v>
      </c>
      <c r="F151" s="241">
        <v>46540</v>
      </c>
      <c r="G151" s="21">
        <v>69320</v>
      </c>
      <c r="H151" s="21">
        <v>0</v>
      </c>
      <c r="I151" s="241">
        <v>0</v>
      </c>
      <c r="J151" s="21">
        <v>0</v>
      </c>
      <c r="K151" s="21">
        <v>0</v>
      </c>
      <c r="L151" s="21">
        <v>0</v>
      </c>
      <c r="M151" s="21">
        <v>0</v>
      </c>
      <c r="N151" s="241">
        <v>3886</v>
      </c>
      <c r="O151" s="163">
        <v>0</v>
      </c>
      <c r="P151" s="163">
        <v>0</v>
      </c>
      <c r="Q151" s="21">
        <v>0</v>
      </c>
      <c r="R151" s="21">
        <v>0</v>
      </c>
      <c r="S151" s="21">
        <v>0</v>
      </c>
    </row>
    <row r="152" spans="1:19" x14ac:dyDescent="0.2">
      <c r="A152" s="99" t="s">
        <v>32</v>
      </c>
      <c r="B152" s="5">
        <v>0</v>
      </c>
      <c r="C152" s="21">
        <v>0</v>
      </c>
      <c r="D152" s="21">
        <v>0</v>
      </c>
      <c r="E152" s="21">
        <v>241082</v>
      </c>
      <c r="F152" s="241">
        <v>313172</v>
      </c>
      <c r="G152" s="21">
        <v>484758</v>
      </c>
      <c r="H152" s="21">
        <v>408903</v>
      </c>
      <c r="I152" s="241">
        <v>376396</v>
      </c>
      <c r="J152" s="21">
        <v>356608</v>
      </c>
      <c r="K152" s="21">
        <v>396479</v>
      </c>
      <c r="L152" s="21">
        <v>744731</v>
      </c>
      <c r="M152" s="21">
        <v>334960</v>
      </c>
      <c r="N152" s="241">
        <v>420777</v>
      </c>
      <c r="O152" s="163">
        <v>460127</v>
      </c>
      <c r="P152" s="163">
        <v>311110</v>
      </c>
      <c r="Q152" s="21">
        <v>284753</v>
      </c>
      <c r="R152" s="21">
        <v>321884</v>
      </c>
      <c r="S152" s="21">
        <v>288139</v>
      </c>
    </row>
    <row r="153" spans="1:19" x14ac:dyDescent="0.2">
      <c r="A153" s="99" t="s">
        <v>33</v>
      </c>
      <c r="B153" s="5">
        <v>0</v>
      </c>
      <c r="C153" s="21">
        <v>0</v>
      </c>
      <c r="D153" s="21">
        <v>0</v>
      </c>
      <c r="E153" s="21">
        <v>0</v>
      </c>
      <c r="F153" s="241">
        <v>0</v>
      </c>
      <c r="G153" s="21">
        <v>999532</v>
      </c>
      <c r="H153" s="21">
        <v>416955</v>
      </c>
      <c r="I153" s="241">
        <v>471429</v>
      </c>
      <c r="J153" s="21">
        <v>642547</v>
      </c>
      <c r="K153" s="21">
        <v>2403047</v>
      </c>
      <c r="L153" s="21">
        <v>2776739</v>
      </c>
      <c r="M153" s="21">
        <v>2774859</v>
      </c>
      <c r="N153" s="241">
        <v>2713800</v>
      </c>
      <c r="O153" s="163">
        <v>1619453</v>
      </c>
      <c r="P153" s="163">
        <v>0</v>
      </c>
      <c r="Q153" s="21">
        <v>0</v>
      </c>
      <c r="R153" s="21">
        <v>0</v>
      </c>
      <c r="S153" s="21">
        <v>0</v>
      </c>
    </row>
    <row r="154" spans="1:19" x14ac:dyDescent="0.2">
      <c r="A154" s="99" t="s">
        <v>34</v>
      </c>
      <c r="B154" s="5">
        <v>0</v>
      </c>
      <c r="C154" s="21">
        <v>0</v>
      </c>
      <c r="D154" s="21">
        <v>0</v>
      </c>
      <c r="E154" s="21">
        <v>0</v>
      </c>
      <c r="F154" s="241">
        <v>0</v>
      </c>
      <c r="G154" s="21">
        <v>0</v>
      </c>
      <c r="H154" s="21">
        <v>0</v>
      </c>
      <c r="I154" s="241">
        <v>0</v>
      </c>
      <c r="J154" s="21">
        <v>0</v>
      </c>
      <c r="K154" s="21">
        <v>0</v>
      </c>
      <c r="L154" s="21">
        <v>0</v>
      </c>
      <c r="M154" s="21">
        <v>0</v>
      </c>
      <c r="N154" s="241">
        <v>0</v>
      </c>
      <c r="O154" s="163">
        <v>0</v>
      </c>
      <c r="P154" s="163">
        <v>0</v>
      </c>
      <c r="Q154" s="21">
        <v>0</v>
      </c>
      <c r="R154" s="21">
        <v>0</v>
      </c>
      <c r="S154" s="21">
        <v>0</v>
      </c>
    </row>
    <row r="155" spans="1:19" x14ac:dyDescent="0.2">
      <c r="A155" s="99" t="s">
        <v>35</v>
      </c>
      <c r="B155" s="5">
        <v>0</v>
      </c>
      <c r="C155" s="21">
        <v>0</v>
      </c>
      <c r="D155" s="21">
        <v>0</v>
      </c>
      <c r="E155" s="21">
        <v>0</v>
      </c>
      <c r="F155" s="241">
        <v>0</v>
      </c>
      <c r="G155" s="21">
        <v>691775</v>
      </c>
      <c r="H155" s="21">
        <v>669442</v>
      </c>
      <c r="I155" s="241">
        <v>339578</v>
      </c>
      <c r="J155" s="21">
        <v>0</v>
      </c>
      <c r="K155" s="21">
        <v>475581</v>
      </c>
      <c r="L155" s="21">
        <v>2998481</v>
      </c>
      <c r="M155" s="21">
        <v>1912487</v>
      </c>
      <c r="N155" s="241">
        <v>2892123</v>
      </c>
      <c r="O155" s="163">
        <v>2999140</v>
      </c>
      <c r="P155" s="163">
        <v>1757584</v>
      </c>
      <c r="Q155" s="21">
        <v>305154</v>
      </c>
      <c r="R155" s="21">
        <v>177239</v>
      </c>
      <c r="S155" s="21">
        <v>139450</v>
      </c>
    </row>
    <row r="156" spans="1:19" x14ac:dyDescent="0.2">
      <c r="A156" s="99" t="s">
        <v>36</v>
      </c>
      <c r="B156" s="5">
        <v>0</v>
      </c>
      <c r="C156" s="21">
        <v>0</v>
      </c>
      <c r="D156" s="21">
        <v>0</v>
      </c>
      <c r="E156" s="21">
        <v>6314429</v>
      </c>
      <c r="F156" s="241">
        <v>5604018</v>
      </c>
      <c r="G156" s="21">
        <v>4832170</v>
      </c>
      <c r="H156" s="21">
        <v>4810439</v>
      </c>
      <c r="I156" s="241">
        <v>4753687</v>
      </c>
      <c r="J156" s="21">
        <v>5076285</v>
      </c>
      <c r="K156" s="21">
        <v>4511412</v>
      </c>
      <c r="L156" s="21">
        <v>3978626</v>
      </c>
      <c r="M156" s="21">
        <v>3724596</v>
      </c>
      <c r="N156" s="241">
        <v>4353727</v>
      </c>
      <c r="O156" s="163">
        <v>4777884</v>
      </c>
      <c r="P156" s="163">
        <v>4343146</v>
      </c>
      <c r="Q156" s="21">
        <v>4001446</v>
      </c>
      <c r="R156" s="21">
        <v>3473468</v>
      </c>
      <c r="S156" s="21">
        <v>2781501</v>
      </c>
    </row>
    <row r="157" spans="1:19" x14ac:dyDescent="0.2">
      <c r="A157" s="99" t="s">
        <v>37</v>
      </c>
      <c r="B157" s="5">
        <v>0</v>
      </c>
      <c r="C157" s="21">
        <v>0</v>
      </c>
      <c r="D157" s="21">
        <v>0</v>
      </c>
      <c r="E157" s="21">
        <v>0</v>
      </c>
      <c r="F157" s="241">
        <v>0</v>
      </c>
      <c r="G157" s="21">
        <v>0</v>
      </c>
      <c r="H157" s="21">
        <v>0</v>
      </c>
      <c r="I157" s="241">
        <v>0</v>
      </c>
      <c r="J157" s="21">
        <v>0</v>
      </c>
      <c r="K157" s="21">
        <v>0</v>
      </c>
      <c r="L157" s="21">
        <v>0</v>
      </c>
      <c r="M157" s="21">
        <v>247614</v>
      </c>
      <c r="N157" s="241">
        <v>99042</v>
      </c>
      <c r="O157" s="163">
        <v>0</v>
      </c>
      <c r="P157" s="163">
        <v>29251</v>
      </c>
      <c r="Q157" s="21">
        <v>0</v>
      </c>
      <c r="R157" s="21">
        <v>22857</v>
      </c>
      <c r="S157" s="21">
        <v>0</v>
      </c>
    </row>
    <row r="158" spans="1:19" x14ac:dyDescent="0.2">
      <c r="A158" s="99" t="s">
        <v>38</v>
      </c>
      <c r="B158" s="5">
        <v>0</v>
      </c>
      <c r="C158" s="21">
        <v>0</v>
      </c>
      <c r="D158" s="21">
        <v>0</v>
      </c>
      <c r="E158" s="21">
        <v>0</v>
      </c>
      <c r="F158" s="241">
        <v>0</v>
      </c>
      <c r="G158" s="21">
        <v>5797328</v>
      </c>
      <c r="H158" s="21">
        <v>5645182</v>
      </c>
      <c r="I158" s="241">
        <v>9055649</v>
      </c>
      <c r="J158" s="21">
        <v>3131527</v>
      </c>
      <c r="K158" s="21">
        <v>4888275</v>
      </c>
      <c r="L158" s="21">
        <v>5173935</v>
      </c>
      <c r="M158" s="21">
        <v>3300522</v>
      </c>
      <c r="N158" s="241">
        <v>0</v>
      </c>
      <c r="O158" s="163">
        <v>0</v>
      </c>
      <c r="P158" s="163">
        <v>0</v>
      </c>
      <c r="Q158" s="21">
        <v>0</v>
      </c>
      <c r="R158" s="21">
        <v>0</v>
      </c>
      <c r="S158" s="21">
        <v>0</v>
      </c>
    </row>
    <row r="159" spans="1:19" x14ac:dyDescent="0.2">
      <c r="A159" s="99" t="s">
        <v>39</v>
      </c>
      <c r="B159" s="5">
        <v>0</v>
      </c>
      <c r="C159" s="21">
        <v>0</v>
      </c>
      <c r="D159" s="21">
        <v>0</v>
      </c>
      <c r="E159" s="21">
        <v>0</v>
      </c>
      <c r="F159" s="241">
        <v>0</v>
      </c>
      <c r="G159" s="21">
        <v>0</v>
      </c>
      <c r="H159" s="21">
        <v>0</v>
      </c>
      <c r="I159" s="241">
        <v>0</v>
      </c>
      <c r="J159" s="21">
        <v>0</v>
      </c>
      <c r="K159" s="21">
        <v>0</v>
      </c>
      <c r="L159" s="21">
        <v>0</v>
      </c>
      <c r="M159" s="21">
        <v>0</v>
      </c>
      <c r="N159" s="241">
        <v>0</v>
      </c>
      <c r="O159" s="163">
        <v>0</v>
      </c>
      <c r="P159" s="163">
        <v>0</v>
      </c>
      <c r="Q159" s="21">
        <v>0</v>
      </c>
      <c r="R159" s="21">
        <v>0</v>
      </c>
      <c r="S159" s="21">
        <v>0</v>
      </c>
    </row>
    <row r="160" spans="1:19" x14ac:dyDescent="0.2">
      <c r="A160" s="99" t="s">
        <v>40</v>
      </c>
      <c r="B160" s="5">
        <v>0</v>
      </c>
      <c r="C160" s="21">
        <v>0</v>
      </c>
      <c r="D160" s="21">
        <v>0</v>
      </c>
      <c r="E160" s="21">
        <v>596335</v>
      </c>
      <c r="F160" s="241">
        <v>554137</v>
      </c>
      <c r="G160" s="21">
        <v>345029</v>
      </c>
      <c r="H160" s="21">
        <v>370209</v>
      </c>
      <c r="I160" s="241">
        <v>536938</v>
      </c>
      <c r="J160" s="21">
        <v>405783</v>
      </c>
      <c r="K160" s="21">
        <v>1609792</v>
      </c>
      <c r="L160" s="21">
        <v>846266</v>
      </c>
      <c r="M160" s="21">
        <v>1194690</v>
      </c>
      <c r="N160" s="241">
        <v>947939</v>
      </c>
      <c r="O160" s="163">
        <v>471019</v>
      </c>
      <c r="P160" s="163">
        <v>192505</v>
      </c>
      <c r="Q160" s="21">
        <v>46495</v>
      </c>
      <c r="R160" s="21">
        <v>23920</v>
      </c>
      <c r="S160" s="21">
        <v>49334</v>
      </c>
    </row>
    <row r="161" spans="1:19" x14ac:dyDescent="0.2">
      <c r="A161" s="99" t="s">
        <v>41</v>
      </c>
      <c r="B161" s="5">
        <v>0</v>
      </c>
      <c r="C161" s="21">
        <v>0</v>
      </c>
      <c r="D161" s="21">
        <v>0</v>
      </c>
      <c r="E161" s="21">
        <v>1190953</v>
      </c>
      <c r="F161" s="241">
        <v>1829722</v>
      </c>
      <c r="G161" s="21">
        <v>1480988</v>
      </c>
      <c r="H161" s="21">
        <v>1555452</v>
      </c>
      <c r="I161" s="241">
        <v>1440800</v>
      </c>
      <c r="J161" s="21">
        <v>1293425</v>
      </c>
      <c r="K161" s="21">
        <v>1191940</v>
      </c>
      <c r="L161" s="21">
        <v>1586974</v>
      </c>
      <c r="M161" s="21">
        <v>1002828</v>
      </c>
      <c r="N161" s="241">
        <v>20176149</v>
      </c>
      <c r="O161" s="163">
        <v>10444689</v>
      </c>
      <c r="P161" s="163">
        <v>856536</v>
      </c>
      <c r="Q161" s="21">
        <v>697674</v>
      </c>
      <c r="R161" s="21">
        <v>613654</v>
      </c>
      <c r="S161" s="21">
        <v>600375</v>
      </c>
    </row>
    <row r="162" spans="1:19" x14ac:dyDescent="0.2">
      <c r="A162" s="99" t="s">
        <v>42</v>
      </c>
      <c r="B162" s="5">
        <v>0</v>
      </c>
      <c r="C162" s="21">
        <v>0</v>
      </c>
      <c r="D162" s="21">
        <v>0</v>
      </c>
      <c r="E162" s="21">
        <v>0</v>
      </c>
      <c r="F162" s="241">
        <v>0</v>
      </c>
      <c r="G162" s="21">
        <v>0</v>
      </c>
      <c r="H162" s="21">
        <v>0</v>
      </c>
      <c r="I162" s="241">
        <v>0</v>
      </c>
      <c r="J162" s="21">
        <v>0</v>
      </c>
      <c r="K162" s="21">
        <v>0</v>
      </c>
      <c r="L162" s="21">
        <v>0</v>
      </c>
      <c r="M162" s="21">
        <v>0</v>
      </c>
      <c r="N162" s="241">
        <v>0</v>
      </c>
      <c r="O162" s="163">
        <v>0</v>
      </c>
      <c r="P162" s="163">
        <v>0</v>
      </c>
      <c r="Q162" s="21">
        <v>0</v>
      </c>
      <c r="R162" s="21">
        <v>0</v>
      </c>
      <c r="S162" s="21">
        <v>0</v>
      </c>
    </row>
    <row r="163" spans="1:19" x14ac:dyDescent="0.2">
      <c r="A163" s="99" t="s">
        <v>43</v>
      </c>
      <c r="B163" s="5">
        <v>0</v>
      </c>
      <c r="C163" s="21">
        <v>0</v>
      </c>
      <c r="D163" s="21">
        <v>0</v>
      </c>
      <c r="E163" s="21">
        <v>884854</v>
      </c>
      <c r="F163" s="241">
        <v>77026</v>
      </c>
      <c r="G163" s="21">
        <v>36848</v>
      </c>
      <c r="H163" s="21">
        <v>116917</v>
      </c>
      <c r="I163" s="241">
        <v>179307</v>
      </c>
      <c r="J163" s="21">
        <v>399250</v>
      </c>
      <c r="K163" s="21">
        <v>410641</v>
      </c>
      <c r="L163" s="21">
        <v>452507</v>
      </c>
      <c r="M163" s="21">
        <v>1125507</v>
      </c>
      <c r="N163" s="241">
        <v>3537</v>
      </c>
      <c r="O163" s="163">
        <v>0</v>
      </c>
      <c r="P163" s="163">
        <v>0</v>
      </c>
      <c r="Q163" s="21">
        <v>0</v>
      </c>
      <c r="R163" s="21">
        <v>0</v>
      </c>
      <c r="S163" s="21">
        <v>0</v>
      </c>
    </row>
    <row r="164" spans="1:19" x14ac:dyDescent="0.2">
      <c r="A164" s="99" t="s">
        <v>44</v>
      </c>
      <c r="B164" s="5">
        <v>0</v>
      </c>
      <c r="C164" s="21">
        <v>0</v>
      </c>
      <c r="D164" s="21">
        <v>0</v>
      </c>
      <c r="E164" s="21">
        <v>189486</v>
      </c>
      <c r="F164" s="241">
        <v>64630</v>
      </c>
      <c r="G164" s="21">
        <v>66050</v>
      </c>
      <c r="H164" s="21">
        <v>53391</v>
      </c>
      <c r="I164" s="241">
        <v>61120</v>
      </c>
      <c r="J164" s="21">
        <v>67446</v>
      </c>
      <c r="K164" s="21">
        <v>57380</v>
      </c>
      <c r="L164" s="21">
        <v>51409</v>
      </c>
      <c r="M164" s="21">
        <v>44797</v>
      </c>
      <c r="N164" s="241">
        <v>18495</v>
      </c>
      <c r="O164" s="163">
        <v>45291</v>
      </c>
      <c r="P164" s="163">
        <v>63634</v>
      </c>
      <c r="Q164" s="21">
        <v>65825</v>
      </c>
      <c r="R164" s="21">
        <v>53305</v>
      </c>
      <c r="S164" s="21">
        <v>47589</v>
      </c>
    </row>
    <row r="165" spans="1:19" x14ac:dyDescent="0.2">
      <c r="A165" s="99" t="s">
        <v>45</v>
      </c>
      <c r="B165" s="5">
        <v>0</v>
      </c>
      <c r="C165" s="21">
        <v>0</v>
      </c>
      <c r="D165" s="21">
        <v>0</v>
      </c>
      <c r="E165" s="21">
        <v>1294086</v>
      </c>
      <c r="F165" s="241">
        <v>2662899</v>
      </c>
      <c r="G165" s="21">
        <v>3779135</v>
      </c>
      <c r="H165" s="21">
        <v>2822835</v>
      </c>
      <c r="I165" s="241">
        <v>2934080</v>
      </c>
      <c r="J165" s="21">
        <v>1571348</v>
      </c>
      <c r="K165" s="21">
        <v>2647719</v>
      </c>
      <c r="L165" s="21">
        <v>2099388</v>
      </c>
      <c r="M165" s="21">
        <v>273894</v>
      </c>
      <c r="N165" s="241">
        <v>0</v>
      </c>
      <c r="O165" s="163">
        <v>0</v>
      </c>
      <c r="P165" s="163">
        <v>0</v>
      </c>
      <c r="Q165" s="21">
        <v>0</v>
      </c>
      <c r="R165" s="21">
        <v>0</v>
      </c>
      <c r="S165" s="21">
        <v>0</v>
      </c>
    </row>
    <row r="166" spans="1:19" x14ac:dyDescent="0.2">
      <c r="A166" s="99" t="s">
        <v>46</v>
      </c>
      <c r="B166" s="5">
        <v>0</v>
      </c>
      <c r="C166" s="21">
        <v>0</v>
      </c>
      <c r="D166" s="21">
        <v>0</v>
      </c>
      <c r="E166" s="21">
        <v>0</v>
      </c>
      <c r="F166" s="241">
        <v>0</v>
      </c>
      <c r="G166" s="21">
        <v>0</v>
      </c>
      <c r="H166" s="21">
        <v>0</v>
      </c>
      <c r="I166" s="241">
        <v>0</v>
      </c>
      <c r="J166" s="21">
        <v>0</v>
      </c>
      <c r="K166" s="21">
        <v>0</v>
      </c>
      <c r="L166" s="21">
        <v>0</v>
      </c>
      <c r="M166" s="21">
        <v>0</v>
      </c>
      <c r="N166" s="241">
        <v>0</v>
      </c>
      <c r="O166" s="163">
        <v>551747</v>
      </c>
      <c r="P166" s="163">
        <v>515873</v>
      </c>
      <c r="Q166" s="21">
        <v>536916</v>
      </c>
      <c r="R166" s="21">
        <v>386463</v>
      </c>
      <c r="S166" s="21">
        <v>319917</v>
      </c>
    </row>
    <row r="167" spans="1:19" x14ac:dyDescent="0.2">
      <c r="A167" s="99" t="s">
        <v>47</v>
      </c>
      <c r="B167" s="5">
        <v>0</v>
      </c>
      <c r="C167" s="21">
        <v>0</v>
      </c>
      <c r="D167" s="21">
        <v>0</v>
      </c>
      <c r="E167" s="21">
        <v>25665</v>
      </c>
      <c r="F167" s="241">
        <v>76770</v>
      </c>
      <c r="G167" s="21">
        <v>31286</v>
      </c>
      <c r="H167" s="21">
        <v>0</v>
      </c>
      <c r="I167" s="241">
        <v>0</v>
      </c>
      <c r="J167" s="21">
        <v>0</v>
      </c>
      <c r="K167" s="21">
        <v>0</v>
      </c>
      <c r="L167" s="21">
        <v>0</v>
      </c>
      <c r="M167" s="21">
        <v>0</v>
      </c>
      <c r="N167" s="241">
        <v>0</v>
      </c>
      <c r="O167" s="163">
        <v>0</v>
      </c>
      <c r="P167" s="163">
        <v>0</v>
      </c>
      <c r="Q167" s="21">
        <v>0</v>
      </c>
      <c r="R167" s="21">
        <v>0</v>
      </c>
      <c r="S167" s="21">
        <v>0</v>
      </c>
    </row>
    <row r="168" spans="1:19" x14ac:dyDescent="0.2">
      <c r="A168" s="99" t="s">
        <v>48</v>
      </c>
      <c r="B168" s="5">
        <v>0</v>
      </c>
      <c r="C168" s="21">
        <v>0</v>
      </c>
      <c r="D168" s="21">
        <v>0</v>
      </c>
      <c r="E168" s="21">
        <v>157403</v>
      </c>
      <c r="F168" s="241">
        <v>167458</v>
      </c>
      <c r="G168" s="21">
        <v>162256</v>
      </c>
      <c r="H168" s="21">
        <v>0</v>
      </c>
      <c r="I168" s="241">
        <v>0</v>
      </c>
      <c r="J168" s="21">
        <v>0</v>
      </c>
      <c r="K168" s="21">
        <v>0</v>
      </c>
      <c r="L168" s="21">
        <v>0</v>
      </c>
      <c r="M168" s="21">
        <v>0</v>
      </c>
      <c r="N168" s="241">
        <v>0</v>
      </c>
      <c r="O168" s="163">
        <v>0</v>
      </c>
      <c r="P168" s="163">
        <v>0</v>
      </c>
      <c r="Q168" s="21">
        <v>0</v>
      </c>
      <c r="R168" s="21">
        <v>0</v>
      </c>
      <c r="S168" s="21">
        <v>0</v>
      </c>
    </row>
    <row r="169" spans="1:19" x14ac:dyDescent="0.2">
      <c r="A169" s="99" t="s">
        <v>49</v>
      </c>
      <c r="B169" s="5">
        <v>0</v>
      </c>
      <c r="C169" s="21">
        <v>0</v>
      </c>
      <c r="D169" s="21">
        <v>0</v>
      </c>
      <c r="E169" s="21">
        <v>5101574</v>
      </c>
      <c r="F169" s="241">
        <v>2202325</v>
      </c>
      <c r="G169" s="21">
        <v>2458080</v>
      </c>
      <c r="H169" s="21">
        <v>2895536</v>
      </c>
      <c r="I169" s="241">
        <v>2337311</v>
      </c>
      <c r="J169" s="21">
        <v>2259304</v>
      </c>
      <c r="K169" s="21">
        <v>2705842</v>
      </c>
      <c r="L169" s="21">
        <v>3099312</v>
      </c>
      <c r="M169" s="21">
        <v>3396856</v>
      </c>
      <c r="N169" s="241">
        <v>3911574</v>
      </c>
      <c r="O169" s="163">
        <v>4023815</v>
      </c>
      <c r="P169" s="163">
        <v>2955007</v>
      </c>
      <c r="Q169" s="21">
        <v>4197068</v>
      </c>
      <c r="R169" s="21">
        <v>4336609</v>
      </c>
      <c r="S169" s="21">
        <v>6761015</v>
      </c>
    </row>
    <row r="170" spans="1:19" x14ac:dyDescent="0.2">
      <c r="A170" s="99" t="s">
        <v>50</v>
      </c>
      <c r="B170" s="5">
        <v>0</v>
      </c>
      <c r="C170" s="21">
        <v>0</v>
      </c>
      <c r="D170" s="21">
        <v>0</v>
      </c>
      <c r="E170" s="21">
        <v>11824</v>
      </c>
      <c r="F170" s="241">
        <v>19603</v>
      </c>
      <c r="G170" s="21">
        <v>43155</v>
      </c>
      <c r="H170" s="21">
        <v>28658</v>
      </c>
      <c r="I170" s="241">
        <v>384828</v>
      </c>
      <c r="J170" s="21">
        <v>0</v>
      </c>
      <c r="K170" s="21">
        <v>0</v>
      </c>
      <c r="L170" s="21">
        <v>0</v>
      </c>
      <c r="M170" s="21">
        <v>1095332</v>
      </c>
      <c r="N170" s="241">
        <v>470568</v>
      </c>
      <c r="O170" s="163">
        <v>1322800</v>
      </c>
      <c r="P170" s="163">
        <v>793287</v>
      </c>
      <c r="Q170" s="21">
        <v>0</v>
      </c>
      <c r="R170" s="21">
        <v>0</v>
      </c>
      <c r="S170" s="21">
        <v>9513</v>
      </c>
    </row>
    <row r="171" spans="1:19" x14ac:dyDescent="0.2">
      <c r="A171" s="99" t="s">
        <v>51</v>
      </c>
      <c r="B171" s="5">
        <v>0</v>
      </c>
      <c r="C171" s="21">
        <v>0</v>
      </c>
      <c r="D171" s="21">
        <v>0</v>
      </c>
      <c r="E171" s="21">
        <v>0</v>
      </c>
      <c r="F171" s="241">
        <v>0</v>
      </c>
      <c r="G171" s="21">
        <v>0</v>
      </c>
      <c r="H171" s="21">
        <v>0</v>
      </c>
      <c r="I171" s="241">
        <v>0</v>
      </c>
      <c r="J171" s="21">
        <v>0</v>
      </c>
      <c r="K171" s="21">
        <v>0</v>
      </c>
      <c r="L171" s="21">
        <v>0</v>
      </c>
      <c r="M171" s="21">
        <v>0</v>
      </c>
      <c r="N171" s="241">
        <v>0</v>
      </c>
      <c r="O171" s="163">
        <v>0</v>
      </c>
      <c r="P171" s="163">
        <v>0</v>
      </c>
      <c r="Q171" s="21">
        <v>0</v>
      </c>
      <c r="R171" s="21">
        <v>0</v>
      </c>
      <c r="S171" s="21">
        <v>0</v>
      </c>
    </row>
    <row r="172" spans="1:19" x14ac:dyDescent="0.2">
      <c r="A172" s="99" t="s">
        <v>52</v>
      </c>
      <c r="B172" s="5">
        <v>0</v>
      </c>
      <c r="C172" s="21">
        <v>0</v>
      </c>
      <c r="D172" s="21">
        <v>0</v>
      </c>
      <c r="E172" s="21">
        <v>0</v>
      </c>
      <c r="F172" s="241">
        <v>0</v>
      </c>
      <c r="G172" s="21">
        <v>0</v>
      </c>
      <c r="H172" s="21">
        <v>0</v>
      </c>
      <c r="I172" s="241">
        <v>311549</v>
      </c>
      <c r="J172" s="21">
        <v>726001</v>
      </c>
      <c r="K172" s="21">
        <v>2584779</v>
      </c>
      <c r="L172" s="21">
        <v>538005</v>
      </c>
      <c r="M172" s="21">
        <v>513279</v>
      </c>
      <c r="N172" s="241">
        <v>891647</v>
      </c>
      <c r="O172" s="163">
        <v>1567928</v>
      </c>
      <c r="P172" s="163">
        <v>2436037</v>
      </c>
      <c r="Q172" s="21">
        <v>3595565</v>
      </c>
      <c r="R172" s="21">
        <v>4131591</v>
      </c>
      <c r="S172" s="21">
        <v>3419332</v>
      </c>
    </row>
    <row r="173" spans="1:19" x14ac:dyDescent="0.2">
      <c r="A173" s="99" t="s">
        <v>0</v>
      </c>
      <c r="B173" s="5">
        <v>0</v>
      </c>
      <c r="C173" s="21">
        <v>0</v>
      </c>
      <c r="D173" s="21">
        <v>0</v>
      </c>
      <c r="E173" s="21">
        <v>0</v>
      </c>
      <c r="F173" s="241">
        <v>20116</v>
      </c>
      <c r="G173" s="21">
        <v>964</v>
      </c>
      <c r="H173" s="21">
        <v>3765</v>
      </c>
      <c r="I173" s="241">
        <v>0</v>
      </c>
      <c r="J173" s="21">
        <v>0</v>
      </c>
      <c r="K173" s="21">
        <v>0</v>
      </c>
      <c r="L173" s="21">
        <v>0</v>
      </c>
      <c r="M173" s="21">
        <v>0</v>
      </c>
      <c r="N173" s="241">
        <v>0</v>
      </c>
      <c r="O173" s="163">
        <v>0</v>
      </c>
      <c r="P173" s="163">
        <v>0</v>
      </c>
      <c r="Q173" s="21">
        <v>0</v>
      </c>
      <c r="R173" s="21">
        <v>0</v>
      </c>
      <c r="S173" s="21">
        <v>0</v>
      </c>
    </row>
    <row r="174" spans="1:19" x14ac:dyDescent="0.2">
      <c r="A174" s="100" t="s">
        <v>53</v>
      </c>
      <c r="B174" s="5">
        <v>0</v>
      </c>
      <c r="C174" s="21">
        <v>0</v>
      </c>
      <c r="D174" s="21">
        <v>1171171</v>
      </c>
      <c r="E174" s="21">
        <v>36386222</v>
      </c>
      <c r="F174" s="241">
        <v>38275647</v>
      </c>
      <c r="G174" s="21">
        <v>43582216</v>
      </c>
      <c r="H174" s="21">
        <v>47766297</v>
      </c>
      <c r="I174" s="241">
        <v>57252604</v>
      </c>
      <c r="J174" s="21">
        <v>45849379</v>
      </c>
      <c r="K174" s="21">
        <v>51196489</v>
      </c>
      <c r="L174" s="21">
        <v>45671952</v>
      </c>
      <c r="M174" s="21">
        <v>43838066</v>
      </c>
      <c r="N174" s="241">
        <v>59594693</v>
      </c>
      <c r="O174" s="163">
        <v>42401587</v>
      </c>
      <c r="P174" s="163">
        <v>31401499</v>
      </c>
      <c r="Q174" s="21">
        <v>29815571</v>
      </c>
      <c r="R174" s="21">
        <v>31122156</v>
      </c>
      <c r="S174" s="21">
        <v>28193138</v>
      </c>
    </row>
  </sheetData>
  <mergeCells count="61">
    <mergeCell ref="R121:R122"/>
    <mergeCell ref="S121:S122"/>
    <mergeCell ref="T121:T122"/>
    <mergeCell ref="J121:J122"/>
    <mergeCell ref="K121:K122"/>
    <mergeCell ref="L121:L122"/>
    <mergeCell ref="M121:M122"/>
    <mergeCell ref="N121:N122"/>
    <mergeCell ref="O121:O122"/>
    <mergeCell ref="T62:T63"/>
    <mergeCell ref="A121:A122"/>
    <mergeCell ref="B121:B122"/>
    <mergeCell ref="C121:C122"/>
    <mergeCell ref="D121:D122"/>
    <mergeCell ref="E121:E122"/>
    <mergeCell ref="F121:F122"/>
    <mergeCell ref="G121:G122"/>
    <mergeCell ref="H121:H122"/>
    <mergeCell ref="I121:I122"/>
    <mergeCell ref="N62:N63"/>
    <mergeCell ref="O62:O63"/>
    <mergeCell ref="P62:P63"/>
    <mergeCell ref="Q62:Q63"/>
    <mergeCell ref="R62:R63"/>
    <mergeCell ref="S62:S63"/>
    <mergeCell ref="M62:M63"/>
    <mergeCell ref="P121:P122"/>
    <mergeCell ref="Q121:Q122"/>
    <mergeCell ref="A62:A63"/>
    <mergeCell ref="B62:B63"/>
    <mergeCell ref="C62:C63"/>
    <mergeCell ref="D62:D63"/>
    <mergeCell ref="E62:E63"/>
    <mergeCell ref="F62:F63"/>
    <mergeCell ref="G62:G63"/>
    <mergeCell ref="H62:H63"/>
    <mergeCell ref="I62:I63"/>
    <mergeCell ref="J62:J63"/>
    <mergeCell ref="K62:K63"/>
    <mergeCell ref="L62:L63"/>
    <mergeCell ref="A1:A2"/>
    <mergeCell ref="A3:A4"/>
    <mergeCell ref="B3:B4"/>
    <mergeCell ref="C3:C4"/>
    <mergeCell ref="D3:D4"/>
    <mergeCell ref="E3:E4"/>
    <mergeCell ref="R3:R4"/>
    <mergeCell ref="S3:S4"/>
    <mergeCell ref="T3:T4"/>
    <mergeCell ref="N3:N4"/>
    <mergeCell ref="O3:O4"/>
    <mergeCell ref="P3:P4"/>
    <mergeCell ref="Q3:Q4"/>
    <mergeCell ref="L3:L4"/>
    <mergeCell ref="M3:M4"/>
    <mergeCell ref="F3:F4"/>
    <mergeCell ref="G3:G4"/>
    <mergeCell ref="H3:H4"/>
    <mergeCell ref="I3:I4"/>
    <mergeCell ref="J3:J4"/>
    <mergeCell ref="K3:K4"/>
  </mergeCells>
  <pageMargins left="0.7" right="0.7" top="0.75" bottom="0.75" header="0.3" footer="0.3"/>
  <pageSetup orientation="portrait"/>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enableFormatConditionsCalculation="0">
    <tabColor rgb="FFC00000"/>
  </sheetPr>
  <dimension ref="A1:AF174"/>
  <sheetViews>
    <sheetView topLeftCell="A139" workbookViewId="0">
      <pane xSplit="1" topLeftCell="J1" activePane="topRight" state="frozen"/>
      <selection pane="topRight" activeCell="S123" sqref="S123:S174"/>
    </sheetView>
  </sheetViews>
  <sheetFormatPr baseColWidth="10" defaultColWidth="9.1640625" defaultRowHeight="14" x14ac:dyDescent="0.2"/>
  <cols>
    <col min="1" max="1" width="17" style="21" customWidth="1"/>
    <col min="2" max="2" width="15.33203125" style="21" bestFit="1" customWidth="1"/>
    <col min="3" max="4" width="15.5" style="21" bestFit="1" customWidth="1"/>
    <col min="5" max="5" width="15.1640625" style="21" customWidth="1"/>
    <col min="6" max="6" width="15.5" style="21" bestFit="1" customWidth="1"/>
    <col min="7" max="7" width="14.83203125" style="21" bestFit="1" customWidth="1"/>
    <col min="8" max="8" width="14" style="21" bestFit="1" customWidth="1"/>
    <col min="9" max="9" width="14.6640625" style="21" customWidth="1"/>
    <col min="10" max="11" width="14.5" style="21" customWidth="1"/>
    <col min="12" max="13" width="14.33203125" style="21" customWidth="1"/>
    <col min="14" max="14" width="14" style="21" customWidth="1"/>
    <col min="15" max="15" width="15.6640625" style="21" customWidth="1"/>
    <col min="16" max="16" width="15.5" style="21" bestFit="1" customWidth="1"/>
    <col min="17" max="17" width="15.5" style="21" customWidth="1"/>
    <col min="18" max="18" width="15.1640625" style="21" customWidth="1"/>
    <col min="19" max="19" width="15.33203125" style="21" customWidth="1"/>
    <col min="20" max="20" width="9.6640625" style="21" customWidth="1"/>
    <col min="21" max="29" width="9.1640625" style="21"/>
    <col min="30" max="30" width="12.6640625" style="21" customWidth="1"/>
    <col min="31" max="16384" width="9.1640625" style="21"/>
  </cols>
  <sheetData>
    <row r="1" spans="1:20" ht="24" customHeight="1" x14ac:dyDescent="0.2">
      <c r="A1" s="385" t="s">
        <v>74</v>
      </c>
    </row>
    <row r="2" spans="1:20" ht="24.75" customHeight="1" x14ac:dyDescent="0.2">
      <c r="A2" s="385"/>
    </row>
    <row r="3" spans="1:20" s="98" customFormat="1" ht="12.75" customHeight="1" x14ac:dyDescent="0.2">
      <c r="A3" s="379" t="s">
        <v>71</v>
      </c>
      <c r="B3" s="377" t="s">
        <v>1</v>
      </c>
      <c r="C3" s="377" t="s">
        <v>2</v>
      </c>
      <c r="D3" s="377" t="s">
        <v>3</v>
      </c>
      <c r="E3" s="377" t="s">
        <v>55</v>
      </c>
      <c r="F3" s="377" t="s">
        <v>56</v>
      </c>
      <c r="G3" s="377" t="s">
        <v>57</v>
      </c>
      <c r="H3" s="377" t="s">
        <v>58</v>
      </c>
      <c r="I3" s="377" t="s">
        <v>59</v>
      </c>
      <c r="J3" s="377" t="s">
        <v>60</v>
      </c>
      <c r="K3" s="377" t="s">
        <v>61</v>
      </c>
      <c r="L3" s="377" t="s">
        <v>62</v>
      </c>
      <c r="M3" s="377" t="s">
        <v>63</v>
      </c>
      <c r="N3" s="377" t="s">
        <v>64</v>
      </c>
      <c r="O3" s="377" t="s">
        <v>65</v>
      </c>
      <c r="P3" s="377" t="s">
        <v>66</v>
      </c>
      <c r="Q3" s="377" t="s">
        <v>67</v>
      </c>
      <c r="R3" s="377" t="s">
        <v>68</v>
      </c>
      <c r="S3" s="377" t="s">
        <v>69</v>
      </c>
      <c r="T3" s="377" t="s">
        <v>70</v>
      </c>
    </row>
    <row r="4" spans="1:20" s="98" customFormat="1" x14ac:dyDescent="0.2">
      <c r="A4" s="379"/>
      <c r="B4" s="377"/>
      <c r="C4" s="377"/>
      <c r="D4" s="377"/>
      <c r="E4" s="377"/>
      <c r="F4" s="377"/>
      <c r="G4" s="377"/>
      <c r="H4" s="377"/>
      <c r="I4" s="377"/>
      <c r="J4" s="377"/>
      <c r="K4" s="377"/>
      <c r="L4" s="377"/>
      <c r="M4" s="377"/>
      <c r="N4" s="377"/>
      <c r="O4" s="377"/>
      <c r="P4" s="377"/>
      <c r="Q4" s="377"/>
      <c r="R4" s="377"/>
      <c r="S4" s="377"/>
      <c r="T4" s="377"/>
    </row>
    <row r="5" spans="1:20" x14ac:dyDescent="0.2">
      <c r="A5" s="99" t="s">
        <v>4</v>
      </c>
      <c r="B5" s="59">
        <f t="shared" ref="B5:S5" si="0">SUM(B64,B123)</f>
        <v>6421439</v>
      </c>
      <c r="C5" s="59">
        <f t="shared" si="0"/>
        <v>12993665</v>
      </c>
      <c r="D5" s="59">
        <f t="shared" si="0"/>
        <v>15370335</v>
      </c>
      <c r="E5" s="59">
        <f t="shared" si="0"/>
        <v>13588114</v>
      </c>
      <c r="F5" s="59">
        <f t="shared" si="0"/>
        <v>19567096</v>
      </c>
      <c r="G5" s="59">
        <f t="shared" si="0"/>
        <v>19618429</v>
      </c>
      <c r="H5" s="59">
        <f t="shared" si="0"/>
        <v>20044966</v>
      </c>
      <c r="I5" s="59">
        <f t="shared" si="0"/>
        <v>16962414</v>
      </c>
      <c r="J5" s="59">
        <f t="shared" si="0"/>
        <v>15756307</v>
      </c>
      <c r="K5" s="59">
        <f t="shared" si="0"/>
        <v>15600553</v>
      </c>
      <c r="L5" s="59">
        <f t="shared" si="0"/>
        <v>21357361</v>
      </c>
      <c r="M5" s="59">
        <f t="shared" si="0"/>
        <v>21582010</v>
      </c>
      <c r="N5" s="61">
        <f t="shared" si="0"/>
        <v>21456792</v>
      </c>
      <c r="O5" s="61">
        <f t="shared" si="0"/>
        <v>23905939</v>
      </c>
      <c r="P5" s="61">
        <f t="shared" si="0"/>
        <v>24141574</v>
      </c>
      <c r="Q5" s="61">
        <f t="shared" si="0"/>
        <v>22866727</v>
      </c>
      <c r="R5" s="61">
        <f t="shared" si="0"/>
        <v>20975760</v>
      </c>
      <c r="S5" s="61">
        <f t="shared" si="0"/>
        <v>21515363</v>
      </c>
    </row>
    <row r="6" spans="1:20" x14ac:dyDescent="0.2">
      <c r="A6" s="99" t="s">
        <v>5</v>
      </c>
      <c r="B6" s="59">
        <f t="shared" ref="B6:S6" si="1">SUM(B65,B124)</f>
        <v>1761260</v>
      </c>
      <c r="C6" s="59">
        <f t="shared" si="1"/>
        <v>11320960</v>
      </c>
      <c r="D6" s="59">
        <f t="shared" si="1"/>
        <v>5447722</v>
      </c>
      <c r="E6" s="59">
        <f t="shared" si="1"/>
        <v>9930809</v>
      </c>
      <c r="F6" s="59">
        <f t="shared" si="1"/>
        <v>9669327</v>
      </c>
      <c r="G6" s="59">
        <f t="shared" si="1"/>
        <v>11921199</v>
      </c>
      <c r="H6" s="59">
        <f t="shared" si="1"/>
        <v>12611734</v>
      </c>
      <c r="I6" s="59">
        <f t="shared" si="1"/>
        <v>11975682</v>
      </c>
      <c r="J6" s="59">
        <f t="shared" si="1"/>
        <v>11783367</v>
      </c>
      <c r="K6" s="59">
        <f t="shared" si="1"/>
        <v>10401183</v>
      </c>
      <c r="L6" s="59">
        <f t="shared" si="1"/>
        <v>12091276</v>
      </c>
      <c r="M6" s="59">
        <f t="shared" si="1"/>
        <v>8000758</v>
      </c>
      <c r="N6" s="61">
        <f t="shared" si="1"/>
        <v>9550987</v>
      </c>
      <c r="O6" s="61">
        <f t="shared" si="1"/>
        <v>10095786</v>
      </c>
      <c r="P6" s="61">
        <f t="shared" si="1"/>
        <v>12501793</v>
      </c>
      <c r="Q6" s="61">
        <f t="shared" si="1"/>
        <v>11140180</v>
      </c>
      <c r="R6" s="61">
        <f t="shared" si="1"/>
        <v>12585752</v>
      </c>
      <c r="S6" s="61">
        <f t="shared" si="1"/>
        <v>12530208</v>
      </c>
    </row>
    <row r="7" spans="1:20" x14ac:dyDescent="0.2">
      <c r="A7" s="99" t="s">
        <v>6</v>
      </c>
      <c r="B7" s="59">
        <f t="shared" ref="B7:S7" si="2">SUM(B66,B125)</f>
        <v>0</v>
      </c>
      <c r="C7" s="59">
        <f t="shared" si="2"/>
        <v>8988813</v>
      </c>
      <c r="D7" s="59">
        <f t="shared" si="2"/>
        <v>21969356</v>
      </c>
      <c r="E7" s="59">
        <f t="shared" si="2"/>
        <v>29344523</v>
      </c>
      <c r="F7" s="59">
        <f t="shared" si="2"/>
        <v>34021246</v>
      </c>
      <c r="G7" s="59">
        <f t="shared" si="2"/>
        <v>25429134</v>
      </c>
      <c r="H7" s="59">
        <f t="shared" si="2"/>
        <v>22574029</v>
      </c>
      <c r="I7" s="59">
        <f t="shared" si="2"/>
        <v>16182042</v>
      </c>
      <c r="J7" s="59">
        <f t="shared" si="2"/>
        <v>18472144</v>
      </c>
      <c r="K7" s="59">
        <f t="shared" si="2"/>
        <v>14696405</v>
      </c>
      <c r="L7" s="59">
        <f t="shared" si="2"/>
        <v>10222160</v>
      </c>
      <c r="M7" s="59">
        <f t="shared" si="2"/>
        <v>14196826</v>
      </c>
      <c r="N7" s="61">
        <f t="shared" si="2"/>
        <v>12642215</v>
      </c>
      <c r="O7" s="61">
        <f t="shared" si="2"/>
        <v>7802390</v>
      </c>
      <c r="P7" s="61">
        <f t="shared" si="2"/>
        <v>7690077</v>
      </c>
      <c r="Q7" s="61">
        <f t="shared" si="2"/>
        <v>9638932</v>
      </c>
      <c r="R7" s="61">
        <f t="shared" si="2"/>
        <v>8827989</v>
      </c>
      <c r="S7" s="61">
        <f t="shared" si="2"/>
        <v>8120009</v>
      </c>
    </row>
    <row r="8" spans="1:20" x14ac:dyDescent="0.2">
      <c r="A8" s="99" t="s">
        <v>7</v>
      </c>
      <c r="B8" s="59">
        <f t="shared" ref="B8:S8" si="3">SUM(B67,B126)</f>
        <v>3411255</v>
      </c>
      <c r="C8" s="59">
        <f t="shared" si="3"/>
        <v>14252617</v>
      </c>
      <c r="D8" s="59">
        <f t="shared" si="3"/>
        <v>8691474</v>
      </c>
      <c r="E8" s="59">
        <f t="shared" si="3"/>
        <v>38027682</v>
      </c>
      <c r="F8" s="59">
        <f t="shared" si="3"/>
        <v>24859158</v>
      </c>
      <c r="G8" s="59">
        <f t="shared" si="3"/>
        <v>13565576</v>
      </c>
      <c r="H8" s="59">
        <f t="shared" si="3"/>
        <v>8777818</v>
      </c>
      <c r="I8" s="59">
        <f t="shared" si="3"/>
        <v>4911095</v>
      </c>
      <c r="J8" s="59">
        <f t="shared" si="3"/>
        <v>12249365</v>
      </c>
      <c r="K8" s="59">
        <f t="shared" si="3"/>
        <v>14665144</v>
      </c>
      <c r="L8" s="59">
        <f t="shared" si="3"/>
        <v>22065142</v>
      </c>
      <c r="M8" s="59">
        <f t="shared" si="3"/>
        <v>21753131</v>
      </c>
      <c r="N8" s="61">
        <f t="shared" si="3"/>
        <v>25841459</v>
      </c>
      <c r="O8" s="61">
        <f t="shared" si="3"/>
        <v>54141239</v>
      </c>
      <c r="P8" s="61">
        <f t="shared" si="3"/>
        <v>28072915</v>
      </c>
      <c r="Q8" s="61">
        <f t="shared" si="3"/>
        <v>32472653</v>
      </c>
      <c r="R8" s="61">
        <f t="shared" si="3"/>
        <v>23468413</v>
      </c>
      <c r="S8" s="61">
        <f t="shared" si="3"/>
        <v>17105422</v>
      </c>
    </row>
    <row r="9" spans="1:20" x14ac:dyDescent="0.2">
      <c r="A9" s="99" t="s">
        <v>8</v>
      </c>
      <c r="B9" s="59">
        <f t="shared" ref="B9:S9" si="4">SUM(B68,B127)</f>
        <v>0</v>
      </c>
      <c r="C9" s="59">
        <f t="shared" si="4"/>
        <v>288169833</v>
      </c>
      <c r="D9" s="59">
        <f t="shared" si="4"/>
        <v>371069715</v>
      </c>
      <c r="E9" s="59">
        <f t="shared" si="4"/>
        <v>468656288</v>
      </c>
      <c r="F9" s="59">
        <f t="shared" si="4"/>
        <v>511776901</v>
      </c>
      <c r="G9" s="59">
        <f t="shared" si="4"/>
        <v>462155976</v>
      </c>
      <c r="H9" s="59">
        <f t="shared" si="4"/>
        <v>480266124</v>
      </c>
      <c r="I9" s="59">
        <f t="shared" si="4"/>
        <v>399332960</v>
      </c>
      <c r="J9" s="59">
        <f t="shared" si="4"/>
        <v>436664510</v>
      </c>
      <c r="K9" s="59">
        <f t="shared" si="4"/>
        <v>515685299</v>
      </c>
      <c r="L9" s="59">
        <f t="shared" si="4"/>
        <v>475225511</v>
      </c>
      <c r="M9" s="59">
        <f t="shared" si="4"/>
        <v>467592409</v>
      </c>
      <c r="N9" s="61">
        <f t="shared" si="4"/>
        <v>485422939</v>
      </c>
      <c r="O9" s="61">
        <f t="shared" si="4"/>
        <v>827035199</v>
      </c>
      <c r="P9" s="61">
        <f t="shared" si="4"/>
        <v>627035354</v>
      </c>
      <c r="Q9" s="61">
        <f t="shared" si="4"/>
        <v>528040540</v>
      </c>
      <c r="R9" s="61">
        <f t="shared" si="4"/>
        <v>507329913</v>
      </c>
      <c r="S9" s="61">
        <f t="shared" si="4"/>
        <v>576427161</v>
      </c>
    </row>
    <row r="10" spans="1:20" x14ac:dyDescent="0.2">
      <c r="A10" s="99" t="s">
        <v>9</v>
      </c>
      <c r="B10" s="59">
        <f t="shared" ref="B10:S10" si="5">SUM(B69,B128)</f>
        <v>356468</v>
      </c>
      <c r="C10" s="59">
        <f t="shared" si="5"/>
        <v>5013385</v>
      </c>
      <c r="D10" s="59">
        <f t="shared" si="5"/>
        <v>10067568</v>
      </c>
      <c r="E10" s="59">
        <f t="shared" si="5"/>
        <v>1349781</v>
      </c>
      <c r="F10" s="59">
        <f t="shared" si="5"/>
        <v>999594</v>
      </c>
      <c r="G10" s="59">
        <f t="shared" si="5"/>
        <v>977754</v>
      </c>
      <c r="H10" s="59">
        <f t="shared" si="5"/>
        <v>1091644</v>
      </c>
      <c r="I10" s="59">
        <f t="shared" si="5"/>
        <v>861488</v>
      </c>
      <c r="J10" s="59">
        <f t="shared" si="5"/>
        <v>1232169</v>
      </c>
      <c r="K10" s="59">
        <f t="shared" si="5"/>
        <v>936331</v>
      </c>
      <c r="L10" s="59">
        <f t="shared" si="5"/>
        <v>554575</v>
      </c>
      <c r="M10" s="59">
        <f t="shared" si="5"/>
        <v>434910</v>
      </c>
      <c r="N10" s="61">
        <f t="shared" si="5"/>
        <v>942638</v>
      </c>
      <c r="O10" s="61">
        <f t="shared" si="5"/>
        <v>1186872</v>
      </c>
      <c r="P10" s="61">
        <f t="shared" si="5"/>
        <v>5677317</v>
      </c>
      <c r="Q10" s="61">
        <f t="shared" si="5"/>
        <v>3895338</v>
      </c>
      <c r="R10" s="61">
        <f t="shared" si="5"/>
        <v>2126225</v>
      </c>
      <c r="S10" s="61">
        <f t="shared" si="5"/>
        <v>2216554</v>
      </c>
    </row>
    <row r="11" spans="1:20" x14ac:dyDescent="0.2">
      <c r="A11" s="99" t="s">
        <v>10</v>
      </c>
      <c r="B11" s="59">
        <f t="shared" ref="B11:S11" si="6">SUM(B70,B129)</f>
        <v>517906</v>
      </c>
      <c r="C11" s="59">
        <f t="shared" si="6"/>
        <v>20410357</v>
      </c>
      <c r="D11" s="59">
        <f t="shared" si="6"/>
        <v>15559471</v>
      </c>
      <c r="E11" s="59">
        <f t="shared" si="6"/>
        <v>18585706</v>
      </c>
      <c r="F11" s="59">
        <f t="shared" si="6"/>
        <v>16557198</v>
      </c>
      <c r="G11" s="59">
        <f t="shared" si="6"/>
        <v>17632742</v>
      </c>
      <c r="H11" s="59">
        <f t="shared" si="6"/>
        <v>31910370</v>
      </c>
      <c r="I11" s="59">
        <f t="shared" si="6"/>
        <v>33378648</v>
      </c>
      <c r="J11" s="59">
        <f t="shared" si="6"/>
        <v>23857243</v>
      </c>
      <c r="K11" s="59">
        <f t="shared" si="6"/>
        <v>34872979</v>
      </c>
      <c r="L11" s="59">
        <f t="shared" si="6"/>
        <v>22947038</v>
      </c>
      <c r="M11" s="59">
        <f t="shared" si="6"/>
        <v>22636454</v>
      </c>
      <c r="N11" s="61">
        <f t="shared" si="6"/>
        <v>18940029</v>
      </c>
      <c r="O11" s="61">
        <f t="shared" si="6"/>
        <v>35011004</v>
      </c>
      <c r="P11" s="61">
        <f t="shared" si="6"/>
        <v>16989761</v>
      </c>
      <c r="Q11" s="61">
        <f t="shared" si="6"/>
        <v>16786686</v>
      </c>
      <c r="R11" s="61">
        <f t="shared" si="6"/>
        <v>16052001</v>
      </c>
      <c r="S11" s="61">
        <f t="shared" si="6"/>
        <v>17691042</v>
      </c>
    </row>
    <row r="12" spans="1:20" x14ac:dyDescent="0.2">
      <c r="A12" s="99" t="s">
        <v>11</v>
      </c>
      <c r="B12" s="59">
        <f t="shared" ref="B12:S12" si="7">SUM(B71,B130)</f>
        <v>6815983</v>
      </c>
      <c r="C12" s="59">
        <f t="shared" si="7"/>
        <v>10909533</v>
      </c>
      <c r="D12" s="59">
        <f t="shared" si="7"/>
        <v>10481690</v>
      </c>
      <c r="E12" s="59">
        <f t="shared" si="7"/>
        <v>325733</v>
      </c>
      <c r="F12" s="59">
        <f t="shared" si="7"/>
        <v>0</v>
      </c>
      <c r="G12" s="59">
        <f t="shared" si="7"/>
        <v>0</v>
      </c>
      <c r="H12" s="59">
        <f t="shared" si="7"/>
        <v>0</v>
      </c>
      <c r="I12" s="59">
        <f t="shared" si="7"/>
        <v>0</v>
      </c>
      <c r="J12" s="59">
        <f t="shared" si="7"/>
        <v>0</v>
      </c>
      <c r="K12" s="59">
        <f t="shared" si="7"/>
        <v>1318720</v>
      </c>
      <c r="L12" s="59">
        <f t="shared" si="7"/>
        <v>19516554</v>
      </c>
      <c r="M12" s="59">
        <f t="shared" si="7"/>
        <v>15274056</v>
      </c>
      <c r="N12" s="61">
        <f t="shared" si="7"/>
        <v>593712</v>
      </c>
      <c r="O12" s="61">
        <f t="shared" si="7"/>
        <v>9001636</v>
      </c>
      <c r="P12" s="61">
        <f t="shared" si="7"/>
        <v>1278432</v>
      </c>
      <c r="Q12" s="61">
        <f t="shared" si="7"/>
        <v>4907951</v>
      </c>
      <c r="R12" s="61">
        <f t="shared" si="7"/>
        <v>1385444</v>
      </c>
      <c r="S12" s="61">
        <f t="shared" si="7"/>
        <v>6560421</v>
      </c>
    </row>
    <row r="13" spans="1:20" x14ac:dyDescent="0.2">
      <c r="A13" s="99" t="s">
        <v>54</v>
      </c>
      <c r="B13" s="59">
        <f t="shared" ref="B13:S13" si="8">SUM(B72,B131)</f>
        <v>3941060</v>
      </c>
      <c r="C13" s="59">
        <f t="shared" si="8"/>
        <v>16777743</v>
      </c>
      <c r="D13" s="59">
        <f t="shared" si="8"/>
        <v>12325742</v>
      </c>
      <c r="E13" s="59">
        <f t="shared" si="8"/>
        <v>13510659</v>
      </c>
      <c r="F13" s="59">
        <f t="shared" si="8"/>
        <v>22830348</v>
      </c>
      <c r="G13" s="59">
        <f t="shared" si="8"/>
        <v>37094085</v>
      </c>
      <c r="H13" s="59">
        <f t="shared" si="8"/>
        <v>24675991</v>
      </c>
      <c r="I13" s="59">
        <f t="shared" si="8"/>
        <v>22844933</v>
      </c>
      <c r="J13" s="59">
        <f t="shared" si="8"/>
        <v>19932346</v>
      </c>
      <c r="K13" s="59">
        <f t="shared" si="8"/>
        <v>20668716</v>
      </c>
      <c r="L13" s="59">
        <f t="shared" si="8"/>
        <v>20811433</v>
      </c>
      <c r="M13" s="59">
        <f t="shared" si="8"/>
        <v>18794961</v>
      </c>
      <c r="N13" s="61">
        <f t="shared" si="8"/>
        <v>20520578</v>
      </c>
      <c r="O13" s="61">
        <f t="shared" si="8"/>
        <v>23084362</v>
      </c>
      <c r="P13" s="61">
        <f t="shared" si="8"/>
        <v>22892963</v>
      </c>
      <c r="Q13" s="61">
        <f t="shared" si="8"/>
        <v>10678174</v>
      </c>
      <c r="R13" s="61">
        <f t="shared" si="8"/>
        <v>37439823</v>
      </c>
      <c r="S13" s="61">
        <f t="shared" si="8"/>
        <v>34642863</v>
      </c>
    </row>
    <row r="14" spans="1:20" x14ac:dyDescent="0.2">
      <c r="A14" s="99" t="s">
        <v>12</v>
      </c>
      <c r="B14" s="59">
        <f t="shared" ref="B14:S14" si="9">SUM(B73,B132)</f>
        <v>30631574</v>
      </c>
      <c r="C14" s="59">
        <f t="shared" si="9"/>
        <v>85341620</v>
      </c>
      <c r="D14" s="59">
        <f t="shared" si="9"/>
        <v>161716809</v>
      </c>
      <c r="E14" s="59">
        <f t="shared" si="9"/>
        <v>157906141</v>
      </c>
      <c r="F14" s="59">
        <f t="shared" si="9"/>
        <v>136122757</v>
      </c>
      <c r="G14" s="59">
        <f t="shared" si="9"/>
        <v>132505713</v>
      </c>
      <c r="H14" s="59">
        <f t="shared" si="9"/>
        <v>91110340</v>
      </c>
      <c r="I14" s="59">
        <f t="shared" si="9"/>
        <v>86801145</v>
      </c>
      <c r="J14" s="59">
        <f t="shared" si="9"/>
        <v>81794716</v>
      </c>
      <c r="K14" s="59">
        <f t="shared" si="9"/>
        <v>83560351</v>
      </c>
      <c r="L14" s="59">
        <f t="shared" si="9"/>
        <v>70734537</v>
      </c>
      <c r="M14" s="59">
        <f t="shared" si="9"/>
        <v>81162369</v>
      </c>
      <c r="N14" s="61">
        <f t="shared" si="9"/>
        <v>65193704</v>
      </c>
      <c r="O14" s="61">
        <f t="shared" si="9"/>
        <v>105842261</v>
      </c>
      <c r="P14" s="61">
        <f t="shared" si="9"/>
        <v>73674047</v>
      </c>
      <c r="Q14" s="61">
        <f t="shared" si="9"/>
        <v>58739434</v>
      </c>
      <c r="R14" s="61">
        <f t="shared" si="9"/>
        <v>58350615</v>
      </c>
      <c r="S14" s="61">
        <f t="shared" si="9"/>
        <v>50683679</v>
      </c>
    </row>
    <row r="15" spans="1:20" x14ac:dyDescent="0.2">
      <c r="A15" s="99" t="s">
        <v>13</v>
      </c>
      <c r="B15" s="59">
        <f t="shared" ref="B15:S15" si="10">SUM(B74,B133)</f>
        <v>15497404</v>
      </c>
      <c r="C15" s="59">
        <f t="shared" si="10"/>
        <v>18611715</v>
      </c>
      <c r="D15" s="59">
        <f t="shared" si="10"/>
        <v>41220021</v>
      </c>
      <c r="E15" s="59">
        <f t="shared" si="10"/>
        <v>124759382</v>
      </c>
      <c r="F15" s="59">
        <f t="shared" si="10"/>
        <v>63148546</v>
      </c>
      <c r="G15" s="59">
        <f t="shared" si="10"/>
        <v>170994733</v>
      </c>
      <c r="H15" s="59">
        <f t="shared" si="10"/>
        <v>104189408</v>
      </c>
      <c r="I15" s="59">
        <f t="shared" si="10"/>
        <v>107312596</v>
      </c>
      <c r="J15" s="59">
        <f t="shared" si="10"/>
        <v>86795215</v>
      </c>
      <c r="K15" s="59">
        <f t="shared" si="10"/>
        <v>75616294</v>
      </c>
      <c r="L15" s="59">
        <f t="shared" si="10"/>
        <v>56497870</v>
      </c>
      <c r="M15" s="59">
        <f t="shared" si="10"/>
        <v>37426686</v>
      </c>
      <c r="N15" s="61">
        <f t="shared" si="10"/>
        <v>17936341</v>
      </c>
      <c r="O15" s="61">
        <f t="shared" si="10"/>
        <v>67202929</v>
      </c>
      <c r="P15" s="61">
        <f t="shared" si="10"/>
        <v>23335201</v>
      </c>
      <c r="Q15" s="61">
        <f t="shared" si="10"/>
        <v>20717480</v>
      </c>
      <c r="R15" s="61">
        <f t="shared" si="10"/>
        <v>-678773</v>
      </c>
      <c r="S15" s="61">
        <f t="shared" si="10"/>
        <v>10775869</v>
      </c>
    </row>
    <row r="16" spans="1:20" x14ac:dyDescent="0.2">
      <c r="A16" s="99" t="s">
        <v>14</v>
      </c>
      <c r="B16" s="59">
        <f t="shared" ref="B16:S16" si="11">SUM(B75,B134)</f>
        <v>1979276</v>
      </c>
      <c r="C16" s="59">
        <f t="shared" si="11"/>
        <v>5584751</v>
      </c>
      <c r="D16" s="59">
        <f t="shared" si="11"/>
        <v>4727553</v>
      </c>
      <c r="E16" s="59">
        <f t="shared" si="11"/>
        <v>6525129</v>
      </c>
      <c r="F16" s="59">
        <f t="shared" si="11"/>
        <v>4789166</v>
      </c>
      <c r="G16" s="59">
        <f t="shared" si="11"/>
        <v>8513871</v>
      </c>
      <c r="H16" s="59">
        <f t="shared" si="11"/>
        <v>10882523</v>
      </c>
      <c r="I16" s="59">
        <f t="shared" si="11"/>
        <v>10632530</v>
      </c>
      <c r="J16" s="59">
        <f t="shared" si="11"/>
        <v>20617174</v>
      </c>
      <c r="K16" s="59">
        <f t="shared" si="11"/>
        <v>37937910</v>
      </c>
      <c r="L16" s="59">
        <f t="shared" si="11"/>
        <v>49961284</v>
      </c>
      <c r="M16" s="59">
        <f t="shared" si="11"/>
        <v>72410724</v>
      </c>
      <c r="N16" s="61">
        <f t="shared" si="11"/>
        <v>142371382</v>
      </c>
      <c r="O16" s="61">
        <f t="shared" si="11"/>
        <v>159617637</v>
      </c>
      <c r="P16" s="61">
        <f t="shared" si="11"/>
        <v>132963389</v>
      </c>
      <c r="Q16" s="61">
        <f t="shared" si="11"/>
        <v>93595177</v>
      </c>
      <c r="R16" s="61">
        <f t="shared" si="11"/>
        <v>94658844</v>
      </c>
      <c r="S16" s="61">
        <f t="shared" si="11"/>
        <v>96970976</v>
      </c>
    </row>
    <row r="17" spans="1:19" x14ac:dyDescent="0.2">
      <c r="A17" s="99" t="s">
        <v>15</v>
      </c>
      <c r="B17" s="59">
        <f t="shared" ref="B17:S17" si="12">SUM(B76,B135)</f>
        <v>54881</v>
      </c>
      <c r="C17" s="59">
        <f t="shared" si="12"/>
        <v>672760</v>
      </c>
      <c r="D17" s="59">
        <f t="shared" si="12"/>
        <v>1818926</v>
      </c>
      <c r="E17" s="59">
        <f t="shared" si="12"/>
        <v>7702643</v>
      </c>
      <c r="F17" s="59">
        <f t="shared" si="12"/>
        <v>7717728</v>
      </c>
      <c r="G17" s="59">
        <f t="shared" si="12"/>
        <v>7626374</v>
      </c>
      <c r="H17" s="59">
        <f t="shared" si="12"/>
        <v>7225992</v>
      </c>
      <c r="I17" s="59">
        <f t="shared" si="12"/>
        <v>7819213</v>
      </c>
      <c r="J17" s="59">
        <f t="shared" si="12"/>
        <v>7651401</v>
      </c>
      <c r="K17" s="59">
        <f t="shared" si="12"/>
        <v>7748587</v>
      </c>
      <c r="L17" s="59">
        <f t="shared" si="12"/>
        <v>5398402</v>
      </c>
      <c r="M17" s="59">
        <f t="shared" si="12"/>
        <v>6145497</v>
      </c>
      <c r="N17" s="61">
        <f t="shared" si="12"/>
        <v>6596667</v>
      </c>
      <c r="O17" s="61">
        <f t="shared" si="12"/>
        <v>6306046</v>
      </c>
      <c r="P17" s="61">
        <f t="shared" si="12"/>
        <v>9118752</v>
      </c>
      <c r="Q17" s="61">
        <f t="shared" si="12"/>
        <v>6594832</v>
      </c>
      <c r="R17" s="61">
        <f t="shared" si="12"/>
        <v>6224845</v>
      </c>
      <c r="S17" s="61">
        <f t="shared" si="12"/>
        <v>5749982</v>
      </c>
    </row>
    <row r="18" spans="1:19" x14ac:dyDescent="0.2">
      <c r="A18" s="99" t="s">
        <v>16</v>
      </c>
      <c r="B18" s="59">
        <f t="shared" ref="B18:S18" si="13">SUM(B77,B136)</f>
        <v>208411</v>
      </c>
      <c r="C18" s="59">
        <f t="shared" si="13"/>
        <v>37909054</v>
      </c>
      <c r="D18" s="59">
        <f t="shared" si="13"/>
        <v>33294659</v>
      </c>
      <c r="E18" s="59">
        <f t="shared" si="13"/>
        <v>55190226</v>
      </c>
      <c r="F18" s="59">
        <f t="shared" si="13"/>
        <v>92190874</v>
      </c>
      <c r="G18" s="59">
        <f t="shared" si="13"/>
        <v>106505797</v>
      </c>
      <c r="H18" s="59">
        <f t="shared" si="13"/>
        <v>97050540</v>
      </c>
      <c r="I18" s="59">
        <f t="shared" si="13"/>
        <v>101031062</v>
      </c>
      <c r="J18" s="59">
        <f t="shared" si="13"/>
        <v>85569627</v>
      </c>
      <c r="K18" s="59">
        <f t="shared" si="13"/>
        <v>71387225</v>
      </c>
      <c r="L18" s="59">
        <f t="shared" si="13"/>
        <v>86048225</v>
      </c>
      <c r="M18" s="59">
        <f t="shared" si="13"/>
        <v>71003982</v>
      </c>
      <c r="N18" s="61">
        <f t="shared" si="13"/>
        <v>68658170</v>
      </c>
      <c r="O18" s="61">
        <f t="shared" si="13"/>
        <v>289291151</v>
      </c>
      <c r="P18" s="61">
        <f t="shared" si="13"/>
        <v>180182414</v>
      </c>
      <c r="Q18" s="61">
        <f t="shared" si="13"/>
        <v>33777509</v>
      </c>
      <c r="R18" s="61">
        <f t="shared" si="13"/>
        <v>31119448</v>
      </c>
      <c r="S18" s="61">
        <f t="shared" si="13"/>
        <v>21986125</v>
      </c>
    </row>
    <row r="19" spans="1:19" x14ac:dyDescent="0.2">
      <c r="A19" s="99" t="s">
        <v>17</v>
      </c>
      <c r="B19" s="59">
        <f t="shared" ref="B19:S19" si="14">SUM(B78,B137)</f>
        <v>18910540</v>
      </c>
      <c r="C19" s="59">
        <f t="shared" si="14"/>
        <v>5141459</v>
      </c>
      <c r="D19" s="59">
        <f t="shared" si="14"/>
        <v>13083921</v>
      </c>
      <c r="E19" s="59">
        <f t="shared" si="14"/>
        <v>-19622634</v>
      </c>
      <c r="F19" s="59">
        <f t="shared" si="14"/>
        <v>3911783</v>
      </c>
      <c r="G19" s="59">
        <f t="shared" si="14"/>
        <v>0</v>
      </c>
      <c r="H19" s="59">
        <f t="shared" si="14"/>
        <v>30905478</v>
      </c>
      <c r="I19" s="59">
        <f t="shared" si="14"/>
        <v>9384341</v>
      </c>
      <c r="J19" s="59">
        <f t="shared" si="14"/>
        <v>7341053</v>
      </c>
      <c r="K19" s="59">
        <f t="shared" si="14"/>
        <v>8607845</v>
      </c>
      <c r="L19" s="59">
        <f t="shared" si="14"/>
        <v>4306577</v>
      </c>
      <c r="M19" s="59">
        <f t="shared" si="14"/>
        <v>9457709</v>
      </c>
      <c r="N19" s="61">
        <f t="shared" si="14"/>
        <v>20273360</v>
      </c>
      <c r="O19" s="61">
        <f t="shared" si="14"/>
        <v>13270729</v>
      </c>
      <c r="P19" s="61">
        <f t="shared" si="14"/>
        <v>16016687</v>
      </c>
      <c r="Q19" s="61">
        <f t="shared" si="14"/>
        <v>20668456</v>
      </c>
      <c r="R19" s="61">
        <f t="shared" si="14"/>
        <v>15960422</v>
      </c>
      <c r="S19" s="61">
        <f t="shared" si="14"/>
        <v>14989152</v>
      </c>
    </row>
    <row r="20" spans="1:19" x14ac:dyDescent="0.2">
      <c r="A20" s="99" t="s">
        <v>18</v>
      </c>
      <c r="B20" s="59">
        <f t="shared" ref="B20:S20" si="15">SUM(B79,B138)</f>
        <v>13581705</v>
      </c>
      <c r="C20" s="59">
        <f t="shared" si="15"/>
        <v>20597745</v>
      </c>
      <c r="D20" s="59">
        <f t="shared" si="15"/>
        <v>24323854</v>
      </c>
      <c r="E20" s="59">
        <f t="shared" si="15"/>
        <v>23136563</v>
      </c>
      <c r="F20" s="59">
        <f t="shared" si="15"/>
        <v>22058507</v>
      </c>
      <c r="G20" s="59">
        <f t="shared" si="15"/>
        <v>19090247</v>
      </c>
      <c r="H20" s="59">
        <f t="shared" si="15"/>
        <v>18460415</v>
      </c>
      <c r="I20" s="59">
        <f t="shared" si="15"/>
        <v>20115333</v>
      </c>
      <c r="J20" s="59">
        <f t="shared" si="15"/>
        <v>18328035</v>
      </c>
      <c r="K20" s="59">
        <f t="shared" si="15"/>
        <v>17909488</v>
      </c>
      <c r="L20" s="59">
        <f t="shared" si="15"/>
        <v>18272005</v>
      </c>
      <c r="M20" s="59">
        <f t="shared" si="15"/>
        <v>20380514</v>
      </c>
      <c r="N20" s="61">
        <f t="shared" si="15"/>
        <v>18497857</v>
      </c>
      <c r="O20" s="61">
        <f t="shared" si="15"/>
        <v>20999281</v>
      </c>
      <c r="P20" s="61">
        <f t="shared" si="15"/>
        <v>18747543</v>
      </c>
      <c r="Q20" s="61">
        <f t="shared" si="15"/>
        <v>17810511</v>
      </c>
      <c r="R20" s="61">
        <f t="shared" si="15"/>
        <v>15897023</v>
      </c>
      <c r="S20" s="61">
        <f t="shared" si="15"/>
        <v>18336881</v>
      </c>
    </row>
    <row r="21" spans="1:19" x14ac:dyDescent="0.2">
      <c r="A21" s="99" t="s">
        <v>19</v>
      </c>
      <c r="B21" s="59">
        <f t="shared" ref="B21:S21" si="16">SUM(B80,B139)</f>
        <v>6403564</v>
      </c>
      <c r="C21" s="59">
        <f t="shared" si="16"/>
        <v>2648199</v>
      </c>
      <c r="D21" s="59">
        <f t="shared" si="16"/>
        <v>7518816</v>
      </c>
      <c r="E21" s="59">
        <f t="shared" si="16"/>
        <v>5840589</v>
      </c>
      <c r="F21" s="59">
        <f t="shared" si="16"/>
        <v>7053878</v>
      </c>
      <c r="G21" s="59">
        <f t="shared" si="16"/>
        <v>6201118</v>
      </c>
      <c r="H21" s="59">
        <f t="shared" si="16"/>
        <v>9240069</v>
      </c>
      <c r="I21" s="59">
        <f t="shared" si="16"/>
        <v>2062436</v>
      </c>
      <c r="J21" s="59">
        <f t="shared" si="16"/>
        <v>1736886</v>
      </c>
      <c r="K21" s="59">
        <f t="shared" si="16"/>
        <v>3448455</v>
      </c>
      <c r="L21" s="59">
        <f t="shared" si="16"/>
        <v>2457697</v>
      </c>
      <c r="M21" s="59">
        <f t="shared" si="16"/>
        <v>2748280</v>
      </c>
      <c r="N21" s="61">
        <f t="shared" si="16"/>
        <v>2112074</v>
      </c>
      <c r="O21" s="61">
        <f t="shared" si="16"/>
        <v>2014804</v>
      </c>
      <c r="P21" s="61">
        <f t="shared" si="16"/>
        <v>1472722</v>
      </c>
      <c r="Q21" s="61">
        <f t="shared" si="16"/>
        <v>723161</v>
      </c>
      <c r="R21" s="61">
        <f t="shared" si="16"/>
        <v>423394</v>
      </c>
      <c r="S21" s="61">
        <f t="shared" si="16"/>
        <v>500723</v>
      </c>
    </row>
    <row r="22" spans="1:19" x14ac:dyDescent="0.2">
      <c r="A22" s="99" t="s">
        <v>20</v>
      </c>
      <c r="B22" s="59">
        <f t="shared" ref="B22:S22" si="17">SUM(B81,B140)</f>
        <v>4383351</v>
      </c>
      <c r="C22" s="59">
        <f t="shared" si="17"/>
        <v>9672079</v>
      </c>
      <c r="D22" s="59">
        <f t="shared" si="17"/>
        <v>18001688</v>
      </c>
      <c r="E22" s="59">
        <f t="shared" si="17"/>
        <v>34519614</v>
      </c>
      <c r="F22" s="59">
        <f t="shared" si="17"/>
        <v>33554549</v>
      </c>
      <c r="G22" s="59">
        <f t="shared" si="17"/>
        <v>35794999</v>
      </c>
      <c r="H22" s="59">
        <f t="shared" si="17"/>
        <v>29815436</v>
      </c>
      <c r="I22" s="59">
        <f t="shared" si="17"/>
        <v>27406869</v>
      </c>
      <c r="J22" s="59">
        <f t="shared" si="17"/>
        <v>27617572</v>
      </c>
      <c r="K22" s="59">
        <f t="shared" si="17"/>
        <v>23946997</v>
      </c>
      <c r="L22" s="59">
        <f t="shared" si="17"/>
        <v>22741025</v>
      </c>
      <c r="M22" s="59">
        <f t="shared" si="17"/>
        <v>22606595</v>
      </c>
      <c r="N22" s="61">
        <f t="shared" si="17"/>
        <v>25936032</v>
      </c>
      <c r="O22" s="61">
        <f t="shared" si="17"/>
        <v>71793935</v>
      </c>
      <c r="P22" s="61">
        <f t="shared" si="17"/>
        <v>30690037</v>
      </c>
      <c r="Q22" s="61">
        <f t="shared" si="17"/>
        <v>36477309</v>
      </c>
      <c r="R22" s="61">
        <f t="shared" si="17"/>
        <v>34140750</v>
      </c>
      <c r="S22" s="61">
        <f t="shared" si="17"/>
        <v>33881271</v>
      </c>
    </row>
    <row r="23" spans="1:19" x14ac:dyDescent="0.2">
      <c r="A23" s="99" t="s">
        <v>21</v>
      </c>
      <c r="B23" s="59">
        <f t="shared" ref="B23:S23" si="18">SUM(B82,B141)</f>
        <v>12818058</v>
      </c>
      <c r="C23" s="59">
        <f t="shared" si="18"/>
        <v>18728893</v>
      </c>
      <c r="D23" s="59">
        <f t="shared" si="18"/>
        <v>18511876</v>
      </c>
      <c r="E23" s="59">
        <f t="shared" si="18"/>
        <v>6129786</v>
      </c>
      <c r="F23" s="59">
        <f t="shared" si="18"/>
        <v>10693184</v>
      </c>
      <c r="G23" s="59">
        <f t="shared" si="18"/>
        <v>15591511</v>
      </c>
      <c r="H23" s="59">
        <f t="shared" si="18"/>
        <v>38082512</v>
      </c>
      <c r="I23" s="59">
        <f t="shared" si="18"/>
        <v>22171480</v>
      </c>
      <c r="J23" s="59">
        <f t="shared" si="18"/>
        <v>12460309</v>
      </c>
      <c r="K23" s="59">
        <f t="shared" si="18"/>
        <v>9689989</v>
      </c>
      <c r="L23" s="59">
        <f t="shared" si="18"/>
        <v>8250118</v>
      </c>
      <c r="M23" s="59">
        <f t="shared" si="18"/>
        <v>8102340</v>
      </c>
      <c r="N23" s="61">
        <f t="shared" si="18"/>
        <v>9139431</v>
      </c>
      <c r="O23" s="61">
        <f t="shared" si="18"/>
        <v>10297201</v>
      </c>
      <c r="P23" s="61">
        <f t="shared" si="18"/>
        <v>7871725</v>
      </c>
      <c r="Q23" s="61">
        <f t="shared" si="18"/>
        <v>7916715</v>
      </c>
      <c r="R23" s="61">
        <f t="shared" si="18"/>
        <v>6380583</v>
      </c>
      <c r="S23" s="61">
        <f t="shared" si="18"/>
        <v>5256501</v>
      </c>
    </row>
    <row r="24" spans="1:19" x14ac:dyDescent="0.2">
      <c r="A24" s="99" t="s">
        <v>22</v>
      </c>
      <c r="B24" s="59">
        <f t="shared" ref="B24:S24" si="19">SUM(B83,B142)</f>
        <v>4899998</v>
      </c>
      <c r="C24" s="59">
        <f t="shared" si="19"/>
        <v>7572624</v>
      </c>
      <c r="D24" s="59">
        <f t="shared" si="19"/>
        <v>9781925</v>
      </c>
      <c r="E24" s="59">
        <f t="shared" si="19"/>
        <v>753539</v>
      </c>
      <c r="F24" s="59">
        <f t="shared" si="19"/>
        <v>641930</v>
      </c>
      <c r="G24" s="59">
        <f t="shared" si="19"/>
        <v>523751</v>
      </c>
      <c r="H24" s="59">
        <f t="shared" si="19"/>
        <v>471970</v>
      </c>
      <c r="I24" s="59">
        <f t="shared" si="19"/>
        <v>835757</v>
      </c>
      <c r="J24" s="59">
        <f t="shared" si="19"/>
        <v>2116303</v>
      </c>
      <c r="K24" s="59">
        <f t="shared" si="19"/>
        <v>2213708</v>
      </c>
      <c r="L24" s="59">
        <f t="shared" si="19"/>
        <v>5421298</v>
      </c>
      <c r="M24" s="59">
        <f t="shared" si="19"/>
        <v>18651264</v>
      </c>
      <c r="N24" s="61">
        <f t="shared" si="19"/>
        <v>13898761</v>
      </c>
      <c r="O24" s="61">
        <f t="shared" si="19"/>
        <v>9029789</v>
      </c>
      <c r="P24" s="61">
        <f t="shared" si="19"/>
        <v>11575430</v>
      </c>
      <c r="Q24" s="61">
        <f t="shared" si="19"/>
        <v>12162534</v>
      </c>
      <c r="R24" s="61">
        <f t="shared" si="19"/>
        <v>12383998</v>
      </c>
      <c r="S24" s="61">
        <f t="shared" si="19"/>
        <v>10696003</v>
      </c>
    </row>
    <row r="25" spans="1:19" x14ac:dyDescent="0.2">
      <c r="A25" s="99" t="s">
        <v>23</v>
      </c>
      <c r="B25" s="59">
        <f t="shared" ref="B25:S25" si="20">SUM(B84,B143)</f>
        <v>21340166</v>
      </c>
      <c r="C25" s="59">
        <f t="shared" si="20"/>
        <v>47042467</v>
      </c>
      <c r="D25" s="59">
        <f t="shared" si="20"/>
        <v>52178984</v>
      </c>
      <c r="E25" s="59">
        <f t="shared" si="20"/>
        <v>36288527</v>
      </c>
      <c r="F25" s="59">
        <f t="shared" si="20"/>
        <v>92210650</v>
      </c>
      <c r="G25" s="59">
        <f t="shared" si="20"/>
        <v>88430592</v>
      </c>
      <c r="H25" s="59">
        <f t="shared" si="20"/>
        <v>102441122</v>
      </c>
      <c r="I25" s="59">
        <f t="shared" si="20"/>
        <v>45966756</v>
      </c>
      <c r="J25" s="59">
        <f t="shared" si="20"/>
        <v>28143318</v>
      </c>
      <c r="K25" s="59">
        <f t="shared" si="20"/>
        <v>28766975</v>
      </c>
      <c r="L25" s="59">
        <f t="shared" si="20"/>
        <v>30981560</v>
      </c>
      <c r="M25" s="59">
        <f t="shared" si="20"/>
        <v>34747161</v>
      </c>
      <c r="N25" s="61">
        <f t="shared" si="20"/>
        <v>36907078</v>
      </c>
      <c r="O25" s="61">
        <f t="shared" si="20"/>
        <v>47181883</v>
      </c>
      <c r="P25" s="61">
        <f t="shared" si="20"/>
        <v>36671885</v>
      </c>
      <c r="Q25" s="61">
        <f t="shared" si="20"/>
        <v>48618837</v>
      </c>
      <c r="R25" s="61">
        <f t="shared" si="20"/>
        <v>36253433</v>
      </c>
      <c r="S25" s="61">
        <f t="shared" si="20"/>
        <v>43365200</v>
      </c>
    </row>
    <row r="26" spans="1:19" x14ac:dyDescent="0.2">
      <c r="A26" s="99" t="s">
        <v>24</v>
      </c>
      <c r="B26" s="59">
        <f t="shared" ref="B26:S26" si="21">SUM(B85,B144)</f>
        <v>21589376</v>
      </c>
      <c r="C26" s="59">
        <f t="shared" si="21"/>
        <v>25432204</v>
      </c>
      <c r="D26" s="59">
        <f t="shared" si="21"/>
        <v>35361387</v>
      </c>
      <c r="E26" s="59">
        <f t="shared" si="21"/>
        <v>33961378</v>
      </c>
      <c r="F26" s="59">
        <f t="shared" si="21"/>
        <v>32802126</v>
      </c>
      <c r="G26" s="59">
        <f t="shared" si="21"/>
        <v>29260477</v>
      </c>
      <c r="H26" s="59">
        <f t="shared" si="21"/>
        <v>15933194</v>
      </c>
      <c r="I26" s="59">
        <f t="shared" si="21"/>
        <v>10582038</v>
      </c>
      <c r="J26" s="59">
        <f t="shared" si="21"/>
        <v>19094835</v>
      </c>
      <c r="K26" s="59">
        <f t="shared" si="21"/>
        <v>21967022</v>
      </c>
      <c r="L26" s="59">
        <f t="shared" si="21"/>
        <v>26722685</v>
      </c>
      <c r="M26" s="59">
        <f t="shared" si="21"/>
        <v>25890545</v>
      </c>
      <c r="N26" s="61">
        <f t="shared" si="21"/>
        <v>22805658</v>
      </c>
      <c r="O26" s="61">
        <f t="shared" si="21"/>
        <v>20445622</v>
      </c>
      <c r="P26" s="61">
        <f t="shared" si="21"/>
        <v>12610487</v>
      </c>
      <c r="Q26" s="61">
        <f t="shared" si="21"/>
        <v>6658504</v>
      </c>
      <c r="R26" s="61">
        <f t="shared" si="21"/>
        <v>6547114</v>
      </c>
      <c r="S26" s="61">
        <f t="shared" si="21"/>
        <v>6395047</v>
      </c>
    </row>
    <row r="27" spans="1:19" x14ac:dyDescent="0.2">
      <c r="A27" s="99" t="s">
        <v>25</v>
      </c>
      <c r="B27" s="59">
        <f t="shared" ref="B27:S27" si="22">SUM(B86,B145)</f>
        <v>84485725</v>
      </c>
      <c r="C27" s="59">
        <f t="shared" si="22"/>
        <v>106259433</v>
      </c>
      <c r="D27" s="59">
        <f t="shared" si="22"/>
        <v>135407846</v>
      </c>
      <c r="E27" s="59">
        <f t="shared" si="22"/>
        <v>170130603</v>
      </c>
      <c r="F27" s="59">
        <f t="shared" si="22"/>
        <v>140824745</v>
      </c>
      <c r="G27" s="59">
        <f t="shared" si="22"/>
        <v>73499125</v>
      </c>
      <c r="H27" s="59">
        <f t="shared" si="22"/>
        <v>48363514</v>
      </c>
      <c r="I27" s="59">
        <f t="shared" si="22"/>
        <v>48104252</v>
      </c>
      <c r="J27" s="59">
        <f t="shared" si="22"/>
        <v>83749978</v>
      </c>
      <c r="K27" s="59">
        <f t="shared" si="22"/>
        <v>98182049</v>
      </c>
      <c r="L27" s="59">
        <f t="shared" si="22"/>
        <v>89597372</v>
      </c>
      <c r="M27" s="59">
        <f t="shared" si="22"/>
        <v>86752575</v>
      </c>
      <c r="N27" s="61">
        <f t="shared" si="22"/>
        <v>113131525</v>
      </c>
      <c r="O27" s="61">
        <f t="shared" si="22"/>
        <v>99976084</v>
      </c>
      <c r="P27" s="61">
        <f t="shared" si="22"/>
        <v>83918337</v>
      </c>
      <c r="Q27" s="61">
        <f t="shared" si="22"/>
        <v>82265208</v>
      </c>
      <c r="R27" s="61">
        <f t="shared" si="22"/>
        <v>81002867</v>
      </c>
      <c r="S27" s="61">
        <f t="shared" si="22"/>
        <v>62872734</v>
      </c>
    </row>
    <row r="28" spans="1:19" x14ac:dyDescent="0.2">
      <c r="A28" s="99" t="s">
        <v>26</v>
      </c>
      <c r="B28" s="59">
        <f t="shared" ref="B28:S28" si="23">SUM(B87,B146)</f>
        <v>3076122</v>
      </c>
      <c r="C28" s="59">
        <f t="shared" si="23"/>
        <v>26943295</v>
      </c>
      <c r="D28" s="59">
        <f t="shared" si="23"/>
        <v>36047057</v>
      </c>
      <c r="E28" s="59">
        <f t="shared" si="23"/>
        <v>41560149</v>
      </c>
      <c r="F28" s="59">
        <f t="shared" si="23"/>
        <v>53624649</v>
      </c>
      <c r="G28" s="59">
        <f t="shared" si="23"/>
        <v>74113974</v>
      </c>
      <c r="H28" s="59">
        <f t="shared" si="23"/>
        <v>81689182</v>
      </c>
      <c r="I28" s="59">
        <f t="shared" si="23"/>
        <v>56768548</v>
      </c>
      <c r="J28" s="59">
        <f t="shared" si="23"/>
        <v>70800716</v>
      </c>
      <c r="K28" s="59">
        <f t="shared" si="23"/>
        <v>69478276</v>
      </c>
      <c r="L28" s="59">
        <f t="shared" si="23"/>
        <v>60815213</v>
      </c>
      <c r="M28" s="59">
        <f t="shared" si="23"/>
        <v>52893876</v>
      </c>
      <c r="N28" s="61">
        <f t="shared" si="23"/>
        <v>75979002</v>
      </c>
      <c r="O28" s="61">
        <f t="shared" si="23"/>
        <v>78518530</v>
      </c>
      <c r="P28" s="61">
        <f t="shared" si="23"/>
        <v>75146142</v>
      </c>
      <c r="Q28" s="61">
        <f t="shared" si="23"/>
        <v>63625220</v>
      </c>
      <c r="R28" s="61">
        <f t="shared" si="23"/>
        <v>54737037</v>
      </c>
      <c r="S28" s="61">
        <f t="shared" si="23"/>
        <v>66187186</v>
      </c>
    </row>
    <row r="29" spans="1:19" x14ac:dyDescent="0.2">
      <c r="A29" s="99" t="s">
        <v>27</v>
      </c>
      <c r="B29" s="59">
        <f t="shared" ref="B29:S29" si="24">SUM(B88,B147)</f>
        <v>14613211</v>
      </c>
      <c r="C29" s="59">
        <f t="shared" si="24"/>
        <v>18109171</v>
      </c>
      <c r="D29" s="59">
        <f t="shared" si="24"/>
        <v>-111450</v>
      </c>
      <c r="E29" s="59">
        <f t="shared" si="24"/>
        <v>5518080</v>
      </c>
      <c r="F29" s="59">
        <f t="shared" si="24"/>
        <v>14216602</v>
      </c>
      <c r="G29" s="59">
        <f t="shared" si="24"/>
        <v>27338075</v>
      </c>
      <c r="H29" s="59">
        <f t="shared" si="24"/>
        <v>24566401</v>
      </c>
      <c r="I29" s="59">
        <f t="shared" si="24"/>
        <v>7358593</v>
      </c>
      <c r="J29" s="59">
        <f t="shared" si="24"/>
        <v>15111324</v>
      </c>
      <c r="K29" s="59">
        <f t="shared" si="24"/>
        <v>18812318</v>
      </c>
      <c r="L29" s="59">
        <f t="shared" si="24"/>
        <v>25606800</v>
      </c>
      <c r="M29" s="59">
        <f t="shared" si="24"/>
        <v>23191858</v>
      </c>
      <c r="N29" s="61">
        <f t="shared" si="24"/>
        <v>28258286</v>
      </c>
      <c r="O29" s="61">
        <f t="shared" si="24"/>
        <v>34762621</v>
      </c>
      <c r="P29" s="61">
        <f t="shared" si="24"/>
        <v>47035907</v>
      </c>
      <c r="Q29" s="61">
        <f t="shared" si="24"/>
        <v>23756303</v>
      </c>
      <c r="R29" s="61">
        <f t="shared" si="24"/>
        <v>33023844</v>
      </c>
      <c r="S29" s="61">
        <f t="shared" si="24"/>
        <v>32549428</v>
      </c>
    </row>
    <row r="30" spans="1:19" x14ac:dyDescent="0.2">
      <c r="A30" s="99" t="s">
        <v>28</v>
      </c>
      <c r="B30" s="59">
        <f t="shared" ref="B30:S30" si="25">SUM(B89,B148)</f>
        <v>21833886</v>
      </c>
      <c r="C30" s="59">
        <f t="shared" si="25"/>
        <v>32437867</v>
      </c>
      <c r="D30" s="59">
        <f t="shared" si="25"/>
        <v>40821082</v>
      </c>
      <c r="E30" s="59">
        <f t="shared" si="25"/>
        <v>46434093</v>
      </c>
      <c r="F30" s="59">
        <f t="shared" si="25"/>
        <v>44994758</v>
      </c>
      <c r="G30" s="59">
        <f t="shared" si="25"/>
        <v>31489511</v>
      </c>
      <c r="H30" s="59">
        <f t="shared" si="25"/>
        <v>23213594</v>
      </c>
      <c r="I30" s="59">
        <f t="shared" si="25"/>
        <v>26067688</v>
      </c>
      <c r="J30" s="59">
        <f t="shared" si="25"/>
        <v>32252412</v>
      </c>
      <c r="K30" s="59">
        <f t="shared" si="25"/>
        <v>28005022</v>
      </c>
      <c r="L30" s="59">
        <f t="shared" si="25"/>
        <v>28439985</v>
      </c>
      <c r="M30" s="59">
        <f t="shared" si="25"/>
        <v>26635572</v>
      </c>
      <c r="N30" s="61">
        <f t="shared" si="25"/>
        <v>23385775</v>
      </c>
      <c r="O30" s="61">
        <f t="shared" si="25"/>
        <v>41810956</v>
      </c>
      <c r="P30" s="61">
        <f t="shared" si="25"/>
        <v>7786118</v>
      </c>
      <c r="Q30" s="61">
        <f t="shared" si="25"/>
        <v>17817688</v>
      </c>
      <c r="R30" s="61">
        <f t="shared" si="25"/>
        <v>17358087</v>
      </c>
      <c r="S30" s="61">
        <f t="shared" si="25"/>
        <v>23599561</v>
      </c>
    </row>
    <row r="31" spans="1:19" x14ac:dyDescent="0.2">
      <c r="A31" s="99" t="s">
        <v>29</v>
      </c>
      <c r="B31" s="59">
        <f t="shared" ref="B31:S31" si="26">SUM(B90,B149)</f>
        <v>2563109</v>
      </c>
      <c r="C31" s="59">
        <f t="shared" si="26"/>
        <v>3395330</v>
      </c>
      <c r="D31" s="59">
        <f t="shared" si="26"/>
        <v>5530527</v>
      </c>
      <c r="E31" s="59">
        <f t="shared" si="26"/>
        <v>7179505</v>
      </c>
      <c r="F31" s="59">
        <f t="shared" si="26"/>
        <v>12113088</v>
      </c>
      <c r="G31" s="59">
        <f t="shared" si="26"/>
        <v>13227412</v>
      </c>
      <c r="H31" s="59">
        <f t="shared" si="26"/>
        <v>10386342</v>
      </c>
      <c r="I31" s="59">
        <f t="shared" si="26"/>
        <v>10120339</v>
      </c>
      <c r="J31" s="59">
        <f t="shared" si="26"/>
        <v>11193907</v>
      </c>
      <c r="K31" s="59">
        <f t="shared" si="26"/>
        <v>11445227</v>
      </c>
      <c r="L31" s="59">
        <f t="shared" si="26"/>
        <v>11858168</v>
      </c>
      <c r="M31" s="59">
        <f t="shared" si="26"/>
        <v>11356417</v>
      </c>
      <c r="N31" s="61">
        <f t="shared" si="26"/>
        <v>11555203</v>
      </c>
      <c r="O31" s="61">
        <f t="shared" si="26"/>
        <v>15922345</v>
      </c>
      <c r="P31" s="61">
        <f t="shared" si="26"/>
        <v>12273470</v>
      </c>
      <c r="Q31" s="61">
        <f t="shared" si="26"/>
        <v>11396087</v>
      </c>
      <c r="R31" s="61">
        <f t="shared" si="26"/>
        <v>12127897</v>
      </c>
      <c r="S31" s="61">
        <f t="shared" si="26"/>
        <v>11042302</v>
      </c>
    </row>
    <row r="32" spans="1:19" x14ac:dyDescent="0.2">
      <c r="A32" s="99" t="s">
        <v>30</v>
      </c>
      <c r="B32" s="59">
        <f t="shared" ref="B32:S32" si="27">SUM(B91,B150)</f>
        <v>4356272</v>
      </c>
      <c r="C32" s="59">
        <f t="shared" si="27"/>
        <v>6114222</v>
      </c>
      <c r="D32" s="59">
        <f t="shared" si="27"/>
        <v>15600515</v>
      </c>
      <c r="E32" s="59">
        <f t="shared" si="27"/>
        <v>15830836</v>
      </c>
      <c r="F32" s="59">
        <f t="shared" si="27"/>
        <v>8092585</v>
      </c>
      <c r="G32" s="59">
        <f t="shared" si="27"/>
        <v>12224821</v>
      </c>
      <c r="H32" s="59">
        <f t="shared" si="27"/>
        <v>9098004</v>
      </c>
      <c r="I32" s="59">
        <f t="shared" si="27"/>
        <v>12663433</v>
      </c>
      <c r="J32" s="59">
        <f t="shared" si="27"/>
        <v>11849707</v>
      </c>
      <c r="K32" s="59">
        <f t="shared" si="27"/>
        <v>15885353</v>
      </c>
      <c r="L32" s="59">
        <f t="shared" si="27"/>
        <v>17561902</v>
      </c>
      <c r="M32" s="59">
        <f t="shared" si="27"/>
        <v>25039622</v>
      </c>
      <c r="N32" s="61">
        <f t="shared" si="27"/>
        <v>21461045</v>
      </c>
      <c r="O32" s="61">
        <f t="shared" si="27"/>
        <v>20804304</v>
      </c>
      <c r="P32" s="61">
        <f t="shared" si="27"/>
        <v>32102057</v>
      </c>
      <c r="Q32" s="61">
        <f t="shared" si="27"/>
        <v>18924738</v>
      </c>
      <c r="R32" s="61">
        <f t="shared" si="27"/>
        <v>19378705</v>
      </c>
      <c r="S32" s="61">
        <f t="shared" si="27"/>
        <v>18141244</v>
      </c>
    </row>
    <row r="33" spans="1:19" x14ac:dyDescent="0.2">
      <c r="A33" s="99" t="s">
        <v>31</v>
      </c>
      <c r="B33" s="59">
        <f t="shared" ref="B33:S33" si="28">SUM(B92,B151)</f>
        <v>1189366</v>
      </c>
      <c r="C33" s="59">
        <f t="shared" si="28"/>
        <v>965935</v>
      </c>
      <c r="D33" s="59">
        <f t="shared" si="28"/>
        <v>674927</v>
      </c>
      <c r="E33" s="59">
        <f t="shared" si="28"/>
        <v>2865007</v>
      </c>
      <c r="F33" s="59">
        <f t="shared" si="28"/>
        <v>3002786</v>
      </c>
      <c r="G33" s="59">
        <f t="shared" si="28"/>
        <v>3693016</v>
      </c>
      <c r="H33" s="59">
        <f t="shared" si="28"/>
        <v>2395208</v>
      </c>
      <c r="I33" s="59">
        <f t="shared" si="28"/>
        <v>2250989</v>
      </c>
      <c r="J33" s="59">
        <f t="shared" si="28"/>
        <v>1313688</v>
      </c>
      <c r="K33" s="59">
        <f t="shared" si="28"/>
        <v>922350</v>
      </c>
      <c r="L33" s="59">
        <f t="shared" si="28"/>
        <v>1003851</v>
      </c>
      <c r="M33" s="59">
        <f t="shared" si="28"/>
        <v>379918</v>
      </c>
      <c r="N33" s="61">
        <f t="shared" si="28"/>
        <v>4888809</v>
      </c>
      <c r="O33" s="61">
        <f t="shared" si="28"/>
        <v>3885087</v>
      </c>
      <c r="P33" s="61">
        <f t="shared" si="28"/>
        <v>2233776</v>
      </c>
      <c r="Q33" s="61">
        <f t="shared" si="28"/>
        <v>1640746</v>
      </c>
      <c r="R33" s="61">
        <f t="shared" si="28"/>
        <v>1820907</v>
      </c>
      <c r="S33" s="61">
        <f t="shared" si="28"/>
        <v>1292404</v>
      </c>
    </row>
    <row r="34" spans="1:19" x14ac:dyDescent="0.2">
      <c r="A34" s="99" t="s">
        <v>32</v>
      </c>
      <c r="B34" s="59">
        <f t="shared" ref="B34:S34" si="29">SUM(B93,B152)</f>
        <v>2173827</v>
      </c>
      <c r="C34" s="59">
        <f t="shared" si="29"/>
        <v>3667736</v>
      </c>
      <c r="D34" s="59">
        <f t="shared" si="29"/>
        <v>3521685</v>
      </c>
      <c r="E34" s="59">
        <f t="shared" si="29"/>
        <v>3046870</v>
      </c>
      <c r="F34" s="59">
        <f t="shared" si="29"/>
        <v>6223127</v>
      </c>
      <c r="G34" s="59">
        <f t="shared" si="29"/>
        <v>7420699</v>
      </c>
      <c r="H34" s="59">
        <f t="shared" si="29"/>
        <v>7129032</v>
      </c>
      <c r="I34" s="59">
        <f t="shared" si="29"/>
        <v>5406804</v>
      </c>
      <c r="J34" s="59">
        <f t="shared" si="29"/>
        <v>8766046</v>
      </c>
      <c r="K34" s="59">
        <f t="shared" si="29"/>
        <v>7841526</v>
      </c>
      <c r="L34" s="59">
        <f t="shared" si="29"/>
        <v>8649200</v>
      </c>
      <c r="M34" s="59">
        <f t="shared" si="29"/>
        <v>9936889</v>
      </c>
      <c r="N34" s="61">
        <f t="shared" si="29"/>
        <v>9562376</v>
      </c>
      <c r="O34" s="61">
        <f t="shared" si="29"/>
        <v>8565982</v>
      </c>
      <c r="P34" s="61">
        <f t="shared" si="29"/>
        <v>7069864</v>
      </c>
      <c r="Q34" s="61">
        <f t="shared" si="29"/>
        <v>7230800</v>
      </c>
      <c r="R34" s="61">
        <f t="shared" si="29"/>
        <v>6926886</v>
      </c>
      <c r="S34" s="61">
        <f t="shared" si="29"/>
        <v>6579462</v>
      </c>
    </row>
    <row r="35" spans="1:19" x14ac:dyDescent="0.2">
      <c r="A35" s="99" t="s">
        <v>33</v>
      </c>
      <c r="B35" s="59">
        <f t="shared" ref="B35:S35" si="30">SUM(B94,B153)</f>
        <v>31042937</v>
      </c>
      <c r="C35" s="59">
        <f t="shared" si="30"/>
        <v>44879625</v>
      </c>
      <c r="D35" s="59">
        <f t="shared" si="30"/>
        <v>73052666</v>
      </c>
      <c r="E35" s="59">
        <f t="shared" si="30"/>
        <v>52631835</v>
      </c>
      <c r="F35" s="59">
        <f t="shared" si="30"/>
        <v>31198811</v>
      </c>
      <c r="G35" s="59">
        <f t="shared" si="30"/>
        <v>149487877</v>
      </c>
      <c r="H35" s="59">
        <f t="shared" si="30"/>
        <v>97914205</v>
      </c>
      <c r="I35" s="59">
        <f t="shared" si="30"/>
        <v>66580809</v>
      </c>
      <c r="J35" s="59">
        <f t="shared" si="30"/>
        <v>45422645</v>
      </c>
      <c r="K35" s="59">
        <f t="shared" si="30"/>
        <v>147277671</v>
      </c>
      <c r="L35" s="59">
        <f t="shared" si="30"/>
        <v>84268798</v>
      </c>
      <c r="M35" s="59">
        <f t="shared" si="30"/>
        <v>107134608</v>
      </c>
      <c r="N35" s="61">
        <f t="shared" si="30"/>
        <v>102182635</v>
      </c>
      <c r="O35" s="61">
        <f t="shared" si="30"/>
        <v>106298866</v>
      </c>
      <c r="P35" s="61">
        <f t="shared" si="30"/>
        <v>83864332</v>
      </c>
      <c r="Q35" s="61">
        <f t="shared" si="30"/>
        <v>74852436</v>
      </c>
      <c r="R35" s="61">
        <f t="shared" si="30"/>
        <v>87584400</v>
      </c>
      <c r="S35" s="61">
        <f t="shared" si="30"/>
        <v>96511128</v>
      </c>
    </row>
    <row r="36" spans="1:19" x14ac:dyDescent="0.2">
      <c r="A36" s="99" t="s">
        <v>34</v>
      </c>
      <c r="B36" s="59">
        <f t="shared" ref="B36:S36" si="31">SUM(B95,B154)</f>
        <v>984641</v>
      </c>
      <c r="C36" s="59">
        <f t="shared" si="31"/>
        <v>-90917</v>
      </c>
      <c r="D36" s="59">
        <f t="shared" si="31"/>
        <v>8264</v>
      </c>
      <c r="E36" s="59">
        <f t="shared" si="31"/>
        <v>17011438</v>
      </c>
      <c r="F36" s="59">
        <f t="shared" si="31"/>
        <v>12477758</v>
      </c>
      <c r="G36" s="59">
        <f t="shared" si="31"/>
        <v>8285193</v>
      </c>
      <c r="H36" s="59">
        <f t="shared" si="31"/>
        <v>13747356</v>
      </c>
      <c r="I36" s="59">
        <f t="shared" si="31"/>
        <v>11624320</v>
      </c>
      <c r="J36" s="59">
        <f t="shared" si="31"/>
        <v>12215463</v>
      </c>
      <c r="K36" s="59">
        <f t="shared" si="31"/>
        <v>10633431</v>
      </c>
      <c r="L36" s="59">
        <f t="shared" si="31"/>
        <v>6530225</v>
      </c>
      <c r="M36" s="59">
        <f t="shared" si="31"/>
        <v>19176340</v>
      </c>
      <c r="N36" s="61">
        <f t="shared" si="31"/>
        <v>15050792</v>
      </c>
      <c r="O36" s="61">
        <f t="shared" si="31"/>
        <v>15098742</v>
      </c>
      <c r="P36" s="61">
        <f t="shared" si="31"/>
        <v>8432634</v>
      </c>
      <c r="Q36" s="61">
        <f t="shared" si="31"/>
        <v>8764927</v>
      </c>
      <c r="R36" s="61">
        <f t="shared" si="31"/>
        <v>8693878</v>
      </c>
      <c r="S36" s="61">
        <f t="shared" si="31"/>
        <v>13031346</v>
      </c>
    </row>
    <row r="37" spans="1:19" x14ac:dyDescent="0.2">
      <c r="A37" s="99" t="s">
        <v>35</v>
      </c>
      <c r="B37" s="59">
        <f t="shared" ref="B37:S37" si="32">SUM(B96,B155)</f>
        <v>103266958</v>
      </c>
      <c r="C37" s="59">
        <f t="shared" si="32"/>
        <v>183608268</v>
      </c>
      <c r="D37" s="59">
        <f t="shared" si="32"/>
        <v>207090627</v>
      </c>
      <c r="E37" s="59">
        <f t="shared" si="32"/>
        <v>212609622</v>
      </c>
      <c r="F37" s="59">
        <f t="shared" si="32"/>
        <v>311438851</v>
      </c>
      <c r="G37" s="59">
        <f t="shared" si="32"/>
        <v>285663432</v>
      </c>
      <c r="H37" s="59">
        <f t="shared" si="32"/>
        <v>277377722</v>
      </c>
      <c r="I37" s="59">
        <f t="shared" si="32"/>
        <v>238109930</v>
      </c>
      <c r="J37" s="59">
        <f t="shared" si="32"/>
        <v>200196192</v>
      </c>
      <c r="K37" s="59">
        <f t="shared" si="32"/>
        <v>209389614</v>
      </c>
      <c r="L37" s="59">
        <f t="shared" si="32"/>
        <v>195537041</v>
      </c>
      <c r="M37" s="59">
        <f t="shared" si="32"/>
        <v>215488811</v>
      </c>
      <c r="N37" s="61">
        <f t="shared" si="32"/>
        <v>181744019</v>
      </c>
      <c r="O37" s="61">
        <f t="shared" si="32"/>
        <v>189742631</v>
      </c>
      <c r="P37" s="61">
        <f t="shared" si="32"/>
        <v>171218582</v>
      </c>
      <c r="Q37" s="61">
        <f t="shared" si="32"/>
        <v>151213800</v>
      </c>
      <c r="R37" s="61">
        <f t="shared" si="32"/>
        <v>124397936</v>
      </c>
      <c r="S37" s="61">
        <f t="shared" si="32"/>
        <v>168215045</v>
      </c>
    </row>
    <row r="38" spans="1:19" x14ac:dyDescent="0.2">
      <c r="A38" s="99" t="s">
        <v>36</v>
      </c>
      <c r="B38" s="59">
        <f t="shared" ref="B38:S38" si="33">SUM(B97,B156)</f>
        <v>0</v>
      </c>
      <c r="C38" s="59">
        <f t="shared" si="33"/>
        <v>4384025</v>
      </c>
      <c r="D38" s="59">
        <f t="shared" si="33"/>
        <v>23902579</v>
      </c>
      <c r="E38" s="59">
        <f t="shared" si="33"/>
        <v>69080143</v>
      </c>
      <c r="F38" s="59">
        <f t="shared" si="33"/>
        <v>65530199</v>
      </c>
      <c r="G38" s="59">
        <f t="shared" si="33"/>
        <v>64577436</v>
      </c>
      <c r="H38" s="59">
        <f t="shared" si="33"/>
        <v>68866339</v>
      </c>
      <c r="I38" s="59">
        <f t="shared" si="33"/>
        <v>63589174</v>
      </c>
      <c r="J38" s="59">
        <f t="shared" si="33"/>
        <v>62368628</v>
      </c>
      <c r="K38" s="59">
        <f t="shared" si="33"/>
        <v>46830589</v>
      </c>
      <c r="L38" s="59">
        <f t="shared" si="33"/>
        <v>59715632</v>
      </c>
      <c r="M38" s="59">
        <f t="shared" si="33"/>
        <v>56658315</v>
      </c>
      <c r="N38" s="61">
        <f t="shared" si="33"/>
        <v>59639531</v>
      </c>
      <c r="O38" s="61">
        <f t="shared" si="33"/>
        <v>60360576</v>
      </c>
      <c r="P38" s="61">
        <f t="shared" si="33"/>
        <v>94121607</v>
      </c>
      <c r="Q38" s="61">
        <f t="shared" si="33"/>
        <v>46213664</v>
      </c>
      <c r="R38" s="61">
        <f t="shared" si="33"/>
        <v>42585627</v>
      </c>
      <c r="S38" s="61">
        <f t="shared" si="33"/>
        <v>34319173</v>
      </c>
    </row>
    <row r="39" spans="1:19" x14ac:dyDescent="0.2">
      <c r="A39" s="99" t="s">
        <v>37</v>
      </c>
      <c r="B39" s="59">
        <f t="shared" ref="B39:S39" si="34">SUM(B98,B157)</f>
        <v>97260</v>
      </c>
      <c r="C39" s="59">
        <f t="shared" si="34"/>
        <v>1387144</v>
      </c>
      <c r="D39" s="59">
        <f t="shared" si="34"/>
        <v>1601817</v>
      </c>
      <c r="E39" s="59">
        <f t="shared" si="34"/>
        <v>1216420</v>
      </c>
      <c r="F39" s="59">
        <f t="shared" si="34"/>
        <v>1847390</v>
      </c>
      <c r="G39" s="59">
        <f t="shared" si="34"/>
        <v>2342061</v>
      </c>
      <c r="H39" s="59">
        <f t="shared" si="34"/>
        <v>2201388</v>
      </c>
      <c r="I39" s="59">
        <f t="shared" si="34"/>
        <v>2712145</v>
      </c>
      <c r="J39" s="59">
        <f t="shared" si="34"/>
        <v>2620876</v>
      </c>
      <c r="K39" s="59">
        <f t="shared" si="34"/>
        <v>2414248</v>
      </c>
      <c r="L39" s="59">
        <f t="shared" si="34"/>
        <v>3215770</v>
      </c>
      <c r="M39" s="59">
        <f t="shared" si="34"/>
        <v>3063443</v>
      </c>
      <c r="N39" s="61">
        <f t="shared" si="34"/>
        <v>3191269</v>
      </c>
      <c r="O39" s="61">
        <f t="shared" si="34"/>
        <v>4935077</v>
      </c>
      <c r="P39" s="61">
        <f t="shared" si="34"/>
        <v>4135536</v>
      </c>
      <c r="Q39" s="61">
        <f t="shared" si="34"/>
        <v>4355344</v>
      </c>
      <c r="R39" s="61">
        <f t="shared" si="34"/>
        <v>4041609</v>
      </c>
      <c r="S39" s="61">
        <f t="shared" si="34"/>
        <v>3903045</v>
      </c>
    </row>
    <row r="40" spans="1:19" x14ac:dyDescent="0.2">
      <c r="A40" s="99" t="s">
        <v>38</v>
      </c>
      <c r="B40" s="59">
        <f t="shared" ref="B40:S40" si="35">SUM(B99,B158)</f>
        <v>11016140</v>
      </c>
      <c r="C40" s="59">
        <f t="shared" si="35"/>
        <v>17172546</v>
      </c>
      <c r="D40" s="59">
        <f t="shared" si="35"/>
        <v>5170884</v>
      </c>
      <c r="E40" s="59">
        <f t="shared" si="35"/>
        <v>81465864</v>
      </c>
      <c r="F40" s="59">
        <f t="shared" si="35"/>
        <v>128618635</v>
      </c>
      <c r="G40" s="59">
        <f t="shared" si="35"/>
        <v>90310023</v>
      </c>
      <c r="H40" s="59">
        <f t="shared" si="35"/>
        <v>89110595</v>
      </c>
      <c r="I40" s="59">
        <f t="shared" si="35"/>
        <v>65619077</v>
      </c>
      <c r="J40" s="59">
        <f t="shared" si="35"/>
        <v>77698945</v>
      </c>
      <c r="K40" s="59">
        <f t="shared" si="35"/>
        <v>60263636</v>
      </c>
      <c r="L40" s="59">
        <f t="shared" si="35"/>
        <v>61884128</v>
      </c>
      <c r="M40" s="59">
        <f t="shared" si="35"/>
        <v>55714981</v>
      </c>
      <c r="N40" s="61">
        <f t="shared" si="35"/>
        <v>46718141</v>
      </c>
      <c r="O40" s="61">
        <f t="shared" si="35"/>
        <v>82507258</v>
      </c>
      <c r="P40" s="61">
        <f t="shared" si="35"/>
        <v>44169598</v>
      </c>
      <c r="Q40" s="61">
        <f t="shared" si="35"/>
        <v>44744774</v>
      </c>
      <c r="R40" s="61">
        <f t="shared" si="35"/>
        <v>36092155</v>
      </c>
      <c r="S40" s="61">
        <f t="shared" si="35"/>
        <v>73831316</v>
      </c>
    </row>
    <row r="41" spans="1:19" x14ac:dyDescent="0.2">
      <c r="A41" s="99" t="s">
        <v>39</v>
      </c>
      <c r="B41" s="59">
        <f t="shared" ref="B41:S41" si="36">SUM(B100,B159)</f>
        <v>17051982</v>
      </c>
      <c r="C41" s="59">
        <f t="shared" si="36"/>
        <v>23230890</v>
      </c>
      <c r="D41" s="59">
        <f t="shared" si="36"/>
        <v>26754700</v>
      </c>
      <c r="E41" s="59">
        <f t="shared" si="36"/>
        <v>16950156</v>
      </c>
      <c r="F41" s="59">
        <f t="shared" si="36"/>
        <v>8500</v>
      </c>
      <c r="G41" s="59">
        <f t="shared" si="36"/>
        <v>1008</v>
      </c>
      <c r="H41" s="59">
        <f t="shared" si="36"/>
        <v>0</v>
      </c>
      <c r="I41" s="59">
        <f t="shared" si="36"/>
        <v>0</v>
      </c>
      <c r="J41" s="59">
        <f t="shared" si="36"/>
        <v>0</v>
      </c>
      <c r="K41" s="59">
        <f t="shared" si="36"/>
        <v>0</v>
      </c>
      <c r="L41" s="59">
        <f t="shared" si="36"/>
        <v>0</v>
      </c>
      <c r="M41" s="59">
        <f t="shared" si="36"/>
        <v>0</v>
      </c>
      <c r="N41" s="61">
        <f t="shared" si="36"/>
        <v>158723</v>
      </c>
      <c r="O41" s="61">
        <f t="shared" si="36"/>
        <v>3997842</v>
      </c>
      <c r="P41" s="61">
        <f t="shared" si="36"/>
        <v>1058277</v>
      </c>
      <c r="Q41" s="61">
        <f t="shared" si="36"/>
        <v>0</v>
      </c>
      <c r="R41" s="61">
        <f t="shared" si="36"/>
        <v>-2</v>
      </c>
      <c r="S41" s="61">
        <f t="shared" si="36"/>
        <v>0</v>
      </c>
    </row>
    <row r="42" spans="1:19" x14ac:dyDescent="0.2">
      <c r="A42" s="99" t="s">
        <v>40</v>
      </c>
      <c r="B42" s="59">
        <f t="shared" ref="B42:S42" si="37">SUM(B101,B160)</f>
        <v>10267229</v>
      </c>
      <c r="C42" s="59">
        <f t="shared" si="37"/>
        <v>69245214</v>
      </c>
      <c r="D42" s="59">
        <f t="shared" si="37"/>
        <v>74897453</v>
      </c>
      <c r="E42" s="59">
        <f t="shared" si="37"/>
        <v>21496956</v>
      </c>
      <c r="F42" s="59">
        <f t="shared" si="37"/>
        <v>41276393</v>
      </c>
      <c r="G42" s="59">
        <f t="shared" si="37"/>
        <v>40690560</v>
      </c>
      <c r="H42" s="59">
        <f t="shared" si="37"/>
        <v>8409622</v>
      </c>
      <c r="I42" s="59">
        <f t="shared" si="37"/>
        <v>27914748</v>
      </c>
      <c r="J42" s="59">
        <f t="shared" si="37"/>
        <v>22275406</v>
      </c>
      <c r="K42" s="59">
        <f t="shared" si="37"/>
        <v>21334437</v>
      </c>
      <c r="L42" s="59">
        <f t="shared" si="37"/>
        <v>32057455</v>
      </c>
      <c r="M42" s="59">
        <f t="shared" si="37"/>
        <v>36194305</v>
      </c>
      <c r="N42" s="61">
        <f t="shared" si="37"/>
        <v>27369651</v>
      </c>
      <c r="O42" s="61">
        <f t="shared" si="37"/>
        <v>31880970</v>
      </c>
      <c r="P42" s="61">
        <f t="shared" si="37"/>
        <v>45163958</v>
      </c>
      <c r="Q42" s="61">
        <f t="shared" si="37"/>
        <v>13472009</v>
      </c>
      <c r="R42" s="61">
        <f t="shared" si="37"/>
        <v>17087068</v>
      </c>
      <c r="S42" s="61">
        <f t="shared" si="37"/>
        <v>18575556</v>
      </c>
    </row>
    <row r="43" spans="1:19" x14ac:dyDescent="0.2">
      <c r="A43" s="99" t="s">
        <v>41</v>
      </c>
      <c r="B43" s="59">
        <f t="shared" ref="B43:S43" si="38">SUM(B102,B161)</f>
        <v>1252042</v>
      </c>
      <c r="C43" s="59">
        <f t="shared" si="38"/>
        <v>103534502</v>
      </c>
      <c r="D43" s="59">
        <f t="shared" si="38"/>
        <v>30812363</v>
      </c>
      <c r="E43" s="59">
        <f t="shared" si="38"/>
        <v>175645518</v>
      </c>
      <c r="F43" s="59">
        <f t="shared" si="38"/>
        <v>110396687</v>
      </c>
      <c r="G43" s="59">
        <f t="shared" si="38"/>
        <v>182892983</v>
      </c>
      <c r="H43" s="59">
        <f t="shared" si="38"/>
        <v>197345869</v>
      </c>
      <c r="I43" s="59">
        <f t="shared" si="38"/>
        <v>180401424</v>
      </c>
      <c r="J43" s="59">
        <f t="shared" si="38"/>
        <v>179768112</v>
      </c>
      <c r="K43" s="59">
        <f t="shared" si="38"/>
        <v>162002722</v>
      </c>
      <c r="L43" s="59">
        <f t="shared" si="38"/>
        <v>163108326</v>
      </c>
      <c r="M43" s="59">
        <f t="shared" si="38"/>
        <v>145994910</v>
      </c>
      <c r="N43" s="61">
        <f t="shared" si="38"/>
        <v>155532533</v>
      </c>
      <c r="O43" s="61">
        <f t="shared" si="38"/>
        <v>182656311</v>
      </c>
      <c r="P43" s="61">
        <f t="shared" si="38"/>
        <v>149181212</v>
      </c>
      <c r="Q43" s="61">
        <f t="shared" si="38"/>
        <v>104405256</v>
      </c>
      <c r="R43" s="61">
        <f t="shared" si="38"/>
        <v>78110930</v>
      </c>
      <c r="S43" s="61">
        <f t="shared" si="38"/>
        <v>85773413</v>
      </c>
    </row>
    <row r="44" spans="1:19" x14ac:dyDescent="0.2">
      <c r="A44" s="99" t="s">
        <v>42</v>
      </c>
      <c r="B44" s="59">
        <f t="shared" ref="B44:S44" si="39">SUM(B103,B162)</f>
        <v>1504879</v>
      </c>
      <c r="C44" s="59">
        <f t="shared" si="39"/>
        <v>5437117</v>
      </c>
      <c r="D44" s="59">
        <f t="shared" si="39"/>
        <v>7597286</v>
      </c>
      <c r="E44" s="59">
        <f t="shared" si="39"/>
        <v>9133990</v>
      </c>
      <c r="F44" s="59">
        <f t="shared" si="39"/>
        <v>8452667</v>
      </c>
      <c r="G44" s="59">
        <f t="shared" si="39"/>
        <v>10202258</v>
      </c>
      <c r="H44" s="59">
        <f t="shared" si="39"/>
        <v>9105771</v>
      </c>
      <c r="I44" s="59">
        <f t="shared" si="39"/>
        <v>8108774</v>
      </c>
      <c r="J44" s="59">
        <f t="shared" si="39"/>
        <v>7094024</v>
      </c>
      <c r="K44" s="59">
        <f t="shared" si="39"/>
        <v>5971049</v>
      </c>
      <c r="L44" s="59">
        <f t="shared" si="39"/>
        <v>7616908</v>
      </c>
      <c r="M44" s="59">
        <f t="shared" si="39"/>
        <v>7097997</v>
      </c>
      <c r="N44" s="61">
        <f t="shared" si="39"/>
        <v>7018511</v>
      </c>
      <c r="O44" s="61">
        <f t="shared" si="39"/>
        <v>7952765</v>
      </c>
      <c r="P44" s="61">
        <f t="shared" si="39"/>
        <v>9993998</v>
      </c>
      <c r="Q44" s="61">
        <f t="shared" si="39"/>
        <v>8430278</v>
      </c>
      <c r="R44" s="61">
        <f t="shared" si="39"/>
        <v>9438554</v>
      </c>
      <c r="S44" s="61">
        <f t="shared" si="39"/>
        <v>10261560</v>
      </c>
    </row>
    <row r="45" spans="1:19" x14ac:dyDescent="0.2">
      <c r="A45" s="99" t="s">
        <v>43</v>
      </c>
      <c r="B45" s="59">
        <f t="shared" ref="B45:S45" si="40">SUM(B104,B163)</f>
        <v>13130570</v>
      </c>
      <c r="C45" s="59">
        <f t="shared" si="40"/>
        <v>6965065</v>
      </c>
      <c r="D45" s="59">
        <f t="shared" si="40"/>
        <v>21791091</v>
      </c>
      <c r="E45" s="59">
        <f t="shared" si="40"/>
        <v>51519105</v>
      </c>
      <c r="F45" s="59">
        <f t="shared" si="40"/>
        <v>44624640</v>
      </c>
      <c r="G45" s="59">
        <f t="shared" si="40"/>
        <v>47022093</v>
      </c>
      <c r="H45" s="59">
        <f t="shared" si="40"/>
        <v>51521976</v>
      </c>
      <c r="I45" s="59">
        <f t="shared" si="40"/>
        <v>27304108</v>
      </c>
      <c r="J45" s="59">
        <f t="shared" si="40"/>
        <v>55549677</v>
      </c>
      <c r="K45" s="59">
        <f t="shared" si="40"/>
        <v>8132907</v>
      </c>
      <c r="L45" s="59">
        <f t="shared" si="40"/>
        <v>10990356</v>
      </c>
      <c r="M45" s="59">
        <f t="shared" si="40"/>
        <v>19875403</v>
      </c>
      <c r="N45" s="61">
        <f t="shared" si="40"/>
        <v>26155120</v>
      </c>
      <c r="O45" s="61">
        <f t="shared" si="40"/>
        <v>24420053</v>
      </c>
      <c r="P45" s="61">
        <f t="shared" si="40"/>
        <v>17318775</v>
      </c>
      <c r="Q45" s="61">
        <f t="shared" si="40"/>
        <v>14317622</v>
      </c>
      <c r="R45" s="61">
        <f t="shared" si="40"/>
        <v>20089606</v>
      </c>
      <c r="S45" s="61">
        <f t="shared" si="40"/>
        <v>15015084</v>
      </c>
    </row>
    <row r="46" spans="1:19" x14ac:dyDescent="0.2">
      <c r="A46" s="99" t="s">
        <v>44</v>
      </c>
      <c r="B46" s="59">
        <f t="shared" ref="B46:S46" si="41">SUM(B105,B164)</f>
        <v>1308364</v>
      </c>
      <c r="C46" s="59">
        <f t="shared" si="41"/>
        <v>2531612</v>
      </c>
      <c r="D46" s="59">
        <f t="shared" si="41"/>
        <v>3621389</v>
      </c>
      <c r="E46" s="59">
        <f t="shared" si="41"/>
        <v>3176368</v>
      </c>
      <c r="F46" s="59">
        <f t="shared" si="41"/>
        <v>3215390</v>
      </c>
      <c r="G46" s="59">
        <f t="shared" si="41"/>
        <v>3274632</v>
      </c>
      <c r="H46" s="59">
        <f t="shared" si="41"/>
        <v>3001226</v>
      </c>
      <c r="I46" s="59">
        <f t="shared" si="41"/>
        <v>3215470</v>
      </c>
      <c r="J46" s="59">
        <f t="shared" si="41"/>
        <v>3406140</v>
      </c>
      <c r="K46" s="59">
        <f t="shared" si="41"/>
        <v>4069642</v>
      </c>
      <c r="L46" s="59">
        <f t="shared" si="41"/>
        <v>3367751</v>
      </c>
      <c r="M46" s="59">
        <f t="shared" si="41"/>
        <v>3925312</v>
      </c>
      <c r="N46" s="61">
        <f t="shared" si="41"/>
        <v>3843114</v>
      </c>
      <c r="O46" s="61">
        <f t="shared" si="41"/>
        <v>4522882</v>
      </c>
      <c r="P46" s="61">
        <f t="shared" si="41"/>
        <v>4041245</v>
      </c>
      <c r="Q46" s="61">
        <f t="shared" si="41"/>
        <v>4104507</v>
      </c>
      <c r="R46" s="61">
        <f t="shared" si="41"/>
        <v>4220523</v>
      </c>
      <c r="S46" s="61">
        <f t="shared" si="41"/>
        <v>4107946</v>
      </c>
    </row>
    <row r="47" spans="1:19" x14ac:dyDescent="0.2">
      <c r="A47" s="99" t="s">
        <v>45</v>
      </c>
      <c r="B47" s="59">
        <f t="shared" ref="B47:S47" si="42">SUM(B106,B165)</f>
        <v>38555176</v>
      </c>
      <c r="C47" s="59">
        <f t="shared" si="42"/>
        <v>21108368</v>
      </c>
      <c r="D47" s="59">
        <f t="shared" si="42"/>
        <v>39107589</v>
      </c>
      <c r="E47" s="59">
        <f t="shared" si="42"/>
        <v>47453942</v>
      </c>
      <c r="F47" s="59">
        <f t="shared" si="42"/>
        <v>49490421</v>
      </c>
      <c r="G47" s="59">
        <f t="shared" si="42"/>
        <v>40178207</v>
      </c>
      <c r="H47" s="59">
        <f t="shared" si="42"/>
        <v>31903553</v>
      </c>
      <c r="I47" s="59">
        <f t="shared" si="42"/>
        <v>28752720</v>
      </c>
      <c r="J47" s="59">
        <f t="shared" si="42"/>
        <v>25444648</v>
      </c>
      <c r="K47" s="59">
        <f t="shared" si="42"/>
        <v>36828910</v>
      </c>
      <c r="L47" s="59">
        <f t="shared" si="42"/>
        <v>36923040</v>
      </c>
      <c r="M47" s="59">
        <f t="shared" si="42"/>
        <v>46029877</v>
      </c>
      <c r="N47" s="61">
        <f t="shared" si="42"/>
        <v>64072725</v>
      </c>
      <c r="O47" s="61">
        <f t="shared" si="42"/>
        <v>82710661</v>
      </c>
      <c r="P47" s="61">
        <f t="shared" si="42"/>
        <v>93111617</v>
      </c>
      <c r="Q47" s="61">
        <f t="shared" si="42"/>
        <v>68879568</v>
      </c>
      <c r="R47" s="61">
        <f t="shared" si="42"/>
        <v>71242387</v>
      </c>
      <c r="S47" s="61">
        <f t="shared" si="42"/>
        <v>38448113</v>
      </c>
    </row>
    <row r="48" spans="1:19" x14ac:dyDescent="0.2">
      <c r="A48" s="99" t="s">
        <v>46</v>
      </c>
      <c r="B48" s="59">
        <f t="shared" ref="B48:S48" si="43">SUM(B107,B166)</f>
        <v>47234999</v>
      </c>
      <c r="C48" s="59">
        <f t="shared" si="43"/>
        <v>55812863</v>
      </c>
      <c r="D48" s="59">
        <f t="shared" si="43"/>
        <v>52636302</v>
      </c>
      <c r="E48" s="59">
        <f t="shared" si="43"/>
        <v>74565557</v>
      </c>
      <c r="F48" s="59">
        <f t="shared" si="43"/>
        <v>60428769</v>
      </c>
      <c r="G48" s="59">
        <f t="shared" si="43"/>
        <v>57500307</v>
      </c>
      <c r="H48" s="59">
        <f t="shared" si="43"/>
        <v>96720231</v>
      </c>
      <c r="I48" s="59">
        <f t="shared" si="43"/>
        <v>75239914</v>
      </c>
      <c r="J48" s="59">
        <f t="shared" si="43"/>
        <v>86073485</v>
      </c>
      <c r="K48" s="59">
        <f t="shared" si="43"/>
        <v>73000513</v>
      </c>
      <c r="L48" s="59">
        <f t="shared" si="43"/>
        <v>87159122</v>
      </c>
      <c r="M48" s="59">
        <f t="shared" si="43"/>
        <v>79598793</v>
      </c>
      <c r="N48" s="61">
        <f t="shared" si="43"/>
        <v>78261857</v>
      </c>
      <c r="O48" s="61">
        <f t="shared" si="43"/>
        <v>137361889</v>
      </c>
      <c r="P48" s="61">
        <f t="shared" si="43"/>
        <v>85937585</v>
      </c>
      <c r="Q48" s="61">
        <f t="shared" si="43"/>
        <v>83694059</v>
      </c>
      <c r="R48" s="61">
        <f t="shared" si="43"/>
        <v>87774943</v>
      </c>
      <c r="S48" s="61">
        <f t="shared" si="43"/>
        <v>89341529</v>
      </c>
    </row>
    <row r="49" spans="1:32" x14ac:dyDescent="0.2">
      <c r="A49" s="99" t="s">
        <v>47</v>
      </c>
      <c r="B49" s="59">
        <f t="shared" ref="B49:S49" si="44">SUM(B108,B167)</f>
        <v>21480287</v>
      </c>
      <c r="C49" s="59">
        <f t="shared" si="44"/>
        <v>29559716</v>
      </c>
      <c r="D49" s="59">
        <f t="shared" si="44"/>
        <v>29505200</v>
      </c>
      <c r="E49" s="59">
        <f t="shared" si="44"/>
        <v>25019612</v>
      </c>
      <c r="F49" s="59">
        <f t="shared" si="44"/>
        <v>23702039</v>
      </c>
      <c r="G49" s="59">
        <f t="shared" si="44"/>
        <v>34341858</v>
      </c>
      <c r="H49" s="59">
        <f t="shared" si="44"/>
        <v>32564496</v>
      </c>
      <c r="I49" s="59">
        <f t="shared" si="44"/>
        <v>30958975</v>
      </c>
      <c r="J49" s="59">
        <f t="shared" si="44"/>
        <v>30906236</v>
      </c>
      <c r="K49" s="59">
        <f t="shared" si="44"/>
        <v>35018066</v>
      </c>
      <c r="L49" s="59">
        <f t="shared" si="44"/>
        <v>34567097</v>
      </c>
      <c r="M49" s="59">
        <f t="shared" si="44"/>
        <v>32181915</v>
      </c>
      <c r="N49" s="61">
        <f t="shared" si="44"/>
        <v>32576510</v>
      </c>
      <c r="O49" s="61">
        <f t="shared" si="44"/>
        <v>35734798</v>
      </c>
      <c r="P49" s="61">
        <f t="shared" si="44"/>
        <v>30870767</v>
      </c>
      <c r="Q49" s="61">
        <f t="shared" si="44"/>
        <v>24790154</v>
      </c>
      <c r="R49" s="61">
        <f t="shared" si="44"/>
        <v>17974869</v>
      </c>
      <c r="S49" s="61">
        <f t="shared" si="44"/>
        <v>27983625</v>
      </c>
    </row>
    <row r="50" spans="1:32" x14ac:dyDescent="0.2">
      <c r="A50" s="99" t="s">
        <v>48</v>
      </c>
      <c r="B50" s="59">
        <f t="shared" ref="B50:S50" si="45">SUM(B109,B168)</f>
        <v>195980</v>
      </c>
      <c r="C50" s="59">
        <f t="shared" si="45"/>
        <v>282905</v>
      </c>
      <c r="D50" s="59">
        <f t="shared" si="45"/>
        <v>258548</v>
      </c>
      <c r="E50" s="59">
        <f t="shared" si="45"/>
        <v>211433</v>
      </c>
      <c r="F50" s="59">
        <f t="shared" si="45"/>
        <v>681277</v>
      </c>
      <c r="G50" s="59">
        <f t="shared" si="45"/>
        <v>1369376</v>
      </c>
      <c r="H50" s="59">
        <f t="shared" si="45"/>
        <v>488851</v>
      </c>
      <c r="I50" s="59">
        <f t="shared" si="45"/>
        <v>885286</v>
      </c>
      <c r="J50" s="59">
        <f t="shared" si="45"/>
        <v>638998</v>
      </c>
      <c r="K50" s="59">
        <f t="shared" si="45"/>
        <v>717177</v>
      </c>
      <c r="L50" s="59">
        <f t="shared" si="45"/>
        <v>284860</v>
      </c>
      <c r="M50" s="59">
        <f t="shared" si="45"/>
        <v>0</v>
      </c>
      <c r="N50" s="61">
        <f t="shared" si="45"/>
        <v>268923</v>
      </c>
      <c r="O50" s="61">
        <f t="shared" si="45"/>
        <v>20807</v>
      </c>
      <c r="P50" s="61">
        <f t="shared" si="45"/>
        <v>158645</v>
      </c>
      <c r="Q50" s="61">
        <f t="shared" si="45"/>
        <v>206154</v>
      </c>
      <c r="R50" s="61">
        <f t="shared" si="45"/>
        <v>92637</v>
      </c>
      <c r="S50" s="61">
        <f t="shared" si="45"/>
        <v>76597</v>
      </c>
    </row>
    <row r="51" spans="1:32" x14ac:dyDescent="0.2">
      <c r="A51" s="99" t="s">
        <v>49</v>
      </c>
      <c r="B51" s="59">
        <f t="shared" ref="B51:S51" si="46">SUM(B110,B169)</f>
        <v>23534675</v>
      </c>
      <c r="C51" s="59">
        <f t="shared" si="46"/>
        <v>39680673</v>
      </c>
      <c r="D51" s="59">
        <f t="shared" si="46"/>
        <v>16558741</v>
      </c>
      <c r="E51" s="59">
        <f t="shared" si="46"/>
        <v>85204564</v>
      </c>
      <c r="F51" s="59">
        <f t="shared" si="46"/>
        <v>69014094</v>
      </c>
      <c r="G51" s="59">
        <f t="shared" si="46"/>
        <v>58309805</v>
      </c>
      <c r="H51" s="59">
        <f t="shared" si="46"/>
        <v>68099523</v>
      </c>
      <c r="I51" s="59">
        <f t="shared" si="46"/>
        <v>84319193</v>
      </c>
      <c r="J51" s="59">
        <f t="shared" si="46"/>
        <v>50992742</v>
      </c>
      <c r="K51" s="59">
        <f t="shared" si="46"/>
        <v>40795251</v>
      </c>
      <c r="L51" s="59">
        <f t="shared" si="46"/>
        <v>88206595</v>
      </c>
      <c r="M51" s="59">
        <f t="shared" si="46"/>
        <v>61847779</v>
      </c>
      <c r="N51" s="61">
        <f t="shared" si="46"/>
        <v>54740051</v>
      </c>
      <c r="O51" s="61">
        <f t="shared" si="46"/>
        <v>48132954</v>
      </c>
      <c r="P51" s="61">
        <f t="shared" si="46"/>
        <v>52456565</v>
      </c>
      <c r="Q51" s="61">
        <f t="shared" si="46"/>
        <v>51351591</v>
      </c>
      <c r="R51" s="61">
        <f t="shared" si="46"/>
        <v>52728750</v>
      </c>
      <c r="S51" s="61">
        <f t="shared" si="46"/>
        <v>52057951</v>
      </c>
    </row>
    <row r="52" spans="1:32" x14ac:dyDescent="0.2">
      <c r="A52" s="99" t="s">
        <v>50</v>
      </c>
      <c r="B52" s="59">
        <f t="shared" ref="B52:S52" si="47">SUM(B111,B170)</f>
        <v>4217733</v>
      </c>
      <c r="C52" s="59">
        <f t="shared" si="47"/>
        <v>27473003</v>
      </c>
      <c r="D52" s="59">
        <f t="shared" si="47"/>
        <v>38775110</v>
      </c>
      <c r="E52" s="59">
        <f t="shared" si="47"/>
        <v>127120858</v>
      </c>
      <c r="F52" s="59">
        <f t="shared" si="47"/>
        <v>157274383</v>
      </c>
      <c r="G52" s="59">
        <f t="shared" si="47"/>
        <v>124348428</v>
      </c>
      <c r="H52" s="59">
        <f t="shared" si="47"/>
        <v>112038672</v>
      </c>
      <c r="I52" s="59">
        <f t="shared" si="47"/>
        <v>102604769</v>
      </c>
      <c r="J52" s="59">
        <f t="shared" si="47"/>
        <v>93694122</v>
      </c>
      <c r="K52" s="59">
        <f t="shared" si="47"/>
        <v>186700861</v>
      </c>
      <c r="L52" s="59">
        <f t="shared" si="47"/>
        <v>181178086</v>
      </c>
      <c r="M52" s="59">
        <f t="shared" si="47"/>
        <v>106611451</v>
      </c>
      <c r="N52" s="61">
        <f t="shared" si="47"/>
        <v>130239898</v>
      </c>
      <c r="O52" s="61">
        <f t="shared" si="47"/>
        <v>129236966</v>
      </c>
      <c r="P52" s="61">
        <f t="shared" si="47"/>
        <v>115150698</v>
      </c>
      <c r="Q52" s="61">
        <f t="shared" si="47"/>
        <v>171460691</v>
      </c>
      <c r="R52" s="61">
        <f t="shared" si="47"/>
        <v>159533839</v>
      </c>
      <c r="S52" s="61">
        <f t="shared" si="47"/>
        <v>164148221</v>
      </c>
    </row>
    <row r="53" spans="1:32" x14ac:dyDescent="0.2">
      <c r="A53" s="99" t="s">
        <v>51</v>
      </c>
      <c r="B53" s="59">
        <f t="shared" ref="B53:S53" si="48">SUM(B112,B171)</f>
        <v>3412843</v>
      </c>
      <c r="C53" s="59">
        <f t="shared" si="48"/>
        <v>1568377</v>
      </c>
      <c r="D53" s="59">
        <f t="shared" si="48"/>
        <v>3264536</v>
      </c>
      <c r="E53" s="59">
        <f t="shared" si="48"/>
        <v>-2704258</v>
      </c>
      <c r="F53" s="59">
        <f t="shared" si="48"/>
        <v>6283501</v>
      </c>
      <c r="G53" s="59">
        <f t="shared" si="48"/>
        <v>8862751</v>
      </c>
      <c r="H53" s="59">
        <f t="shared" si="48"/>
        <v>5081809</v>
      </c>
      <c r="I53" s="59">
        <f t="shared" si="48"/>
        <v>6209427</v>
      </c>
      <c r="J53" s="59">
        <f t="shared" si="48"/>
        <v>2594386</v>
      </c>
      <c r="K53" s="59">
        <f t="shared" si="48"/>
        <v>1391634</v>
      </c>
      <c r="L53" s="59">
        <f t="shared" si="48"/>
        <v>801263</v>
      </c>
      <c r="M53" s="59">
        <f t="shared" si="48"/>
        <v>1671785</v>
      </c>
      <c r="N53" s="61">
        <f t="shared" si="48"/>
        <v>1463053</v>
      </c>
      <c r="O53" s="61">
        <f t="shared" si="48"/>
        <v>4926047</v>
      </c>
      <c r="P53" s="61">
        <f t="shared" si="48"/>
        <v>5858580</v>
      </c>
      <c r="Q53" s="61">
        <f t="shared" si="48"/>
        <v>1892770</v>
      </c>
      <c r="R53" s="61">
        <f t="shared" si="48"/>
        <v>1821453</v>
      </c>
      <c r="S53" s="61">
        <f t="shared" si="48"/>
        <v>1558145</v>
      </c>
    </row>
    <row r="54" spans="1:32" x14ac:dyDescent="0.2">
      <c r="A54" s="99" t="s">
        <v>52</v>
      </c>
      <c r="B54" s="59">
        <f t="shared" ref="B54:S54" si="49">SUM(B113,B172)</f>
        <v>74821044</v>
      </c>
      <c r="C54" s="59">
        <f t="shared" si="49"/>
        <v>79433150</v>
      </c>
      <c r="D54" s="59">
        <f t="shared" si="49"/>
        <v>62545245</v>
      </c>
      <c r="E54" s="59">
        <f t="shared" si="49"/>
        <v>59780292</v>
      </c>
      <c r="F54" s="59">
        <f t="shared" si="49"/>
        <v>117416389</v>
      </c>
      <c r="G54" s="59">
        <f t="shared" si="49"/>
        <v>64210181</v>
      </c>
      <c r="H54" s="59">
        <f t="shared" si="49"/>
        <v>63270363</v>
      </c>
      <c r="I54" s="59">
        <f t="shared" si="49"/>
        <v>32397462</v>
      </c>
      <c r="J54" s="59">
        <f t="shared" si="49"/>
        <v>33279719</v>
      </c>
      <c r="K54" s="59">
        <f t="shared" si="49"/>
        <v>38770191</v>
      </c>
      <c r="L54" s="59">
        <f t="shared" si="49"/>
        <v>32626138</v>
      </c>
      <c r="M54" s="59">
        <f t="shared" si="49"/>
        <v>34332931</v>
      </c>
      <c r="N54" s="61">
        <f t="shared" si="49"/>
        <v>33547121</v>
      </c>
      <c r="O54" s="61">
        <f t="shared" si="49"/>
        <v>29921158</v>
      </c>
      <c r="P54" s="61">
        <f t="shared" si="49"/>
        <v>63059789</v>
      </c>
      <c r="Q54" s="61">
        <f t="shared" si="49"/>
        <v>52635858</v>
      </c>
      <c r="R54" s="61">
        <f t="shared" si="49"/>
        <v>34217976</v>
      </c>
      <c r="S54" s="61">
        <f t="shared" si="49"/>
        <v>29745989</v>
      </c>
    </row>
    <row r="55" spans="1:32" x14ac:dyDescent="0.2">
      <c r="A55" s="99" t="s">
        <v>0</v>
      </c>
      <c r="B55" s="59">
        <f t="shared" ref="B55:S55" si="50">SUM(B114,B173)</f>
        <v>1320336</v>
      </c>
      <c r="C55" s="59">
        <f t="shared" si="50"/>
        <v>1784911</v>
      </c>
      <c r="D55" s="59">
        <f t="shared" si="50"/>
        <v>-1571178</v>
      </c>
      <c r="E55" s="59">
        <f t="shared" si="50"/>
        <v>-1534069</v>
      </c>
      <c r="F55" s="59">
        <f t="shared" si="50"/>
        <v>9703174</v>
      </c>
      <c r="G55" s="59">
        <f t="shared" si="50"/>
        <v>555551</v>
      </c>
      <c r="H55" s="59">
        <f t="shared" si="50"/>
        <v>5911822</v>
      </c>
      <c r="I55" s="59">
        <f t="shared" si="50"/>
        <v>507845</v>
      </c>
      <c r="J55" s="59">
        <f t="shared" si="50"/>
        <v>386245</v>
      </c>
      <c r="K55" s="59">
        <f t="shared" si="50"/>
        <v>518111</v>
      </c>
      <c r="L55" s="59">
        <f t="shared" si="50"/>
        <v>565640</v>
      </c>
      <c r="M55" s="59">
        <f t="shared" si="50"/>
        <v>180853</v>
      </c>
      <c r="N55" s="61">
        <f t="shared" si="50"/>
        <v>487677</v>
      </c>
      <c r="O55" s="61">
        <f t="shared" si="50"/>
        <v>326666</v>
      </c>
      <c r="P55" s="61">
        <f t="shared" si="50"/>
        <v>253811</v>
      </c>
      <c r="Q55" s="61">
        <f t="shared" si="50"/>
        <v>1757012</v>
      </c>
      <c r="R55" s="61">
        <f t="shared" si="50"/>
        <v>1784174</v>
      </c>
      <c r="S55" s="61">
        <f t="shared" si="50"/>
        <v>2694566</v>
      </c>
    </row>
    <row r="56" spans="1:32" x14ac:dyDescent="0.2">
      <c r="A56" s="100" t="s">
        <v>53</v>
      </c>
      <c r="B56" s="59">
        <f t="shared" ref="B56:M56" si="51">SUM(B115,B174)</f>
        <v>715511268</v>
      </c>
      <c r="C56" s="59">
        <f t="shared" si="51"/>
        <v>1590674522</v>
      </c>
      <c r="D56" s="59">
        <f t="shared" si="51"/>
        <v>1847396893</v>
      </c>
      <c r="E56" s="59">
        <f t="shared" si="51"/>
        <v>2486030667</v>
      </c>
      <c r="F56" s="59">
        <f t="shared" si="51"/>
        <v>2683348854</v>
      </c>
      <c r="G56" s="59">
        <f t="shared" si="51"/>
        <v>2726866731</v>
      </c>
      <c r="H56" s="59">
        <f t="shared" si="51"/>
        <v>2599284341</v>
      </c>
      <c r="I56" s="59">
        <f t="shared" si="51"/>
        <v>2184367034</v>
      </c>
      <c r="J56" s="59">
        <f t="shared" si="51"/>
        <v>2166878362</v>
      </c>
      <c r="K56" s="59">
        <f t="shared" si="51"/>
        <v>2364278957</v>
      </c>
      <c r="L56" s="59">
        <f t="shared" si="51"/>
        <v>2326721055</v>
      </c>
      <c r="M56" s="59">
        <f t="shared" si="51"/>
        <v>2269965717</v>
      </c>
      <c r="N56" s="61">
        <f>SUM(N115,N174)</f>
        <v>2358721739</v>
      </c>
      <c r="O56" s="61">
        <f>SUM(O115,O174)</f>
        <v>3301549523</v>
      </c>
      <c r="P56" s="61">
        <f>SUM(P115,P174)</f>
        <v>2648333987</v>
      </c>
      <c r="Q56" s="61">
        <f>SUM(Q115,Q174)</f>
        <v>2163086904</v>
      </c>
      <c r="R56" s="61">
        <f>SUM(R115,R174)</f>
        <v>2033742558</v>
      </c>
      <c r="S56" s="61">
        <f t="shared" ref="S56" si="52">SUM(S115,S174)</f>
        <v>2168260121</v>
      </c>
      <c r="T56" s="101"/>
    </row>
    <row r="57" spans="1:32" s="101" customFormat="1" x14ac:dyDescent="0.2">
      <c r="A57" s="21"/>
      <c r="B57" s="59"/>
      <c r="C57" s="59"/>
      <c r="D57" s="59"/>
      <c r="E57" s="59"/>
      <c r="F57" s="59"/>
      <c r="G57" s="59"/>
      <c r="H57" s="59"/>
      <c r="I57" s="59"/>
      <c r="J57" s="59"/>
      <c r="K57" s="59"/>
      <c r="L57" s="59"/>
      <c r="M57" s="59"/>
      <c r="N57" s="59"/>
      <c r="O57" s="21"/>
      <c r="P57" s="21"/>
      <c r="Q57" s="21"/>
      <c r="R57" s="21"/>
      <c r="S57" s="21"/>
      <c r="T57" s="21"/>
    </row>
    <row r="62" spans="1:32" ht="12.75" customHeight="1" x14ac:dyDescent="0.2">
      <c r="A62" s="380" t="s">
        <v>137</v>
      </c>
      <c r="B62" s="377" t="s">
        <v>1</v>
      </c>
      <c r="C62" s="377" t="s">
        <v>2</v>
      </c>
      <c r="D62" s="377" t="s">
        <v>3</v>
      </c>
      <c r="E62" s="377" t="s">
        <v>55</v>
      </c>
      <c r="F62" s="377" t="s">
        <v>56</v>
      </c>
      <c r="G62" s="377" t="s">
        <v>57</v>
      </c>
      <c r="H62" s="377" t="s">
        <v>58</v>
      </c>
      <c r="I62" s="377" t="s">
        <v>59</v>
      </c>
      <c r="J62" s="377" t="s">
        <v>60</v>
      </c>
      <c r="K62" s="377" t="s">
        <v>61</v>
      </c>
      <c r="L62" s="377" t="s">
        <v>62</v>
      </c>
      <c r="M62" s="377" t="s">
        <v>63</v>
      </c>
      <c r="N62" s="377" t="s">
        <v>64</v>
      </c>
      <c r="O62" s="377" t="s">
        <v>65</v>
      </c>
      <c r="P62" s="377" t="s">
        <v>66</v>
      </c>
      <c r="Q62" s="377" t="s">
        <v>67</v>
      </c>
      <c r="R62" s="377" t="s">
        <v>68</v>
      </c>
      <c r="S62" s="377" t="s">
        <v>69</v>
      </c>
      <c r="T62" s="377" t="s">
        <v>70</v>
      </c>
      <c r="AF62" s="102"/>
    </row>
    <row r="63" spans="1:32" ht="12.75" customHeight="1" x14ac:dyDescent="0.2">
      <c r="A63" s="380"/>
      <c r="B63" s="377"/>
      <c r="C63" s="377"/>
      <c r="D63" s="377"/>
      <c r="E63" s="377"/>
      <c r="F63" s="377"/>
      <c r="G63" s="377"/>
      <c r="H63" s="377"/>
      <c r="I63" s="377"/>
      <c r="J63" s="377"/>
      <c r="K63" s="377"/>
      <c r="L63" s="377"/>
      <c r="M63" s="377"/>
      <c r="N63" s="377"/>
      <c r="O63" s="377"/>
      <c r="P63" s="377"/>
      <c r="Q63" s="377"/>
      <c r="R63" s="377"/>
      <c r="S63" s="377"/>
      <c r="T63" s="377"/>
    </row>
    <row r="64" spans="1:32" x14ac:dyDescent="0.2">
      <c r="A64" s="99" t="s">
        <v>4</v>
      </c>
      <c r="B64" s="59">
        <v>4302364</v>
      </c>
      <c r="C64" s="59">
        <v>8326211</v>
      </c>
      <c r="D64" s="59">
        <v>7353035</v>
      </c>
      <c r="E64" s="59">
        <v>3569372</v>
      </c>
      <c r="F64" s="59">
        <v>6765024</v>
      </c>
      <c r="G64" s="127">
        <v>6764809</v>
      </c>
      <c r="H64" s="141">
        <v>6615763</v>
      </c>
      <c r="I64" s="59">
        <v>8774033</v>
      </c>
      <c r="J64" s="59">
        <v>5413059</v>
      </c>
      <c r="K64" s="59">
        <v>5117225</v>
      </c>
      <c r="L64" s="59">
        <v>10571626</v>
      </c>
      <c r="M64" s="59">
        <v>12504069</v>
      </c>
      <c r="N64" s="59">
        <v>12023718</v>
      </c>
      <c r="O64" s="21">
        <v>15495352</v>
      </c>
      <c r="P64" s="21">
        <v>16204622</v>
      </c>
      <c r="Q64" s="21">
        <v>13266206</v>
      </c>
      <c r="R64" s="21">
        <v>8994757</v>
      </c>
      <c r="S64" s="21">
        <v>13999144</v>
      </c>
    </row>
    <row r="65" spans="1:19" x14ac:dyDescent="0.2">
      <c r="A65" s="99" t="s">
        <v>5</v>
      </c>
      <c r="B65" s="59">
        <v>1056756</v>
      </c>
      <c r="C65" s="59">
        <v>6727869</v>
      </c>
      <c r="D65" s="59">
        <v>5447722</v>
      </c>
      <c r="E65" s="59">
        <v>6901730</v>
      </c>
      <c r="F65" s="59">
        <v>6618606</v>
      </c>
      <c r="G65" s="127">
        <v>9103981</v>
      </c>
      <c r="H65" s="141">
        <v>9835687</v>
      </c>
      <c r="I65" s="59">
        <v>8965876</v>
      </c>
      <c r="J65" s="59">
        <v>9269058</v>
      </c>
      <c r="K65" s="59">
        <v>6828670</v>
      </c>
      <c r="L65" s="59">
        <v>11442918</v>
      </c>
      <c r="M65" s="59">
        <v>3090496</v>
      </c>
      <c r="N65" s="59">
        <v>7092910</v>
      </c>
      <c r="O65" s="21">
        <v>6090743</v>
      </c>
      <c r="P65" s="21">
        <v>12501793</v>
      </c>
      <c r="Q65" s="21">
        <v>9095619</v>
      </c>
      <c r="R65" s="21">
        <v>12585752</v>
      </c>
      <c r="S65" s="21">
        <v>12530208</v>
      </c>
    </row>
    <row r="66" spans="1:19" x14ac:dyDescent="0.2">
      <c r="A66" s="99" t="s">
        <v>6</v>
      </c>
      <c r="B66" s="59">
        <v>0</v>
      </c>
      <c r="C66" s="59">
        <v>5879348</v>
      </c>
      <c r="D66" s="59">
        <v>11818389</v>
      </c>
      <c r="E66" s="59">
        <v>22581412</v>
      </c>
      <c r="F66" s="59">
        <v>27902392</v>
      </c>
      <c r="G66" s="127">
        <v>17618827</v>
      </c>
      <c r="H66" s="141">
        <v>18753623</v>
      </c>
      <c r="I66" s="59">
        <v>13210921</v>
      </c>
      <c r="J66" s="59">
        <v>14483075</v>
      </c>
      <c r="K66" s="59">
        <v>10652595</v>
      </c>
      <c r="L66" s="59">
        <v>6395719</v>
      </c>
      <c r="M66" s="59">
        <v>10674794</v>
      </c>
      <c r="N66" s="59">
        <v>11454195</v>
      </c>
      <c r="O66" s="21">
        <v>6111178</v>
      </c>
      <c r="P66" s="21">
        <v>7690077</v>
      </c>
      <c r="Q66" s="21">
        <v>8528032</v>
      </c>
      <c r="R66" s="21">
        <v>6200196</v>
      </c>
      <c r="S66" s="21">
        <v>7221577</v>
      </c>
    </row>
    <row r="67" spans="1:19" x14ac:dyDescent="0.2">
      <c r="A67" s="99" t="s">
        <v>7</v>
      </c>
      <c r="B67" s="59">
        <v>1901346</v>
      </c>
      <c r="C67" s="59">
        <v>8439436</v>
      </c>
      <c r="D67" s="59">
        <v>8691474</v>
      </c>
      <c r="E67" s="59">
        <v>27977419</v>
      </c>
      <c r="F67" s="59">
        <v>21326111</v>
      </c>
      <c r="G67" s="127">
        <v>10674954</v>
      </c>
      <c r="H67" s="141">
        <v>6713170</v>
      </c>
      <c r="I67" s="59">
        <v>2762885</v>
      </c>
      <c r="J67" s="59">
        <v>12082533</v>
      </c>
      <c r="K67" s="59">
        <v>14664924</v>
      </c>
      <c r="L67" s="59">
        <v>22059507</v>
      </c>
      <c r="M67" s="59">
        <v>20752077</v>
      </c>
      <c r="N67" s="59">
        <v>25628259</v>
      </c>
      <c r="O67" s="21">
        <v>53912602</v>
      </c>
      <c r="P67" s="21">
        <v>28043615</v>
      </c>
      <c r="Q67" s="21">
        <v>32415053</v>
      </c>
      <c r="R67" s="21">
        <v>23424613</v>
      </c>
      <c r="S67" s="21">
        <v>17105422</v>
      </c>
    </row>
    <row r="68" spans="1:19" x14ac:dyDescent="0.2">
      <c r="A68" s="99" t="s">
        <v>8</v>
      </c>
      <c r="B68" s="59">
        <v>0</v>
      </c>
      <c r="C68" s="59">
        <v>200991704</v>
      </c>
      <c r="D68" s="59">
        <v>308101080</v>
      </c>
      <c r="E68" s="59">
        <v>375237594</v>
      </c>
      <c r="F68" s="59">
        <v>388528053</v>
      </c>
      <c r="G68" s="127">
        <v>401434270</v>
      </c>
      <c r="H68" s="141">
        <v>374818651</v>
      </c>
      <c r="I68" s="59">
        <v>342678530</v>
      </c>
      <c r="J68" s="59">
        <v>377377277</v>
      </c>
      <c r="K68" s="59">
        <v>411253501</v>
      </c>
      <c r="L68" s="59">
        <v>454231117</v>
      </c>
      <c r="M68" s="59">
        <v>457339515</v>
      </c>
      <c r="N68" s="59">
        <v>472371959</v>
      </c>
      <c r="O68" s="21">
        <v>752254265</v>
      </c>
      <c r="P68" s="21">
        <v>592955097</v>
      </c>
      <c r="Q68" s="21">
        <v>520039342</v>
      </c>
      <c r="R68" s="21">
        <v>498193672</v>
      </c>
      <c r="S68" s="21">
        <v>534523819</v>
      </c>
    </row>
    <row r="69" spans="1:19" x14ac:dyDescent="0.2">
      <c r="A69" s="99" t="s">
        <v>9</v>
      </c>
      <c r="B69" s="59">
        <v>253627</v>
      </c>
      <c r="C69" s="59">
        <v>4020557</v>
      </c>
      <c r="D69" s="59">
        <v>6887236</v>
      </c>
      <c r="E69" s="59">
        <v>785694</v>
      </c>
      <c r="F69" s="59">
        <v>884997</v>
      </c>
      <c r="G69" s="127">
        <v>857618</v>
      </c>
      <c r="H69" s="141">
        <v>869149</v>
      </c>
      <c r="I69" s="59">
        <v>727070</v>
      </c>
      <c r="J69" s="59">
        <v>1033876</v>
      </c>
      <c r="K69" s="59">
        <v>776621</v>
      </c>
      <c r="L69" s="59">
        <v>454341</v>
      </c>
      <c r="M69" s="59">
        <v>335592</v>
      </c>
      <c r="N69" s="59">
        <v>815375</v>
      </c>
      <c r="O69" s="21">
        <v>1133831</v>
      </c>
      <c r="P69" s="21">
        <v>5590974</v>
      </c>
      <c r="Q69" s="21">
        <v>3780453</v>
      </c>
      <c r="R69" s="21">
        <v>2011876</v>
      </c>
      <c r="S69" s="21">
        <v>2031161</v>
      </c>
    </row>
    <row r="70" spans="1:19" x14ac:dyDescent="0.2">
      <c r="A70" s="99" t="s">
        <v>10</v>
      </c>
      <c r="B70" s="59">
        <v>0</v>
      </c>
      <c r="C70" s="59">
        <v>0</v>
      </c>
      <c r="D70" s="59">
        <v>0</v>
      </c>
      <c r="E70" s="59">
        <v>0</v>
      </c>
      <c r="F70" s="59">
        <v>0</v>
      </c>
      <c r="G70" s="127">
        <v>492980</v>
      </c>
      <c r="H70" s="141">
        <v>16815051</v>
      </c>
      <c r="I70" s="59">
        <v>17614013</v>
      </c>
      <c r="J70" s="59">
        <v>7727371</v>
      </c>
      <c r="K70" s="59">
        <v>17813899</v>
      </c>
      <c r="L70" s="59">
        <v>1144857</v>
      </c>
      <c r="M70" s="59">
        <v>0</v>
      </c>
      <c r="N70" s="59">
        <v>0</v>
      </c>
      <c r="O70" s="21">
        <v>10525255</v>
      </c>
      <c r="P70" s="21">
        <v>-109550</v>
      </c>
      <c r="Q70" s="21">
        <v>0</v>
      </c>
      <c r="R70" s="21">
        <v>0</v>
      </c>
      <c r="S70" s="21">
        <v>0</v>
      </c>
    </row>
    <row r="71" spans="1:19" x14ac:dyDescent="0.2">
      <c r="A71" s="99" t="s">
        <v>11</v>
      </c>
      <c r="B71" s="59">
        <v>4646223</v>
      </c>
      <c r="C71" s="59">
        <v>7142443</v>
      </c>
      <c r="D71" s="59">
        <v>6335725</v>
      </c>
      <c r="E71" s="59">
        <v>192745</v>
      </c>
      <c r="F71" s="59">
        <v>0</v>
      </c>
      <c r="G71" s="127">
        <v>0</v>
      </c>
      <c r="H71" s="141">
        <v>0</v>
      </c>
      <c r="I71" s="59">
        <v>0</v>
      </c>
      <c r="J71" s="59">
        <v>0</v>
      </c>
      <c r="K71" s="59">
        <v>0</v>
      </c>
      <c r="L71" s="59">
        <v>15795248</v>
      </c>
      <c r="M71" s="59">
        <v>9097277</v>
      </c>
      <c r="N71" s="59">
        <v>550066</v>
      </c>
      <c r="O71" s="21">
        <v>8524804</v>
      </c>
      <c r="P71" s="21">
        <v>-420135</v>
      </c>
      <c r="Q71" s="21">
        <v>3736518</v>
      </c>
      <c r="R71" s="21">
        <v>497483</v>
      </c>
      <c r="S71" s="21">
        <v>5601421</v>
      </c>
    </row>
    <row r="72" spans="1:19" x14ac:dyDescent="0.2">
      <c r="A72" s="99" t="s">
        <v>54</v>
      </c>
      <c r="B72" s="59">
        <v>2228783</v>
      </c>
      <c r="C72" s="59">
        <v>13928972</v>
      </c>
      <c r="D72" s="59">
        <v>9686623</v>
      </c>
      <c r="E72" s="59">
        <v>12002451</v>
      </c>
      <c r="F72" s="59">
        <v>21341349</v>
      </c>
      <c r="G72" s="127">
        <v>31369925</v>
      </c>
      <c r="H72" s="141">
        <v>23000830</v>
      </c>
      <c r="I72" s="59">
        <v>12177035</v>
      </c>
      <c r="J72" s="59">
        <v>18909267</v>
      </c>
      <c r="K72" s="59">
        <v>16783356</v>
      </c>
      <c r="L72" s="59">
        <v>6861856</v>
      </c>
      <c r="M72" s="59">
        <v>6387750</v>
      </c>
      <c r="N72" s="59">
        <v>8297277</v>
      </c>
      <c r="O72" s="21">
        <v>5082590</v>
      </c>
      <c r="P72" s="21">
        <v>6877029</v>
      </c>
      <c r="Q72" s="21">
        <v>4243940</v>
      </c>
      <c r="R72" s="21">
        <v>23232907</v>
      </c>
      <c r="S72" s="21">
        <v>6818672</v>
      </c>
    </row>
    <row r="73" spans="1:19" x14ac:dyDescent="0.2">
      <c r="A73" s="99" t="s">
        <v>12</v>
      </c>
      <c r="B73" s="59">
        <v>30631574</v>
      </c>
      <c r="C73" s="59">
        <v>82358843</v>
      </c>
      <c r="D73" s="59">
        <v>161651408</v>
      </c>
      <c r="E73" s="59">
        <v>102888812</v>
      </c>
      <c r="F73" s="59">
        <v>136122757</v>
      </c>
      <c r="G73" s="127">
        <v>132505713</v>
      </c>
      <c r="H73" s="141">
        <v>91110340</v>
      </c>
      <c r="I73" s="59">
        <v>86801145</v>
      </c>
      <c r="J73" s="59">
        <v>81794716</v>
      </c>
      <c r="K73" s="59">
        <v>83560351</v>
      </c>
      <c r="L73" s="59">
        <v>70734537</v>
      </c>
      <c r="M73" s="59">
        <v>81162369</v>
      </c>
      <c r="N73" s="59">
        <v>65193704</v>
      </c>
      <c r="O73" s="21">
        <v>98824847</v>
      </c>
      <c r="P73" s="21">
        <v>73674047</v>
      </c>
      <c r="Q73" s="21">
        <v>58739434</v>
      </c>
      <c r="R73" s="21">
        <v>58350615</v>
      </c>
      <c r="S73" s="21">
        <v>50683679</v>
      </c>
    </row>
    <row r="74" spans="1:19" x14ac:dyDescent="0.2">
      <c r="A74" s="99" t="s">
        <v>13</v>
      </c>
      <c r="B74" s="59">
        <v>10020561</v>
      </c>
      <c r="C74" s="59">
        <v>15820552</v>
      </c>
      <c r="D74" s="59">
        <v>29271311</v>
      </c>
      <c r="E74" s="59">
        <v>98738148</v>
      </c>
      <c r="F74" s="59">
        <v>38077213</v>
      </c>
      <c r="G74" s="127">
        <v>139182895</v>
      </c>
      <c r="H74" s="141">
        <v>82313435</v>
      </c>
      <c r="I74" s="59">
        <v>86001168</v>
      </c>
      <c r="J74" s="59">
        <v>69079231</v>
      </c>
      <c r="K74" s="59">
        <v>61476229</v>
      </c>
      <c r="L74" s="59">
        <v>47491926</v>
      </c>
      <c r="M74" s="59">
        <v>32825186</v>
      </c>
      <c r="N74" s="59">
        <v>14259630</v>
      </c>
      <c r="O74" s="21">
        <v>64259450</v>
      </c>
      <c r="P74" s="21">
        <v>21534843</v>
      </c>
      <c r="Q74" s="21">
        <v>19674214</v>
      </c>
      <c r="R74" s="21">
        <v>-1864346</v>
      </c>
      <c r="S74" s="21">
        <v>10720940</v>
      </c>
    </row>
    <row r="75" spans="1:19" x14ac:dyDescent="0.2">
      <c r="A75" s="99" t="s">
        <v>14</v>
      </c>
      <c r="B75" s="59">
        <v>1187566</v>
      </c>
      <c r="C75" s="59">
        <v>4592882</v>
      </c>
      <c r="D75" s="59">
        <v>2754649</v>
      </c>
      <c r="E75" s="59">
        <v>3323368</v>
      </c>
      <c r="F75" s="59">
        <v>4121086</v>
      </c>
      <c r="G75" s="127">
        <v>3429909</v>
      </c>
      <c r="H75" s="141">
        <v>7128320</v>
      </c>
      <c r="I75" s="59">
        <v>6720085</v>
      </c>
      <c r="J75" s="59">
        <v>16546876</v>
      </c>
      <c r="K75" s="59">
        <v>31940800</v>
      </c>
      <c r="L75" s="59">
        <v>41236421</v>
      </c>
      <c r="M75" s="59">
        <v>56247950</v>
      </c>
      <c r="N75" s="59">
        <v>47842115</v>
      </c>
      <c r="O75" s="21">
        <v>56467230</v>
      </c>
      <c r="P75" s="21">
        <v>14921862</v>
      </c>
      <c r="Q75" s="21">
        <v>3690785</v>
      </c>
      <c r="R75" s="21">
        <v>6027609</v>
      </c>
      <c r="S75" s="21">
        <v>4634293</v>
      </c>
    </row>
    <row r="76" spans="1:19" x14ac:dyDescent="0.2">
      <c r="A76" s="99" t="s">
        <v>15</v>
      </c>
      <c r="B76" s="59">
        <v>10387</v>
      </c>
      <c r="C76" s="59">
        <v>32808</v>
      </c>
      <c r="D76" s="59">
        <v>10661</v>
      </c>
      <c r="E76" s="59">
        <v>6901436</v>
      </c>
      <c r="F76" s="59">
        <v>7479644</v>
      </c>
      <c r="G76" s="127">
        <v>6182378</v>
      </c>
      <c r="H76" s="141">
        <v>5647839</v>
      </c>
      <c r="I76" s="59">
        <v>6535266</v>
      </c>
      <c r="J76" s="59">
        <v>5634335</v>
      </c>
      <c r="K76" s="59">
        <v>1741221</v>
      </c>
      <c r="L76" s="59">
        <v>3096661</v>
      </c>
      <c r="M76" s="59">
        <v>1630958</v>
      </c>
      <c r="N76" s="59">
        <v>2381381</v>
      </c>
      <c r="O76" s="21">
        <v>1737962</v>
      </c>
      <c r="P76" s="21">
        <v>5957116</v>
      </c>
      <c r="Q76" s="21">
        <v>5050150</v>
      </c>
      <c r="R76" s="21">
        <v>654808</v>
      </c>
      <c r="S76" s="21">
        <v>1195776</v>
      </c>
    </row>
    <row r="77" spans="1:19" x14ac:dyDescent="0.2">
      <c r="A77" s="99" t="s">
        <v>16</v>
      </c>
      <c r="B77" s="59">
        <v>208411</v>
      </c>
      <c r="C77" s="59">
        <v>20674228</v>
      </c>
      <c r="D77" s="59">
        <v>898011</v>
      </c>
      <c r="E77" s="59">
        <v>30231598</v>
      </c>
      <c r="F77" s="59">
        <v>62990778</v>
      </c>
      <c r="G77" s="127">
        <v>87366810</v>
      </c>
      <c r="H77" s="141">
        <v>76231099</v>
      </c>
      <c r="I77" s="59">
        <v>85917128</v>
      </c>
      <c r="J77" s="59">
        <v>73591411</v>
      </c>
      <c r="K77" s="59">
        <v>61252763</v>
      </c>
      <c r="L77" s="59">
        <v>71582982</v>
      </c>
      <c r="M77" s="59">
        <v>58865664</v>
      </c>
      <c r="N77" s="59">
        <v>52174572</v>
      </c>
      <c r="O77" s="21">
        <v>241212688</v>
      </c>
      <c r="P77" s="21">
        <v>68294932</v>
      </c>
      <c r="Q77" s="21">
        <v>27710827</v>
      </c>
      <c r="R77" s="21">
        <v>31012389</v>
      </c>
      <c r="S77" s="21">
        <v>21884609</v>
      </c>
    </row>
    <row r="78" spans="1:19" x14ac:dyDescent="0.2">
      <c r="A78" s="99" t="s">
        <v>17</v>
      </c>
      <c r="B78" s="59">
        <v>5654598</v>
      </c>
      <c r="C78" s="59">
        <v>-1261449</v>
      </c>
      <c r="D78" s="59">
        <v>0</v>
      </c>
      <c r="E78" s="59">
        <v>3267399</v>
      </c>
      <c r="F78" s="59">
        <v>0</v>
      </c>
      <c r="G78" s="127">
        <v>0</v>
      </c>
      <c r="H78" s="141">
        <v>12067830</v>
      </c>
      <c r="I78" s="59">
        <v>2649909</v>
      </c>
      <c r="J78" s="59">
        <v>0</v>
      </c>
      <c r="K78" s="59">
        <v>427082</v>
      </c>
      <c r="L78" s="59">
        <v>0</v>
      </c>
      <c r="M78" s="59">
        <v>1315337</v>
      </c>
      <c r="N78" s="59">
        <v>15605550</v>
      </c>
      <c r="O78" s="21">
        <v>12149694</v>
      </c>
      <c r="P78" s="21">
        <v>12527058</v>
      </c>
      <c r="Q78" s="21">
        <v>15942889</v>
      </c>
      <c r="R78" s="21">
        <v>11138914</v>
      </c>
      <c r="S78" s="21">
        <v>10780228</v>
      </c>
    </row>
    <row r="79" spans="1:19" x14ac:dyDescent="0.2">
      <c r="A79" s="99" t="s">
        <v>18</v>
      </c>
      <c r="B79" s="59">
        <v>4710424</v>
      </c>
      <c r="C79" s="59">
        <v>11077016</v>
      </c>
      <c r="D79" s="59">
        <v>12610008</v>
      </c>
      <c r="E79" s="59">
        <v>15501044</v>
      </c>
      <c r="F79" s="59">
        <v>14036869</v>
      </c>
      <c r="G79" s="127">
        <v>13729713</v>
      </c>
      <c r="H79" s="141">
        <v>12277723</v>
      </c>
      <c r="I79" s="59">
        <v>13464695</v>
      </c>
      <c r="J79" s="59">
        <v>12973787</v>
      </c>
      <c r="K79" s="59">
        <v>12874787</v>
      </c>
      <c r="L79" s="59">
        <v>12507112</v>
      </c>
      <c r="M79" s="59">
        <v>12148304</v>
      </c>
      <c r="N79" s="59">
        <v>11074839</v>
      </c>
      <c r="O79" s="21">
        <v>15384689</v>
      </c>
      <c r="P79" s="21">
        <v>14532950</v>
      </c>
      <c r="Q79" s="21">
        <v>12262249</v>
      </c>
      <c r="R79" s="21">
        <v>11383488</v>
      </c>
      <c r="S79" s="21">
        <v>10223606</v>
      </c>
    </row>
    <row r="80" spans="1:19" x14ac:dyDescent="0.2">
      <c r="A80" s="99" t="s">
        <v>19</v>
      </c>
      <c r="B80" s="59">
        <v>3133080</v>
      </c>
      <c r="C80" s="59">
        <v>2648712</v>
      </c>
      <c r="D80" s="59">
        <v>6518516</v>
      </c>
      <c r="E80" s="59">
        <v>5919214</v>
      </c>
      <c r="F80" s="59">
        <v>7053878</v>
      </c>
      <c r="G80" s="127">
        <v>6201118</v>
      </c>
      <c r="H80" s="141">
        <v>9240069</v>
      </c>
      <c r="I80" s="59">
        <v>2062436</v>
      </c>
      <c r="J80" s="59">
        <v>1736886</v>
      </c>
      <c r="K80" s="59">
        <v>3448455</v>
      </c>
      <c r="L80" s="59">
        <v>2457697</v>
      </c>
      <c r="M80" s="59">
        <v>2748280</v>
      </c>
      <c r="N80" s="59">
        <v>2112074</v>
      </c>
      <c r="O80" s="21">
        <v>2014804</v>
      </c>
      <c r="P80" s="21">
        <v>1472722</v>
      </c>
      <c r="Q80" s="21">
        <v>723161</v>
      </c>
      <c r="R80" s="21">
        <v>423394</v>
      </c>
      <c r="S80" s="21">
        <v>500723</v>
      </c>
    </row>
    <row r="81" spans="1:19" x14ac:dyDescent="0.2">
      <c r="A81" s="99" t="s">
        <v>20</v>
      </c>
      <c r="B81" s="59">
        <v>2844255</v>
      </c>
      <c r="C81" s="59">
        <v>7075509</v>
      </c>
      <c r="D81" s="59">
        <v>13650585</v>
      </c>
      <c r="E81" s="59">
        <v>29798850</v>
      </c>
      <c r="F81" s="59">
        <v>31134337</v>
      </c>
      <c r="G81" s="127">
        <v>35449917</v>
      </c>
      <c r="H81" s="141">
        <v>28225933</v>
      </c>
      <c r="I81" s="59">
        <v>25012511</v>
      </c>
      <c r="J81" s="59">
        <v>27311752</v>
      </c>
      <c r="K81" s="59">
        <v>22955312</v>
      </c>
      <c r="L81" s="59">
        <v>21084549</v>
      </c>
      <c r="M81" s="59">
        <v>21409684</v>
      </c>
      <c r="N81" s="59">
        <v>25369084</v>
      </c>
      <c r="O81" s="21">
        <v>56781490</v>
      </c>
      <c r="P81" s="21">
        <v>22337824</v>
      </c>
      <c r="Q81" s="21">
        <v>22996517</v>
      </c>
      <c r="R81" s="21">
        <v>29846028</v>
      </c>
      <c r="S81" s="21">
        <v>30010083</v>
      </c>
    </row>
    <row r="82" spans="1:19" x14ac:dyDescent="0.2">
      <c r="A82" s="99" t="s">
        <v>21</v>
      </c>
      <c r="B82" s="59">
        <v>12818437</v>
      </c>
      <c r="C82" s="59">
        <v>18727027</v>
      </c>
      <c r="D82" s="59">
        <v>18497263</v>
      </c>
      <c r="E82" s="59">
        <v>-7048587</v>
      </c>
      <c r="F82" s="59">
        <v>-59752</v>
      </c>
      <c r="G82" s="127">
        <v>13460069</v>
      </c>
      <c r="H82" s="141">
        <v>36664070</v>
      </c>
      <c r="I82" s="59">
        <v>20062983</v>
      </c>
      <c r="J82" s="59">
        <v>12460309</v>
      </c>
      <c r="K82" s="59">
        <v>9689999</v>
      </c>
      <c r="L82" s="59">
        <v>8250118</v>
      </c>
      <c r="M82" s="59">
        <v>8034518</v>
      </c>
      <c r="N82" s="59">
        <v>9139431</v>
      </c>
      <c r="O82" s="21">
        <v>10297201</v>
      </c>
      <c r="P82" s="21">
        <v>7871725</v>
      </c>
      <c r="Q82" s="21">
        <v>7916715</v>
      </c>
      <c r="R82" s="21">
        <v>6380583</v>
      </c>
      <c r="S82" s="21">
        <v>5256501</v>
      </c>
    </row>
    <row r="83" spans="1:19" x14ac:dyDescent="0.2">
      <c r="A83" s="99" t="s">
        <v>22</v>
      </c>
      <c r="B83" s="59">
        <v>4899998</v>
      </c>
      <c r="C83" s="59">
        <v>7572624</v>
      </c>
      <c r="D83" s="59">
        <v>9781925</v>
      </c>
      <c r="E83" s="59">
        <v>109830</v>
      </c>
      <c r="F83" s="59">
        <v>632080</v>
      </c>
      <c r="G83" s="127">
        <v>426122</v>
      </c>
      <c r="H83" s="141">
        <v>64493</v>
      </c>
      <c r="I83" s="59">
        <v>833426</v>
      </c>
      <c r="J83" s="59">
        <v>2115680</v>
      </c>
      <c r="K83" s="59">
        <v>2215936</v>
      </c>
      <c r="L83" s="59">
        <v>5421298</v>
      </c>
      <c r="M83" s="59">
        <v>18651264</v>
      </c>
      <c r="N83" s="59">
        <v>13679899</v>
      </c>
      <c r="O83" s="21">
        <v>8821696</v>
      </c>
      <c r="P83" s="21">
        <v>11420625</v>
      </c>
      <c r="Q83" s="21">
        <v>12014969</v>
      </c>
      <c r="R83" s="21">
        <v>12245245</v>
      </c>
      <c r="S83" s="21">
        <v>10514313</v>
      </c>
    </row>
    <row r="84" spans="1:19" x14ac:dyDescent="0.2">
      <c r="A84" s="99" t="s">
        <v>23</v>
      </c>
      <c r="B84" s="59">
        <v>12429929</v>
      </c>
      <c r="C84" s="59">
        <v>10701630</v>
      </c>
      <c r="D84" s="59">
        <v>38366155</v>
      </c>
      <c r="E84" s="59">
        <v>28374485</v>
      </c>
      <c r="F84" s="59">
        <v>87044413</v>
      </c>
      <c r="G84" s="127">
        <v>85867221</v>
      </c>
      <c r="H84" s="141">
        <v>44148144</v>
      </c>
      <c r="I84" s="59">
        <v>38748866</v>
      </c>
      <c r="J84" s="59">
        <v>26380555</v>
      </c>
      <c r="K84" s="59">
        <v>26616347</v>
      </c>
      <c r="L84" s="59">
        <v>29615227</v>
      </c>
      <c r="M84" s="59">
        <v>32182430</v>
      </c>
      <c r="N84" s="59">
        <v>35769654</v>
      </c>
      <c r="O84" s="21">
        <v>46722407</v>
      </c>
      <c r="P84" s="21">
        <v>35945435</v>
      </c>
      <c r="Q84" s="21">
        <v>47418837</v>
      </c>
      <c r="R84" s="21">
        <v>30562350</v>
      </c>
      <c r="S84" s="21">
        <v>43336884</v>
      </c>
    </row>
    <row r="85" spans="1:19" x14ac:dyDescent="0.2">
      <c r="A85" s="99" t="s">
        <v>24</v>
      </c>
      <c r="B85" s="59">
        <v>19695083</v>
      </c>
      <c r="C85" s="59">
        <v>6347347</v>
      </c>
      <c r="D85" s="59">
        <v>11565463</v>
      </c>
      <c r="E85" s="59">
        <v>13941642</v>
      </c>
      <c r="F85" s="59">
        <v>19646494</v>
      </c>
      <c r="G85" s="127">
        <v>25505284</v>
      </c>
      <c r="H85" s="141">
        <v>11131305</v>
      </c>
      <c r="I85" s="59">
        <v>6846481</v>
      </c>
      <c r="J85" s="59">
        <v>10131082</v>
      </c>
      <c r="K85" s="59">
        <v>112911</v>
      </c>
      <c r="L85" s="59">
        <v>6778755</v>
      </c>
      <c r="M85" s="59">
        <v>57198</v>
      </c>
      <c r="N85" s="59">
        <v>-35201</v>
      </c>
      <c r="O85" s="21">
        <v>0</v>
      </c>
      <c r="P85" s="21">
        <v>0</v>
      </c>
      <c r="Q85" s="21">
        <v>0</v>
      </c>
      <c r="R85" s="21">
        <v>0</v>
      </c>
      <c r="S85" s="21">
        <v>0</v>
      </c>
    </row>
    <row r="86" spans="1:19" x14ac:dyDescent="0.2">
      <c r="A86" s="99" t="s">
        <v>25</v>
      </c>
      <c r="B86" s="59">
        <v>40172312</v>
      </c>
      <c r="C86" s="59">
        <v>68251583</v>
      </c>
      <c r="D86" s="59">
        <v>135407846</v>
      </c>
      <c r="E86" s="59">
        <v>175406335</v>
      </c>
      <c r="F86" s="59">
        <v>132748809</v>
      </c>
      <c r="G86" s="127">
        <v>69062960</v>
      </c>
      <c r="H86" s="141">
        <v>46497103</v>
      </c>
      <c r="I86" s="59">
        <v>45276476</v>
      </c>
      <c r="J86" s="59">
        <v>79889087</v>
      </c>
      <c r="K86" s="59">
        <v>90869681</v>
      </c>
      <c r="L86" s="59">
        <v>78419290</v>
      </c>
      <c r="M86" s="59">
        <v>50170973</v>
      </c>
      <c r="N86" s="59">
        <v>76300763</v>
      </c>
      <c r="O86" s="21">
        <v>83356017</v>
      </c>
      <c r="P86" s="21">
        <v>68692715</v>
      </c>
      <c r="Q86" s="21">
        <v>66755154</v>
      </c>
      <c r="R86" s="21">
        <v>66630218</v>
      </c>
      <c r="S86" s="21">
        <v>50415575</v>
      </c>
    </row>
    <row r="87" spans="1:19" x14ac:dyDescent="0.2">
      <c r="A87" s="99" t="s">
        <v>26</v>
      </c>
      <c r="B87" s="59">
        <v>93704</v>
      </c>
      <c r="C87" s="59">
        <v>15865952</v>
      </c>
      <c r="D87" s="59">
        <v>34122028</v>
      </c>
      <c r="E87" s="59">
        <v>35500360</v>
      </c>
      <c r="F87" s="59">
        <v>51480342</v>
      </c>
      <c r="G87" s="127">
        <v>67210813</v>
      </c>
      <c r="H87" s="141">
        <v>76623633</v>
      </c>
      <c r="I87" s="59">
        <v>49261179</v>
      </c>
      <c r="J87" s="59">
        <v>63513934</v>
      </c>
      <c r="K87" s="59">
        <v>64925350</v>
      </c>
      <c r="L87" s="59">
        <v>58533894</v>
      </c>
      <c r="M87" s="59">
        <v>49451307</v>
      </c>
      <c r="N87" s="59">
        <v>74196592</v>
      </c>
      <c r="O87" s="21">
        <v>76228278</v>
      </c>
      <c r="P87" s="21">
        <v>71120116</v>
      </c>
      <c r="Q87" s="21">
        <v>60773571</v>
      </c>
      <c r="R87" s="21">
        <v>52164548</v>
      </c>
      <c r="S87" s="21">
        <v>64487441</v>
      </c>
    </row>
    <row r="88" spans="1:19" x14ac:dyDescent="0.2">
      <c r="A88" s="99" t="s">
        <v>27</v>
      </c>
      <c r="B88" s="59">
        <v>9532661</v>
      </c>
      <c r="C88" s="59">
        <v>11383152</v>
      </c>
      <c r="D88" s="59">
        <v>1175457</v>
      </c>
      <c r="E88" s="59">
        <v>-1581267</v>
      </c>
      <c r="F88" s="59">
        <v>11551450</v>
      </c>
      <c r="G88" s="127">
        <v>12093176</v>
      </c>
      <c r="H88" s="141">
        <v>16227237</v>
      </c>
      <c r="I88" s="59">
        <v>4469651</v>
      </c>
      <c r="J88" s="59">
        <v>7845722</v>
      </c>
      <c r="K88" s="59">
        <v>9700363</v>
      </c>
      <c r="L88" s="59">
        <v>12954356</v>
      </c>
      <c r="M88" s="59">
        <v>11382488</v>
      </c>
      <c r="N88" s="59">
        <v>17633742</v>
      </c>
      <c r="O88" s="21">
        <v>20504164</v>
      </c>
      <c r="P88" s="21">
        <v>37193350</v>
      </c>
      <c r="Q88" s="21">
        <v>13094199</v>
      </c>
      <c r="R88" s="21">
        <v>19749533</v>
      </c>
      <c r="S88" s="21">
        <v>18161923</v>
      </c>
    </row>
    <row r="89" spans="1:19" x14ac:dyDescent="0.2">
      <c r="A89" s="99" t="s">
        <v>28</v>
      </c>
      <c r="B89" s="59">
        <v>21833886</v>
      </c>
      <c r="C89" s="59">
        <v>19873887</v>
      </c>
      <c r="D89" s="59">
        <v>36491653</v>
      </c>
      <c r="E89" s="59">
        <v>32387546</v>
      </c>
      <c r="F89" s="59">
        <v>44994758</v>
      </c>
      <c r="G89" s="127">
        <v>31489511</v>
      </c>
      <c r="H89" s="141">
        <v>23213594</v>
      </c>
      <c r="I89" s="59">
        <v>26067688</v>
      </c>
      <c r="J89" s="59">
        <v>29799202</v>
      </c>
      <c r="K89" s="59">
        <v>25128265</v>
      </c>
      <c r="L89" s="59">
        <v>27921602</v>
      </c>
      <c r="M89" s="59">
        <v>24445969</v>
      </c>
      <c r="N89" s="59">
        <v>23385775</v>
      </c>
      <c r="O89" s="21">
        <v>38184935</v>
      </c>
      <c r="P89" s="21">
        <v>7786118</v>
      </c>
      <c r="Q89" s="21">
        <v>623887</v>
      </c>
      <c r="R89" s="21">
        <v>0</v>
      </c>
      <c r="S89" s="21">
        <v>2893303</v>
      </c>
    </row>
    <row r="90" spans="1:19" x14ac:dyDescent="0.2">
      <c r="A90" s="99" t="s">
        <v>29</v>
      </c>
      <c r="B90" s="59">
        <v>2430269</v>
      </c>
      <c r="C90" s="59">
        <v>2705379</v>
      </c>
      <c r="D90" s="59">
        <v>3931939</v>
      </c>
      <c r="E90" s="59">
        <v>134867</v>
      </c>
      <c r="F90" s="59">
        <v>2739019</v>
      </c>
      <c r="G90" s="127">
        <v>3608803</v>
      </c>
      <c r="H90" s="141">
        <v>504811</v>
      </c>
      <c r="I90" s="59">
        <v>1293115</v>
      </c>
      <c r="J90" s="59">
        <v>1089474</v>
      </c>
      <c r="K90" s="59">
        <v>1850466</v>
      </c>
      <c r="L90" s="59">
        <v>3154662</v>
      </c>
      <c r="M90" s="59">
        <v>1679802</v>
      </c>
      <c r="N90" s="59">
        <v>1149156</v>
      </c>
      <c r="O90" s="21">
        <v>5578238</v>
      </c>
      <c r="P90" s="21">
        <v>2325014</v>
      </c>
      <c r="Q90" s="21">
        <v>2988025</v>
      </c>
      <c r="R90" s="21">
        <v>2550243</v>
      </c>
      <c r="S90" s="21">
        <v>2720449</v>
      </c>
    </row>
    <row r="91" spans="1:19" x14ac:dyDescent="0.2">
      <c r="A91" s="99" t="s">
        <v>30</v>
      </c>
      <c r="B91" s="59">
        <v>1952496</v>
      </c>
      <c r="C91" s="59">
        <v>6114222</v>
      </c>
      <c r="D91" s="59">
        <v>16783393</v>
      </c>
      <c r="E91" s="59">
        <v>13446879</v>
      </c>
      <c r="F91" s="59">
        <v>8092585</v>
      </c>
      <c r="G91" s="127">
        <v>11805972</v>
      </c>
      <c r="H91" s="141">
        <v>9098005</v>
      </c>
      <c r="I91" s="59">
        <v>12663433</v>
      </c>
      <c r="J91" s="59">
        <v>11849707</v>
      </c>
      <c r="K91" s="59">
        <v>15885353</v>
      </c>
      <c r="L91" s="59">
        <v>4075140</v>
      </c>
      <c r="M91" s="59">
        <v>17007372</v>
      </c>
      <c r="N91" s="59">
        <v>12222060</v>
      </c>
      <c r="O91" s="21">
        <v>11409122</v>
      </c>
      <c r="P91" s="21">
        <v>24031271</v>
      </c>
      <c r="Q91" s="21">
        <v>17283094</v>
      </c>
      <c r="R91" s="21">
        <v>15491195</v>
      </c>
      <c r="S91" s="21">
        <v>16391785</v>
      </c>
    </row>
    <row r="92" spans="1:19" x14ac:dyDescent="0.2">
      <c r="A92" s="99" t="s">
        <v>31</v>
      </c>
      <c r="B92" s="59">
        <v>594684</v>
      </c>
      <c r="C92" s="59">
        <v>670207</v>
      </c>
      <c r="D92" s="59">
        <v>527510</v>
      </c>
      <c r="E92" s="59">
        <v>2815134</v>
      </c>
      <c r="F92" s="59">
        <v>2943113</v>
      </c>
      <c r="G92" s="127">
        <v>2984058</v>
      </c>
      <c r="H92" s="141">
        <v>2395208</v>
      </c>
      <c r="I92" s="59">
        <v>2250989</v>
      </c>
      <c r="J92" s="59">
        <v>1313688</v>
      </c>
      <c r="K92" s="59">
        <v>922350</v>
      </c>
      <c r="L92" s="59">
        <v>1003851</v>
      </c>
      <c r="M92" s="59">
        <v>379918</v>
      </c>
      <c r="N92" s="59">
        <v>142523</v>
      </c>
      <c r="O92" s="21">
        <v>114472</v>
      </c>
      <c r="P92" s="21">
        <v>159094</v>
      </c>
      <c r="Q92" s="21">
        <v>146830</v>
      </c>
      <c r="R92" s="21">
        <v>117102</v>
      </c>
      <c r="S92" s="21">
        <v>94031</v>
      </c>
    </row>
    <row r="93" spans="1:19" x14ac:dyDescent="0.2">
      <c r="A93" s="99" t="s">
        <v>32</v>
      </c>
      <c r="B93" s="59">
        <v>1243509</v>
      </c>
      <c r="C93" s="59">
        <v>2002025</v>
      </c>
      <c r="D93" s="59">
        <v>2113010</v>
      </c>
      <c r="E93" s="59">
        <v>1828122</v>
      </c>
      <c r="F93" s="59">
        <v>3733835</v>
      </c>
      <c r="G93" s="127">
        <v>4452419</v>
      </c>
      <c r="H93" s="141">
        <v>4277418</v>
      </c>
      <c r="I93" s="59">
        <v>3244083</v>
      </c>
      <c r="J93" s="59">
        <v>5333686</v>
      </c>
      <c r="K93" s="59">
        <v>4842142</v>
      </c>
      <c r="L93" s="59">
        <v>4844931</v>
      </c>
      <c r="M93" s="59">
        <v>6839312</v>
      </c>
      <c r="N93" s="59">
        <v>6606379</v>
      </c>
      <c r="O93" s="21">
        <v>5913835</v>
      </c>
      <c r="P93" s="21">
        <v>4406735</v>
      </c>
      <c r="Q93" s="21">
        <v>5891104</v>
      </c>
      <c r="R93" s="21">
        <v>5598190</v>
      </c>
      <c r="S93" s="21">
        <v>4871978</v>
      </c>
    </row>
    <row r="94" spans="1:19" x14ac:dyDescent="0.2">
      <c r="A94" s="99" t="s">
        <v>33</v>
      </c>
      <c r="B94" s="59">
        <v>16850038</v>
      </c>
      <c r="C94" s="59">
        <v>22739341</v>
      </c>
      <c r="D94" s="59">
        <v>33598770</v>
      </c>
      <c r="E94" s="59">
        <v>3492130</v>
      </c>
      <c r="F94" s="59">
        <v>43184881</v>
      </c>
      <c r="G94" s="127">
        <v>116608854</v>
      </c>
      <c r="H94" s="141">
        <v>83289993</v>
      </c>
      <c r="I94" s="59">
        <v>46887808</v>
      </c>
      <c r="J94" s="59">
        <v>27847966</v>
      </c>
      <c r="K94" s="59">
        <v>120242993</v>
      </c>
      <c r="L94" s="59">
        <v>52742468</v>
      </c>
      <c r="M94" s="59">
        <v>68176730</v>
      </c>
      <c r="N94" s="59">
        <v>61989869</v>
      </c>
      <c r="O94" s="21">
        <v>64568418</v>
      </c>
      <c r="P94" s="21">
        <v>41550674</v>
      </c>
      <c r="Q94" s="21">
        <v>44039061</v>
      </c>
      <c r="R94" s="21">
        <v>58884063</v>
      </c>
      <c r="S94" s="21">
        <v>67287015</v>
      </c>
    </row>
    <row r="95" spans="1:19" x14ac:dyDescent="0.2">
      <c r="A95" s="99" t="s">
        <v>34</v>
      </c>
      <c r="B95" s="59">
        <v>145170</v>
      </c>
      <c r="C95" s="59">
        <v>-82653</v>
      </c>
      <c r="D95" s="59">
        <v>0</v>
      </c>
      <c r="E95" s="59">
        <v>15711168</v>
      </c>
      <c r="F95" s="59">
        <v>11370651</v>
      </c>
      <c r="G95" s="127">
        <v>7628937</v>
      </c>
      <c r="H95" s="141">
        <v>13747356</v>
      </c>
      <c r="I95" s="59">
        <v>11624320</v>
      </c>
      <c r="J95" s="59">
        <v>12215463</v>
      </c>
      <c r="K95" s="59">
        <v>10633431</v>
      </c>
      <c r="L95" s="59">
        <v>6530225</v>
      </c>
      <c r="M95" s="59">
        <v>19176340</v>
      </c>
      <c r="N95" s="59">
        <v>15050792</v>
      </c>
      <c r="O95" s="21">
        <v>15098742</v>
      </c>
      <c r="P95" s="21">
        <v>8432634</v>
      </c>
      <c r="Q95" s="21">
        <v>8764927</v>
      </c>
      <c r="R95" s="21">
        <v>8693878</v>
      </c>
      <c r="S95" s="21">
        <v>13031346</v>
      </c>
    </row>
    <row r="96" spans="1:19" x14ac:dyDescent="0.2">
      <c r="A96" s="99" t="s">
        <v>35</v>
      </c>
      <c r="B96" s="59">
        <v>57933404</v>
      </c>
      <c r="C96" s="59">
        <v>102725576</v>
      </c>
      <c r="D96" s="59">
        <v>123678878</v>
      </c>
      <c r="E96" s="59">
        <v>132472137</v>
      </c>
      <c r="F96" s="59">
        <v>230422753</v>
      </c>
      <c r="G96" s="127">
        <v>228706354</v>
      </c>
      <c r="H96" s="141">
        <v>226244454</v>
      </c>
      <c r="I96" s="59">
        <v>188623748</v>
      </c>
      <c r="J96" s="59">
        <v>143835166</v>
      </c>
      <c r="K96" s="59">
        <v>146703195</v>
      </c>
      <c r="L96" s="59">
        <v>126731166</v>
      </c>
      <c r="M96" s="59">
        <v>153142260</v>
      </c>
      <c r="N96" s="59">
        <v>160685633</v>
      </c>
      <c r="O96" s="21">
        <v>168338289</v>
      </c>
      <c r="P96" s="21">
        <v>160169534</v>
      </c>
      <c r="Q96" s="21">
        <v>138526985</v>
      </c>
      <c r="R96" s="21">
        <v>108997112</v>
      </c>
      <c r="S96" s="21">
        <v>167247135</v>
      </c>
    </row>
    <row r="97" spans="1:19" x14ac:dyDescent="0.2">
      <c r="A97" s="99" t="s">
        <v>36</v>
      </c>
      <c r="B97" s="59">
        <v>0</v>
      </c>
      <c r="C97" s="59">
        <v>1969210</v>
      </c>
      <c r="D97" s="59">
        <v>13025017</v>
      </c>
      <c r="E97" s="59">
        <v>5180385</v>
      </c>
      <c r="F97" s="59">
        <v>7320959</v>
      </c>
      <c r="G97" s="127">
        <v>8294537</v>
      </c>
      <c r="H97" s="141">
        <v>8065025</v>
      </c>
      <c r="I97" s="59">
        <v>8839458</v>
      </c>
      <c r="J97" s="59">
        <v>8289406</v>
      </c>
      <c r="K97" s="59">
        <v>-5905026</v>
      </c>
      <c r="L97" s="59">
        <v>10189813</v>
      </c>
      <c r="M97" s="59">
        <v>9291370</v>
      </c>
      <c r="N97" s="59">
        <v>8763830</v>
      </c>
      <c r="O97" s="21">
        <v>11425296</v>
      </c>
      <c r="P97" s="21">
        <v>48795698</v>
      </c>
      <c r="Q97" s="21">
        <v>4402346</v>
      </c>
      <c r="R97" s="21">
        <v>6148127</v>
      </c>
      <c r="S97" s="21">
        <v>5461644</v>
      </c>
    </row>
    <row r="98" spans="1:19" x14ac:dyDescent="0.2">
      <c r="A98" s="99" t="s">
        <v>37</v>
      </c>
      <c r="B98" s="59">
        <v>87535</v>
      </c>
      <c r="C98" s="59">
        <v>1276174</v>
      </c>
      <c r="D98" s="59">
        <v>1601817</v>
      </c>
      <c r="E98" s="59">
        <v>1216420</v>
      </c>
      <c r="F98" s="59">
        <v>1847390</v>
      </c>
      <c r="G98" s="127">
        <v>2342061</v>
      </c>
      <c r="H98" s="141">
        <v>2201388</v>
      </c>
      <c r="I98" s="59">
        <v>2712145</v>
      </c>
      <c r="J98" s="59">
        <v>2620876</v>
      </c>
      <c r="K98" s="59">
        <v>2414248</v>
      </c>
      <c r="L98" s="59">
        <v>3215770</v>
      </c>
      <c r="M98" s="59">
        <v>3063443</v>
      </c>
      <c r="N98" s="59">
        <v>3191269</v>
      </c>
      <c r="O98" s="21">
        <v>4935077</v>
      </c>
      <c r="P98" s="21">
        <v>4061520</v>
      </c>
      <c r="Q98" s="21">
        <v>3155344</v>
      </c>
      <c r="R98" s="21">
        <v>2473551</v>
      </c>
      <c r="S98" s="21">
        <v>1573723</v>
      </c>
    </row>
    <row r="99" spans="1:19" x14ac:dyDescent="0.2">
      <c r="A99" s="99" t="s">
        <v>38</v>
      </c>
      <c r="B99" s="59">
        <v>2103741</v>
      </c>
      <c r="C99" s="59">
        <v>16547868</v>
      </c>
      <c r="D99" s="59">
        <v>4762569</v>
      </c>
      <c r="E99" s="59">
        <v>73645845</v>
      </c>
      <c r="F99" s="59">
        <v>121447079</v>
      </c>
      <c r="G99" s="127">
        <v>66123936</v>
      </c>
      <c r="H99" s="141">
        <v>47803566</v>
      </c>
      <c r="I99" s="59">
        <v>30318076</v>
      </c>
      <c r="J99" s="59">
        <v>62476288</v>
      </c>
      <c r="K99" s="59">
        <v>39331734</v>
      </c>
      <c r="L99" s="59">
        <v>40555615</v>
      </c>
      <c r="M99" s="59">
        <v>39334497</v>
      </c>
      <c r="N99" s="59">
        <v>46718141</v>
      </c>
      <c r="O99" s="21">
        <v>72458314</v>
      </c>
      <c r="P99" s="21">
        <v>41828996</v>
      </c>
      <c r="Q99" s="21">
        <v>44744774</v>
      </c>
      <c r="R99" s="21">
        <v>35918355</v>
      </c>
      <c r="S99" s="21">
        <v>73821516</v>
      </c>
    </row>
    <row r="100" spans="1:19" x14ac:dyDescent="0.2">
      <c r="A100" s="99" t="s">
        <v>39</v>
      </c>
      <c r="B100" s="59">
        <v>10709174</v>
      </c>
      <c r="C100" s="59">
        <v>15735764</v>
      </c>
      <c r="D100" s="59">
        <v>16074443</v>
      </c>
      <c r="E100" s="59">
        <v>-6096112</v>
      </c>
      <c r="F100" s="59">
        <v>4716</v>
      </c>
      <c r="G100" s="127">
        <v>0</v>
      </c>
      <c r="H100" s="141">
        <v>0</v>
      </c>
      <c r="I100" s="59">
        <v>0</v>
      </c>
      <c r="J100" s="59">
        <v>0</v>
      </c>
      <c r="K100" s="59">
        <v>0</v>
      </c>
      <c r="L100" s="59">
        <v>0</v>
      </c>
      <c r="M100" s="59">
        <v>0</v>
      </c>
      <c r="N100" s="59">
        <v>158723</v>
      </c>
      <c r="O100" s="21">
        <v>3997842</v>
      </c>
      <c r="P100" s="21">
        <v>1058277</v>
      </c>
      <c r="Q100" s="21">
        <v>0</v>
      </c>
      <c r="R100" s="21">
        <v>-2</v>
      </c>
      <c r="S100" s="21">
        <v>0</v>
      </c>
    </row>
    <row r="101" spans="1:19" x14ac:dyDescent="0.2">
      <c r="A101" s="99" t="s">
        <v>40</v>
      </c>
      <c r="B101" s="59">
        <v>5905338</v>
      </c>
      <c r="C101" s="59">
        <v>43629761</v>
      </c>
      <c r="D101" s="59">
        <v>51318212</v>
      </c>
      <c r="E101" s="59">
        <v>31654988</v>
      </c>
      <c r="F101" s="59">
        <v>20208423</v>
      </c>
      <c r="G101" s="127">
        <v>18818566</v>
      </c>
      <c r="H101" s="141">
        <v>16162698</v>
      </c>
      <c r="I101" s="59">
        <v>17230284</v>
      </c>
      <c r="J101" s="59">
        <v>18065014</v>
      </c>
      <c r="K101" s="59">
        <v>3021659</v>
      </c>
      <c r="L101" s="59">
        <v>18362338</v>
      </c>
      <c r="M101" s="59">
        <v>12567969</v>
      </c>
      <c r="N101" s="59">
        <v>7126039</v>
      </c>
      <c r="O101" s="21">
        <v>17659090</v>
      </c>
      <c r="P101" s="21">
        <v>19300002</v>
      </c>
      <c r="Q101" s="21">
        <v>6502569</v>
      </c>
      <c r="R101" s="21">
        <v>9356914</v>
      </c>
      <c r="S101" s="21">
        <v>8825806</v>
      </c>
    </row>
    <row r="102" spans="1:19" x14ac:dyDescent="0.2">
      <c r="A102" s="99" t="s">
        <v>41</v>
      </c>
      <c r="B102" s="59">
        <v>732475</v>
      </c>
      <c r="C102" s="59">
        <v>46303626</v>
      </c>
      <c r="D102" s="59">
        <v>22159878</v>
      </c>
      <c r="E102" s="59">
        <v>57994122</v>
      </c>
      <c r="F102" s="59">
        <v>47790492</v>
      </c>
      <c r="G102" s="127">
        <v>112313878</v>
      </c>
      <c r="H102" s="141">
        <v>126590024</v>
      </c>
      <c r="I102" s="59">
        <v>138039192</v>
      </c>
      <c r="J102" s="59">
        <v>153453484</v>
      </c>
      <c r="K102" s="59">
        <v>135875147</v>
      </c>
      <c r="L102" s="59">
        <v>119999513</v>
      </c>
      <c r="M102" s="59">
        <v>119152236</v>
      </c>
      <c r="N102" s="59">
        <v>121168140</v>
      </c>
      <c r="O102" s="21">
        <v>142405990</v>
      </c>
      <c r="P102" s="21">
        <v>132832585</v>
      </c>
      <c r="Q102" s="21">
        <v>94267990</v>
      </c>
      <c r="R102" s="21">
        <v>73166936</v>
      </c>
      <c r="S102" s="21">
        <v>80583895</v>
      </c>
    </row>
    <row r="103" spans="1:19" x14ac:dyDescent="0.2">
      <c r="A103" s="99" t="s">
        <v>42</v>
      </c>
      <c r="B103" s="59">
        <v>899199</v>
      </c>
      <c r="C103" s="59">
        <v>2798045</v>
      </c>
      <c r="D103" s="59">
        <v>5356876</v>
      </c>
      <c r="E103" s="59">
        <v>6142742</v>
      </c>
      <c r="F103" s="59">
        <v>5872273</v>
      </c>
      <c r="G103" s="127">
        <v>5626571</v>
      </c>
      <c r="H103" s="141">
        <v>4397498</v>
      </c>
      <c r="I103" s="59">
        <v>5164035</v>
      </c>
      <c r="J103" s="59">
        <v>4933123</v>
      </c>
      <c r="K103" s="59">
        <v>2920262</v>
      </c>
      <c r="L103" s="59">
        <v>4560911</v>
      </c>
      <c r="M103" s="59">
        <v>4470827</v>
      </c>
      <c r="N103" s="59">
        <v>5318968</v>
      </c>
      <c r="O103" s="21">
        <v>7346948</v>
      </c>
      <c r="P103" s="21">
        <v>9343223</v>
      </c>
      <c r="Q103" s="21">
        <v>8430278</v>
      </c>
      <c r="R103" s="21">
        <v>9438554</v>
      </c>
      <c r="S103" s="21">
        <v>10261560</v>
      </c>
    </row>
    <row r="104" spans="1:19" x14ac:dyDescent="0.2">
      <c r="A104" s="99" t="s">
        <v>43</v>
      </c>
      <c r="B104" s="59">
        <v>10772300</v>
      </c>
      <c r="C104" s="59">
        <v>2843449</v>
      </c>
      <c r="D104" s="59">
        <v>13160428</v>
      </c>
      <c r="E104" s="59">
        <v>38582688</v>
      </c>
      <c r="F104" s="59">
        <v>34851651</v>
      </c>
      <c r="G104" s="127">
        <v>36688789</v>
      </c>
      <c r="H104" s="141">
        <v>39872548</v>
      </c>
      <c r="I104" s="59">
        <v>17749880</v>
      </c>
      <c r="J104" s="59">
        <v>46246914</v>
      </c>
      <c r="K104" s="59">
        <v>0</v>
      </c>
      <c r="L104" s="59">
        <v>0</v>
      </c>
      <c r="M104" s="59">
        <v>16447727</v>
      </c>
      <c r="N104" s="59">
        <v>22048174</v>
      </c>
      <c r="O104" s="21">
        <v>21774096</v>
      </c>
      <c r="P104" s="21">
        <v>15318638</v>
      </c>
      <c r="Q104" s="21">
        <v>13827474</v>
      </c>
      <c r="R104" s="21">
        <v>20003720</v>
      </c>
      <c r="S104" s="21">
        <v>15015084</v>
      </c>
    </row>
    <row r="105" spans="1:19" x14ac:dyDescent="0.2">
      <c r="A105" s="99" t="s">
        <v>44</v>
      </c>
      <c r="B105" s="59">
        <v>654559</v>
      </c>
      <c r="C105" s="59">
        <v>1265806</v>
      </c>
      <c r="D105" s="59">
        <v>2271345</v>
      </c>
      <c r="E105" s="59">
        <v>2775869</v>
      </c>
      <c r="F105" s="59">
        <v>2819970</v>
      </c>
      <c r="G105" s="127">
        <v>2825436</v>
      </c>
      <c r="H105" s="141">
        <v>1979771</v>
      </c>
      <c r="I105" s="59">
        <v>2123530</v>
      </c>
      <c r="J105" s="59">
        <v>2257429</v>
      </c>
      <c r="K105" s="59">
        <v>2676167</v>
      </c>
      <c r="L105" s="59">
        <v>2014531</v>
      </c>
      <c r="M105" s="59">
        <v>2509792</v>
      </c>
      <c r="N105" s="59">
        <v>2535123</v>
      </c>
      <c r="O105" s="21">
        <v>2954558</v>
      </c>
      <c r="P105" s="21">
        <v>2445439</v>
      </c>
      <c r="Q105" s="21">
        <v>2678958</v>
      </c>
      <c r="R105" s="21">
        <v>2599094</v>
      </c>
      <c r="S105" s="21">
        <v>2719130</v>
      </c>
    </row>
    <row r="106" spans="1:19" x14ac:dyDescent="0.2">
      <c r="A106" s="99" t="s">
        <v>45</v>
      </c>
      <c r="B106" s="59">
        <v>24361928</v>
      </c>
      <c r="C106" s="59">
        <v>24669066</v>
      </c>
      <c r="D106" s="59">
        <v>16571647</v>
      </c>
      <c r="E106" s="59">
        <v>25334037</v>
      </c>
      <c r="F106" s="59">
        <v>24096790</v>
      </c>
      <c r="G106" s="127">
        <v>18983362</v>
      </c>
      <c r="H106" s="141">
        <v>16589529</v>
      </c>
      <c r="I106" s="59">
        <v>8996411</v>
      </c>
      <c r="J106" s="59">
        <v>8465935</v>
      </c>
      <c r="K106" s="59">
        <v>13892979</v>
      </c>
      <c r="L106" s="59">
        <v>16509385</v>
      </c>
      <c r="M106" s="59">
        <v>31119834</v>
      </c>
      <c r="N106" s="59">
        <v>45794380</v>
      </c>
      <c r="O106" s="21">
        <v>57643534</v>
      </c>
      <c r="P106" s="21">
        <v>64535387</v>
      </c>
      <c r="Q106" s="21">
        <v>53093400</v>
      </c>
      <c r="R106" s="21">
        <v>55348338</v>
      </c>
      <c r="S106" s="21">
        <v>12900059</v>
      </c>
    </row>
    <row r="107" spans="1:19" x14ac:dyDescent="0.2">
      <c r="A107" s="99" t="s">
        <v>46</v>
      </c>
      <c r="B107" s="59">
        <v>27406126</v>
      </c>
      <c r="C107" s="59">
        <v>52421511</v>
      </c>
      <c r="D107" s="59">
        <v>51620785</v>
      </c>
      <c r="E107" s="59">
        <v>72249607</v>
      </c>
      <c r="F107" s="59">
        <v>58795709</v>
      </c>
      <c r="G107" s="127">
        <v>54827359</v>
      </c>
      <c r="H107" s="141">
        <v>95632542</v>
      </c>
      <c r="I107" s="59">
        <v>73971408</v>
      </c>
      <c r="J107" s="59">
        <v>82907074</v>
      </c>
      <c r="K107" s="59">
        <v>71649134</v>
      </c>
      <c r="L107" s="59">
        <v>85390655</v>
      </c>
      <c r="M107" s="59">
        <v>77333796</v>
      </c>
      <c r="N107" s="59">
        <v>76075480</v>
      </c>
      <c r="O107" s="21">
        <v>129724695</v>
      </c>
      <c r="P107" s="21">
        <v>78320554</v>
      </c>
      <c r="Q107" s="21">
        <v>76096734</v>
      </c>
      <c r="R107" s="21">
        <v>80023355</v>
      </c>
      <c r="S107" s="21">
        <v>81645290</v>
      </c>
    </row>
    <row r="108" spans="1:19" x14ac:dyDescent="0.2">
      <c r="A108" s="99" t="s">
        <v>47</v>
      </c>
      <c r="B108" s="59">
        <v>21480287</v>
      </c>
      <c r="C108" s="59">
        <v>17691413</v>
      </c>
      <c r="D108" s="59">
        <v>23000920</v>
      </c>
      <c r="E108" s="59">
        <v>15471138</v>
      </c>
      <c r="F108" s="59">
        <v>10298155</v>
      </c>
      <c r="G108" s="127">
        <v>19700296</v>
      </c>
      <c r="H108" s="141">
        <v>19040694</v>
      </c>
      <c r="I108" s="59">
        <v>19721549</v>
      </c>
      <c r="J108" s="59">
        <v>17299752</v>
      </c>
      <c r="K108" s="59">
        <v>19051508</v>
      </c>
      <c r="L108" s="59">
        <v>24534983</v>
      </c>
      <c r="M108" s="59">
        <v>19383586</v>
      </c>
      <c r="N108" s="59">
        <v>29850537</v>
      </c>
      <c r="O108" s="21">
        <v>34620576</v>
      </c>
      <c r="P108" s="21">
        <v>30303782</v>
      </c>
      <c r="Q108" s="21">
        <v>24790154</v>
      </c>
      <c r="R108" s="21">
        <v>9106546</v>
      </c>
      <c r="S108" s="21">
        <v>18994789</v>
      </c>
    </row>
    <row r="109" spans="1:19" x14ac:dyDescent="0.2">
      <c r="A109" s="99" t="s">
        <v>48</v>
      </c>
      <c r="B109" s="59">
        <v>147164</v>
      </c>
      <c r="C109" s="59">
        <v>121138</v>
      </c>
      <c r="D109" s="59">
        <v>138799</v>
      </c>
      <c r="E109" s="59">
        <v>120507</v>
      </c>
      <c r="F109" s="59">
        <v>421151</v>
      </c>
      <c r="G109" s="127">
        <v>1061477</v>
      </c>
      <c r="H109" s="141">
        <v>361115</v>
      </c>
      <c r="I109" s="59">
        <v>609849</v>
      </c>
      <c r="J109" s="59">
        <v>528667</v>
      </c>
      <c r="K109" s="59">
        <v>640466</v>
      </c>
      <c r="L109" s="59">
        <v>284856</v>
      </c>
      <c r="M109" s="59">
        <v>0</v>
      </c>
      <c r="N109" s="59">
        <v>55772</v>
      </c>
      <c r="O109" s="21">
        <v>14483</v>
      </c>
      <c r="P109" s="21">
        <v>158645</v>
      </c>
      <c r="Q109" s="21">
        <v>11361</v>
      </c>
      <c r="R109" s="21">
        <v>21926</v>
      </c>
      <c r="S109" s="21">
        <v>0</v>
      </c>
    </row>
    <row r="110" spans="1:19" x14ac:dyDescent="0.2">
      <c r="A110" s="99" t="s">
        <v>49</v>
      </c>
      <c r="B110" s="59">
        <v>12267339</v>
      </c>
      <c r="C110" s="59">
        <v>28643546</v>
      </c>
      <c r="D110" s="59">
        <v>38863204</v>
      </c>
      <c r="E110" s="59">
        <v>26187555</v>
      </c>
      <c r="F110" s="59">
        <v>40118525</v>
      </c>
      <c r="G110" s="127">
        <v>33226286</v>
      </c>
      <c r="H110" s="141">
        <v>41326586</v>
      </c>
      <c r="I110" s="59">
        <v>38971572</v>
      </c>
      <c r="J110" s="59">
        <v>34348474</v>
      </c>
      <c r="K110" s="59">
        <v>27187889</v>
      </c>
      <c r="L110" s="59">
        <v>52112781</v>
      </c>
      <c r="M110" s="59">
        <v>28751736</v>
      </c>
      <c r="N110" s="59">
        <v>27434679</v>
      </c>
      <c r="O110" s="21">
        <v>19127035</v>
      </c>
      <c r="P110" s="21">
        <v>19843324</v>
      </c>
      <c r="Q110" s="21">
        <v>17722274</v>
      </c>
      <c r="R110" s="21">
        <v>22541488</v>
      </c>
      <c r="S110" s="21">
        <v>21280139</v>
      </c>
    </row>
    <row r="111" spans="1:19" x14ac:dyDescent="0.2">
      <c r="A111" s="99" t="s">
        <v>50</v>
      </c>
      <c r="B111" s="59">
        <v>2452303</v>
      </c>
      <c r="C111" s="59">
        <v>26719885</v>
      </c>
      <c r="D111" s="59">
        <v>38594600</v>
      </c>
      <c r="E111" s="59">
        <v>90061399</v>
      </c>
      <c r="F111" s="59">
        <v>136261090</v>
      </c>
      <c r="G111" s="127">
        <v>102430845</v>
      </c>
      <c r="H111" s="141">
        <v>88930899</v>
      </c>
      <c r="I111" s="59">
        <v>73737578</v>
      </c>
      <c r="J111" s="59">
        <v>66316376</v>
      </c>
      <c r="K111" s="59">
        <v>60945287</v>
      </c>
      <c r="L111" s="59">
        <v>45674754</v>
      </c>
      <c r="M111" s="59">
        <v>57673672</v>
      </c>
      <c r="N111" s="59">
        <v>84686249</v>
      </c>
      <c r="O111" s="21">
        <v>73497449</v>
      </c>
      <c r="P111" s="21">
        <v>33767531</v>
      </c>
      <c r="Q111" s="21">
        <v>69549394</v>
      </c>
      <c r="R111" s="21">
        <v>73608673</v>
      </c>
      <c r="S111" s="21">
        <v>75852213</v>
      </c>
    </row>
    <row r="112" spans="1:19" x14ac:dyDescent="0.2">
      <c r="A112" s="99" t="s">
        <v>51</v>
      </c>
      <c r="B112" s="59">
        <v>2273351</v>
      </c>
      <c r="C112" s="59">
        <v>618869</v>
      </c>
      <c r="D112" s="59">
        <v>1040405</v>
      </c>
      <c r="E112" s="59">
        <v>469381</v>
      </c>
      <c r="F112" s="59">
        <v>6283501</v>
      </c>
      <c r="G112" s="127">
        <v>8862751</v>
      </c>
      <c r="H112" s="141">
        <v>5081809</v>
      </c>
      <c r="I112" s="59">
        <v>6209427</v>
      </c>
      <c r="J112" s="59">
        <v>2594386</v>
      </c>
      <c r="K112" s="59">
        <v>1391634</v>
      </c>
      <c r="L112" s="59">
        <v>801263</v>
      </c>
      <c r="M112" s="59">
        <v>1671785</v>
      </c>
      <c r="N112" s="59">
        <v>1463053</v>
      </c>
      <c r="O112" s="21">
        <v>4926047</v>
      </c>
      <c r="P112" s="21">
        <v>5858580</v>
      </c>
      <c r="Q112" s="21">
        <v>1892770</v>
      </c>
      <c r="R112" s="21">
        <v>1821453</v>
      </c>
      <c r="S112" s="21">
        <v>1558145</v>
      </c>
    </row>
    <row r="113" spans="1:20" x14ac:dyDescent="0.2">
      <c r="A113" s="99" t="s">
        <v>52</v>
      </c>
      <c r="B113" s="59">
        <v>52681463</v>
      </c>
      <c r="C113" s="59">
        <v>45555060</v>
      </c>
      <c r="D113" s="59">
        <v>-5407615</v>
      </c>
      <c r="E113" s="59">
        <v>-27316874</v>
      </c>
      <c r="F113" s="59">
        <v>36970246</v>
      </c>
      <c r="G113" s="127">
        <v>44557976</v>
      </c>
      <c r="H113" s="141">
        <v>41438307</v>
      </c>
      <c r="I113" s="59">
        <v>18858414</v>
      </c>
      <c r="J113" s="59">
        <v>20138648</v>
      </c>
      <c r="K113" s="59">
        <v>11383329</v>
      </c>
      <c r="L113" s="59">
        <v>19313347</v>
      </c>
      <c r="M113" s="59">
        <v>23396216</v>
      </c>
      <c r="N113" s="59">
        <v>12921358</v>
      </c>
      <c r="O113" s="21">
        <v>10117075</v>
      </c>
      <c r="P113" s="21">
        <v>34273154</v>
      </c>
      <c r="Q113" s="21">
        <v>15990382</v>
      </c>
      <c r="R113" s="21">
        <v>3264982</v>
      </c>
      <c r="S113" s="21">
        <v>972899</v>
      </c>
    </row>
    <row r="114" spans="1:20" x14ac:dyDescent="0.2">
      <c r="A114" s="99" t="s">
        <v>0</v>
      </c>
      <c r="B114" s="59">
        <v>11635</v>
      </c>
      <c r="C114" s="59">
        <v>120</v>
      </c>
      <c r="D114" s="59">
        <v>393999</v>
      </c>
      <c r="E114" s="59">
        <v>-405754</v>
      </c>
      <c r="F114" s="59">
        <v>4399059</v>
      </c>
      <c r="G114" s="127">
        <v>732406</v>
      </c>
      <c r="H114" s="141">
        <v>5953418</v>
      </c>
      <c r="I114" s="59">
        <v>507809</v>
      </c>
      <c r="J114" s="59">
        <v>386222</v>
      </c>
      <c r="K114" s="59">
        <v>519448</v>
      </c>
      <c r="L114" s="59">
        <v>565394</v>
      </c>
      <c r="M114" s="59">
        <v>180773</v>
      </c>
      <c r="N114" s="59">
        <v>485249</v>
      </c>
      <c r="O114" s="21">
        <v>326631</v>
      </c>
      <c r="P114" s="21">
        <v>253729</v>
      </c>
      <c r="Q114" s="21">
        <v>1756999</v>
      </c>
      <c r="R114" s="21">
        <v>1784162</v>
      </c>
      <c r="S114" s="21">
        <v>2694551</v>
      </c>
    </row>
    <row r="115" spans="1:20" x14ac:dyDescent="0.2">
      <c r="A115" s="100" t="s">
        <v>53</v>
      </c>
      <c r="B115" s="59">
        <f t="shared" ref="B115:M115" si="53">SUM(B64:B114)</f>
        <v>450361452</v>
      </c>
      <c r="C115" s="59">
        <f t="shared" si="53"/>
        <v>1022883251</v>
      </c>
      <c r="D115" s="59">
        <f t="shared" si="53"/>
        <v>1352275052</v>
      </c>
      <c r="E115" s="59">
        <f t="shared" si="53"/>
        <v>1606077010</v>
      </c>
      <c r="F115" s="59">
        <f t="shared" si="53"/>
        <v>1984715704</v>
      </c>
      <c r="G115" s="59">
        <f t="shared" si="53"/>
        <v>2120692902</v>
      </c>
      <c r="H115" s="59">
        <f t="shared" si="53"/>
        <v>1937218753</v>
      </c>
      <c r="I115" s="59">
        <f t="shared" si="53"/>
        <v>1643989569</v>
      </c>
      <c r="J115" s="59">
        <f t="shared" si="53"/>
        <v>1701913299</v>
      </c>
      <c r="K115" s="59">
        <f t="shared" si="53"/>
        <v>1680902438</v>
      </c>
      <c r="L115" s="59">
        <f t="shared" si="53"/>
        <v>1670211966</v>
      </c>
      <c r="M115" s="59">
        <f t="shared" si="53"/>
        <v>1695662442</v>
      </c>
      <c r="N115" s="59">
        <f>SUM(N64:N114)</f>
        <v>1777958939</v>
      </c>
      <c r="O115" s="21">
        <v>2578054024</v>
      </c>
      <c r="P115" s="21">
        <v>1927990980</v>
      </c>
      <c r="Q115" s="21">
        <v>1627045948</v>
      </c>
      <c r="R115" s="21">
        <v>1516804587</v>
      </c>
      <c r="S115" s="21">
        <v>1621335483</v>
      </c>
    </row>
    <row r="121" spans="1:20" x14ac:dyDescent="0.2">
      <c r="A121" s="384" t="s">
        <v>73</v>
      </c>
      <c r="B121" s="377" t="s">
        <v>1</v>
      </c>
      <c r="C121" s="377" t="s">
        <v>2</v>
      </c>
      <c r="D121" s="377" t="s">
        <v>3</v>
      </c>
      <c r="E121" s="377" t="s">
        <v>55</v>
      </c>
      <c r="F121" s="377" t="s">
        <v>56</v>
      </c>
      <c r="G121" s="377" t="s">
        <v>57</v>
      </c>
      <c r="H121" s="377" t="s">
        <v>58</v>
      </c>
      <c r="I121" s="377" t="s">
        <v>59</v>
      </c>
      <c r="J121" s="377" t="s">
        <v>60</v>
      </c>
      <c r="K121" s="377" t="s">
        <v>61</v>
      </c>
      <c r="L121" s="377" t="s">
        <v>62</v>
      </c>
      <c r="M121" s="377" t="s">
        <v>63</v>
      </c>
      <c r="N121" s="377" t="s">
        <v>64</v>
      </c>
      <c r="O121" s="377" t="s">
        <v>65</v>
      </c>
      <c r="P121" s="377" t="s">
        <v>66</v>
      </c>
      <c r="Q121" s="377" t="s">
        <v>67</v>
      </c>
      <c r="R121" s="377" t="s">
        <v>68</v>
      </c>
      <c r="S121" s="377" t="s">
        <v>69</v>
      </c>
      <c r="T121" s="377" t="s">
        <v>70</v>
      </c>
    </row>
    <row r="122" spans="1:20" x14ac:dyDescent="0.2">
      <c r="A122" s="384"/>
      <c r="B122" s="377"/>
      <c r="C122" s="377"/>
      <c r="D122" s="377"/>
      <c r="E122" s="377"/>
      <c r="F122" s="377"/>
      <c r="G122" s="377"/>
      <c r="H122" s="377"/>
      <c r="I122" s="377"/>
      <c r="J122" s="377"/>
      <c r="K122" s="377"/>
      <c r="L122" s="377"/>
      <c r="M122" s="377"/>
      <c r="N122" s="377"/>
      <c r="O122" s="377"/>
      <c r="P122" s="377"/>
      <c r="Q122" s="377"/>
      <c r="R122" s="377"/>
      <c r="S122" s="377"/>
      <c r="T122" s="377"/>
    </row>
    <row r="123" spans="1:20" x14ac:dyDescent="0.2">
      <c r="A123" s="99" t="s">
        <v>4</v>
      </c>
      <c r="B123" s="21">
        <v>2119075</v>
      </c>
      <c r="C123" s="21">
        <v>4667454</v>
      </c>
      <c r="D123" s="21">
        <v>8017300</v>
      </c>
      <c r="E123" s="21">
        <v>10018742</v>
      </c>
      <c r="F123" s="21">
        <v>12802072</v>
      </c>
      <c r="G123" s="21">
        <v>12853620</v>
      </c>
      <c r="H123" s="21">
        <v>13429203</v>
      </c>
      <c r="I123" s="21">
        <v>8188381</v>
      </c>
      <c r="J123" s="21">
        <v>10343248</v>
      </c>
      <c r="K123" s="21">
        <v>10483328</v>
      </c>
      <c r="L123" s="21">
        <v>10785735</v>
      </c>
      <c r="M123" s="21">
        <v>9077941</v>
      </c>
      <c r="N123" s="21">
        <v>9433074</v>
      </c>
      <c r="O123" s="21">
        <v>8410587</v>
      </c>
      <c r="P123" s="21">
        <v>7936952</v>
      </c>
      <c r="Q123" s="21">
        <v>9600521</v>
      </c>
      <c r="R123" s="21">
        <v>11981003</v>
      </c>
      <c r="S123" s="21">
        <v>7516219</v>
      </c>
    </row>
    <row r="124" spans="1:20" x14ac:dyDescent="0.2">
      <c r="A124" s="99" t="s">
        <v>5</v>
      </c>
      <c r="B124" s="21">
        <v>704504</v>
      </c>
      <c r="C124" s="21">
        <v>4593091</v>
      </c>
      <c r="D124" s="21">
        <v>0</v>
      </c>
      <c r="E124" s="21">
        <v>3029079</v>
      </c>
      <c r="F124" s="21">
        <v>3050721</v>
      </c>
      <c r="G124" s="21">
        <v>2817218</v>
      </c>
      <c r="H124" s="21">
        <v>2776047</v>
      </c>
      <c r="I124" s="21">
        <v>3009806</v>
      </c>
      <c r="J124" s="21">
        <v>2514309</v>
      </c>
      <c r="K124" s="21">
        <v>3572513</v>
      </c>
      <c r="L124" s="21">
        <v>648358</v>
      </c>
      <c r="M124" s="21">
        <v>4910262</v>
      </c>
      <c r="N124" s="21">
        <v>2458077</v>
      </c>
      <c r="O124" s="21">
        <v>4005043</v>
      </c>
      <c r="P124" s="21">
        <v>0</v>
      </c>
      <c r="Q124" s="21">
        <v>2044561</v>
      </c>
      <c r="R124" s="21">
        <v>0</v>
      </c>
      <c r="S124" s="21">
        <v>0</v>
      </c>
    </row>
    <row r="125" spans="1:20" x14ac:dyDescent="0.2">
      <c r="A125" s="99" t="s">
        <v>6</v>
      </c>
      <c r="B125" s="21">
        <v>0</v>
      </c>
      <c r="C125" s="21">
        <v>3109465</v>
      </c>
      <c r="D125" s="21">
        <v>10150967</v>
      </c>
      <c r="E125" s="21">
        <v>6763111</v>
      </c>
      <c r="F125" s="21">
        <v>6118854</v>
      </c>
      <c r="G125" s="21">
        <v>7810307</v>
      </c>
      <c r="H125" s="21">
        <v>3820406</v>
      </c>
      <c r="I125" s="21">
        <v>2971121</v>
      </c>
      <c r="J125" s="21">
        <v>3989069</v>
      </c>
      <c r="K125" s="21">
        <v>4043810</v>
      </c>
      <c r="L125" s="21">
        <v>3826441</v>
      </c>
      <c r="M125" s="21">
        <v>3522032</v>
      </c>
      <c r="N125" s="21">
        <v>1188020</v>
      </c>
      <c r="O125" s="21">
        <v>1691212</v>
      </c>
      <c r="P125" s="21">
        <v>0</v>
      </c>
      <c r="Q125" s="21">
        <v>1110900</v>
      </c>
      <c r="R125" s="21">
        <v>2627793</v>
      </c>
      <c r="S125" s="21">
        <v>898432</v>
      </c>
    </row>
    <row r="126" spans="1:20" x14ac:dyDescent="0.2">
      <c r="A126" s="99" t="s">
        <v>7</v>
      </c>
      <c r="B126" s="21">
        <v>1509909</v>
      </c>
      <c r="C126" s="21">
        <v>5813181</v>
      </c>
      <c r="D126" s="21">
        <v>0</v>
      </c>
      <c r="E126" s="21">
        <v>10050263</v>
      </c>
      <c r="F126" s="21">
        <v>3533047</v>
      </c>
      <c r="G126" s="21">
        <v>2890622</v>
      </c>
      <c r="H126" s="21">
        <v>2064648</v>
      </c>
      <c r="I126" s="21">
        <v>2148210</v>
      </c>
      <c r="J126" s="21">
        <v>166832</v>
      </c>
      <c r="K126" s="21">
        <v>220</v>
      </c>
      <c r="L126" s="21">
        <v>5635</v>
      </c>
      <c r="M126" s="21">
        <v>1001054</v>
      </c>
      <c r="N126" s="21">
        <v>213200</v>
      </c>
      <c r="O126" s="21">
        <v>228637</v>
      </c>
      <c r="P126" s="21">
        <v>29300</v>
      </c>
      <c r="Q126" s="21">
        <v>57600</v>
      </c>
      <c r="R126" s="21">
        <v>43800</v>
      </c>
      <c r="S126" s="21">
        <v>0</v>
      </c>
    </row>
    <row r="127" spans="1:20" x14ac:dyDescent="0.2">
      <c r="A127" s="99" t="s">
        <v>8</v>
      </c>
      <c r="B127" s="21">
        <v>0</v>
      </c>
      <c r="C127" s="21">
        <v>87178129</v>
      </c>
      <c r="D127" s="21">
        <v>62968635</v>
      </c>
      <c r="E127" s="21">
        <v>93418694</v>
      </c>
      <c r="F127" s="21">
        <v>123248848</v>
      </c>
      <c r="G127" s="21">
        <v>60721706</v>
      </c>
      <c r="H127" s="21">
        <v>105447473</v>
      </c>
      <c r="I127" s="21">
        <v>56654430</v>
      </c>
      <c r="J127" s="21">
        <v>59287233</v>
      </c>
      <c r="K127" s="21">
        <v>104431798</v>
      </c>
      <c r="L127" s="21">
        <v>20994394</v>
      </c>
      <c r="M127" s="21">
        <v>10252894</v>
      </c>
      <c r="N127" s="21">
        <v>13050980</v>
      </c>
      <c r="O127" s="21">
        <v>74780934</v>
      </c>
      <c r="P127" s="21">
        <v>34080257</v>
      </c>
      <c r="Q127" s="21">
        <v>8001198</v>
      </c>
      <c r="R127" s="21">
        <v>9136241</v>
      </c>
      <c r="S127" s="21">
        <v>41903342</v>
      </c>
    </row>
    <row r="128" spans="1:20" x14ac:dyDescent="0.2">
      <c r="A128" s="99" t="s">
        <v>9</v>
      </c>
      <c r="B128" s="21">
        <v>102841</v>
      </c>
      <c r="C128" s="21">
        <v>992828</v>
      </c>
      <c r="D128" s="21">
        <v>3180332</v>
      </c>
      <c r="E128" s="21">
        <v>564087</v>
      </c>
      <c r="F128" s="21">
        <v>114597</v>
      </c>
      <c r="G128" s="21">
        <v>120136</v>
      </c>
      <c r="H128" s="21">
        <v>222495</v>
      </c>
      <c r="I128" s="21">
        <v>134418</v>
      </c>
      <c r="J128" s="21">
        <v>198293</v>
      </c>
      <c r="K128" s="21">
        <v>159710</v>
      </c>
      <c r="L128" s="21">
        <v>100234</v>
      </c>
      <c r="M128" s="21">
        <v>99318</v>
      </c>
      <c r="N128" s="21">
        <v>127263</v>
      </c>
      <c r="O128" s="21">
        <v>53041</v>
      </c>
      <c r="P128" s="21">
        <v>86343</v>
      </c>
      <c r="Q128" s="21">
        <v>114885</v>
      </c>
      <c r="R128" s="21">
        <v>114349</v>
      </c>
      <c r="S128" s="21">
        <v>185393</v>
      </c>
    </row>
    <row r="129" spans="1:19" x14ac:dyDescent="0.2">
      <c r="A129" s="99" t="s">
        <v>10</v>
      </c>
      <c r="B129" s="21">
        <v>517906</v>
      </c>
      <c r="C129" s="21">
        <v>20410357</v>
      </c>
      <c r="D129" s="21">
        <v>15559471</v>
      </c>
      <c r="E129" s="21">
        <v>18585706</v>
      </c>
      <c r="F129" s="21">
        <v>16557198</v>
      </c>
      <c r="G129" s="21">
        <v>17139762</v>
      </c>
      <c r="H129" s="21">
        <v>15095319</v>
      </c>
      <c r="I129" s="21">
        <v>15764635</v>
      </c>
      <c r="J129" s="21">
        <v>16129872</v>
      </c>
      <c r="K129" s="21">
        <v>17059080</v>
      </c>
      <c r="L129" s="21">
        <v>21802181</v>
      </c>
      <c r="M129" s="21">
        <v>22636454</v>
      </c>
      <c r="N129" s="21">
        <v>18940029</v>
      </c>
      <c r="O129" s="21">
        <v>24485749</v>
      </c>
      <c r="P129" s="21">
        <v>17099311</v>
      </c>
      <c r="Q129" s="21">
        <v>16786686</v>
      </c>
      <c r="R129" s="21">
        <v>16052001</v>
      </c>
      <c r="S129" s="21">
        <v>17691042</v>
      </c>
    </row>
    <row r="130" spans="1:19" x14ac:dyDescent="0.2">
      <c r="A130" s="99" t="s">
        <v>11</v>
      </c>
      <c r="B130" s="21">
        <v>2169760</v>
      </c>
      <c r="C130" s="21">
        <v>3767090</v>
      </c>
      <c r="D130" s="21">
        <v>4145965</v>
      </c>
      <c r="E130" s="21">
        <v>132988</v>
      </c>
      <c r="F130" s="21">
        <v>0</v>
      </c>
      <c r="G130" s="21">
        <v>0</v>
      </c>
      <c r="H130" s="21">
        <v>0</v>
      </c>
      <c r="I130" s="21">
        <v>0</v>
      </c>
      <c r="J130" s="21">
        <v>0</v>
      </c>
      <c r="K130" s="21">
        <v>1318720</v>
      </c>
      <c r="L130" s="21">
        <v>3721306</v>
      </c>
      <c r="M130" s="21">
        <v>6176779</v>
      </c>
      <c r="N130" s="21">
        <v>43646</v>
      </c>
      <c r="O130" s="21">
        <v>476832</v>
      </c>
      <c r="P130" s="21">
        <v>1698567</v>
      </c>
      <c r="Q130" s="21">
        <v>1171433</v>
      </c>
      <c r="R130" s="21">
        <v>887961</v>
      </c>
      <c r="S130" s="21">
        <v>959000</v>
      </c>
    </row>
    <row r="131" spans="1:19" x14ac:dyDescent="0.2">
      <c r="A131" s="99" t="s">
        <v>54</v>
      </c>
      <c r="B131" s="21">
        <v>1712277</v>
      </c>
      <c r="C131" s="21">
        <v>2848771</v>
      </c>
      <c r="D131" s="21">
        <v>2639119</v>
      </c>
      <c r="E131" s="21">
        <v>1508208</v>
      </c>
      <c r="F131" s="21">
        <v>1488999</v>
      </c>
      <c r="G131" s="21">
        <v>5724160</v>
      </c>
      <c r="H131" s="21">
        <v>1675161</v>
      </c>
      <c r="I131" s="21">
        <v>10667898</v>
      </c>
      <c r="J131" s="21">
        <v>1023079</v>
      </c>
      <c r="K131" s="21">
        <v>3885360</v>
      </c>
      <c r="L131" s="21">
        <v>13949577</v>
      </c>
      <c r="M131" s="21">
        <v>12407211</v>
      </c>
      <c r="N131" s="21">
        <v>12223301</v>
      </c>
      <c r="O131" s="21">
        <v>18001772</v>
      </c>
      <c r="P131" s="21">
        <v>16015934</v>
      </c>
      <c r="Q131" s="21">
        <v>6434234</v>
      </c>
      <c r="R131" s="21">
        <v>14206916</v>
      </c>
      <c r="S131" s="21">
        <v>27824191</v>
      </c>
    </row>
    <row r="132" spans="1:19" x14ac:dyDescent="0.2">
      <c r="A132" s="99" t="s">
        <v>12</v>
      </c>
      <c r="B132" s="21">
        <v>0</v>
      </c>
      <c r="C132" s="21">
        <v>2982777</v>
      </c>
      <c r="D132" s="21">
        <v>65401</v>
      </c>
      <c r="E132" s="21">
        <v>55017329</v>
      </c>
      <c r="F132" s="21">
        <v>0</v>
      </c>
      <c r="G132" s="21">
        <v>0</v>
      </c>
      <c r="H132" s="21">
        <v>0</v>
      </c>
      <c r="I132" s="21">
        <v>0</v>
      </c>
      <c r="J132" s="21">
        <v>0</v>
      </c>
      <c r="K132" s="21">
        <v>0</v>
      </c>
      <c r="L132" s="21">
        <v>0</v>
      </c>
      <c r="M132" s="21">
        <v>0</v>
      </c>
      <c r="N132" s="21">
        <v>0</v>
      </c>
      <c r="O132" s="21">
        <v>7017414</v>
      </c>
      <c r="P132" s="21">
        <v>0</v>
      </c>
      <c r="Q132" s="21">
        <v>0</v>
      </c>
      <c r="R132" s="21">
        <v>0</v>
      </c>
      <c r="S132" s="21">
        <v>0</v>
      </c>
    </row>
    <row r="133" spans="1:19" x14ac:dyDescent="0.2">
      <c r="A133" s="99" t="s">
        <v>13</v>
      </c>
      <c r="B133" s="21">
        <v>5476843</v>
      </c>
      <c r="C133" s="21">
        <v>2791163</v>
      </c>
      <c r="D133" s="21">
        <v>11948710</v>
      </c>
      <c r="E133" s="21">
        <v>26021234</v>
      </c>
      <c r="F133" s="21">
        <v>25071333</v>
      </c>
      <c r="G133" s="21">
        <v>31811838</v>
      </c>
      <c r="H133" s="21">
        <v>21875973</v>
      </c>
      <c r="I133" s="21">
        <v>21311428</v>
      </c>
      <c r="J133" s="21">
        <v>17715984</v>
      </c>
      <c r="K133" s="21">
        <v>14140065</v>
      </c>
      <c r="L133" s="21">
        <v>9005944</v>
      </c>
      <c r="M133" s="21">
        <v>4601500</v>
      </c>
      <c r="N133" s="21">
        <v>3676711</v>
      </c>
      <c r="O133" s="21">
        <v>2943479</v>
      </c>
      <c r="P133" s="21">
        <v>1800358</v>
      </c>
      <c r="Q133" s="21">
        <v>1043266</v>
      </c>
      <c r="R133" s="21">
        <v>1185573</v>
      </c>
      <c r="S133" s="21">
        <v>54929</v>
      </c>
    </row>
    <row r="134" spans="1:19" x14ac:dyDescent="0.2">
      <c r="A134" s="99" t="s">
        <v>14</v>
      </c>
      <c r="B134" s="21">
        <v>791710</v>
      </c>
      <c r="C134" s="21">
        <v>991869</v>
      </c>
      <c r="D134" s="21">
        <v>1972904</v>
      </c>
      <c r="E134" s="21">
        <v>3201761</v>
      </c>
      <c r="F134" s="21">
        <v>668080</v>
      </c>
      <c r="G134" s="21">
        <v>5083962</v>
      </c>
      <c r="H134" s="21">
        <v>3754203</v>
      </c>
      <c r="I134" s="21">
        <v>3912445</v>
      </c>
      <c r="J134" s="21">
        <v>4070298</v>
      </c>
      <c r="K134" s="21">
        <v>5997110</v>
      </c>
      <c r="L134" s="21">
        <v>8724863</v>
      </c>
      <c r="M134" s="21">
        <v>16162774</v>
      </c>
      <c r="N134" s="21">
        <v>94529267</v>
      </c>
      <c r="O134" s="21">
        <v>103150407</v>
      </c>
      <c r="P134" s="21">
        <v>118041527</v>
      </c>
      <c r="Q134" s="21">
        <v>89904392</v>
      </c>
      <c r="R134" s="21">
        <v>88631235</v>
      </c>
      <c r="S134" s="21">
        <v>92336683</v>
      </c>
    </row>
    <row r="135" spans="1:19" x14ac:dyDescent="0.2">
      <c r="A135" s="99" t="s">
        <v>15</v>
      </c>
      <c r="B135" s="21">
        <v>44494</v>
      </c>
      <c r="C135" s="21">
        <v>639952</v>
      </c>
      <c r="D135" s="21">
        <v>1808265</v>
      </c>
      <c r="E135" s="21">
        <v>801207</v>
      </c>
      <c r="F135" s="21">
        <v>238084</v>
      </c>
      <c r="G135" s="21">
        <v>1443996</v>
      </c>
      <c r="H135" s="21">
        <v>1578153</v>
      </c>
      <c r="I135" s="21">
        <v>1283947</v>
      </c>
      <c r="J135" s="21">
        <v>2017066</v>
      </c>
      <c r="K135" s="21">
        <v>6007366</v>
      </c>
      <c r="L135" s="21">
        <v>2301741</v>
      </c>
      <c r="M135" s="21">
        <v>4514539</v>
      </c>
      <c r="N135" s="21">
        <v>4215286</v>
      </c>
      <c r="O135" s="21">
        <v>4568084</v>
      </c>
      <c r="P135" s="21">
        <v>3161636</v>
      </c>
      <c r="Q135" s="21">
        <v>1544682</v>
      </c>
      <c r="R135" s="21">
        <v>5570037</v>
      </c>
      <c r="S135" s="21">
        <v>4554206</v>
      </c>
    </row>
    <row r="136" spans="1:19" x14ac:dyDescent="0.2">
      <c r="A136" s="99" t="s">
        <v>16</v>
      </c>
      <c r="B136" s="21">
        <v>0</v>
      </c>
      <c r="C136" s="21">
        <v>17234826</v>
      </c>
      <c r="D136" s="21">
        <v>32396648</v>
      </c>
      <c r="E136" s="21">
        <v>24958628</v>
      </c>
      <c r="F136" s="21">
        <v>29200096</v>
      </c>
      <c r="G136" s="21">
        <v>19138987</v>
      </c>
      <c r="H136" s="21">
        <v>20819441</v>
      </c>
      <c r="I136" s="21">
        <v>15113934</v>
      </c>
      <c r="J136" s="21">
        <v>11978216</v>
      </c>
      <c r="K136" s="21">
        <v>10134462</v>
      </c>
      <c r="L136" s="21">
        <v>14465243</v>
      </c>
      <c r="M136" s="21">
        <v>12138318</v>
      </c>
      <c r="N136" s="21">
        <v>16483598</v>
      </c>
      <c r="O136" s="21">
        <v>48078463</v>
      </c>
      <c r="P136" s="21">
        <v>111887482</v>
      </c>
      <c r="Q136" s="21">
        <v>6066682</v>
      </c>
      <c r="R136" s="21">
        <v>107059</v>
      </c>
      <c r="S136" s="21">
        <v>101516</v>
      </c>
    </row>
    <row r="137" spans="1:19" x14ac:dyDescent="0.2">
      <c r="A137" s="99" t="s">
        <v>17</v>
      </c>
      <c r="B137" s="21">
        <v>13255942</v>
      </c>
      <c r="C137" s="21">
        <v>6402908</v>
      </c>
      <c r="D137" s="21">
        <v>13083921</v>
      </c>
      <c r="E137" s="21">
        <v>-22890033</v>
      </c>
      <c r="F137" s="21">
        <v>3911783</v>
      </c>
      <c r="G137" s="21">
        <v>0</v>
      </c>
      <c r="H137" s="21">
        <v>18837648</v>
      </c>
      <c r="I137" s="21">
        <v>6734432</v>
      </c>
      <c r="J137" s="21">
        <v>7341053</v>
      </c>
      <c r="K137" s="21">
        <v>8180763</v>
      </c>
      <c r="L137" s="21">
        <v>4306577</v>
      </c>
      <c r="M137" s="21">
        <v>8142372</v>
      </c>
      <c r="N137" s="21">
        <v>4667810</v>
      </c>
      <c r="O137" s="21">
        <v>1121035</v>
      </c>
      <c r="P137" s="21">
        <v>3489629</v>
      </c>
      <c r="Q137" s="21">
        <v>4725567</v>
      </c>
      <c r="R137" s="21">
        <v>4821508</v>
      </c>
      <c r="S137" s="21">
        <v>4208924</v>
      </c>
    </row>
    <row r="138" spans="1:19" x14ac:dyDescent="0.2">
      <c r="A138" s="99" t="s">
        <v>18</v>
      </c>
      <c r="B138" s="21">
        <v>8871281</v>
      </c>
      <c r="C138" s="21">
        <v>9520729</v>
      </c>
      <c r="D138" s="21">
        <v>11713846</v>
      </c>
      <c r="E138" s="21">
        <v>7635519</v>
      </c>
      <c r="F138" s="21">
        <v>8021638</v>
      </c>
      <c r="G138" s="21">
        <v>5360534</v>
      </c>
      <c r="H138" s="21">
        <v>6182692</v>
      </c>
      <c r="I138" s="21">
        <v>6650638</v>
      </c>
      <c r="J138" s="21">
        <v>5354248</v>
      </c>
      <c r="K138" s="21">
        <v>5034701</v>
      </c>
      <c r="L138" s="21">
        <v>5764893</v>
      </c>
      <c r="M138" s="21">
        <v>8232210</v>
      </c>
      <c r="N138" s="21">
        <v>7423018</v>
      </c>
      <c r="O138" s="21">
        <v>5614592</v>
      </c>
      <c r="P138" s="21">
        <v>4214593</v>
      </c>
      <c r="Q138" s="21">
        <v>5548262</v>
      </c>
      <c r="R138" s="21">
        <v>4513535</v>
      </c>
      <c r="S138" s="21">
        <v>8113275</v>
      </c>
    </row>
    <row r="139" spans="1:19" x14ac:dyDescent="0.2">
      <c r="A139" s="99" t="s">
        <v>19</v>
      </c>
      <c r="B139" s="21">
        <v>3270484</v>
      </c>
      <c r="C139" s="21">
        <v>-513</v>
      </c>
      <c r="D139" s="21">
        <v>1000300</v>
      </c>
      <c r="E139" s="21">
        <v>-78625</v>
      </c>
      <c r="F139" s="21">
        <v>0</v>
      </c>
      <c r="G139" s="21">
        <v>0</v>
      </c>
      <c r="H139" s="21">
        <v>0</v>
      </c>
      <c r="I139" s="21">
        <v>0</v>
      </c>
      <c r="J139" s="21">
        <v>0</v>
      </c>
      <c r="K139" s="21">
        <v>0</v>
      </c>
      <c r="L139" s="21">
        <v>0</v>
      </c>
      <c r="M139" s="21">
        <v>0</v>
      </c>
      <c r="N139" s="21">
        <v>0</v>
      </c>
      <c r="O139" s="21">
        <v>0</v>
      </c>
      <c r="P139" s="21">
        <v>0</v>
      </c>
      <c r="Q139" s="21">
        <v>0</v>
      </c>
      <c r="R139" s="21">
        <v>0</v>
      </c>
      <c r="S139" s="21">
        <v>0</v>
      </c>
    </row>
    <row r="140" spans="1:19" x14ac:dyDescent="0.2">
      <c r="A140" s="99" t="s">
        <v>20</v>
      </c>
      <c r="B140" s="21">
        <v>1539096</v>
      </c>
      <c r="C140" s="21">
        <v>2596570</v>
      </c>
      <c r="D140" s="21">
        <v>4351103</v>
      </c>
      <c r="E140" s="21">
        <v>4720764</v>
      </c>
      <c r="F140" s="21">
        <v>2420212</v>
      </c>
      <c r="G140" s="21">
        <v>345082</v>
      </c>
      <c r="H140" s="21">
        <v>1589503</v>
      </c>
      <c r="I140" s="21">
        <v>2394358</v>
      </c>
      <c r="J140" s="21">
        <v>305820</v>
      </c>
      <c r="K140" s="21">
        <v>991685</v>
      </c>
      <c r="L140" s="21">
        <v>1656476</v>
      </c>
      <c r="M140" s="21">
        <v>1196911</v>
      </c>
      <c r="N140" s="21">
        <v>566948</v>
      </c>
      <c r="O140" s="21">
        <v>15012445</v>
      </c>
      <c r="P140" s="21">
        <v>8352213</v>
      </c>
      <c r="Q140" s="21">
        <v>13480792</v>
      </c>
      <c r="R140" s="21">
        <v>4294722</v>
      </c>
      <c r="S140" s="21">
        <v>3871188</v>
      </c>
    </row>
    <row r="141" spans="1:19" x14ac:dyDescent="0.2">
      <c r="A141" s="99" t="s">
        <v>21</v>
      </c>
      <c r="B141" s="21">
        <v>-379</v>
      </c>
      <c r="C141" s="21">
        <v>1866</v>
      </c>
      <c r="D141" s="21">
        <v>14613</v>
      </c>
      <c r="E141" s="21">
        <v>13178373</v>
      </c>
      <c r="F141" s="21">
        <v>10752936</v>
      </c>
      <c r="G141" s="21">
        <v>2131442</v>
      </c>
      <c r="H141" s="21">
        <v>1418442</v>
      </c>
      <c r="I141" s="21">
        <v>2108497</v>
      </c>
      <c r="J141" s="21">
        <v>0</v>
      </c>
      <c r="K141" s="21">
        <v>-10</v>
      </c>
      <c r="L141" s="21">
        <v>0</v>
      </c>
      <c r="M141" s="21">
        <v>67822</v>
      </c>
      <c r="N141" s="21">
        <v>0</v>
      </c>
      <c r="O141" s="21">
        <v>0</v>
      </c>
      <c r="P141" s="21">
        <v>0</v>
      </c>
      <c r="Q141" s="21">
        <v>0</v>
      </c>
      <c r="R141" s="21">
        <v>0</v>
      </c>
      <c r="S141" s="21">
        <v>0</v>
      </c>
    </row>
    <row r="142" spans="1:19" x14ac:dyDescent="0.2">
      <c r="A142" s="99" t="s">
        <v>22</v>
      </c>
      <c r="B142" s="21">
        <v>0</v>
      </c>
      <c r="C142" s="21">
        <v>0</v>
      </c>
      <c r="D142" s="21">
        <v>0</v>
      </c>
      <c r="E142" s="21">
        <v>643709</v>
      </c>
      <c r="F142" s="21">
        <v>9850</v>
      </c>
      <c r="G142" s="21">
        <v>97629</v>
      </c>
      <c r="H142" s="21">
        <v>407477</v>
      </c>
      <c r="I142" s="21">
        <v>2331</v>
      </c>
      <c r="J142" s="21">
        <v>623</v>
      </c>
      <c r="K142" s="21">
        <v>-2228</v>
      </c>
      <c r="L142" s="21">
        <v>0</v>
      </c>
      <c r="M142" s="21">
        <v>0</v>
      </c>
      <c r="N142" s="21">
        <v>218862</v>
      </c>
      <c r="O142" s="21">
        <v>208093</v>
      </c>
      <c r="P142" s="21">
        <v>154805</v>
      </c>
      <c r="Q142" s="21">
        <v>147565</v>
      </c>
      <c r="R142" s="21">
        <v>138753</v>
      </c>
      <c r="S142" s="21">
        <v>181690</v>
      </c>
    </row>
    <row r="143" spans="1:19" x14ac:dyDescent="0.2">
      <c r="A143" s="99" t="s">
        <v>23</v>
      </c>
      <c r="B143" s="21">
        <v>8910237</v>
      </c>
      <c r="C143" s="21">
        <v>36340837</v>
      </c>
      <c r="D143" s="21">
        <v>13812829</v>
      </c>
      <c r="E143" s="21">
        <v>7914042</v>
      </c>
      <c r="F143" s="21">
        <v>5166237</v>
      </c>
      <c r="G143" s="21">
        <v>2563371</v>
      </c>
      <c r="H143" s="21">
        <v>58292978</v>
      </c>
      <c r="I143" s="21">
        <v>7217890</v>
      </c>
      <c r="J143" s="21">
        <v>1762763</v>
      </c>
      <c r="K143" s="21">
        <v>2150628</v>
      </c>
      <c r="L143" s="21">
        <v>1366333</v>
      </c>
      <c r="M143" s="21">
        <v>2564731</v>
      </c>
      <c r="N143" s="21">
        <v>1137424</v>
      </c>
      <c r="O143" s="21">
        <v>459476</v>
      </c>
      <c r="P143" s="21">
        <v>726450</v>
      </c>
      <c r="Q143" s="21">
        <v>1200000</v>
      </c>
      <c r="R143" s="21">
        <v>5691083</v>
      </c>
      <c r="S143" s="21">
        <v>28316</v>
      </c>
    </row>
    <row r="144" spans="1:19" x14ac:dyDescent="0.2">
      <c r="A144" s="99" t="s">
        <v>24</v>
      </c>
      <c r="B144" s="21">
        <v>1894293</v>
      </c>
      <c r="C144" s="21">
        <v>19084857</v>
      </c>
      <c r="D144" s="21">
        <v>23795924</v>
      </c>
      <c r="E144" s="21">
        <v>20019736</v>
      </c>
      <c r="F144" s="21">
        <v>13155632</v>
      </c>
      <c r="G144" s="21">
        <v>3755193</v>
      </c>
      <c r="H144" s="21">
        <v>4801889</v>
      </c>
      <c r="I144" s="21">
        <v>3735557</v>
      </c>
      <c r="J144" s="21">
        <v>8963753</v>
      </c>
      <c r="K144" s="21">
        <v>21854111</v>
      </c>
      <c r="L144" s="21">
        <v>19943930</v>
      </c>
      <c r="M144" s="21">
        <v>25833347</v>
      </c>
      <c r="N144" s="21">
        <v>22840859</v>
      </c>
      <c r="O144" s="21">
        <v>20445622</v>
      </c>
      <c r="P144" s="21">
        <v>12610487</v>
      </c>
      <c r="Q144" s="21">
        <v>6658504</v>
      </c>
      <c r="R144" s="21">
        <v>6547114</v>
      </c>
      <c r="S144" s="21">
        <v>6395047</v>
      </c>
    </row>
    <row r="145" spans="1:19" x14ac:dyDescent="0.2">
      <c r="A145" s="99" t="s">
        <v>25</v>
      </c>
      <c r="B145" s="21">
        <v>44313413</v>
      </c>
      <c r="C145" s="21">
        <v>38007850</v>
      </c>
      <c r="D145" s="21">
        <v>0</v>
      </c>
      <c r="E145" s="21">
        <v>-5275732</v>
      </c>
      <c r="F145" s="21">
        <v>8075936</v>
      </c>
      <c r="G145" s="21">
        <v>4436165</v>
      </c>
      <c r="H145" s="21">
        <v>1866411</v>
      </c>
      <c r="I145" s="21">
        <v>2827776</v>
      </c>
      <c r="J145" s="21">
        <v>3860891</v>
      </c>
      <c r="K145" s="21">
        <v>7312368</v>
      </c>
      <c r="L145" s="21">
        <v>11178082</v>
      </c>
      <c r="M145" s="21">
        <v>36581602</v>
      </c>
      <c r="N145" s="21">
        <v>36830762</v>
      </c>
      <c r="O145" s="21">
        <v>16620067</v>
      </c>
      <c r="P145" s="21">
        <v>15225622</v>
      </c>
      <c r="Q145" s="21">
        <v>15510054</v>
      </c>
      <c r="R145" s="21">
        <v>14372649</v>
      </c>
      <c r="S145" s="21">
        <v>12457159</v>
      </c>
    </row>
    <row r="146" spans="1:19" x14ac:dyDescent="0.2">
      <c r="A146" s="99" t="s">
        <v>26</v>
      </c>
      <c r="B146" s="21">
        <v>2982418</v>
      </c>
      <c r="C146" s="21">
        <v>11077343</v>
      </c>
      <c r="D146" s="21">
        <v>1925029</v>
      </c>
      <c r="E146" s="21">
        <v>6059789</v>
      </c>
      <c r="F146" s="21">
        <v>2144307</v>
      </c>
      <c r="G146" s="21">
        <v>6903161</v>
      </c>
      <c r="H146" s="21">
        <v>5065549</v>
      </c>
      <c r="I146" s="21">
        <v>7507369</v>
      </c>
      <c r="J146" s="21">
        <v>7286782</v>
      </c>
      <c r="K146" s="21">
        <v>4552926</v>
      </c>
      <c r="L146" s="21">
        <v>2281319</v>
      </c>
      <c r="M146" s="21">
        <v>3442569</v>
      </c>
      <c r="N146" s="21">
        <v>1782410</v>
      </c>
      <c r="O146" s="21">
        <v>2290252</v>
      </c>
      <c r="P146" s="21">
        <v>4026026</v>
      </c>
      <c r="Q146" s="21">
        <v>2851649</v>
      </c>
      <c r="R146" s="21">
        <v>2572489</v>
      </c>
      <c r="S146" s="21">
        <v>1699745</v>
      </c>
    </row>
    <row r="147" spans="1:19" x14ac:dyDescent="0.2">
      <c r="A147" s="99" t="s">
        <v>27</v>
      </c>
      <c r="B147" s="21">
        <v>5080550</v>
      </c>
      <c r="C147" s="21">
        <v>6726019</v>
      </c>
      <c r="D147" s="21">
        <v>-1286907</v>
      </c>
      <c r="E147" s="21">
        <v>7099347</v>
      </c>
      <c r="F147" s="21">
        <v>2665152</v>
      </c>
      <c r="G147" s="21">
        <v>15244899</v>
      </c>
      <c r="H147" s="21">
        <v>8339164</v>
      </c>
      <c r="I147" s="21">
        <v>2888942</v>
      </c>
      <c r="J147" s="21">
        <v>7265602</v>
      </c>
      <c r="K147" s="21">
        <v>9111955</v>
      </c>
      <c r="L147" s="21">
        <v>12652444</v>
      </c>
      <c r="M147" s="21">
        <v>11809370</v>
      </c>
      <c r="N147" s="21">
        <v>10624544</v>
      </c>
      <c r="O147" s="21">
        <v>14258457</v>
      </c>
      <c r="P147" s="21">
        <v>9842557</v>
      </c>
      <c r="Q147" s="21">
        <v>10662104</v>
      </c>
      <c r="R147" s="21">
        <v>13274311</v>
      </c>
      <c r="S147" s="21">
        <v>14387505</v>
      </c>
    </row>
    <row r="148" spans="1:19" x14ac:dyDescent="0.2">
      <c r="A148" s="99" t="s">
        <v>28</v>
      </c>
      <c r="B148" s="21">
        <v>0</v>
      </c>
      <c r="C148" s="21">
        <v>12563980</v>
      </c>
      <c r="D148" s="21">
        <v>4329429</v>
      </c>
      <c r="E148" s="21">
        <v>14046547</v>
      </c>
      <c r="F148" s="21">
        <v>0</v>
      </c>
      <c r="G148" s="21">
        <v>0</v>
      </c>
      <c r="H148" s="21">
        <v>0</v>
      </c>
      <c r="I148" s="21">
        <v>0</v>
      </c>
      <c r="J148" s="21">
        <v>2453210</v>
      </c>
      <c r="K148" s="21">
        <v>2876757</v>
      </c>
      <c r="L148" s="21">
        <v>518383</v>
      </c>
      <c r="M148" s="21">
        <v>2189603</v>
      </c>
      <c r="N148" s="21">
        <v>0</v>
      </c>
      <c r="O148" s="21">
        <v>3626021</v>
      </c>
      <c r="P148" s="21">
        <v>0</v>
      </c>
      <c r="Q148" s="21">
        <v>17193801</v>
      </c>
      <c r="R148" s="21">
        <v>17358087</v>
      </c>
      <c r="S148" s="21">
        <v>20706258</v>
      </c>
    </row>
    <row r="149" spans="1:19" x14ac:dyDescent="0.2">
      <c r="A149" s="99" t="s">
        <v>29</v>
      </c>
      <c r="B149" s="21">
        <v>132840</v>
      </c>
      <c r="C149" s="21">
        <v>689951</v>
      </c>
      <c r="D149" s="21">
        <v>1598588</v>
      </c>
      <c r="E149" s="21">
        <v>7044638</v>
      </c>
      <c r="F149" s="21">
        <v>9374069</v>
      </c>
      <c r="G149" s="21">
        <v>9618609</v>
      </c>
      <c r="H149" s="21">
        <v>9881531</v>
      </c>
      <c r="I149" s="21">
        <v>8827224</v>
      </c>
      <c r="J149" s="21">
        <v>10104433</v>
      </c>
      <c r="K149" s="21">
        <v>9594761</v>
      </c>
      <c r="L149" s="21">
        <v>8703506</v>
      </c>
      <c r="M149" s="21">
        <v>9676615</v>
      </c>
      <c r="N149" s="21">
        <v>10406047</v>
      </c>
      <c r="O149" s="21">
        <v>10344107</v>
      </c>
      <c r="P149" s="21">
        <v>9948456</v>
      </c>
      <c r="Q149" s="21">
        <v>8408062</v>
      </c>
      <c r="R149" s="21">
        <v>9577654</v>
      </c>
      <c r="S149" s="21">
        <v>8321853</v>
      </c>
    </row>
    <row r="150" spans="1:19" x14ac:dyDescent="0.2">
      <c r="A150" s="99" t="s">
        <v>30</v>
      </c>
      <c r="B150" s="21">
        <v>2403776</v>
      </c>
      <c r="C150" s="21">
        <v>0</v>
      </c>
      <c r="D150" s="21">
        <v>-1182878</v>
      </c>
      <c r="E150" s="21">
        <v>2383957</v>
      </c>
      <c r="F150" s="21">
        <v>0</v>
      </c>
      <c r="G150" s="21">
        <v>418849</v>
      </c>
      <c r="H150" s="21">
        <v>-1</v>
      </c>
      <c r="I150" s="21">
        <v>0</v>
      </c>
      <c r="J150" s="21">
        <v>0</v>
      </c>
      <c r="K150" s="21">
        <v>0</v>
      </c>
      <c r="L150" s="21">
        <v>13486762</v>
      </c>
      <c r="M150" s="21">
        <v>8032250</v>
      </c>
      <c r="N150" s="21">
        <v>9238985</v>
      </c>
      <c r="O150" s="21">
        <v>9395182</v>
      </c>
      <c r="P150" s="21">
        <v>8070786</v>
      </c>
      <c r="Q150" s="21">
        <v>1641644</v>
      </c>
      <c r="R150" s="21">
        <v>3887510</v>
      </c>
      <c r="S150" s="21">
        <v>1749459</v>
      </c>
    </row>
    <row r="151" spans="1:19" x14ac:dyDescent="0.2">
      <c r="A151" s="99" t="s">
        <v>31</v>
      </c>
      <c r="B151" s="21">
        <v>594682</v>
      </c>
      <c r="C151" s="21">
        <v>295728</v>
      </c>
      <c r="D151" s="21">
        <v>147417</v>
      </c>
      <c r="E151" s="21">
        <v>49873</v>
      </c>
      <c r="F151" s="21">
        <v>59673</v>
      </c>
      <c r="G151" s="21">
        <v>708958</v>
      </c>
      <c r="H151" s="21">
        <v>0</v>
      </c>
      <c r="I151" s="21">
        <v>0</v>
      </c>
      <c r="J151" s="21">
        <v>0</v>
      </c>
      <c r="K151" s="21">
        <v>0</v>
      </c>
      <c r="L151" s="21">
        <v>0</v>
      </c>
      <c r="M151" s="21">
        <v>0</v>
      </c>
      <c r="N151" s="21">
        <v>4746286</v>
      </c>
      <c r="O151" s="21">
        <v>3770615</v>
      </c>
      <c r="P151" s="21">
        <v>2074682</v>
      </c>
      <c r="Q151" s="21">
        <v>1493916</v>
      </c>
      <c r="R151" s="21">
        <v>1703805</v>
      </c>
      <c r="S151" s="21">
        <v>1198373</v>
      </c>
    </row>
    <row r="152" spans="1:19" x14ac:dyDescent="0.2">
      <c r="A152" s="99" t="s">
        <v>32</v>
      </c>
      <c r="B152" s="21">
        <v>930318</v>
      </c>
      <c r="C152" s="21">
        <v>1665711</v>
      </c>
      <c r="D152" s="21">
        <v>1408675</v>
      </c>
      <c r="E152" s="21">
        <v>1218748</v>
      </c>
      <c r="F152" s="21">
        <v>2489292</v>
      </c>
      <c r="G152" s="21">
        <v>2968280</v>
      </c>
      <c r="H152" s="21">
        <v>2851614</v>
      </c>
      <c r="I152" s="21">
        <v>2162721</v>
      </c>
      <c r="J152" s="21">
        <v>3432360</v>
      </c>
      <c r="K152" s="21">
        <v>2999384</v>
      </c>
      <c r="L152" s="21">
        <v>3804269</v>
      </c>
      <c r="M152" s="21">
        <v>3097577</v>
      </c>
      <c r="N152" s="21">
        <v>2955997</v>
      </c>
      <c r="O152" s="21">
        <v>2652147</v>
      </c>
      <c r="P152" s="21">
        <v>2663129</v>
      </c>
      <c r="Q152" s="21">
        <v>1339696</v>
      </c>
      <c r="R152" s="21">
        <v>1328696</v>
      </c>
      <c r="S152" s="21">
        <v>1707484</v>
      </c>
    </row>
    <row r="153" spans="1:19" x14ac:dyDescent="0.2">
      <c r="A153" s="99" t="s">
        <v>33</v>
      </c>
      <c r="B153" s="21">
        <v>14192899</v>
      </c>
      <c r="C153" s="21">
        <v>22140284</v>
      </c>
      <c r="D153" s="21">
        <v>39453896</v>
      </c>
      <c r="E153" s="21">
        <v>49139705</v>
      </c>
      <c r="F153" s="21">
        <v>-11986070</v>
      </c>
      <c r="G153" s="21">
        <v>32879023</v>
      </c>
      <c r="H153" s="21">
        <v>14624212</v>
      </c>
      <c r="I153" s="21">
        <v>19693001</v>
      </c>
      <c r="J153" s="21">
        <v>17574679</v>
      </c>
      <c r="K153" s="21">
        <v>27034678</v>
      </c>
      <c r="L153" s="21">
        <v>31526330</v>
      </c>
      <c r="M153" s="21">
        <v>38957878</v>
      </c>
      <c r="N153" s="21">
        <v>40192766</v>
      </c>
      <c r="O153" s="21">
        <v>41730448</v>
      </c>
      <c r="P153" s="21">
        <v>42313658</v>
      </c>
      <c r="Q153" s="21">
        <v>30813375</v>
      </c>
      <c r="R153" s="21">
        <v>28700337</v>
      </c>
      <c r="S153" s="21">
        <v>29224113</v>
      </c>
    </row>
    <row r="154" spans="1:19" x14ac:dyDescent="0.2">
      <c r="A154" s="99" t="s">
        <v>34</v>
      </c>
      <c r="B154" s="21">
        <v>839471</v>
      </c>
      <c r="C154" s="21">
        <f>'Work Subsidies'!C154+'Education and Training'!C154+'Other Work-Related Activities'!C154</f>
        <v>-8264</v>
      </c>
      <c r="D154" s="21">
        <v>8264</v>
      </c>
      <c r="E154" s="21">
        <v>1300270</v>
      </c>
      <c r="F154" s="21">
        <v>1107107</v>
      </c>
      <c r="G154" s="21">
        <v>656256</v>
      </c>
      <c r="H154" s="21">
        <v>0</v>
      </c>
      <c r="I154" s="21">
        <v>0</v>
      </c>
      <c r="J154" s="21">
        <v>0</v>
      </c>
      <c r="K154" s="21">
        <v>0</v>
      </c>
      <c r="L154" s="21">
        <v>0</v>
      </c>
      <c r="M154" s="21">
        <v>0</v>
      </c>
      <c r="N154" s="21">
        <v>0</v>
      </c>
      <c r="O154" s="21">
        <v>0</v>
      </c>
      <c r="P154" s="21">
        <v>0</v>
      </c>
      <c r="Q154" s="21">
        <v>0</v>
      </c>
      <c r="R154" s="21">
        <v>0</v>
      </c>
      <c r="S154" s="21">
        <v>0</v>
      </c>
    </row>
    <row r="155" spans="1:19" x14ac:dyDescent="0.2">
      <c r="A155" s="99" t="s">
        <v>35</v>
      </c>
      <c r="B155" s="21">
        <v>45333554</v>
      </c>
      <c r="C155" s="21">
        <f>'Work Subsidies'!C155+'Education and Training'!C155+'Other Work-Related Activities'!C155</f>
        <v>80882692</v>
      </c>
      <c r="D155" s="21">
        <v>83411749</v>
      </c>
      <c r="E155" s="21">
        <v>80137485</v>
      </c>
      <c r="F155" s="21">
        <v>81016098</v>
      </c>
      <c r="G155" s="21">
        <v>56957078</v>
      </c>
      <c r="H155" s="21">
        <v>51133268</v>
      </c>
      <c r="I155" s="21">
        <v>49486182</v>
      </c>
      <c r="J155" s="21">
        <v>56361026</v>
      </c>
      <c r="K155" s="21">
        <v>62686419</v>
      </c>
      <c r="L155" s="21">
        <v>68805875</v>
      </c>
      <c r="M155" s="21">
        <v>62346551</v>
      </c>
      <c r="N155" s="21">
        <v>21058386</v>
      </c>
      <c r="O155" s="21">
        <v>21404342</v>
      </c>
      <c r="P155" s="21">
        <v>11049048</v>
      </c>
      <c r="Q155" s="21">
        <v>12686815</v>
      </c>
      <c r="R155" s="21">
        <v>15400824</v>
      </c>
      <c r="S155" s="21">
        <v>967910</v>
      </c>
    </row>
    <row r="156" spans="1:19" x14ac:dyDescent="0.2">
      <c r="A156" s="99" t="s">
        <v>36</v>
      </c>
      <c r="B156" s="21">
        <v>0</v>
      </c>
      <c r="C156" s="21">
        <f>'Work Subsidies'!C156+'Education and Training'!C156+'Other Work-Related Activities'!C156</f>
        <v>2414815</v>
      </c>
      <c r="D156" s="21">
        <v>10877562</v>
      </c>
      <c r="E156" s="21">
        <v>63899758</v>
      </c>
      <c r="F156" s="21">
        <v>58209240</v>
      </c>
      <c r="G156" s="21">
        <v>56282899</v>
      </c>
      <c r="H156" s="21">
        <v>60801314</v>
      </c>
      <c r="I156" s="21">
        <v>54749716</v>
      </c>
      <c r="J156" s="21">
        <v>54079222</v>
      </c>
      <c r="K156" s="21">
        <v>52735615</v>
      </c>
      <c r="L156" s="21">
        <v>49525819</v>
      </c>
      <c r="M156" s="21">
        <v>47366945</v>
      </c>
      <c r="N156" s="21">
        <v>50875701</v>
      </c>
      <c r="O156" s="21">
        <v>48935280</v>
      </c>
      <c r="P156" s="21">
        <v>45325909</v>
      </c>
      <c r="Q156" s="21">
        <v>41811318</v>
      </c>
      <c r="R156" s="21">
        <v>36437500</v>
      </c>
      <c r="S156" s="21">
        <v>28857529</v>
      </c>
    </row>
    <row r="157" spans="1:19" x14ac:dyDescent="0.2">
      <c r="A157" s="99" t="s">
        <v>37</v>
      </c>
      <c r="B157" s="21">
        <v>9725</v>
      </c>
      <c r="C157" s="21">
        <v>110970</v>
      </c>
      <c r="D157" s="21">
        <v>0</v>
      </c>
      <c r="E157" s="21">
        <v>0</v>
      </c>
      <c r="F157" s="21">
        <v>0</v>
      </c>
      <c r="G157" s="21">
        <v>0</v>
      </c>
      <c r="H157" s="21">
        <v>0</v>
      </c>
      <c r="I157" s="21">
        <v>0</v>
      </c>
      <c r="J157" s="21">
        <v>0</v>
      </c>
      <c r="K157" s="21">
        <v>0</v>
      </c>
      <c r="L157" s="21">
        <v>0</v>
      </c>
      <c r="M157" s="21">
        <v>0</v>
      </c>
      <c r="N157" s="21">
        <v>0</v>
      </c>
      <c r="O157" s="21">
        <v>0</v>
      </c>
      <c r="P157" s="21">
        <v>74016</v>
      </c>
      <c r="Q157" s="21">
        <v>1200000</v>
      </c>
      <c r="R157" s="21">
        <v>1568058</v>
      </c>
      <c r="S157" s="21">
        <v>2329322</v>
      </c>
    </row>
    <row r="158" spans="1:19" x14ac:dyDescent="0.2">
      <c r="A158" s="99" t="s">
        <v>38</v>
      </c>
      <c r="B158" s="21">
        <v>8912399</v>
      </c>
      <c r="C158" s="21">
        <v>624678</v>
      </c>
      <c r="D158" s="21">
        <v>408315</v>
      </c>
      <c r="E158" s="21">
        <v>7820019</v>
      </c>
      <c r="F158" s="21">
        <v>7171556</v>
      </c>
      <c r="G158" s="21">
        <v>24186087</v>
      </c>
      <c r="H158" s="21">
        <v>41307029</v>
      </c>
      <c r="I158" s="21">
        <v>35301001</v>
      </c>
      <c r="J158" s="21">
        <v>15222657</v>
      </c>
      <c r="K158" s="21">
        <v>20931902</v>
      </c>
      <c r="L158" s="21">
        <v>21328513</v>
      </c>
      <c r="M158" s="21">
        <v>16380484</v>
      </c>
      <c r="N158" s="21">
        <v>0</v>
      </c>
      <c r="O158" s="21">
        <v>10048944</v>
      </c>
      <c r="P158" s="21">
        <v>2340602</v>
      </c>
      <c r="Q158" s="21">
        <v>0</v>
      </c>
      <c r="R158" s="21">
        <v>173800</v>
      </c>
      <c r="S158" s="21">
        <v>9800</v>
      </c>
    </row>
    <row r="159" spans="1:19" x14ac:dyDescent="0.2">
      <c r="A159" s="99" t="s">
        <v>39</v>
      </c>
      <c r="B159" s="21">
        <v>6342808</v>
      </c>
      <c r="C159" s="21">
        <v>7495126</v>
      </c>
      <c r="D159" s="21">
        <v>10680257</v>
      </c>
      <c r="E159" s="21">
        <v>23046268</v>
      </c>
      <c r="F159" s="21">
        <v>3784</v>
      </c>
      <c r="G159" s="21">
        <v>1008</v>
      </c>
      <c r="H159" s="21">
        <v>0</v>
      </c>
      <c r="I159" s="21">
        <v>0</v>
      </c>
      <c r="J159" s="21">
        <v>0</v>
      </c>
      <c r="K159" s="21">
        <v>0</v>
      </c>
      <c r="L159" s="21">
        <v>0</v>
      </c>
      <c r="M159" s="21">
        <v>0</v>
      </c>
      <c r="N159" s="21">
        <v>0</v>
      </c>
      <c r="O159" s="21">
        <v>0</v>
      </c>
      <c r="P159" s="21">
        <v>0</v>
      </c>
      <c r="Q159" s="21">
        <v>0</v>
      </c>
      <c r="R159" s="21">
        <v>0</v>
      </c>
      <c r="S159" s="21">
        <v>0</v>
      </c>
    </row>
    <row r="160" spans="1:19" x14ac:dyDescent="0.2">
      <c r="A160" s="99" t="s">
        <v>40</v>
      </c>
      <c r="B160" s="21">
        <v>4361891</v>
      </c>
      <c r="C160" s="21">
        <v>25615453</v>
      </c>
      <c r="D160" s="21">
        <v>23579241</v>
      </c>
      <c r="E160" s="21">
        <v>-10158032</v>
      </c>
      <c r="F160" s="21">
        <v>21067970</v>
      </c>
      <c r="G160" s="21">
        <v>21871994</v>
      </c>
      <c r="H160" s="21">
        <v>-7753076</v>
      </c>
      <c r="I160" s="21">
        <v>10684464</v>
      </c>
      <c r="J160" s="21">
        <v>4210392</v>
      </c>
      <c r="K160" s="21">
        <v>18312778</v>
      </c>
      <c r="L160" s="21">
        <v>13695117</v>
      </c>
      <c r="M160" s="21">
        <v>23626336</v>
      </c>
      <c r="N160" s="21">
        <v>20243612</v>
      </c>
      <c r="O160" s="21">
        <v>14221880</v>
      </c>
      <c r="P160" s="21">
        <v>25863956</v>
      </c>
      <c r="Q160" s="21">
        <v>6969440</v>
      </c>
      <c r="R160" s="21">
        <v>7730154</v>
      </c>
      <c r="S160" s="21">
        <v>9749750</v>
      </c>
    </row>
    <row r="161" spans="1:19" x14ac:dyDescent="0.2">
      <c r="A161" s="99" t="s">
        <v>41</v>
      </c>
      <c r="B161" s="21">
        <v>519567</v>
      </c>
      <c r="C161" s="21">
        <v>57230876</v>
      </c>
      <c r="D161" s="21">
        <v>8652485</v>
      </c>
      <c r="E161" s="21">
        <v>117651396</v>
      </c>
      <c r="F161" s="21">
        <v>62606195</v>
      </c>
      <c r="G161" s="21">
        <v>70579105</v>
      </c>
      <c r="H161" s="21">
        <v>70755845</v>
      </c>
      <c r="I161" s="21">
        <v>42362232</v>
      </c>
      <c r="J161" s="21">
        <v>26314628</v>
      </c>
      <c r="K161" s="21">
        <v>26127575</v>
      </c>
      <c r="L161" s="21">
        <v>43108813</v>
      </c>
      <c r="M161" s="21">
        <v>26842674</v>
      </c>
      <c r="N161" s="21">
        <v>34364393</v>
      </c>
      <c r="O161" s="21">
        <v>40250321</v>
      </c>
      <c r="P161" s="21">
        <v>16348627</v>
      </c>
      <c r="Q161" s="21">
        <v>10137266</v>
      </c>
      <c r="R161" s="21">
        <v>4943994</v>
      </c>
      <c r="S161" s="21">
        <v>5189518</v>
      </c>
    </row>
    <row r="162" spans="1:19" x14ac:dyDescent="0.2">
      <c r="A162" s="99" t="s">
        <v>42</v>
      </c>
      <c r="B162" s="21">
        <v>605680</v>
      </c>
      <c r="C162" s="21">
        <v>2639072</v>
      </c>
      <c r="D162" s="21">
        <v>2240410</v>
      </c>
      <c r="E162" s="21">
        <v>2991248</v>
      </c>
      <c r="F162" s="21">
        <v>2580394</v>
      </c>
      <c r="G162" s="21">
        <v>4575687</v>
      </c>
      <c r="H162" s="21">
        <v>4708273</v>
      </c>
      <c r="I162" s="21">
        <v>2944739</v>
      </c>
      <c r="J162" s="21">
        <v>2160901</v>
      </c>
      <c r="K162" s="21">
        <v>3050787</v>
      </c>
      <c r="L162" s="21">
        <v>3055997</v>
      </c>
      <c r="M162" s="21">
        <v>2627170</v>
      </c>
      <c r="N162" s="21">
        <v>1699543</v>
      </c>
      <c r="O162" s="21">
        <v>605817</v>
      </c>
      <c r="P162" s="21">
        <v>650775</v>
      </c>
      <c r="Q162" s="21">
        <v>0</v>
      </c>
      <c r="R162" s="21">
        <v>0</v>
      </c>
      <c r="S162" s="21">
        <v>0</v>
      </c>
    </row>
    <row r="163" spans="1:19" x14ac:dyDescent="0.2">
      <c r="A163" s="99" t="s">
        <v>43</v>
      </c>
      <c r="B163" s="21">
        <v>2358270</v>
      </c>
      <c r="C163" s="21">
        <v>4121616</v>
      </c>
      <c r="D163" s="21">
        <v>8630663</v>
      </c>
      <c r="E163" s="21">
        <v>12936417</v>
      </c>
      <c r="F163" s="21">
        <v>9772989</v>
      </c>
      <c r="G163" s="21">
        <v>10333304</v>
      </c>
      <c r="H163" s="21">
        <v>11649428</v>
      </c>
      <c r="I163" s="21">
        <v>9554228</v>
      </c>
      <c r="J163" s="21">
        <v>9302763</v>
      </c>
      <c r="K163" s="21">
        <v>8132907</v>
      </c>
      <c r="L163" s="21">
        <v>10990356</v>
      </c>
      <c r="M163" s="21">
        <v>3427676</v>
      </c>
      <c r="N163" s="21">
        <v>4106946</v>
      </c>
      <c r="O163" s="21">
        <v>2645957</v>
      </c>
      <c r="P163" s="21">
        <v>2000137</v>
      </c>
      <c r="Q163" s="21">
        <v>490148</v>
      </c>
      <c r="R163" s="21">
        <v>85886</v>
      </c>
      <c r="S163" s="21">
        <v>0</v>
      </c>
    </row>
    <row r="164" spans="1:19" x14ac:dyDescent="0.2">
      <c r="A164" s="99" t="s">
        <v>44</v>
      </c>
      <c r="B164" s="21">
        <v>653805</v>
      </c>
      <c r="C164" s="21">
        <v>1265806</v>
      </c>
      <c r="D164" s="21">
        <v>1350044</v>
      </c>
      <c r="E164" s="21">
        <v>400499</v>
      </c>
      <c r="F164" s="21">
        <v>395420</v>
      </c>
      <c r="G164" s="21">
        <v>449196</v>
      </c>
      <c r="H164" s="21">
        <v>1021455</v>
      </c>
      <c r="I164" s="21">
        <v>1091940</v>
      </c>
      <c r="J164" s="21">
        <v>1148711</v>
      </c>
      <c r="K164" s="21">
        <v>1393475</v>
      </c>
      <c r="L164" s="21">
        <v>1353220</v>
      </c>
      <c r="M164" s="21">
        <v>1415520</v>
      </c>
      <c r="N164" s="21">
        <v>1307991</v>
      </c>
      <c r="O164" s="21">
        <v>1568324</v>
      </c>
      <c r="P164" s="21">
        <v>1595806</v>
      </c>
      <c r="Q164" s="21">
        <v>1425549</v>
      </c>
      <c r="R164" s="21">
        <v>1621429</v>
      </c>
      <c r="S164" s="21">
        <v>1388816</v>
      </c>
    </row>
    <row r="165" spans="1:19" x14ac:dyDescent="0.2">
      <c r="A165" s="99" t="s">
        <v>45</v>
      </c>
      <c r="B165" s="21">
        <v>14193248</v>
      </c>
      <c r="C165" s="21">
        <v>-3560698</v>
      </c>
      <c r="D165" s="21">
        <v>22535942</v>
      </c>
      <c r="E165" s="21">
        <v>22119905</v>
      </c>
      <c r="F165" s="21">
        <v>25393631</v>
      </c>
      <c r="G165" s="21">
        <v>21194845</v>
      </c>
      <c r="H165" s="21">
        <v>15314024</v>
      </c>
      <c r="I165" s="21">
        <v>19756309</v>
      </c>
      <c r="J165" s="21">
        <v>16978713</v>
      </c>
      <c r="K165" s="21">
        <v>22935931</v>
      </c>
      <c r="L165" s="21">
        <v>20413655</v>
      </c>
      <c r="M165" s="21">
        <v>14910043</v>
      </c>
      <c r="N165" s="21">
        <v>18278345</v>
      </c>
      <c r="O165" s="21">
        <v>25067127</v>
      </c>
      <c r="P165" s="21">
        <v>28576230</v>
      </c>
      <c r="Q165" s="21">
        <v>15786168</v>
      </c>
      <c r="R165" s="21">
        <v>15894049</v>
      </c>
      <c r="S165" s="21">
        <v>25548054</v>
      </c>
    </row>
    <row r="166" spans="1:19" x14ac:dyDescent="0.2">
      <c r="A166" s="99" t="s">
        <v>46</v>
      </c>
      <c r="B166" s="21">
        <v>19828873</v>
      </c>
      <c r="C166" s="21">
        <v>3391352</v>
      </c>
      <c r="D166" s="21">
        <v>1015517</v>
      </c>
      <c r="E166" s="21">
        <v>2315950</v>
      </c>
      <c r="F166" s="21">
        <v>1633060</v>
      </c>
      <c r="G166" s="21">
        <v>2672948</v>
      </c>
      <c r="H166" s="21">
        <v>1087689</v>
      </c>
      <c r="I166" s="21">
        <v>1268506</v>
      </c>
      <c r="J166" s="21">
        <v>3166411</v>
      </c>
      <c r="K166" s="21">
        <v>1351379</v>
      </c>
      <c r="L166" s="21">
        <v>1768467</v>
      </c>
      <c r="M166" s="21">
        <v>2264997</v>
      </c>
      <c r="N166" s="21">
        <v>2186377</v>
      </c>
      <c r="O166" s="21">
        <v>7637194</v>
      </c>
      <c r="P166" s="21">
        <v>7617031</v>
      </c>
      <c r="Q166" s="21">
        <v>7597325</v>
      </c>
      <c r="R166" s="21">
        <v>7751588</v>
      </c>
      <c r="S166" s="21">
        <v>7696239</v>
      </c>
    </row>
    <row r="167" spans="1:19" x14ac:dyDescent="0.2">
      <c r="A167" s="99" t="s">
        <v>47</v>
      </c>
      <c r="B167" s="21">
        <v>0</v>
      </c>
      <c r="C167" s="21">
        <v>11868303</v>
      </c>
      <c r="D167" s="21">
        <v>6504280</v>
      </c>
      <c r="E167" s="21">
        <v>9548474</v>
      </c>
      <c r="F167" s="21">
        <v>13403884</v>
      </c>
      <c r="G167" s="21">
        <v>14641562</v>
      </c>
      <c r="H167" s="21">
        <v>13523802</v>
      </c>
      <c r="I167" s="21">
        <v>11237426</v>
      </c>
      <c r="J167" s="21">
        <v>13606484</v>
      </c>
      <c r="K167" s="21">
        <v>15966558</v>
      </c>
      <c r="L167" s="21">
        <v>10032114</v>
      </c>
      <c r="M167" s="21">
        <v>12798329</v>
      </c>
      <c r="N167" s="21">
        <v>2725973</v>
      </c>
      <c r="O167" s="21">
        <v>1114222</v>
      </c>
      <c r="P167" s="21">
        <v>566985</v>
      </c>
      <c r="Q167" s="21">
        <v>0</v>
      </c>
      <c r="R167" s="21">
        <v>8868323</v>
      </c>
      <c r="S167" s="21">
        <v>8988836</v>
      </c>
    </row>
    <row r="168" spans="1:19" x14ac:dyDescent="0.2">
      <c r="A168" s="99" t="s">
        <v>48</v>
      </c>
      <c r="B168" s="21">
        <v>48816</v>
      </c>
      <c r="C168" s="21">
        <v>161767</v>
      </c>
      <c r="D168" s="21">
        <v>119749</v>
      </c>
      <c r="E168" s="21">
        <v>90926</v>
      </c>
      <c r="F168" s="21">
        <v>260126</v>
      </c>
      <c r="G168" s="21">
        <v>307899</v>
      </c>
      <c r="H168" s="21">
        <v>127736</v>
      </c>
      <c r="I168" s="21">
        <v>275437</v>
      </c>
      <c r="J168" s="21">
        <v>110331</v>
      </c>
      <c r="K168" s="21">
        <v>76711</v>
      </c>
      <c r="L168" s="21">
        <v>4</v>
      </c>
      <c r="M168" s="21">
        <v>0</v>
      </c>
      <c r="N168" s="21">
        <v>213151</v>
      </c>
      <c r="O168" s="21">
        <v>6324</v>
      </c>
      <c r="P168" s="21">
        <v>0</v>
      </c>
      <c r="Q168" s="21">
        <v>194793</v>
      </c>
      <c r="R168" s="21">
        <v>70711</v>
      </c>
      <c r="S168" s="21">
        <v>76597</v>
      </c>
    </row>
    <row r="169" spans="1:19" x14ac:dyDescent="0.2">
      <c r="A169" s="99" t="s">
        <v>49</v>
      </c>
      <c r="B169" s="21">
        <v>11267336</v>
      </c>
      <c r="C169" s="21">
        <v>11037127</v>
      </c>
      <c r="D169" s="21">
        <v>-22304463</v>
      </c>
      <c r="E169" s="21">
        <v>59017009</v>
      </c>
      <c r="F169" s="21">
        <v>28895569</v>
      </c>
      <c r="G169" s="21">
        <v>25083519</v>
      </c>
      <c r="H169" s="21">
        <v>26772937</v>
      </c>
      <c r="I169" s="21">
        <v>45347621</v>
      </c>
      <c r="J169" s="21">
        <v>16644268</v>
      </c>
      <c r="K169" s="21">
        <v>13607362</v>
      </c>
      <c r="L169" s="21">
        <v>36093814</v>
      </c>
      <c r="M169" s="21">
        <v>33096043</v>
      </c>
      <c r="N169" s="21">
        <v>27305372</v>
      </c>
      <c r="O169" s="21">
        <v>29005919</v>
      </c>
      <c r="P169" s="21">
        <v>32613241</v>
      </c>
      <c r="Q169" s="21">
        <v>33629317</v>
      </c>
      <c r="R169" s="21">
        <v>30187262</v>
      </c>
      <c r="S169" s="21">
        <v>30777812</v>
      </c>
    </row>
    <row r="170" spans="1:19" x14ac:dyDescent="0.2">
      <c r="A170" s="99" t="s">
        <v>50</v>
      </c>
      <c r="B170" s="21">
        <v>1765430</v>
      </c>
      <c r="C170" s="21">
        <v>753118</v>
      </c>
      <c r="D170" s="21">
        <v>180510</v>
      </c>
      <c r="E170" s="21">
        <v>37059459</v>
      </c>
      <c r="F170" s="21">
        <v>21013293</v>
      </c>
      <c r="G170" s="21">
        <v>21917583</v>
      </c>
      <c r="H170" s="21">
        <v>23107773</v>
      </c>
      <c r="I170" s="21">
        <v>28867191</v>
      </c>
      <c r="J170" s="21">
        <v>27377746</v>
      </c>
      <c r="K170" s="21">
        <v>125755574</v>
      </c>
      <c r="L170" s="21">
        <v>135503332</v>
      </c>
      <c r="M170" s="21">
        <v>48937779</v>
      </c>
      <c r="N170" s="21">
        <v>45553649</v>
      </c>
      <c r="O170" s="21">
        <v>55739517</v>
      </c>
      <c r="P170" s="21">
        <v>81383167</v>
      </c>
      <c r="Q170" s="21">
        <v>101911297</v>
      </c>
      <c r="R170" s="21">
        <v>85925166</v>
      </c>
      <c r="S170" s="21">
        <v>88296008</v>
      </c>
    </row>
    <row r="171" spans="1:19" x14ac:dyDescent="0.2">
      <c r="A171" s="99" t="s">
        <v>51</v>
      </c>
      <c r="B171" s="21">
        <v>1139492</v>
      </c>
      <c r="C171" s="21">
        <v>949508</v>
      </c>
      <c r="D171" s="21">
        <v>2224131</v>
      </c>
      <c r="E171" s="21">
        <v>-3173639</v>
      </c>
      <c r="F171" s="21">
        <v>0</v>
      </c>
      <c r="G171" s="21">
        <v>0</v>
      </c>
      <c r="H171" s="21">
        <v>0</v>
      </c>
      <c r="I171" s="21">
        <v>0</v>
      </c>
      <c r="J171" s="21">
        <v>0</v>
      </c>
      <c r="K171" s="21">
        <v>0</v>
      </c>
      <c r="L171" s="21">
        <v>0</v>
      </c>
      <c r="M171" s="21">
        <v>0</v>
      </c>
      <c r="N171" s="21">
        <v>0</v>
      </c>
      <c r="O171" s="21">
        <v>0</v>
      </c>
      <c r="P171" s="21">
        <v>0</v>
      </c>
      <c r="Q171" s="21">
        <v>0</v>
      </c>
      <c r="R171" s="21">
        <v>0</v>
      </c>
      <c r="S171" s="21">
        <v>0</v>
      </c>
    </row>
    <row r="172" spans="1:19" x14ac:dyDescent="0.2">
      <c r="A172" s="99" t="s">
        <v>52</v>
      </c>
      <c r="B172" s="21">
        <v>22139581</v>
      </c>
      <c r="C172" s="21">
        <v>33878090</v>
      </c>
      <c r="D172" s="21">
        <v>67952860</v>
      </c>
      <c r="E172" s="21">
        <v>87097166</v>
      </c>
      <c r="F172" s="21">
        <v>80446143</v>
      </c>
      <c r="G172" s="21">
        <v>19652205</v>
      </c>
      <c r="H172" s="21">
        <v>21832056</v>
      </c>
      <c r="I172" s="21">
        <v>13539048</v>
      </c>
      <c r="J172" s="21">
        <v>13141071</v>
      </c>
      <c r="K172" s="21">
        <v>27386862</v>
      </c>
      <c r="L172" s="21">
        <v>13312791</v>
      </c>
      <c r="M172" s="21">
        <v>10936715</v>
      </c>
      <c r="N172" s="21">
        <v>20625763</v>
      </c>
      <c r="O172" s="21">
        <v>19804083</v>
      </c>
      <c r="P172" s="21">
        <v>28786635</v>
      </c>
      <c r="Q172" s="21">
        <v>36645476</v>
      </c>
      <c r="R172" s="21">
        <v>30952994</v>
      </c>
      <c r="S172" s="21">
        <v>28773090</v>
      </c>
    </row>
    <row r="173" spans="1:19" x14ac:dyDescent="0.2">
      <c r="A173" s="99" t="s">
        <v>0</v>
      </c>
      <c r="B173" s="21">
        <v>1308701</v>
      </c>
      <c r="C173" s="21">
        <v>1784791</v>
      </c>
      <c r="D173" s="21">
        <v>-1965177</v>
      </c>
      <c r="E173" s="21">
        <v>-1128315</v>
      </c>
      <c r="F173" s="21">
        <v>5304115</v>
      </c>
      <c r="G173" s="21">
        <v>-176855</v>
      </c>
      <c r="H173" s="21">
        <v>-41596</v>
      </c>
      <c r="I173" s="21">
        <v>36</v>
      </c>
      <c r="J173" s="21">
        <v>23</v>
      </c>
      <c r="K173" s="21">
        <v>-1337</v>
      </c>
      <c r="L173" s="21">
        <v>246</v>
      </c>
      <c r="M173" s="21">
        <v>80</v>
      </c>
      <c r="N173" s="21">
        <v>2428</v>
      </c>
      <c r="O173" s="21">
        <v>35</v>
      </c>
      <c r="P173" s="21">
        <v>82</v>
      </c>
      <c r="Q173" s="21">
        <v>13</v>
      </c>
      <c r="R173" s="21">
        <v>12</v>
      </c>
      <c r="S173" s="21">
        <v>15</v>
      </c>
    </row>
    <row r="174" spans="1:19" x14ac:dyDescent="0.2">
      <c r="A174" s="100" t="s">
        <v>53</v>
      </c>
      <c r="B174" s="21">
        <f t="shared" ref="B174:N174" si="54">SUM(B123:B173)</f>
        <v>265149816</v>
      </c>
      <c r="C174" s="21">
        <f t="shared" si="54"/>
        <v>567791271</v>
      </c>
      <c r="D174" s="21">
        <f t="shared" si="54"/>
        <v>495121841</v>
      </c>
      <c r="E174" s="21">
        <f t="shared" si="54"/>
        <v>879953657</v>
      </c>
      <c r="F174" s="21">
        <f t="shared" si="54"/>
        <v>698633150</v>
      </c>
      <c r="G174" s="21">
        <f t="shared" si="54"/>
        <v>606173829</v>
      </c>
      <c r="H174" s="21">
        <f t="shared" si="54"/>
        <v>662065588</v>
      </c>
      <c r="I174" s="21">
        <f t="shared" si="54"/>
        <v>540377465</v>
      </c>
      <c r="J174" s="21">
        <f t="shared" si="54"/>
        <v>464965063</v>
      </c>
      <c r="K174" s="21">
        <f t="shared" si="54"/>
        <v>683376519</v>
      </c>
      <c r="L174" s="21">
        <f t="shared" si="54"/>
        <v>656509089</v>
      </c>
      <c r="M174" s="21">
        <f t="shared" si="54"/>
        <v>574303275</v>
      </c>
      <c r="N174" s="21">
        <f t="shared" si="54"/>
        <v>580762800</v>
      </c>
      <c r="O174" s="21">
        <v>723495499</v>
      </c>
      <c r="P174" s="21">
        <v>720343007</v>
      </c>
      <c r="Q174" s="293">
        <v>536040956</v>
      </c>
      <c r="R174" s="21">
        <v>516937971</v>
      </c>
      <c r="S174" s="21">
        <v>546924638</v>
      </c>
    </row>
  </sheetData>
  <mergeCells count="61">
    <mergeCell ref="P62:P63"/>
    <mergeCell ref="Q62:Q63"/>
    <mergeCell ref="R62:R63"/>
    <mergeCell ref="S62:S63"/>
    <mergeCell ref="K62:K63"/>
    <mergeCell ref="L62:L63"/>
    <mergeCell ref="M62:M63"/>
    <mergeCell ref="N62:N63"/>
    <mergeCell ref="O62:O63"/>
    <mergeCell ref="R3:R4"/>
    <mergeCell ref="S3:S4"/>
    <mergeCell ref="T3:T4"/>
    <mergeCell ref="L3:L4"/>
    <mergeCell ref="M3:M4"/>
    <mergeCell ref="N3:N4"/>
    <mergeCell ref="O3:O4"/>
    <mergeCell ref="P3:P4"/>
    <mergeCell ref="Q3:Q4"/>
    <mergeCell ref="K3:K4"/>
    <mergeCell ref="A1:A2"/>
    <mergeCell ref="A3:A4"/>
    <mergeCell ref="B3:B4"/>
    <mergeCell ref="C3:C4"/>
    <mergeCell ref="D3:D4"/>
    <mergeCell ref="E3:E4"/>
    <mergeCell ref="F3:F4"/>
    <mergeCell ref="G3:G4"/>
    <mergeCell ref="H3:H4"/>
    <mergeCell ref="I3:I4"/>
    <mergeCell ref="J3:J4"/>
    <mergeCell ref="A62:A63"/>
    <mergeCell ref="B62:B63"/>
    <mergeCell ref="C62:C63"/>
    <mergeCell ref="D62:D63"/>
    <mergeCell ref="E62:E63"/>
    <mergeCell ref="F62:F63"/>
    <mergeCell ref="G62:G63"/>
    <mergeCell ref="H62:H63"/>
    <mergeCell ref="I62:I63"/>
    <mergeCell ref="J62:J63"/>
    <mergeCell ref="T62:T63"/>
    <mergeCell ref="A121:A122"/>
    <mergeCell ref="B121:B122"/>
    <mergeCell ref="C121:C122"/>
    <mergeCell ref="D121:D122"/>
    <mergeCell ref="E121:E122"/>
    <mergeCell ref="F121:F122"/>
    <mergeCell ref="G121:G122"/>
    <mergeCell ref="H121:H122"/>
    <mergeCell ref="I121:I122"/>
    <mergeCell ref="J121:J122"/>
    <mergeCell ref="K121:K122"/>
    <mergeCell ref="L121:L122"/>
    <mergeCell ref="M121:M122"/>
    <mergeCell ref="N121:N122"/>
    <mergeCell ref="O121:O122"/>
    <mergeCell ref="P121:P122"/>
    <mergeCell ref="Q121:Q122"/>
    <mergeCell ref="R121:R122"/>
    <mergeCell ref="S121:S122"/>
    <mergeCell ref="T121:T122"/>
  </mergeCells>
  <pageMargins left="0.7" right="0.7" top="0.75" bottom="0.75" header="0.3" footer="0.3"/>
  <pageSetup orientation="portrait"/>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enableFormatConditionsCalculation="0">
    <tabColor rgb="FFC00000"/>
  </sheetPr>
  <dimension ref="A1:AF174"/>
  <sheetViews>
    <sheetView topLeftCell="A138" workbookViewId="0">
      <pane xSplit="1" topLeftCell="I1" activePane="topRight" state="frozen"/>
      <selection activeCell="A4" sqref="A4"/>
      <selection pane="topRight" activeCell="S123" sqref="S123:S174"/>
    </sheetView>
  </sheetViews>
  <sheetFormatPr baseColWidth="10" defaultColWidth="9.1640625" defaultRowHeight="14" x14ac:dyDescent="0.2"/>
  <cols>
    <col min="1" max="1" width="17" style="21" customWidth="1"/>
    <col min="2" max="2" width="12" style="21" bestFit="1" customWidth="1"/>
    <col min="3" max="4" width="13.6640625" style="21" bestFit="1" customWidth="1"/>
    <col min="5" max="5" width="12.6640625" style="21" bestFit="1" customWidth="1"/>
    <col min="6" max="6" width="11.6640625" style="21" bestFit="1" customWidth="1"/>
    <col min="7" max="7" width="12.6640625" style="21" bestFit="1" customWidth="1"/>
    <col min="8" max="8" width="11.6640625" style="21" bestFit="1" customWidth="1"/>
    <col min="9" max="10" width="11" style="21" bestFit="1" customWidth="1"/>
    <col min="11" max="11" width="12" style="21" bestFit="1" customWidth="1"/>
    <col min="12" max="12" width="11" style="21" bestFit="1" customWidth="1"/>
    <col min="13" max="13" width="11.6640625" style="21" bestFit="1" customWidth="1"/>
    <col min="14" max="14" width="13" style="21" bestFit="1" customWidth="1"/>
    <col min="15" max="15" width="14.6640625" style="21" customWidth="1"/>
    <col min="16" max="17" width="12.6640625" style="21" bestFit="1" customWidth="1"/>
    <col min="18" max="18" width="13.6640625" style="21" customWidth="1"/>
    <col min="19" max="19" width="15" style="21" customWidth="1"/>
    <col min="20" max="20" width="9.33203125" style="21" bestFit="1" customWidth="1"/>
    <col min="21" max="29" width="9.1640625" style="21"/>
    <col min="30" max="30" width="12.6640625" style="21" customWidth="1"/>
    <col min="31" max="16384" width="9.1640625" style="21"/>
  </cols>
  <sheetData>
    <row r="1" spans="1:20" ht="16.5" customHeight="1" x14ac:dyDescent="0.2">
      <c r="A1" s="385" t="s">
        <v>74</v>
      </c>
    </row>
    <row r="2" spans="1:20" ht="19.5" customHeight="1" x14ac:dyDescent="0.2">
      <c r="A2" s="385"/>
    </row>
    <row r="3" spans="1:20" s="98" customFormat="1" ht="12.75" customHeight="1" x14ac:dyDescent="0.2">
      <c r="A3" s="379" t="s">
        <v>71</v>
      </c>
      <c r="B3" s="377" t="s">
        <v>1</v>
      </c>
      <c r="C3" s="377" t="s">
        <v>2</v>
      </c>
      <c r="D3" s="377" t="s">
        <v>3</v>
      </c>
      <c r="E3" s="377" t="s">
        <v>55</v>
      </c>
      <c r="F3" s="377" t="s">
        <v>56</v>
      </c>
      <c r="G3" s="377" t="s">
        <v>57</v>
      </c>
      <c r="H3" s="377" t="s">
        <v>58</v>
      </c>
      <c r="I3" s="377" t="s">
        <v>59</v>
      </c>
      <c r="J3" s="377" t="s">
        <v>60</v>
      </c>
      <c r="K3" s="377" t="s">
        <v>61</v>
      </c>
      <c r="L3" s="377" t="s">
        <v>62</v>
      </c>
      <c r="M3" s="377" t="s">
        <v>63</v>
      </c>
      <c r="N3" s="377" t="s">
        <v>64</v>
      </c>
      <c r="O3" s="377" t="s">
        <v>65</v>
      </c>
      <c r="P3" s="377" t="s">
        <v>66</v>
      </c>
      <c r="Q3" s="377" t="s">
        <v>67</v>
      </c>
      <c r="R3" s="377" t="s">
        <v>68</v>
      </c>
      <c r="S3" s="377" t="s">
        <v>69</v>
      </c>
      <c r="T3" s="377" t="s">
        <v>70</v>
      </c>
    </row>
    <row r="4" spans="1:20" s="98" customFormat="1" x14ac:dyDescent="0.2">
      <c r="A4" s="379"/>
      <c r="B4" s="377"/>
      <c r="C4" s="377"/>
      <c r="D4" s="377"/>
      <c r="E4" s="377"/>
      <c r="F4" s="377"/>
      <c r="G4" s="377"/>
      <c r="H4" s="377"/>
      <c r="I4" s="377"/>
      <c r="J4" s="377"/>
      <c r="K4" s="377"/>
      <c r="L4" s="377"/>
      <c r="M4" s="377"/>
      <c r="N4" s="377"/>
      <c r="O4" s="377"/>
      <c r="P4" s="377"/>
      <c r="Q4" s="377"/>
      <c r="R4" s="377"/>
      <c r="S4" s="377"/>
      <c r="T4" s="377"/>
    </row>
    <row r="5" spans="1:20" x14ac:dyDescent="0.2">
      <c r="A5" s="99" t="s">
        <v>4</v>
      </c>
      <c r="B5" s="21">
        <f t="shared" ref="B5:P5" si="0">SUM(B64,B123)</f>
        <v>2119075</v>
      </c>
      <c r="C5" s="21">
        <f t="shared" si="0"/>
        <v>4667454</v>
      </c>
      <c r="D5" s="21">
        <f t="shared" si="0"/>
        <v>8017300</v>
      </c>
      <c r="E5" s="21">
        <f t="shared" si="0"/>
        <v>-14803829</v>
      </c>
      <c r="F5" s="21">
        <f t="shared" si="0"/>
        <v>0</v>
      </c>
      <c r="G5" s="21">
        <f t="shared" si="0"/>
        <v>0</v>
      </c>
      <c r="H5" s="21">
        <f t="shared" si="0"/>
        <v>0</v>
      </c>
      <c r="I5" s="21">
        <f t="shared" si="0"/>
        <v>0</v>
      </c>
      <c r="J5" s="21">
        <f t="shared" si="0"/>
        <v>0</v>
      </c>
      <c r="K5" s="21">
        <f t="shared" si="0"/>
        <v>0</v>
      </c>
      <c r="L5" s="21">
        <f t="shared" si="0"/>
        <v>0</v>
      </c>
      <c r="M5" s="21">
        <f t="shared" si="0"/>
        <v>0</v>
      </c>
      <c r="N5" s="61">
        <f t="shared" si="0"/>
        <v>0</v>
      </c>
      <c r="O5" s="61">
        <f t="shared" si="0"/>
        <v>0</v>
      </c>
      <c r="P5" s="61">
        <f t="shared" si="0"/>
        <v>0</v>
      </c>
      <c r="Q5" s="61">
        <v>0</v>
      </c>
      <c r="R5" s="61">
        <f t="shared" ref="R5:S5" si="1">SUM(R64,R123)</f>
        <v>0</v>
      </c>
      <c r="S5" s="61">
        <f t="shared" si="1"/>
        <v>0</v>
      </c>
      <c r="T5" s="61"/>
    </row>
    <row r="6" spans="1:20" x14ac:dyDescent="0.2">
      <c r="A6" s="99" t="s">
        <v>5</v>
      </c>
      <c r="B6" s="21">
        <f t="shared" ref="B6:P6" si="2">SUM(B65,B124)</f>
        <v>1761260</v>
      </c>
      <c r="C6" s="21">
        <f t="shared" si="2"/>
        <v>11320960</v>
      </c>
      <c r="D6" s="21">
        <f t="shared" si="2"/>
        <v>0</v>
      </c>
      <c r="E6" s="21">
        <f t="shared" si="2"/>
        <v>0</v>
      </c>
      <c r="F6" s="21">
        <f t="shared" si="2"/>
        <v>0</v>
      </c>
      <c r="G6" s="21">
        <f t="shared" si="2"/>
        <v>0</v>
      </c>
      <c r="H6" s="21">
        <f t="shared" si="2"/>
        <v>66488</v>
      </c>
      <c r="I6" s="21">
        <f t="shared" si="2"/>
        <v>251809</v>
      </c>
      <c r="J6" s="21">
        <f t="shared" si="2"/>
        <v>361537</v>
      </c>
      <c r="K6" s="21">
        <f t="shared" si="2"/>
        <v>275909</v>
      </c>
      <c r="L6" s="21">
        <f t="shared" si="2"/>
        <v>250478</v>
      </c>
      <c r="M6" s="21">
        <f t="shared" si="2"/>
        <v>146833</v>
      </c>
      <c r="N6" s="61">
        <f t="shared" si="2"/>
        <v>99039</v>
      </c>
      <c r="O6" s="61">
        <f t="shared" si="2"/>
        <v>83180</v>
      </c>
      <c r="P6" s="61">
        <f t="shared" si="2"/>
        <v>148939</v>
      </c>
      <c r="Q6" s="61">
        <v>230640</v>
      </c>
      <c r="R6" s="61">
        <f t="shared" ref="R6:S6" si="3">SUM(R65,R124)</f>
        <v>112141</v>
      </c>
      <c r="S6" s="61">
        <f t="shared" si="3"/>
        <v>13498</v>
      </c>
      <c r="T6" s="61"/>
    </row>
    <row r="7" spans="1:20" x14ac:dyDescent="0.2">
      <c r="A7" s="99" t="s">
        <v>6</v>
      </c>
      <c r="B7" s="21">
        <f t="shared" ref="B7:P7" si="4">SUM(B66,B125)</f>
        <v>0</v>
      </c>
      <c r="C7" s="21">
        <f t="shared" si="4"/>
        <v>8988813</v>
      </c>
      <c r="D7" s="21">
        <f t="shared" si="4"/>
        <v>21969356</v>
      </c>
      <c r="E7" s="21">
        <f t="shared" si="4"/>
        <v>8282146</v>
      </c>
      <c r="F7" s="21">
        <f t="shared" si="4"/>
        <v>66315</v>
      </c>
      <c r="G7" s="21">
        <f t="shared" si="4"/>
        <v>48393</v>
      </c>
      <c r="H7" s="21">
        <f t="shared" si="4"/>
        <v>35357</v>
      </c>
      <c r="I7" s="21">
        <f t="shared" si="4"/>
        <v>7290</v>
      </c>
      <c r="J7" s="21">
        <f t="shared" si="4"/>
        <v>7347</v>
      </c>
      <c r="K7" s="21">
        <f t="shared" si="4"/>
        <v>3553</v>
      </c>
      <c r="L7" s="21">
        <f t="shared" si="4"/>
        <v>1960</v>
      </c>
      <c r="M7" s="21">
        <f t="shared" si="4"/>
        <v>8930</v>
      </c>
      <c r="N7" s="61">
        <f t="shared" si="4"/>
        <v>61347</v>
      </c>
      <c r="O7" s="61">
        <f t="shared" si="4"/>
        <v>107099</v>
      </c>
      <c r="P7" s="61">
        <f t="shared" si="4"/>
        <v>89585</v>
      </c>
      <c r="Q7" s="61">
        <v>48148</v>
      </c>
      <c r="R7" s="61">
        <f t="shared" ref="R7:S7" si="5">SUM(R66,R125)</f>
        <v>36719</v>
      </c>
      <c r="S7" s="61">
        <f t="shared" si="5"/>
        <v>21884</v>
      </c>
      <c r="T7" s="61"/>
    </row>
    <row r="8" spans="1:20" x14ac:dyDescent="0.2">
      <c r="A8" s="99" t="s">
        <v>7</v>
      </c>
      <c r="B8" s="21">
        <f t="shared" ref="B8:P8" si="6">SUM(B67,B126)</f>
        <v>3411255</v>
      </c>
      <c r="C8" s="21">
        <f t="shared" si="6"/>
        <v>14252617</v>
      </c>
      <c r="D8" s="21">
        <f t="shared" si="6"/>
        <v>8691474</v>
      </c>
      <c r="E8" s="21">
        <f t="shared" si="6"/>
        <v>100188</v>
      </c>
      <c r="F8" s="21">
        <f t="shared" si="6"/>
        <v>134335</v>
      </c>
      <c r="G8" s="21">
        <f t="shared" si="6"/>
        <v>38208</v>
      </c>
      <c r="H8" s="21">
        <f t="shared" si="6"/>
        <v>55202</v>
      </c>
      <c r="I8" s="21">
        <f t="shared" si="6"/>
        <v>89593</v>
      </c>
      <c r="J8" s="21">
        <f t="shared" si="6"/>
        <v>147117</v>
      </c>
      <c r="K8" s="21">
        <f t="shared" si="6"/>
        <v>151276</v>
      </c>
      <c r="L8" s="21">
        <f t="shared" si="6"/>
        <v>133956</v>
      </c>
      <c r="M8" s="21">
        <f t="shared" si="6"/>
        <v>119208</v>
      </c>
      <c r="N8" s="61">
        <f t="shared" si="6"/>
        <v>100341</v>
      </c>
      <c r="O8" s="61">
        <f t="shared" si="6"/>
        <v>199030</v>
      </c>
      <c r="P8" s="61">
        <f t="shared" si="6"/>
        <v>100866</v>
      </c>
      <c r="Q8" s="61">
        <v>95778</v>
      </c>
      <c r="R8" s="61">
        <f t="shared" ref="R8:S8" si="7">SUM(R67,R126)</f>
        <v>70133</v>
      </c>
      <c r="S8" s="61">
        <f t="shared" si="7"/>
        <v>66394</v>
      </c>
      <c r="T8" s="61"/>
    </row>
    <row r="9" spans="1:20" x14ac:dyDescent="0.2">
      <c r="A9" s="99" t="s">
        <v>8</v>
      </c>
      <c r="B9" s="21">
        <f t="shared" ref="B9:P9" si="8">SUM(B68,B127)</f>
        <v>0</v>
      </c>
      <c r="C9" s="21">
        <f t="shared" si="8"/>
        <v>288169833</v>
      </c>
      <c r="D9" s="21">
        <f t="shared" si="8"/>
        <v>371069715</v>
      </c>
      <c r="E9" s="21">
        <f t="shared" si="8"/>
        <v>58067164</v>
      </c>
      <c r="F9" s="21">
        <f t="shared" si="8"/>
        <v>1893862</v>
      </c>
      <c r="G9" s="21">
        <f t="shared" si="8"/>
        <v>906875</v>
      </c>
      <c r="H9" s="21">
        <f t="shared" si="8"/>
        <v>-31044428</v>
      </c>
      <c r="I9" s="21">
        <f t="shared" si="8"/>
        <v>2112941</v>
      </c>
      <c r="J9" s="21">
        <f t="shared" si="8"/>
        <v>2938024</v>
      </c>
      <c r="K9" s="21">
        <f t="shared" si="8"/>
        <v>8149194</v>
      </c>
      <c r="L9" s="21">
        <f t="shared" si="8"/>
        <v>3038062</v>
      </c>
      <c r="M9" s="21">
        <f t="shared" si="8"/>
        <v>8397820</v>
      </c>
      <c r="N9" s="61">
        <f t="shared" si="8"/>
        <v>14495581</v>
      </c>
      <c r="O9" s="61">
        <f t="shared" si="8"/>
        <v>382356548</v>
      </c>
      <c r="P9" s="61">
        <f t="shared" si="8"/>
        <v>76672553</v>
      </c>
      <c r="Q9" s="61">
        <v>17091705</v>
      </c>
      <c r="R9" s="61">
        <f t="shared" ref="R9:S9" si="9">SUM(R68,R127)</f>
        <v>18807688</v>
      </c>
      <c r="S9" s="61">
        <f t="shared" si="9"/>
        <v>44913236</v>
      </c>
      <c r="T9" s="61"/>
    </row>
    <row r="10" spans="1:20" x14ac:dyDescent="0.2">
      <c r="A10" s="99" t="s">
        <v>9</v>
      </c>
      <c r="B10" s="21">
        <f t="shared" ref="B10:P10" si="10">SUM(B69,B128)</f>
        <v>356468</v>
      </c>
      <c r="C10" s="21">
        <f t="shared" si="10"/>
        <v>5013385</v>
      </c>
      <c r="D10" s="21">
        <f t="shared" si="10"/>
        <v>10067568</v>
      </c>
      <c r="E10" s="21">
        <f t="shared" si="10"/>
        <v>9561</v>
      </c>
      <c r="F10" s="21">
        <f t="shared" si="10"/>
        <v>3228</v>
      </c>
      <c r="G10" s="21">
        <f t="shared" si="10"/>
        <v>27259</v>
      </c>
      <c r="H10" s="21">
        <f t="shared" si="10"/>
        <v>8674</v>
      </c>
      <c r="I10" s="21">
        <f t="shared" si="10"/>
        <v>-614</v>
      </c>
      <c r="J10" s="21">
        <f t="shared" si="10"/>
        <v>0</v>
      </c>
      <c r="K10" s="21">
        <f t="shared" si="10"/>
        <v>0</v>
      </c>
      <c r="L10" s="21">
        <f t="shared" si="10"/>
        <v>0</v>
      </c>
      <c r="M10" s="21">
        <f t="shared" si="10"/>
        <v>0</v>
      </c>
      <c r="N10" s="61">
        <f t="shared" si="10"/>
        <v>156572</v>
      </c>
      <c r="O10" s="61">
        <f t="shared" si="10"/>
        <v>268572</v>
      </c>
      <c r="P10" s="61">
        <f t="shared" si="10"/>
        <v>4665874</v>
      </c>
      <c r="Q10" s="61">
        <v>2736302</v>
      </c>
      <c r="R10" s="61">
        <f t="shared" ref="R10:S10" si="11">SUM(R69,R128)</f>
        <v>409168</v>
      </c>
      <c r="S10" s="61">
        <f t="shared" si="11"/>
        <v>158520</v>
      </c>
      <c r="T10" s="61"/>
    </row>
    <row r="11" spans="1:20" x14ac:dyDescent="0.2">
      <c r="A11" s="99" t="s">
        <v>10</v>
      </c>
      <c r="B11" s="21">
        <f t="shared" ref="B11:P11" si="12">SUM(B70,B129)</f>
        <v>517906</v>
      </c>
      <c r="C11" s="21">
        <f t="shared" si="12"/>
        <v>20410357</v>
      </c>
      <c r="D11" s="21">
        <f t="shared" si="12"/>
        <v>15559471</v>
      </c>
      <c r="E11" s="21">
        <f t="shared" si="12"/>
        <v>0</v>
      </c>
      <c r="F11" s="21">
        <f t="shared" si="12"/>
        <v>0</v>
      </c>
      <c r="G11" s="21">
        <f t="shared" si="12"/>
        <v>0</v>
      </c>
      <c r="H11" s="21">
        <f t="shared" si="12"/>
        <v>17950482</v>
      </c>
      <c r="I11" s="21">
        <f t="shared" si="12"/>
        <v>0</v>
      </c>
      <c r="J11" s="21">
        <f t="shared" si="12"/>
        <v>0</v>
      </c>
      <c r="K11" s="21">
        <f t="shared" si="12"/>
        <v>0</v>
      </c>
      <c r="L11" s="21">
        <f t="shared" si="12"/>
        <v>0</v>
      </c>
      <c r="M11" s="21">
        <f t="shared" si="12"/>
        <v>0</v>
      </c>
      <c r="N11" s="61">
        <f t="shared" si="12"/>
        <v>0</v>
      </c>
      <c r="O11" s="61">
        <f t="shared" si="12"/>
        <v>16637903</v>
      </c>
      <c r="P11" s="61">
        <f t="shared" si="12"/>
        <v>-109550</v>
      </c>
      <c r="Q11" s="61">
        <v>0</v>
      </c>
      <c r="R11" s="61">
        <f t="shared" ref="R11:S11" si="13">SUM(R70,R129)</f>
        <v>0</v>
      </c>
      <c r="S11" s="61">
        <f t="shared" si="13"/>
        <v>0</v>
      </c>
      <c r="T11" s="61"/>
    </row>
    <row r="12" spans="1:20" x14ac:dyDescent="0.2">
      <c r="A12" s="99" t="s">
        <v>11</v>
      </c>
      <c r="B12" s="21">
        <f t="shared" ref="B12:P12" si="14">SUM(B71,B130)</f>
        <v>6815983</v>
      </c>
      <c r="C12" s="21">
        <f t="shared" si="14"/>
        <v>4675971</v>
      </c>
      <c r="D12" s="21">
        <f t="shared" si="14"/>
        <v>4143082</v>
      </c>
      <c r="E12" s="21">
        <f t="shared" si="14"/>
        <v>-7312141</v>
      </c>
      <c r="F12" s="21">
        <f t="shared" si="14"/>
        <v>0</v>
      </c>
      <c r="G12" s="21">
        <f t="shared" si="14"/>
        <v>0</v>
      </c>
      <c r="H12" s="21">
        <f t="shared" si="14"/>
        <v>0</v>
      </c>
      <c r="I12" s="21">
        <f t="shared" si="14"/>
        <v>0</v>
      </c>
      <c r="J12" s="21">
        <f t="shared" si="14"/>
        <v>0</v>
      </c>
      <c r="K12" s="21">
        <f t="shared" si="14"/>
        <v>0</v>
      </c>
      <c r="L12" s="21">
        <f t="shared" si="14"/>
        <v>0</v>
      </c>
      <c r="M12" s="21">
        <f t="shared" si="14"/>
        <v>0</v>
      </c>
      <c r="N12" s="61">
        <f t="shared" si="14"/>
        <v>0</v>
      </c>
      <c r="O12" s="61">
        <f t="shared" si="14"/>
        <v>0</v>
      </c>
      <c r="P12" s="61">
        <f t="shared" si="14"/>
        <v>1264</v>
      </c>
      <c r="Q12" s="61">
        <v>1</v>
      </c>
      <c r="R12" s="61">
        <f t="shared" ref="R12:S12" si="15">SUM(R71,R130)</f>
        <v>2304956</v>
      </c>
      <c r="S12" s="61">
        <f t="shared" si="15"/>
        <v>4390378</v>
      </c>
      <c r="T12" s="61"/>
    </row>
    <row r="13" spans="1:20" x14ac:dyDescent="0.2">
      <c r="A13" s="99" t="s">
        <v>54</v>
      </c>
      <c r="B13" s="21">
        <f t="shared" ref="B13:P13" si="16">SUM(B72,B131)</f>
        <v>3941060</v>
      </c>
      <c r="C13" s="21">
        <f t="shared" si="16"/>
        <v>9572594</v>
      </c>
      <c r="D13" s="21">
        <f t="shared" si="16"/>
        <v>2639119</v>
      </c>
      <c r="E13" s="21">
        <f t="shared" si="16"/>
        <v>-16152773</v>
      </c>
      <c r="F13" s="21">
        <f t="shared" si="16"/>
        <v>0</v>
      </c>
      <c r="G13" s="21">
        <f t="shared" si="16"/>
        <v>0</v>
      </c>
      <c r="H13" s="21">
        <f t="shared" si="16"/>
        <v>0</v>
      </c>
      <c r="I13" s="21">
        <f t="shared" si="16"/>
        <v>0</v>
      </c>
      <c r="J13" s="21">
        <f t="shared" si="16"/>
        <v>0</v>
      </c>
      <c r="K13" s="21">
        <f t="shared" si="16"/>
        <v>0</v>
      </c>
      <c r="L13" s="21">
        <f t="shared" si="16"/>
        <v>0</v>
      </c>
      <c r="M13" s="21">
        <f t="shared" si="16"/>
        <v>0</v>
      </c>
      <c r="N13" s="61">
        <f t="shared" si="16"/>
        <v>0</v>
      </c>
      <c r="O13" s="61">
        <f t="shared" si="16"/>
        <v>6804729</v>
      </c>
      <c r="P13" s="61">
        <f t="shared" si="16"/>
        <v>8079755</v>
      </c>
      <c r="Q13" s="61">
        <v>91918</v>
      </c>
      <c r="R13" s="61">
        <f t="shared" ref="R13:S13" si="17">SUM(R72,R131)</f>
        <v>8135783</v>
      </c>
      <c r="S13" s="61">
        <f t="shared" si="17"/>
        <v>8477235</v>
      </c>
      <c r="T13" s="61"/>
    </row>
    <row r="14" spans="1:20" x14ac:dyDescent="0.2">
      <c r="A14" s="99" t="s">
        <v>12</v>
      </c>
      <c r="B14" s="21">
        <f t="shared" ref="B14:P14" si="18">SUM(B73,B132)</f>
        <v>30631574</v>
      </c>
      <c r="C14" s="21">
        <f t="shared" si="18"/>
        <v>85341620</v>
      </c>
      <c r="D14" s="21">
        <f t="shared" si="18"/>
        <v>142165272</v>
      </c>
      <c r="E14" s="21">
        <f t="shared" si="18"/>
        <v>4228979</v>
      </c>
      <c r="F14" s="21">
        <f t="shared" si="18"/>
        <v>1751642</v>
      </c>
      <c r="G14" s="21">
        <f t="shared" si="18"/>
        <v>432580</v>
      </c>
      <c r="H14" s="21">
        <f t="shared" si="18"/>
        <v>66150</v>
      </c>
      <c r="I14" s="21">
        <f t="shared" si="18"/>
        <v>256767</v>
      </c>
      <c r="J14" s="21">
        <f t="shared" si="18"/>
        <v>140511</v>
      </c>
      <c r="K14" s="21">
        <f t="shared" si="18"/>
        <v>249513</v>
      </c>
      <c r="L14" s="21">
        <f t="shared" si="18"/>
        <v>766494</v>
      </c>
      <c r="M14" s="21">
        <f t="shared" si="18"/>
        <v>-265336</v>
      </c>
      <c r="N14" s="61">
        <f t="shared" si="18"/>
        <v>197403</v>
      </c>
      <c r="O14" s="61">
        <f t="shared" si="18"/>
        <v>36908647</v>
      </c>
      <c r="P14" s="61">
        <f t="shared" si="18"/>
        <v>9907954</v>
      </c>
      <c r="Q14" s="61">
        <v>771433</v>
      </c>
      <c r="R14" s="61">
        <f t="shared" ref="R14:S14" si="19">SUM(R73,R132)</f>
        <v>491204</v>
      </c>
      <c r="S14" s="61">
        <f t="shared" si="19"/>
        <v>771768</v>
      </c>
      <c r="T14" s="61"/>
    </row>
    <row r="15" spans="1:20" x14ac:dyDescent="0.2">
      <c r="A15" s="99" t="s">
        <v>13</v>
      </c>
      <c r="B15" s="21">
        <f t="shared" ref="B15:P15" si="20">SUM(B74,B133)</f>
        <v>15497404</v>
      </c>
      <c r="C15" s="21">
        <f t="shared" si="20"/>
        <v>7886868</v>
      </c>
      <c r="D15" s="21">
        <f t="shared" si="20"/>
        <v>12196404</v>
      </c>
      <c r="E15" s="21">
        <f t="shared" si="20"/>
        <v>-35580676</v>
      </c>
      <c r="F15" s="21">
        <f t="shared" si="20"/>
        <v>7551357</v>
      </c>
      <c r="G15" s="21">
        <f t="shared" si="20"/>
        <v>-7551357</v>
      </c>
      <c r="H15" s="21">
        <f t="shared" si="20"/>
        <v>-16173</v>
      </c>
      <c r="I15" s="21">
        <f t="shared" si="20"/>
        <v>0</v>
      </c>
      <c r="J15" s="21">
        <f t="shared" si="20"/>
        <v>0</v>
      </c>
      <c r="K15" s="21">
        <f t="shared" si="20"/>
        <v>0</v>
      </c>
      <c r="L15" s="21">
        <f t="shared" si="20"/>
        <v>0</v>
      </c>
      <c r="M15" s="21">
        <f t="shared" si="20"/>
        <v>0</v>
      </c>
      <c r="N15" s="61">
        <f t="shared" si="20"/>
        <v>0</v>
      </c>
      <c r="O15" s="61">
        <f t="shared" si="20"/>
        <v>48443196</v>
      </c>
      <c r="P15" s="61">
        <f t="shared" si="20"/>
        <v>5998368</v>
      </c>
      <c r="Q15" s="61">
        <v>3310020</v>
      </c>
      <c r="R15" s="61">
        <f t="shared" ref="R15:S15" si="21">SUM(R74,R133)</f>
        <v>5862783</v>
      </c>
      <c r="S15" s="61">
        <f t="shared" si="21"/>
        <v>5094881</v>
      </c>
      <c r="T15" s="61"/>
    </row>
    <row r="16" spans="1:20" x14ac:dyDescent="0.2">
      <c r="A16" s="99" t="s">
        <v>14</v>
      </c>
      <c r="B16" s="21">
        <f t="shared" ref="B16:P16" si="22">SUM(B75,B134)</f>
        <v>1979276</v>
      </c>
      <c r="C16" s="21">
        <f t="shared" si="22"/>
        <v>5584751</v>
      </c>
      <c r="D16" s="21">
        <f t="shared" si="22"/>
        <v>4727553</v>
      </c>
      <c r="E16" s="21">
        <f t="shared" si="22"/>
        <v>-5180218</v>
      </c>
      <c r="F16" s="21">
        <f t="shared" si="22"/>
        <v>0</v>
      </c>
      <c r="G16" s="21">
        <f t="shared" si="22"/>
        <v>0</v>
      </c>
      <c r="H16" s="21">
        <f t="shared" si="22"/>
        <v>0</v>
      </c>
      <c r="I16" s="21">
        <f t="shared" si="22"/>
        <v>0</v>
      </c>
      <c r="J16" s="21">
        <f t="shared" si="22"/>
        <v>0</v>
      </c>
      <c r="K16" s="21">
        <f t="shared" si="22"/>
        <v>0</v>
      </c>
      <c r="L16" s="21">
        <f t="shared" si="22"/>
        <v>0</v>
      </c>
      <c r="M16" s="21">
        <f t="shared" si="22"/>
        <v>0</v>
      </c>
      <c r="N16" s="61">
        <f t="shared" si="22"/>
        <v>5410088</v>
      </c>
      <c r="O16" s="61">
        <f t="shared" si="22"/>
        <v>17839258</v>
      </c>
      <c r="P16" s="61">
        <f t="shared" si="22"/>
        <v>7552301</v>
      </c>
      <c r="Q16" s="61">
        <v>2642764</v>
      </c>
      <c r="R16" s="61">
        <f t="shared" ref="R16:S16" si="23">SUM(R75,R134)</f>
        <v>2797403</v>
      </c>
      <c r="S16" s="61">
        <f t="shared" si="23"/>
        <v>1761597</v>
      </c>
      <c r="T16" s="61"/>
    </row>
    <row r="17" spans="1:20" x14ac:dyDescent="0.2">
      <c r="A17" s="99" t="s">
        <v>15</v>
      </c>
      <c r="B17" s="21">
        <f t="shared" ref="B17:P17" si="24">SUM(B76,B135)</f>
        <v>54881</v>
      </c>
      <c r="C17" s="21">
        <f t="shared" si="24"/>
        <v>672760</v>
      </c>
      <c r="D17" s="21">
        <f t="shared" si="24"/>
        <v>1808265</v>
      </c>
      <c r="E17" s="21">
        <f t="shared" si="24"/>
        <v>-2093385</v>
      </c>
      <c r="F17" s="21">
        <f t="shared" si="24"/>
        <v>0</v>
      </c>
      <c r="G17" s="21">
        <f t="shared" si="24"/>
        <v>0</v>
      </c>
      <c r="H17" s="21">
        <f t="shared" si="24"/>
        <v>0</v>
      </c>
      <c r="I17" s="21">
        <f t="shared" si="24"/>
        <v>0</v>
      </c>
      <c r="J17" s="21">
        <f t="shared" si="24"/>
        <v>0</v>
      </c>
      <c r="K17" s="21">
        <f t="shared" si="24"/>
        <v>0</v>
      </c>
      <c r="L17" s="21">
        <f t="shared" si="24"/>
        <v>0</v>
      </c>
      <c r="M17" s="21">
        <f t="shared" si="24"/>
        <v>0</v>
      </c>
      <c r="N17" s="61">
        <f t="shared" si="24"/>
        <v>0</v>
      </c>
      <c r="O17" s="61">
        <f t="shared" si="24"/>
        <v>380539</v>
      </c>
      <c r="P17" s="61">
        <f t="shared" si="24"/>
        <v>1397510</v>
      </c>
      <c r="Q17" s="61">
        <v>-121549</v>
      </c>
      <c r="R17" s="61">
        <f t="shared" ref="R17:S17" si="25">SUM(R76,R135)</f>
        <v>558416</v>
      </c>
      <c r="S17" s="61">
        <f t="shared" si="25"/>
        <v>298398</v>
      </c>
      <c r="T17" s="61"/>
    </row>
    <row r="18" spans="1:20" x14ac:dyDescent="0.2">
      <c r="A18" s="99" t="s">
        <v>16</v>
      </c>
      <c r="B18" s="21">
        <f t="shared" ref="B18:P18" si="26">SUM(B77,B136)</f>
        <v>208411</v>
      </c>
      <c r="C18" s="21">
        <f t="shared" si="26"/>
        <v>37909054</v>
      </c>
      <c r="D18" s="21">
        <f t="shared" si="26"/>
        <v>33294659</v>
      </c>
      <c r="E18" s="21">
        <f t="shared" si="26"/>
        <v>0</v>
      </c>
      <c r="F18" s="21">
        <f t="shared" si="26"/>
        <v>0</v>
      </c>
      <c r="G18" s="21">
        <f t="shared" si="26"/>
        <v>0</v>
      </c>
      <c r="H18" s="21">
        <f t="shared" si="26"/>
        <v>0</v>
      </c>
      <c r="I18" s="21">
        <f t="shared" si="26"/>
        <v>0</v>
      </c>
      <c r="J18" s="21">
        <f t="shared" si="26"/>
        <v>0</v>
      </c>
      <c r="K18" s="21">
        <f t="shared" si="26"/>
        <v>0</v>
      </c>
      <c r="L18" s="21">
        <f t="shared" si="26"/>
        <v>0</v>
      </c>
      <c r="M18" s="21">
        <f t="shared" si="26"/>
        <v>0</v>
      </c>
      <c r="N18" s="61">
        <f t="shared" si="26"/>
        <v>251463</v>
      </c>
      <c r="O18" s="61">
        <f t="shared" si="26"/>
        <v>197331910</v>
      </c>
      <c r="P18" s="61">
        <f t="shared" si="26"/>
        <v>130195366</v>
      </c>
      <c r="Q18" s="61">
        <v>0</v>
      </c>
      <c r="R18" s="61">
        <f t="shared" ref="R18:S18" si="27">SUM(R77,R136)</f>
        <v>0</v>
      </c>
      <c r="S18" s="61">
        <f t="shared" si="27"/>
        <v>-4103568</v>
      </c>
      <c r="T18" s="61"/>
    </row>
    <row r="19" spans="1:20" x14ac:dyDescent="0.2">
      <c r="A19" s="99" t="s">
        <v>17</v>
      </c>
      <c r="B19" s="21">
        <f t="shared" ref="B19:P19" si="28">SUM(B78,B137)</f>
        <v>18910540</v>
      </c>
      <c r="C19" s="21">
        <f t="shared" si="28"/>
        <v>5141459</v>
      </c>
      <c r="D19" s="21">
        <f t="shared" si="28"/>
        <v>13083921</v>
      </c>
      <c r="E19" s="21">
        <f t="shared" si="28"/>
        <v>-26381751</v>
      </c>
      <c r="F19" s="21">
        <f t="shared" si="28"/>
        <v>0</v>
      </c>
      <c r="G19" s="21">
        <f t="shared" si="28"/>
        <v>0</v>
      </c>
      <c r="H19" s="21">
        <f t="shared" si="28"/>
        <v>0</v>
      </c>
      <c r="I19" s="21">
        <f t="shared" si="28"/>
        <v>0</v>
      </c>
      <c r="J19" s="21">
        <f t="shared" si="28"/>
        <v>0</v>
      </c>
      <c r="K19" s="21">
        <f t="shared" si="28"/>
        <v>0</v>
      </c>
      <c r="L19" s="21">
        <f t="shared" si="28"/>
        <v>0</v>
      </c>
      <c r="M19" s="21">
        <f t="shared" si="28"/>
        <v>0</v>
      </c>
      <c r="N19" s="61">
        <f t="shared" si="28"/>
        <v>0</v>
      </c>
      <c r="O19" s="61">
        <f t="shared" si="28"/>
        <v>0</v>
      </c>
      <c r="P19" s="61">
        <f t="shared" si="28"/>
        <v>0</v>
      </c>
      <c r="Q19" s="61">
        <v>0</v>
      </c>
      <c r="R19" s="61">
        <f t="shared" ref="R19:S19" si="29">SUM(R78,R137)</f>
        <v>0</v>
      </c>
      <c r="S19" s="61">
        <f t="shared" si="29"/>
        <v>0</v>
      </c>
      <c r="T19" s="61"/>
    </row>
    <row r="20" spans="1:20" x14ac:dyDescent="0.2">
      <c r="A20" s="99" t="s">
        <v>18</v>
      </c>
      <c r="B20" s="21">
        <f t="shared" ref="B20:P20" si="30">SUM(B79,B138)</f>
        <v>13581705</v>
      </c>
      <c r="C20" s="21">
        <f t="shared" si="30"/>
        <v>20597745</v>
      </c>
      <c r="D20" s="21">
        <f t="shared" si="30"/>
        <v>15846803</v>
      </c>
      <c r="E20" s="21">
        <f t="shared" si="30"/>
        <v>0</v>
      </c>
      <c r="F20" s="21">
        <f t="shared" si="30"/>
        <v>0</v>
      </c>
      <c r="G20" s="21">
        <f t="shared" si="30"/>
        <v>0</v>
      </c>
      <c r="H20" s="21">
        <f t="shared" si="30"/>
        <v>-50026253</v>
      </c>
      <c r="I20" s="21">
        <f t="shared" si="30"/>
        <v>0</v>
      </c>
      <c r="J20" s="21">
        <f t="shared" si="30"/>
        <v>0</v>
      </c>
      <c r="K20" s="21">
        <f t="shared" si="30"/>
        <v>0</v>
      </c>
      <c r="L20" s="21">
        <f t="shared" si="30"/>
        <v>0</v>
      </c>
      <c r="M20" s="21">
        <f t="shared" si="30"/>
        <v>0</v>
      </c>
      <c r="N20" s="61">
        <f t="shared" si="30"/>
        <v>0</v>
      </c>
      <c r="O20" s="61">
        <f t="shared" si="30"/>
        <v>1595448</v>
      </c>
      <c r="P20" s="61">
        <f t="shared" si="30"/>
        <v>21551</v>
      </c>
      <c r="Q20" s="61">
        <v>-4723</v>
      </c>
      <c r="R20" s="61">
        <f t="shared" ref="R20:S20" si="31">SUM(R79,R138)</f>
        <v>0</v>
      </c>
      <c r="S20" s="61">
        <f t="shared" si="31"/>
        <v>0</v>
      </c>
      <c r="T20" s="61"/>
    </row>
    <row r="21" spans="1:20" x14ac:dyDescent="0.2">
      <c r="A21" s="99" t="s">
        <v>19</v>
      </c>
      <c r="B21" s="21">
        <f t="shared" ref="B21:P21" si="32">SUM(B80,B139)</f>
        <v>6403564</v>
      </c>
      <c r="C21" s="21">
        <f t="shared" si="32"/>
        <v>-513</v>
      </c>
      <c r="D21" s="21">
        <f t="shared" si="32"/>
        <v>1000300</v>
      </c>
      <c r="E21" s="21">
        <f t="shared" si="32"/>
        <v>-999787</v>
      </c>
      <c r="F21" s="21">
        <f t="shared" si="32"/>
        <v>0</v>
      </c>
      <c r="G21" s="21">
        <f t="shared" si="32"/>
        <v>0</v>
      </c>
      <c r="H21" s="21">
        <f t="shared" si="32"/>
        <v>0</v>
      </c>
      <c r="I21" s="21">
        <f t="shared" si="32"/>
        <v>0</v>
      </c>
      <c r="J21" s="21">
        <f t="shared" si="32"/>
        <v>0</v>
      </c>
      <c r="K21" s="21">
        <f t="shared" si="32"/>
        <v>0</v>
      </c>
      <c r="L21" s="21">
        <f t="shared" si="32"/>
        <v>0</v>
      </c>
      <c r="M21" s="21">
        <f t="shared" si="32"/>
        <v>0</v>
      </c>
      <c r="N21" s="61">
        <f t="shared" si="32"/>
        <v>0</v>
      </c>
      <c r="O21" s="61">
        <f t="shared" si="32"/>
        <v>0</v>
      </c>
      <c r="P21" s="61">
        <f t="shared" si="32"/>
        <v>0</v>
      </c>
      <c r="Q21" s="61">
        <v>0</v>
      </c>
      <c r="R21" s="61">
        <f t="shared" ref="R21:S21" si="33">SUM(R80,R139)</f>
        <v>0</v>
      </c>
      <c r="S21" s="61">
        <f t="shared" si="33"/>
        <v>0</v>
      </c>
      <c r="T21" s="61"/>
    </row>
    <row r="22" spans="1:20" x14ac:dyDescent="0.2">
      <c r="A22" s="99" t="s">
        <v>20</v>
      </c>
      <c r="B22" s="21">
        <f t="shared" ref="B22:P22" si="34">SUM(B81,B140)</f>
        <v>4383351</v>
      </c>
      <c r="C22" s="21">
        <f t="shared" si="34"/>
        <v>9672079</v>
      </c>
      <c r="D22" s="21">
        <f t="shared" si="34"/>
        <v>18001688</v>
      </c>
      <c r="E22" s="21">
        <f t="shared" si="34"/>
        <v>-27535150</v>
      </c>
      <c r="F22" s="21">
        <f t="shared" si="34"/>
        <v>1957501</v>
      </c>
      <c r="G22" s="21">
        <f t="shared" si="34"/>
        <v>917940</v>
      </c>
      <c r="H22" s="21">
        <f t="shared" si="34"/>
        <v>1101849</v>
      </c>
      <c r="I22" s="21">
        <f t="shared" si="34"/>
        <v>787474</v>
      </c>
      <c r="J22" s="21">
        <f t="shared" si="34"/>
        <v>3677179</v>
      </c>
      <c r="K22" s="21">
        <f t="shared" si="34"/>
        <v>314984</v>
      </c>
      <c r="L22" s="21">
        <f t="shared" si="34"/>
        <v>2149306</v>
      </c>
      <c r="M22" s="21">
        <f t="shared" si="34"/>
        <v>3077776</v>
      </c>
      <c r="N22" s="61">
        <f t="shared" si="34"/>
        <v>1740725</v>
      </c>
      <c r="O22" s="61">
        <f t="shared" si="34"/>
        <v>39660837</v>
      </c>
      <c r="P22" s="61">
        <f t="shared" si="34"/>
        <v>7366467</v>
      </c>
      <c r="Q22" s="61">
        <v>11014114</v>
      </c>
      <c r="R22" s="61">
        <f t="shared" ref="R22:S22" si="35">SUM(R81,R140)</f>
        <v>11680236</v>
      </c>
      <c r="S22" s="61">
        <f t="shared" si="35"/>
        <v>12411268</v>
      </c>
      <c r="T22" s="61"/>
    </row>
    <row r="23" spans="1:20" x14ac:dyDescent="0.2">
      <c r="A23" s="99" t="s">
        <v>21</v>
      </c>
      <c r="B23" s="21">
        <f t="shared" ref="B23:P23" si="36">SUM(B82,B141)</f>
        <v>12818058</v>
      </c>
      <c r="C23" s="21">
        <f t="shared" si="36"/>
        <v>18728893</v>
      </c>
      <c r="D23" s="21">
        <f t="shared" si="36"/>
        <v>18511876</v>
      </c>
      <c r="E23" s="21">
        <f t="shared" si="36"/>
        <v>-18505763</v>
      </c>
      <c r="F23" s="21">
        <f t="shared" si="36"/>
        <v>0</v>
      </c>
      <c r="G23" s="21">
        <f t="shared" si="36"/>
        <v>0</v>
      </c>
      <c r="H23" s="21">
        <f t="shared" si="36"/>
        <v>0</v>
      </c>
      <c r="I23" s="21">
        <f t="shared" si="36"/>
        <v>0</v>
      </c>
      <c r="J23" s="21">
        <f t="shared" si="36"/>
        <v>0</v>
      </c>
      <c r="K23" s="21">
        <f t="shared" si="36"/>
        <v>0</v>
      </c>
      <c r="L23" s="21">
        <f t="shared" si="36"/>
        <v>0</v>
      </c>
      <c r="M23" s="21">
        <f t="shared" si="36"/>
        <v>0</v>
      </c>
      <c r="N23" s="61">
        <f t="shared" si="36"/>
        <v>0</v>
      </c>
      <c r="O23" s="61">
        <f t="shared" si="36"/>
        <v>0</v>
      </c>
      <c r="P23" s="61">
        <f t="shared" si="36"/>
        <v>0</v>
      </c>
      <c r="Q23" s="61">
        <v>0</v>
      </c>
      <c r="R23" s="61">
        <f t="shared" ref="R23:S23" si="37">SUM(R82,R141)</f>
        <v>0</v>
      </c>
      <c r="S23" s="61">
        <f t="shared" si="37"/>
        <v>0</v>
      </c>
      <c r="T23" s="61"/>
    </row>
    <row r="24" spans="1:20" x14ac:dyDescent="0.2">
      <c r="A24" s="99" t="s">
        <v>22</v>
      </c>
      <c r="B24" s="21">
        <f t="shared" ref="B24:P24" si="38">SUM(B83,B142)</f>
        <v>4899998</v>
      </c>
      <c r="C24" s="21">
        <f t="shared" si="38"/>
        <v>7572624</v>
      </c>
      <c r="D24" s="21">
        <f t="shared" si="38"/>
        <v>9781925</v>
      </c>
      <c r="E24" s="21">
        <f t="shared" si="38"/>
        <v>753539</v>
      </c>
      <c r="F24" s="21">
        <f t="shared" si="38"/>
        <v>641930</v>
      </c>
      <c r="G24" s="21">
        <f t="shared" si="38"/>
        <v>-229788</v>
      </c>
      <c r="H24" s="21">
        <f t="shared" si="38"/>
        <v>-693711</v>
      </c>
      <c r="I24" s="21">
        <f t="shared" si="38"/>
        <v>1282138</v>
      </c>
      <c r="J24" s="21">
        <f t="shared" si="38"/>
        <v>-64493</v>
      </c>
      <c r="K24" s="21">
        <f t="shared" si="38"/>
        <v>0</v>
      </c>
      <c r="L24" s="21">
        <f t="shared" si="38"/>
        <v>0</v>
      </c>
      <c r="M24" s="21">
        <f t="shared" si="38"/>
        <v>0</v>
      </c>
      <c r="N24" s="61">
        <f t="shared" si="38"/>
        <v>0</v>
      </c>
      <c r="O24" s="61">
        <f t="shared" si="38"/>
        <v>0</v>
      </c>
      <c r="P24" s="61">
        <f t="shared" si="38"/>
        <v>0</v>
      </c>
      <c r="Q24" s="61">
        <v>0</v>
      </c>
      <c r="R24" s="61">
        <f t="shared" ref="R24:S24" si="39">SUM(R83,R142)</f>
        <v>0</v>
      </c>
      <c r="S24" s="61">
        <f t="shared" si="39"/>
        <v>0</v>
      </c>
      <c r="T24" s="61"/>
    </row>
    <row r="25" spans="1:20" x14ac:dyDescent="0.2">
      <c r="A25" s="99" t="s">
        <v>23</v>
      </c>
      <c r="B25" s="21">
        <f t="shared" ref="B25:P25" si="40">SUM(B84,B143)</f>
        <v>21340166</v>
      </c>
      <c r="C25" s="21">
        <f t="shared" si="40"/>
        <v>47042467</v>
      </c>
      <c r="D25" s="21">
        <f t="shared" si="40"/>
        <v>30266520</v>
      </c>
      <c r="E25" s="21">
        <f t="shared" si="40"/>
        <v>-98649153</v>
      </c>
      <c r="F25" s="21">
        <f t="shared" si="40"/>
        <v>0</v>
      </c>
      <c r="G25" s="21">
        <f t="shared" si="40"/>
        <v>0</v>
      </c>
      <c r="H25" s="21">
        <f t="shared" si="40"/>
        <v>2688764</v>
      </c>
      <c r="I25" s="21">
        <f t="shared" si="40"/>
        <v>1429817</v>
      </c>
      <c r="J25" s="21">
        <f t="shared" si="40"/>
        <v>433054</v>
      </c>
      <c r="K25" s="21">
        <f t="shared" si="40"/>
        <v>1582903</v>
      </c>
      <c r="L25" s="21">
        <f t="shared" si="40"/>
        <v>499875</v>
      </c>
      <c r="M25" s="21">
        <f t="shared" si="40"/>
        <v>1482487</v>
      </c>
      <c r="N25" s="61">
        <f t="shared" si="40"/>
        <v>747790</v>
      </c>
      <c r="O25" s="61">
        <f t="shared" si="40"/>
        <v>3949953</v>
      </c>
      <c r="P25" s="61">
        <f t="shared" si="40"/>
        <v>6743469</v>
      </c>
      <c r="Q25" s="61">
        <v>7226258</v>
      </c>
      <c r="R25" s="61">
        <f t="shared" ref="R25:S25" si="41">SUM(R84,R143)</f>
        <v>6044503</v>
      </c>
      <c r="S25" s="61">
        <f t="shared" si="41"/>
        <v>7550042</v>
      </c>
      <c r="T25" s="61"/>
    </row>
    <row r="26" spans="1:20" x14ac:dyDescent="0.2">
      <c r="A26" s="99" t="s">
        <v>24</v>
      </c>
      <c r="B26" s="21">
        <f t="shared" ref="B26:P26" si="42">SUM(B85,B144)</f>
        <v>21589376</v>
      </c>
      <c r="C26" s="21">
        <f t="shared" si="42"/>
        <v>25432204</v>
      </c>
      <c r="D26" s="21">
        <f t="shared" si="42"/>
        <v>35361387</v>
      </c>
      <c r="E26" s="21">
        <f t="shared" si="42"/>
        <v>5497539</v>
      </c>
      <c r="F26" s="21">
        <f t="shared" si="42"/>
        <v>4965182</v>
      </c>
      <c r="G26" s="21">
        <f t="shared" si="42"/>
        <v>4405040</v>
      </c>
      <c r="H26" s="21">
        <f t="shared" si="42"/>
        <v>3330042</v>
      </c>
      <c r="I26" s="21">
        <f t="shared" si="42"/>
        <v>3942075</v>
      </c>
      <c r="J26" s="21">
        <f t="shared" si="42"/>
        <v>3945593</v>
      </c>
      <c r="K26" s="21">
        <f t="shared" si="42"/>
        <v>4609156</v>
      </c>
      <c r="L26" s="21">
        <f t="shared" si="42"/>
        <v>7412383</v>
      </c>
      <c r="M26" s="21">
        <f t="shared" si="42"/>
        <v>4563907</v>
      </c>
      <c r="N26" s="61">
        <f t="shared" si="42"/>
        <v>5169297</v>
      </c>
      <c r="O26" s="61">
        <f t="shared" si="42"/>
        <v>7170094</v>
      </c>
      <c r="P26" s="61">
        <f t="shared" si="42"/>
        <v>3436883</v>
      </c>
      <c r="Q26" s="61">
        <v>1786578</v>
      </c>
      <c r="R26" s="61">
        <f t="shared" ref="R26:S26" si="43">SUM(R85,R144)</f>
        <v>1608254</v>
      </c>
      <c r="S26" s="61">
        <f t="shared" si="43"/>
        <v>1629350</v>
      </c>
      <c r="T26" s="61"/>
    </row>
    <row r="27" spans="1:20" x14ac:dyDescent="0.2">
      <c r="A27" s="99" t="s">
        <v>25</v>
      </c>
      <c r="B27" s="21">
        <f t="shared" ref="B27:P27" si="44">SUM(B86,B145)</f>
        <v>84485725</v>
      </c>
      <c r="C27" s="21">
        <f t="shared" si="44"/>
        <v>106259433</v>
      </c>
      <c r="D27" s="21">
        <f t="shared" si="44"/>
        <v>23690507</v>
      </c>
      <c r="E27" s="21">
        <f t="shared" si="44"/>
        <v>-84485725</v>
      </c>
      <c r="F27" s="21">
        <f t="shared" si="44"/>
        <v>0</v>
      </c>
      <c r="G27" s="21">
        <f t="shared" si="44"/>
        <v>-129949940</v>
      </c>
      <c r="H27" s="21">
        <f t="shared" si="44"/>
        <v>0</v>
      </c>
      <c r="I27" s="21">
        <f t="shared" si="44"/>
        <v>0</v>
      </c>
      <c r="J27" s="21">
        <f t="shared" si="44"/>
        <v>0</v>
      </c>
      <c r="K27" s="21">
        <f t="shared" si="44"/>
        <v>0</v>
      </c>
      <c r="L27" s="21">
        <f t="shared" si="44"/>
        <v>0</v>
      </c>
      <c r="M27" s="21">
        <f t="shared" si="44"/>
        <v>542220</v>
      </c>
      <c r="N27" s="61">
        <f t="shared" si="44"/>
        <v>281558</v>
      </c>
      <c r="O27" s="61">
        <f t="shared" si="44"/>
        <v>877096</v>
      </c>
      <c r="P27" s="61">
        <f t="shared" si="44"/>
        <v>575248</v>
      </c>
      <c r="Q27" s="61">
        <v>381001</v>
      </c>
      <c r="R27" s="61">
        <f t="shared" ref="R27:S27" si="45">SUM(R86,R145)</f>
        <v>413051</v>
      </c>
      <c r="S27" s="61">
        <f t="shared" si="45"/>
        <v>554676</v>
      </c>
      <c r="T27" s="61"/>
    </row>
    <row r="28" spans="1:20" x14ac:dyDescent="0.2">
      <c r="A28" s="99" t="s">
        <v>26</v>
      </c>
      <c r="B28" s="21">
        <f t="shared" ref="B28:P28" si="46">SUM(B87,B146)</f>
        <v>3076122</v>
      </c>
      <c r="C28" s="21">
        <f t="shared" si="46"/>
        <v>26943295</v>
      </c>
      <c r="D28" s="21">
        <f t="shared" si="46"/>
        <v>15797793</v>
      </c>
      <c r="E28" s="21">
        <f t="shared" si="46"/>
        <v>0</v>
      </c>
      <c r="F28" s="21">
        <f t="shared" si="46"/>
        <v>0</v>
      </c>
      <c r="G28" s="21">
        <f t="shared" si="46"/>
        <v>0</v>
      </c>
      <c r="H28" s="21">
        <f t="shared" si="46"/>
        <v>0</v>
      </c>
      <c r="I28" s="21">
        <f t="shared" si="46"/>
        <v>0</v>
      </c>
      <c r="J28" s="21">
        <f t="shared" si="46"/>
        <v>0</v>
      </c>
      <c r="K28" s="21">
        <f t="shared" si="46"/>
        <v>0</v>
      </c>
      <c r="L28" s="21">
        <f t="shared" si="46"/>
        <v>0</v>
      </c>
      <c r="M28" s="21">
        <f t="shared" si="46"/>
        <v>0</v>
      </c>
      <c r="N28" s="61">
        <f t="shared" si="46"/>
        <v>0</v>
      </c>
      <c r="O28" s="61">
        <f t="shared" si="46"/>
        <v>0</v>
      </c>
      <c r="P28" s="61">
        <f t="shared" si="46"/>
        <v>0</v>
      </c>
      <c r="Q28" s="61">
        <v>0</v>
      </c>
      <c r="R28" s="61">
        <f t="shared" ref="R28:S28" si="47">SUM(R87,R146)</f>
        <v>0</v>
      </c>
      <c r="S28" s="61">
        <f t="shared" si="47"/>
        <v>0</v>
      </c>
      <c r="T28" s="61"/>
    </row>
    <row r="29" spans="1:20" x14ac:dyDescent="0.2">
      <c r="A29" s="99" t="s">
        <v>27</v>
      </c>
      <c r="B29" s="21">
        <f t="shared" ref="B29:P29" si="48">SUM(B88,B147)</f>
        <v>5080550</v>
      </c>
      <c r="C29" s="21">
        <f t="shared" si="48"/>
        <v>6726019</v>
      </c>
      <c r="D29" s="21">
        <f t="shared" si="48"/>
        <v>-1286907</v>
      </c>
      <c r="E29" s="21">
        <f t="shared" si="48"/>
        <v>-10519662</v>
      </c>
      <c r="F29" s="21">
        <f t="shared" si="48"/>
        <v>0</v>
      </c>
      <c r="G29" s="21">
        <f t="shared" si="48"/>
        <v>0</v>
      </c>
      <c r="H29" s="21">
        <f t="shared" si="48"/>
        <v>0</v>
      </c>
      <c r="I29" s="21">
        <f t="shared" si="48"/>
        <v>257750</v>
      </c>
      <c r="J29" s="21">
        <f t="shared" si="48"/>
        <v>93585</v>
      </c>
      <c r="K29" s="21">
        <f t="shared" si="48"/>
        <v>112130</v>
      </c>
      <c r="L29" s="21">
        <f t="shared" si="48"/>
        <v>147272</v>
      </c>
      <c r="M29" s="21">
        <f t="shared" si="48"/>
        <v>246725</v>
      </c>
      <c r="N29" s="61">
        <f t="shared" si="48"/>
        <v>114693</v>
      </c>
      <c r="O29" s="61">
        <f t="shared" si="48"/>
        <v>200851</v>
      </c>
      <c r="P29" s="61">
        <f t="shared" si="48"/>
        <v>20707950</v>
      </c>
      <c r="Q29" s="61">
        <v>609497</v>
      </c>
      <c r="R29" s="61">
        <f t="shared" ref="R29:S29" si="49">SUM(R88,R147)</f>
        <v>123781</v>
      </c>
      <c r="S29" s="61">
        <f t="shared" si="49"/>
        <v>125690</v>
      </c>
      <c r="T29" s="61"/>
    </row>
    <row r="30" spans="1:20" x14ac:dyDescent="0.2">
      <c r="A30" s="99" t="s">
        <v>28</v>
      </c>
      <c r="B30" s="21">
        <f t="shared" ref="B30:P30" si="50">SUM(B89,B148)</f>
        <v>21833886</v>
      </c>
      <c r="C30" s="21">
        <f t="shared" si="50"/>
        <v>32437867</v>
      </c>
      <c r="D30" s="21">
        <f t="shared" si="50"/>
        <v>40821082</v>
      </c>
      <c r="E30" s="21">
        <f t="shared" si="50"/>
        <v>192287</v>
      </c>
      <c r="F30" s="21">
        <f t="shared" si="50"/>
        <v>116142</v>
      </c>
      <c r="G30" s="21">
        <f t="shared" si="50"/>
        <v>33813</v>
      </c>
      <c r="H30" s="21">
        <f t="shared" si="50"/>
        <v>26909</v>
      </c>
      <c r="I30" s="21">
        <f t="shared" si="50"/>
        <v>4398</v>
      </c>
      <c r="J30" s="21">
        <f t="shared" si="50"/>
        <v>0</v>
      </c>
      <c r="K30" s="21">
        <f t="shared" si="50"/>
        <v>29799202</v>
      </c>
      <c r="L30" s="21">
        <f t="shared" si="50"/>
        <v>0</v>
      </c>
      <c r="M30" s="21">
        <f t="shared" si="50"/>
        <v>-29799202</v>
      </c>
      <c r="N30" s="61">
        <f t="shared" si="50"/>
        <v>0</v>
      </c>
      <c r="O30" s="61">
        <f t="shared" si="50"/>
        <v>15738858</v>
      </c>
      <c r="P30" s="61">
        <f t="shared" si="50"/>
        <v>2562234</v>
      </c>
      <c r="Q30" s="61">
        <v>623887</v>
      </c>
      <c r="R30" s="61">
        <f t="shared" ref="R30:S30" si="51">SUM(R89,R148)</f>
        <v>0</v>
      </c>
      <c r="S30" s="61">
        <f t="shared" si="51"/>
        <v>0</v>
      </c>
      <c r="T30" s="61"/>
    </row>
    <row r="31" spans="1:20" x14ac:dyDescent="0.2">
      <c r="A31" s="99" t="s">
        <v>29</v>
      </c>
      <c r="B31" s="21">
        <f t="shared" ref="B31:P31" si="52">SUM(B90,B149)</f>
        <v>2563109</v>
      </c>
      <c r="C31" s="21">
        <f t="shared" si="52"/>
        <v>283262</v>
      </c>
      <c r="D31" s="21">
        <f t="shared" si="52"/>
        <v>302262</v>
      </c>
      <c r="E31" s="21">
        <f t="shared" si="52"/>
        <v>-3148633</v>
      </c>
      <c r="F31" s="21">
        <f t="shared" si="52"/>
        <v>0</v>
      </c>
      <c r="G31" s="21">
        <f t="shared" si="52"/>
        <v>0</v>
      </c>
      <c r="H31" s="21">
        <f t="shared" si="52"/>
        <v>0</v>
      </c>
      <c r="I31" s="21">
        <f t="shared" si="52"/>
        <v>0</v>
      </c>
      <c r="J31" s="21">
        <f t="shared" si="52"/>
        <v>0</v>
      </c>
      <c r="K31" s="21">
        <f t="shared" si="52"/>
        <v>0</v>
      </c>
      <c r="L31" s="21">
        <f t="shared" si="52"/>
        <v>0</v>
      </c>
      <c r="M31" s="21">
        <f t="shared" si="52"/>
        <v>0</v>
      </c>
      <c r="N31" s="61">
        <f t="shared" si="52"/>
        <v>37084</v>
      </c>
      <c r="O31" s="61">
        <f t="shared" si="52"/>
        <v>4212565</v>
      </c>
      <c r="P31" s="61">
        <f t="shared" si="52"/>
        <v>565350</v>
      </c>
      <c r="Q31" s="61">
        <v>0</v>
      </c>
      <c r="R31" s="61">
        <f t="shared" ref="R31:S31" si="53">SUM(R90,R149)</f>
        <v>0</v>
      </c>
      <c r="S31" s="61">
        <f t="shared" si="53"/>
        <v>3615845</v>
      </c>
      <c r="T31" s="61"/>
    </row>
    <row r="32" spans="1:20" x14ac:dyDescent="0.2">
      <c r="A32" s="99" t="s">
        <v>30</v>
      </c>
      <c r="B32" s="21">
        <f t="shared" ref="B32:M32" si="54">SUM(B91,B150)</f>
        <v>4356272</v>
      </c>
      <c r="C32" s="21">
        <f t="shared" si="54"/>
        <v>6114222</v>
      </c>
      <c r="D32" s="21">
        <f t="shared" si="54"/>
        <v>15600515</v>
      </c>
      <c r="E32" s="21">
        <f t="shared" si="54"/>
        <v>2860091</v>
      </c>
      <c r="F32" s="21">
        <f t="shared" si="54"/>
        <v>8092585</v>
      </c>
      <c r="G32" s="21">
        <f t="shared" si="54"/>
        <v>2425424</v>
      </c>
      <c r="H32" s="21">
        <f t="shared" si="54"/>
        <v>18897401</v>
      </c>
      <c r="I32" s="21">
        <f t="shared" si="54"/>
        <v>12663433</v>
      </c>
      <c r="J32" s="21">
        <f t="shared" si="54"/>
        <v>11849707</v>
      </c>
      <c r="K32" s="21">
        <f t="shared" si="54"/>
        <v>15885353</v>
      </c>
      <c r="L32" s="21">
        <f t="shared" si="54"/>
        <v>17561902</v>
      </c>
      <c r="M32" s="21">
        <f t="shared" si="54"/>
        <v>-1257877</v>
      </c>
      <c r="N32" s="61">
        <f>SUM(N91,N150)</f>
        <v>-30475693</v>
      </c>
      <c r="O32" s="61">
        <f>SUM(O91,O150)</f>
        <v>0</v>
      </c>
      <c r="P32" s="61">
        <f>SUM(P91,P150)</f>
        <v>0</v>
      </c>
      <c r="Q32" s="61">
        <v>0</v>
      </c>
      <c r="R32" s="61">
        <f t="shared" ref="R32:S32" si="55">SUM(R91,R150)</f>
        <v>0</v>
      </c>
      <c r="S32" s="61">
        <f t="shared" si="55"/>
        <v>0</v>
      </c>
      <c r="T32" s="61"/>
    </row>
    <row r="33" spans="1:20" x14ac:dyDescent="0.2">
      <c r="A33" s="99" t="s">
        <v>31</v>
      </c>
      <c r="B33" s="21">
        <f t="shared" ref="B33:P33" si="56">SUM(B92,B151)</f>
        <v>1189366</v>
      </c>
      <c r="C33" s="21">
        <f t="shared" si="56"/>
        <v>965935</v>
      </c>
      <c r="D33" s="21">
        <f t="shared" si="56"/>
        <v>294832</v>
      </c>
      <c r="E33" s="21">
        <f t="shared" si="56"/>
        <v>0</v>
      </c>
      <c r="F33" s="21">
        <f t="shared" si="56"/>
        <v>0</v>
      </c>
      <c r="G33" s="21">
        <f t="shared" si="56"/>
        <v>0</v>
      </c>
      <c r="H33" s="21">
        <f t="shared" si="56"/>
        <v>0</v>
      </c>
      <c r="I33" s="21">
        <f t="shared" si="56"/>
        <v>0</v>
      </c>
      <c r="J33" s="21">
        <f t="shared" si="56"/>
        <v>0</v>
      </c>
      <c r="K33" s="21">
        <f t="shared" si="56"/>
        <v>0</v>
      </c>
      <c r="L33" s="21">
        <f t="shared" si="56"/>
        <v>0</v>
      </c>
      <c r="M33" s="21">
        <f t="shared" si="56"/>
        <v>0</v>
      </c>
      <c r="N33" s="61">
        <f t="shared" si="56"/>
        <v>0</v>
      </c>
      <c r="O33" s="61">
        <f t="shared" si="56"/>
        <v>0</v>
      </c>
      <c r="P33" s="61">
        <f t="shared" si="56"/>
        <v>0</v>
      </c>
      <c r="Q33" s="61">
        <v>0</v>
      </c>
      <c r="R33" s="61">
        <f t="shared" ref="R33:S33" si="57">SUM(R92,R151)</f>
        <v>0</v>
      </c>
      <c r="S33" s="61">
        <f t="shared" si="57"/>
        <v>0</v>
      </c>
      <c r="T33" s="61"/>
    </row>
    <row r="34" spans="1:20" x14ac:dyDescent="0.2">
      <c r="A34" s="99" t="s">
        <v>32</v>
      </c>
      <c r="B34" s="21">
        <f t="shared" ref="B34:P34" si="58">SUM(B93,B152)</f>
        <v>2173827</v>
      </c>
      <c r="C34" s="21">
        <f t="shared" si="58"/>
        <v>3667736</v>
      </c>
      <c r="D34" s="21">
        <f t="shared" si="58"/>
        <v>1408675</v>
      </c>
      <c r="E34" s="21">
        <f t="shared" si="58"/>
        <v>-1121743</v>
      </c>
      <c r="F34" s="21">
        <f t="shared" si="58"/>
        <v>246298</v>
      </c>
      <c r="G34" s="21">
        <f t="shared" si="58"/>
        <v>0</v>
      </c>
      <c r="H34" s="21">
        <f t="shared" si="58"/>
        <v>0</v>
      </c>
      <c r="I34" s="21">
        <f t="shared" si="58"/>
        <v>0</v>
      </c>
      <c r="J34" s="21">
        <f t="shared" si="58"/>
        <v>23816</v>
      </c>
      <c r="K34" s="21">
        <f t="shared" si="58"/>
        <v>42593</v>
      </c>
      <c r="L34" s="21">
        <f t="shared" si="58"/>
        <v>17114</v>
      </c>
      <c r="M34" s="21">
        <f t="shared" si="58"/>
        <v>98137</v>
      </c>
      <c r="N34" s="61">
        <f t="shared" si="58"/>
        <v>102910</v>
      </c>
      <c r="O34" s="61">
        <f t="shared" si="58"/>
        <v>0</v>
      </c>
      <c r="P34" s="61">
        <f t="shared" si="58"/>
        <v>0</v>
      </c>
      <c r="Q34" s="61">
        <v>0</v>
      </c>
      <c r="R34" s="61">
        <f t="shared" ref="R34:S34" si="59">SUM(R93,R152)</f>
        <v>0</v>
      </c>
      <c r="S34" s="61">
        <f t="shared" si="59"/>
        <v>0</v>
      </c>
      <c r="T34" s="61"/>
    </row>
    <row r="35" spans="1:20" x14ac:dyDescent="0.2">
      <c r="A35" s="99" t="s">
        <v>33</v>
      </c>
      <c r="B35" s="21">
        <f t="shared" ref="B35:P35" si="60">SUM(B94,B153)</f>
        <v>31042937</v>
      </c>
      <c r="C35" s="21">
        <f t="shared" si="60"/>
        <v>44879625</v>
      </c>
      <c r="D35" s="21">
        <f t="shared" si="60"/>
        <v>73052666</v>
      </c>
      <c r="E35" s="21">
        <f t="shared" si="60"/>
        <v>0</v>
      </c>
      <c r="F35" s="21">
        <f t="shared" si="60"/>
        <v>0</v>
      </c>
      <c r="G35" s="21">
        <f t="shared" si="60"/>
        <v>3046095</v>
      </c>
      <c r="H35" s="21">
        <f t="shared" si="60"/>
        <v>0</v>
      </c>
      <c r="I35" s="21">
        <f t="shared" si="60"/>
        <v>4347</v>
      </c>
      <c r="J35" s="21">
        <f t="shared" si="60"/>
        <v>0</v>
      </c>
      <c r="K35" s="21">
        <f t="shared" si="60"/>
        <v>0</v>
      </c>
      <c r="L35" s="21">
        <f t="shared" si="60"/>
        <v>625684</v>
      </c>
      <c r="M35" s="21">
        <f t="shared" si="60"/>
        <v>555157</v>
      </c>
      <c r="N35" s="61">
        <f t="shared" si="60"/>
        <v>2464940</v>
      </c>
      <c r="O35" s="61">
        <f t="shared" si="60"/>
        <v>18420488</v>
      </c>
      <c r="P35" s="61">
        <f t="shared" si="60"/>
        <v>648528</v>
      </c>
      <c r="Q35" s="61">
        <v>500525</v>
      </c>
      <c r="R35" s="61">
        <f t="shared" ref="R35:S35" si="61">SUM(R94,R153)</f>
        <v>636282</v>
      </c>
      <c r="S35" s="61">
        <f t="shared" si="61"/>
        <v>1458314</v>
      </c>
      <c r="T35" s="61"/>
    </row>
    <row r="36" spans="1:20" x14ac:dyDescent="0.2">
      <c r="A36" s="99" t="s">
        <v>34</v>
      </c>
      <c r="B36" s="21">
        <f t="shared" ref="B36:P36" si="62">SUM(B95,B154)</f>
        <v>984641</v>
      </c>
      <c r="C36" s="21">
        <f t="shared" si="62"/>
        <v>-90917</v>
      </c>
      <c r="D36" s="21">
        <f t="shared" si="62"/>
        <v>8264</v>
      </c>
      <c r="E36" s="21">
        <f t="shared" si="62"/>
        <v>293079</v>
      </c>
      <c r="F36" s="21">
        <f t="shared" si="62"/>
        <v>364353</v>
      </c>
      <c r="G36" s="21">
        <f t="shared" si="62"/>
        <v>616762</v>
      </c>
      <c r="H36" s="21">
        <f t="shared" si="62"/>
        <v>767445</v>
      </c>
      <c r="I36" s="21">
        <f t="shared" si="62"/>
        <v>866191</v>
      </c>
      <c r="J36" s="21">
        <f t="shared" si="62"/>
        <v>349908</v>
      </c>
      <c r="K36" s="21">
        <f t="shared" si="62"/>
        <v>376550</v>
      </c>
      <c r="L36" s="21">
        <f t="shared" si="62"/>
        <v>593660</v>
      </c>
      <c r="M36" s="21">
        <f t="shared" si="62"/>
        <v>615847</v>
      </c>
      <c r="N36" s="61">
        <f t="shared" si="62"/>
        <v>775211</v>
      </c>
      <c r="O36" s="61">
        <f t="shared" si="62"/>
        <v>826474</v>
      </c>
      <c r="P36" s="61">
        <f t="shared" si="62"/>
        <v>333109</v>
      </c>
      <c r="Q36" s="61">
        <v>646520</v>
      </c>
      <c r="R36" s="61">
        <f t="shared" ref="R36:S36" si="63">SUM(R95,R154)</f>
        <v>740228</v>
      </c>
      <c r="S36" s="61">
        <f t="shared" si="63"/>
        <v>700317</v>
      </c>
      <c r="T36" s="61"/>
    </row>
    <row r="37" spans="1:20" x14ac:dyDescent="0.2">
      <c r="A37" s="99" t="s">
        <v>35</v>
      </c>
      <c r="B37" s="21">
        <f t="shared" ref="B37:P37" si="64">SUM(B96,B155)</f>
        <v>45333554</v>
      </c>
      <c r="C37" s="21">
        <f t="shared" si="64"/>
        <v>80882692</v>
      </c>
      <c r="D37" s="21">
        <f t="shared" si="64"/>
        <v>83411749</v>
      </c>
      <c r="E37" s="21">
        <f t="shared" si="64"/>
        <v>-209562407</v>
      </c>
      <c r="F37" s="21">
        <f t="shared" si="64"/>
        <v>12395862</v>
      </c>
      <c r="G37" s="21">
        <f t="shared" si="64"/>
        <v>13096392</v>
      </c>
      <c r="H37" s="21">
        <f t="shared" si="64"/>
        <v>14970565</v>
      </c>
      <c r="I37" s="21">
        <f t="shared" si="64"/>
        <v>15574184</v>
      </c>
      <c r="J37" s="21">
        <f t="shared" si="64"/>
        <v>22526649</v>
      </c>
      <c r="K37" s="21">
        <f t="shared" si="64"/>
        <v>4876652</v>
      </c>
      <c r="L37" s="21">
        <f t="shared" si="64"/>
        <v>3597104</v>
      </c>
      <c r="M37" s="21">
        <f t="shared" si="64"/>
        <v>1557508</v>
      </c>
      <c r="N37" s="61">
        <f t="shared" si="64"/>
        <v>10765871</v>
      </c>
      <c r="O37" s="61">
        <f t="shared" si="64"/>
        <v>50910253</v>
      </c>
      <c r="P37" s="61">
        <f t="shared" si="64"/>
        <v>35784854</v>
      </c>
      <c r="Q37" s="61">
        <v>10247991</v>
      </c>
      <c r="R37" s="61">
        <f t="shared" ref="R37:S37" si="65">SUM(R96,R155)</f>
        <v>10710014</v>
      </c>
      <c r="S37" s="61">
        <f t="shared" si="65"/>
        <v>14752314</v>
      </c>
      <c r="T37" s="61"/>
    </row>
    <row r="38" spans="1:20" x14ac:dyDescent="0.2">
      <c r="A38" s="99" t="s">
        <v>36</v>
      </c>
      <c r="B38" s="21">
        <f t="shared" ref="B38:P38" si="66">SUM(B97,B156)</f>
        <v>0</v>
      </c>
      <c r="C38" s="21">
        <f t="shared" si="66"/>
        <v>4384025</v>
      </c>
      <c r="D38" s="21">
        <f t="shared" si="66"/>
        <v>23902579</v>
      </c>
      <c r="E38" s="21">
        <f t="shared" si="66"/>
        <v>-3282338</v>
      </c>
      <c r="F38" s="21">
        <f t="shared" si="66"/>
        <v>38321</v>
      </c>
      <c r="G38" s="21">
        <f t="shared" si="66"/>
        <v>7237</v>
      </c>
      <c r="H38" s="21">
        <f t="shared" si="66"/>
        <v>8004</v>
      </c>
      <c r="I38" s="21">
        <f t="shared" si="66"/>
        <v>7087</v>
      </c>
      <c r="J38" s="21">
        <f t="shared" si="66"/>
        <v>6728</v>
      </c>
      <c r="K38" s="21">
        <f t="shared" si="66"/>
        <v>3746</v>
      </c>
      <c r="L38" s="21">
        <f t="shared" si="66"/>
        <v>27218</v>
      </c>
      <c r="M38" s="21">
        <f t="shared" si="66"/>
        <v>17404</v>
      </c>
      <c r="N38" s="61">
        <f t="shared" si="66"/>
        <v>67870</v>
      </c>
      <c r="O38" s="61">
        <f t="shared" si="66"/>
        <v>6178389</v>
      </c>
      <c r="P38" s="61">
        <f t="shared" si="66"/>
        <v>44493449</v>
      </c>
      <c r="Q38" s="61">
        <v>17579</v>
      </c>
      <c r="R38" s="61">
        <f t="shared" ref="R38:S38" si="67">SUM(R97,R156)</f>
        <v>1392</v>
      </c>
      <c r="S38" s="61">
        <f t="shared" si="67"/>
        <v>209</v>
      </c>
      <c r="T38" s="61"/>
    </row>
    <row r="39" spans="1:20" x14ac:dyDescent="0.2">
      <c r="A39" s="99" t="s">
        <v>37</v>
      </c>
      <c r="B39" s="21">
        <f t="shared" ref="B39:P39" si="68">SUM(B98,B157)</f>
        <v>97260</v>
      </c>
      <c r="C39" s="21">
        <f t="shared" si="68"/>
        <v>1387144</v>
      </c>
      <c r="D39" s="21">
        <f t="shared" si="68"/>
        <v>1601817</v>
      </c>
      <c r="E39" s="21">
        <f t="shared" si="68"/>
        <v>-1601817</v>
      </c>
      <c r="F39" s="21">
        <f t="shared" si="68"/>
        <v>0</v>
      </c>
      <c r="G39" s="21">
        <f t="shared" si="68"/>
        <v>0</v>
      </c>
      <c r="H39" s="21">
        <f t="shared" si="68"/>
        <v>0</v>
      </c>
      <c r="I39" s="21">
        <f t="shared" si="68"/>
        <v>0</v>
      </c>
      <c r="J39" s="21">
        <f t="shared" si="68"/>
        <v>0</v>
      </c>
      <c r="K39" s="21">
        <f t="shared" si="68"/>
        <v>0</v>
      </c>
      <c r="L39" s="21">
        <f t="shared" si="68"/>
        <v>0</v>
      </c>
      <c r="M39" s="21">
        <f t="shared" si="68"/>
        <v>0</v>
      </c>
      <c r="N39" s="61">
        <f t="shared" si="68"/>
        <v>0</v>
      </c>
      <c r="O39" s="61">
        <f t="shared" si="68"/>
        <v>564292</v>
      </c>
      <c r="P39" s="61">
        <f t="shared" si="68"/>
        <v>59899</v>
      </c>
      <c r="Q39" s="61">
        <v>0</v>
      </c>
      <c r="R39" s="61">
        <f t="shared" ref="R39:S39" si="69">SUM(R98,R157)</f>
        <v>0</v>
      </c>
      <c r="S39" s="61">
        <f t="shared" si="69"/>
        <v>0</v>
      </c>
      <c r="T39" s="61"/>
    </row>
    <row r="40" spans="1:20" x14ac:dyDescent="0.2">
      <c r="A40" s="99" t="s">
        <v>38</v>
      </c>
      <c r="B40" s="21">
        <f t="shared" ref="B40:P40" si="70">SUM(B99,B158)</f>
        <v>8912399</v>
      </c>
      <c r="C40" s="21">
        <f t="shared" si="70"/>
        <v>624678</v>
      </c>
      <c r="D40" s="21">
        <f t="shared" si="70"/>
        <v>408315</v>
      </c>
      <c r="E40" s="21">
        <f t="shared" si="70"/>
        <v>10685969</v>
      </c>
      <c r="F40" s="21">
        <f t="shared" si="70"/>
        <v>32286644</v>
      </c>
      <c r="G40" s="21">
        <f t="shared" si="70"/>
        <v>51360028</v>
      </c>
      <c r="H40" s="21">
        <f t="shared" si="70"/>
        <v>42895410</v>
      </c>
      <c r="I40" s="21">
        <f t="shared" si="70"/>
        <v>7051927</v>
      </c>
      <c r="J40" s="21">
        <f t="shared" si="70"/>
        <v>21076234</v>
      </c>
      <c r="K40" s="21">
        <f t="shared" si="70"/>
        <v>16839824</v>
      </c>
      <c r="L40" s="21">
        <f t="shared" si="70"/>
        <v>11888057</v>
      </c>
      <c r="M40" s="21">
        <f t="shared" si="70"/>
        <v>4177756</v>
      </c>
      <c r="N40" s="61">
        <f t="shared" si="70"/>
        <v>1775180</v>
      </c>
      <c r="O40" s="61">
        <f t="shared" si="70"/>
        <v>43606557</v>
      </c>
      <c r="P40" s="61">
        <f t="shared" si="70"/>
        <v>15436310</v>
      </c>
      <c r="Q40" s="61">
        <v>15064019</v>
      </c>
      <c r="R40" s="61">
        <f t="shared" ref="R40:S40" si="71">SUM(R99,R158)</f>
        <v>16515379</v>
      </c>
      <c r="S40" s="61">
        <f t="shared" si="71"/>
        <v>40883327</v>
      </c>
      <c r="T40" s="61"/>
    </row>
    <row r="41" spans="1:20" x14ac:dyDescent="0.2">
      <c r="A41" s="99" t="s">
        <v>39</v>
      </c>
      <c r="B41" s="21">
        <f t="shared" ref="B41:P41" si="72">SUM(B100,B159)</f>
        <v>17051982</v>
      </c>
      <c r="C41" s="21">
        <f t="shared" si="72"/>
        <v>23230890</v>
      </c>
      <c r="D41" s="21">
        <f t="shared" si="72"/>
        <v>26754700</v>
      </c>
      <c r="E41" s="21">
        <f t="shared" si="72"/>
        <v>-18504987</v>
      </c>
      <c r="F41" s="21">
        <f t="shared" si="72"/>
        <v>8500</v>
      </c>
      <c r="G41" s="21">
        <f t="shared" si="72"/>
        <v>1008</v>
      </c>
      <c r="H41" s="21">
        <f t="shared" si="72"/>
        <v>0</v>
      </c>
      <c r="I41" s="21">
        <f t="shared" si="72"/>
        <v>0</v>
      </c>
      <c r="J41" s="21">
        <f t="shared" si="72"/>
        <v>0</v>
      </c>
      <c r="K41" s="21">
        <f t="shared" si="72"/>
        <v>0</v>
      </c>
      <c r="L41" s="21">
        <f t="shared" si="72"/>
        <v>0</v>
      </c>
      <c r="M41" s="21">
        <f t="shared" si="72"/>
        <v>0</v>
      </c>
      <c r="N41" s="61">
        <f t="shared" si="72"/>
        <v>158723</v>
      </c>
      <c r="O41" s="61">
        <f t="shared" si="72"/>
        <v>3997842</v>
      </c>
      <c r="P41" s="61">
        <f t="shared" si="72"/>
        <v>1058277</v>
      </c>
      <c r="Q41" s="61">
        <v>0</v>
      </c>
      <c r="R41" s="61">
        <f t="shared" ref="R41:S41" si="73">SUM(R100,R159)</f>
        <v>-2</v>
      </c>
      <c r="S41" s="61">
        <f t="shared" si="73"/>
        <v>0</v>
      </c>
      <c r="T41" s="61"/>
    </row>
    <row r="42" spans="1:20" x14ac:dyDescent="0.2">
      <c r="A42" s="99" t="s">
        <v>40</v>
      </c>
      <c r="B42" s="21">
        <f t="shared" ref="B42:P42" si="74">SUM(B101,B160)</f>
        <v>10267229</v>
      </c>
      <c r="C42" s="21">
        <f t="shared" si="74"/>
        <v>69245214</v>
      </c>
      <c r="D42" s="21">
        <f t="shared" si="74"/>
        <v>74897453</v>
      </c>
      <c r="E42" s="21">
        <f t="shared" si="74"/>
        <v>-6664705</v>
      </c>
      <c r="F42" s="21">
        <f t="shared" si="74"/>
        <v>15486566</v>
      </c>
      <c r="G42" s="21">
        <f t="shared" si="74"/>
        <v>8835930</v>
      </c>
      <c r="H42" s="21">
        <f t="shared" si="74"/>
        <v>-11120568</v>
      </c>
      <c r="I42" s="21">
        <f t="shared" si="74"/>
        <v>1623212</v>
      </c>
      <c r="J42" s="21">
        <f t="shared" si="74"/>
        <v>1698135</v>
      </c>
      <c r="K42" s="21">
        <f t="shared" si="74"/>
        <v>1519090</v>
      </c>
      <c r="L42" s="21">
        <f t="shared" si="74"/>
        <v>1668024</v>
      </c>
      <c r="M42" s="21">
        <f t="shared" si="74"/>
        <v>3268108</v>
      </c>
      <c r="N42" s="61">
        <f t="shared" si="74"/>
        <v>4514516</v>
      </c>
      <c r="O42" s="61">
        <f t="shared" si="74"/>
        <v>5505504</v>
      </c>
      <c r="P42" s="61">
        <f t="shared" si="74"/>
        <v>7497067</v>
      </c>
      <c r="Q42" s="61">
        <v>4606582</v>
      </c>
      <c r="R42" s="61">
        <f t="shared" ref="R42:S42" si="75">SUM(R101,R160)</f>
        <v>2560852</v>
      </c>
      <c r="S42" s="61">
        <f t="shared" si="75"/>
        <v>3265982</v>
      </c>
      <c r="T42" s="61"/>
    </row>
    <row r="43" spans="1:20" x14ac:dyDescent="0.2">
      <c r="A43" s="99" t="s">
        <v>41</v>
      </c>
      <c r="B43" s="21">
        <f t="shared" ref="B43:P43" si="76">SUM(B102,B161)</f>
        <v>1252042</v>
      </c>
      <c r="C43" s="21">
        <f t="shared" si="76"/>
        <v>70435816</v>
      </c>
      <c r="D43" s="21">
        <f t="shared" si="76"/>
        <v>8652485</v>
      </c>
      <c r="E43" s="21">
        <f t="shared" si="76"/>
        <v>-80279405</v>
      </c>
      <c r="F43" s="21">
        <f t="shared" si="76"/>
        <v>7844752</v>
      </c>
      <c r="G43" s="21">
        <f t="shared" si="76"/>
        <v>6008157</v>
      </c>
      <c r="H43" s="21">
        <f t="shared" si="76"/>
        <v>3605009</v>
      </c>
      <c r="I43" s="21">
        <f t="shared" si="76"/>
        <v>5476765</v>
      </c>
      <c r="J43" s="21">
        <f t="shared" si="76"/>
        <v>4422565</v>
      </c>
      <c r="K43" s="21">
        <f t="shared" si="76"/>
        <v>4006266</v>
      </c>
      <c r="L43" s="21">
        <f t="shared" si="76"/>
        <v>4130258</v>
      </c>
      <c r="M43" s="21">
        <f t="shared" si="76"/>
        <v>6121304</v>
      </c>
      <c r="N43" s="61">
        <f t="shared" si="76"/>
        <v>6550060</v>
      </c>
      <c r="O43" s="61">
        <f t="shared" si="76"/>
        <v>35187999</v>
      </c>
      <c r="P43" s="61">
        <f t="shared" si="76"/>
        <v>25119354</v>
      </c>
      <c r="Q43" s="61">
        <v>10257164</v>
      </c>
      <c r="R43" s="61">
        <f t="shared" ref="R43:S43" si="77">SUM(R102,R161)</f>
        <v>150713</v>
      </c>
      <c r="S43" s="61">
        <f t="shared" si="77"/>
        <v>0</v>
      </c>
      <c r="T43" s="61"/>
    </row>
    <row r="44" spans="1:20" x14ac:dyDescent="0.2">
      <c r="A44" s="99" t="s">
        <v>42</v>
      </c>
      <c r="B44" s="21">
        <f t="shared" ref="B44:P44" si="78">SUM(B103,B162)</f>
        <v>1504879</v>
      </c>
      <c r="C44" s="21">
        <f t="shared" si="78"/>
        <v>5437117</v>
      </c>
      <c r="D44" s="21">
        <f t="shared" si="78"/>
        <v>7597286</v>
      </c>
      <c r="E44" s="21">
        <f t="shared" si="78"/>
        <v>172412</v>
      </c>
      <c r="F44" s="21">
        <f t="shared" si="78"/>
        <v>209435</v>
      </c>
      <c r="G44" s="21">
        <f t="shared" si="78"/>
        <v>151465</v>
      </c>
      <c r="H44" s="21">
        <f t="shared" si="78"/>
        <v>96145</v>
      </c>
      <c r="I44" s="21">
        <f t="shared" si="78"/>
        <v>48959</v>
      </c>
      <c r="J44" s="21">
        <f t="shared" si="78"/>
        <v>30793</v>
      </c>
      <c r="K44" s="21">
        <f t="shared" si="78"/>
        <v>44488</v>
      </c>
      <c r="L44" s="21">
        <f t="shared" si="78"/>
        <v>25200</v>
      </c>
      <c r="M44" s="21">
        <f t="shared" si="78"/>
        <v>22368</v>
      </c>
      <c r="N44" s="61">
        <f t="shared" si="78"/>
        <v>15369</v>
      </c>
      <c r="O44" s="61">
        <f t="shared" si="78"/>
        <v>631433</v>
      </c>
      <c r="P44" s="61">
        <f t="shared" si="78"/>
        <v>752680</v>
      </c>
      <c r="Q44" s="61">
        <v>7494</v>
      </c>
      <c r="R44" s="61">
        <f t="shared" ref="R44:S44" si="79">SUM(R103,R162)</f>
        <v>495</v>
      </c>
      <c r="S44" s="61">
        <f t="shared" si="79"/>
        <v>0</v>
      </c>
      <c r="T44" s="61"/>
    </row>
    <row r="45" spans="1:20" x14ac:dyDescent="0.2">
      <c r="A45" s="99" t="s">
        <v>43</v>
      </c>
      <c r="B45" s="21">
        <f t="shared" ref="B45:P45" si="80">SUM(B104,B163)</f>
        <v>13130570</v>
      </c>
      <c r="C45" s="21">
        <f t="shared" si="80"/>
        <v>6965065</v>
      </c>
      <c r="D45" s="21">
        <f t="shared" si="80"/>
        <v>21791091</v>
      </c>
      <c r="E45" s="21">
        <f t="shared" si="80"/>
        <v>23140256</v>
      </c>
      <c r="F45" s="21">
        <f t="shared" si="80"/>
        <v>-51896412</v>
      </c>
      <c r="G45" s="21">
        <f t="shared" si="80"/>
        <v>0</v>
      </c>
      <c r="H45" s="21">
        <f t="shared" si="80"/>
        <v>0</v>
      </c>
      <c r="I45" s="21">
        <f t="shared" si="80"/>
        <v>0</v>
      </c>
      <c r="J45" s="21">
        <f t="shared" si="80"/>
        <v>0</v>
      </c>
      <c r="K45" s="21">
        <f t="shared" si="80"/>
        <v>0</v>
      </c>
      <c r="L45" s="21">
        <f t="shared" si="80"/>
        <v>0</v>
      </c>
      <c r="M45" s="21">
        <f t="shared" si="80"/>
        <v>0</v>
      </c>
      <c r="N45" s="61">
        <f t="shared" si="80"/>
        <v>0</v>
      </c>
      <c r="O45" s="61">
        <f t="shared" si="80"/>
        <v>3660908</v>
      </c>
      <c r="P45" s="61">
        <f t="shared" si="80"/>
        <v>-1862578</v>
      </c>
      <c r="Q45" s="61">
        <v>0</v>
      </c>
      <c r="R45" s="61">
        <f t="shared" ref="R45:S45" si="81">SUM(R104,R163)</f>
        <v>0</v>
      </c>
      <c r="S45" s="61">
        <f t="shared" si="81"/>
        <v>0</v>
      </c>
      <c r="T45" s="61"/>
    </row>
    <row r="46" spans="1:20" x14ac:dyDescent="0.2">
      <c r="A46" s="99" t="s">
        <v>44</v>
      </c>
      <c r="B46" s="21">
        <f t="shared" ref="B46:P46" si="82">SUM(B105,B164)</f>
        <v>1308364</v>
      </c>
      <c r="C46" s="21">
        <f t="shared" si="82"/>
        <v>1265806</v>
      </c>
      <c r="D46" s="21">
        <f t="shared" si="82"/>
        <v>1350044</v>
      </c>
      <c r="E46" s="21">
        <f t="shared" si="82"/>
        <v>-2615850</v>
      </c>
      <c r="F46" s="21">
        <f t="shared" si="82"/>
        <v>0</v>
      </c>
      <c r="G46" s="21">
        <f t="shared" si="82"/>
        <v>0</v>
      </c>
      <c r="H46" s="21">
        <f t="shared" si="82"/>
        <v>0</v>
      </c>
      <c r="I46" s="21">
        <f t="shared" si="82"/>
        <v>0</v>
      </c>
      <c r="J46" s="21">
        <f t="shared" si="82"/>
        <v>0</v>
      </c>
      <c r="K46" s="21">
        <f t="shared" si="82"/>
        <v>0</v>
      </c>
      <c r="L46" s="21">
        <f t="shared" si="82"/>
        <v>0</v>
      </c>
      <c r="M46" s="21">
        <f t="shared" si="82"/>
        <v>0</v>
      </c>
      <c r="N46" s="61">
        <f t="shared" si="82"/>
        <v>0</v>
      </c>
      <c r="O46" s="61">
        <f t="shared" si="82"/>
        <v>319260</v>
      </c>
      <c r="P46" s="61">
        <f t="shared" si="82"/>
        <v>210751</v>
      </c>
      <c r="Q46" s="61">
        <v>0</v>
      </c>
      <c r="R46" s="61">
        <f t="shared" ref="R46:S46" si="83">SUM(R105,R164)</f>
        <v>0</v>
      </c>
      <c r="S46" s="61">
        <f t="shared" si="83"/>
        <v>0</v>
      </c>
      <c r="T46" s="61"/>
    </row>
    <row r="47" spans="1:20" x14ac:dyDescent="0.2">
      <c r="A47" s="99" t="s">
        <v>45</v>
      </c>
      <c r="B47" s="21">
        <f t="shared" ref="B47:P47" si="84">SUM(B106,B165)</f>
        <v>14193248</v>
      </c>
      <c r="C47" s="21">
        <f t="shared" si="84"/>
        <v>-3560698</v>
      </c>
      <c r="D47" s="21">
        <f t="shared" si="84"/>
        <v>22535942</v>
      </c>
      <c r="E47" s="21">
        <f t="shared" si="84"/>
        <v>-33168492</v>
      </c>
      <c r="F47" s="21">
        <f t="shared" si="84"/>
        <v>0</v>
      </c>
      <c r="G47" s="21">
        <f t="shared" si="84"/>
        <v>0</v>
      </c>
      <c r="H47" s="21">
        <f t="shared" si="84"/>
        <v>0</v>
      </c>
      <c r="I47" s="21">
        <f t="shared" si="84"/>
        <v>0</v>
      </c>
      <c r="J47" s="21">
        <f t="shared" si="84"/>
        <v>0</v>
      </c>
      <c r="K47" s="21">
        <f t="shared" si="84"/>
        <v>0</v>
      </c>
      <c r="L47" s="21">
        <f t="shared" si="84"/>
        <v>0</v>
      </c>
      <c r="M47" s="21">
        <f t="shared" si="84"/>
        <v>0</v>
      </c>
      <c r="N47" s="61">
        <f t="shared" si="84"/>
        <v>0</v>
      </c>
      <c r="O47" s="61">
        <f t="shared" si="84"/>
        <v>20466715</v>
      </c>
      <c r="P47" s="61">
        <f t="shared" si="84"/>
        <v>25511088</v>
      </c>
      <c r="Q47" s="61">
        <v>0</v>
      </c>
      <c r="R47" s="61">
        <f t="shared" ref="R47:S47" si="85">SUM(R106,R165)</f>
        <v>0</v>
      </c>
      <c r="S47" s="61">
        <f t="shared" si="85"/>
        <v>0</v>
      </c>
      <c r="T47" s="61"/>
    </row>
    <row r="48" spans="1:20" x14ac:dyDescent="0.2">
      <c r="A48" s="99" t="s">
        <v>46</v>
      </c>
      <c r="B48" s="21">
        <f t="shared" ref="B48:P48" si="86">SUM(B107,B166)</f>
        <v>47234999</v>
      </c>
      <c r="C48" s="21">
        <f t="shared" si="86"/>
        <v>55812863</v>
      </c>
      <c r="D48" s="21">
        <f t="shared" si="86"/>
        <v>52636302</v>
      </c>
      <c r="E48" s="21">
        <f t="shared" si="86"/>
        <v>22276651</v>
      </c>
      <c r="F48" s="21">
        <f t="shared" si="86"/>
        <v>742937</v>
      </c>
      <c r="G48" s="21">
        <f t="shared" si="86"/>
        <v>4393940</v>
      </c>
      <c r="H48" s="21">
        <f t="shared" si="86"/>
        <v>-696007</v>
      </c>
      <c r="I48" s="21">
        <f t="shared" si="86"/>
        <v>3999082</v>
      </c>
      <c r="J48" s="21">
        <f t="shared" si="86"/>
        <v>4755699</v>
      </c>
      <c r="K48" s="21">
        <f t="shared" si="86"/>
        <v>3125570</v>
      </c>
      <c r="L48" s="21">
        <f t="shared" si="86"/>
        <v>-602607</v>
      </c>
      <c r="M48" s="21">
        <f t="shared" si="86"/>
        <v>1650191</v>
      </c>
      <c r="N48" s="61">
        <f t="shared" si="86"/>
        <v>3126550</v>
      </c>
      <c r="O48" s="61">
        <f t="shared" si="86"/>
        <v>46401407</v>
      </c>
      <c r="P48" s="61">
        <f t="shared" si="86"/>
        <v>7599534</v>
      </c>
      <c r="Q48" s="61">
        <v>4996986</v>
      </c>
      <c r="R48" s="61">
        <f t="shared" ref="R48:S48" si="87">SUM(R107,R166)</f>
        <v>3623430</v>
      </c>
      <c r="S48" s="61">
        <f t="shared" si="87"/>
        <v>3560242</v>
      </c>
      <c r="T48" s="61"/>
    </row>
    <row r="49" spans="1:32" x14ac:dyDescent="0.2">
      <c r="A49" s="99" t="s">
        <v>47</v>
      </c>
      <c r="B49" s="21">
        <f t="shared" ref="B49:P49" si="88">SUM(B108,B167)</f>
        <v>21480287</v>
      </c>
      <c r="C49" s="21">
        <f t="shared" si="88"/>
        <v>29559716</v>
      </c>
      <c r="D49" s="21">
        <f t="shared" si="88"/>
        <v>29505200</v>
      </c>
      <c r="E49" s="21">
        <f t="shared" si="88"/>
        <v>9800348</v>
      </c>
      <c r="F49" s="21">
        <f t="shared" si="88"/>
        <v>-8480149</v>
      </c>
      <c r="G49" s="21">
        <f t="shared" si="88"/>
        <v>920275</v>
      </c>
      <c r="H49" s="21">
        <f t="shared" si="88"/>
        <v>829693</v>
      </c>
      <c r="I49" s="21">
        <f t="shared" si="88"/>
        <v>225272</v>
      </c>
      <c r="J49" s="21">
        <f t="shared" si="88"/>
        <v>206134</v>
      </c>
      <c r="K49" s="21">
        <f t="shared" si="88"/>
        <v>198069</v>
      </c>
      <c r="L49" s="21">
        <f t="shared" si="88"/>
        <v>97171</v>
      </c>
      <c r="M49" s="21">
        <f t="shared" si="88"/>
        <v>103689</v>
      </c>
      <c r="N49" s="61">
        <f t="shared" si="88"/>
        <v>136080</v>
      </c>
      <c r="O49" s="61">
        <f t="shared" si="88"/>
        <v>558193</v>
      </c>
      <c r="P49" s="61">
        <f t="shared" si="88"/>
        <v>2068453</v>
      </c>
      <c r="Q49" s="61">
        <v>1219666</v>
      </c>
      <c r="R49" s="61">
        <f t="shared" ref="R49:S49" si="89">SUM(R108,R167)</f>
        <v>6967533</v>
      </c>
      <c r="S49" s="61">
        <f t="shared" si="89"/>
        <v>1500</v>
      </c>
      <c r="T49" s="61"/>
    </row>
    <row r="50" spans="1:32" x14ac:dyDescent="0.2">
      <c r="A50" s="99" t="s">
        <v>48</v>
      </c>
      <c r="B50" s="21">
        <f t="shared" ref="B50:P50" si="90">SUM(B109,B168)</f>
        <v>195980</v>
      </c>
      <c r="C50" s="21">
        <f t="shared" si="90"/>
        <v>282905</v>
      </c>
      <c r="D50" s="21">
        <f t="shared" si="90"/>
        <v>258548</v>
      </c>
      <c r="E50" s="21">
        <f t="shared" si="90"/>
        <v>0</v>
      </c>
      <c r="F50" s="21">
        <f t="shared" si="90"/>
        <v>0</v>
      </c>
      <c r="G50" s="21">
        <f t="shared" si="90"/>
        <v>0</v>
      </c>
      <c r="H50" s="21">
        <f t="shared" si="90"/>
        <v>0</v>
      </c>
      <c r="I50" s="21">
        <f t="shared" si="90"/>
        <v>0</v>
      </c>
      <c r="J50" s="21">
        <f t="shared" si="90"/>
        <v>0</v>
      </c>
      <c r="K50" s="21">
        <f t="shared" si="90"/>
        <v>0</v>
      </c>
      <c r="L50" s="21">
        <f t="shared" si="90"/>
        <v>0</v>
      </c>
      <c r="M50" s="21">
        <f t="shared" si="90"/>
        <v>0</v>
      </c>
      <c r="N50" s="61">
        <f t="shared" si="90"/>
        <v>0</v>
      </c>
      <c r="O50" s="61">
        <f t="shared" si="90"/>
        <v>0</v>
      </c>
      <c r="P50" s="61">
        <f t="shared" si="90"/>
        <v>0</v>
      </c>
      <c r="Q50" s="61">
        <v>0</v>
      </c>
      <c r="R50" s="61">
        <f t="shared" ref="R50:S50" si="91">SUM(R109,R168)</f>
        <v>0</v>
      </c>
      <c r="S50" s="61">
        <f t="shared" si="91"/>
        <v>0</v>
      </c>
      <c r="T50" s="61"/>
    </row>
    <row r="51" spans="1:32" x14ac:dyDescent="0.2">
      <c r="A51" s="99" t="s">
        <v>49</v>
      </c>
      <c r="B51" s="21">
        <f t="shared" ref="B51:P51" si="92">SUM(B110,B169)</f>
        <v>11267336</v>
      </c>
      <c r="C51" s="21">
        <f t="shared" si="92"/>
        <v>11037127</v>
      </c>
      <c r="D51" s="21">
        <f t="shared" si="92"/>
        <v>10274952</v>
      </c>
      <c r="E51" s="21">
        <f t="shared" si="92"/>
        <v>-32577939</v>
      </c>
      <c r="F51" s="21">
        <f t="shared" si="92"/>
        <v>-20</v>
      </c>
      <c r="G51" s="21">
        <f t="shared" si="92"/>
        <v>0</v>
      </c>
      <c r="H51" s="21">
        <f t="shared" si="92"/>
        <v>0</v>
      </c>
      <c r="I51" s="21">
        <f t="shared" si="92"/>
        <v>8701434</v>
      </c>
      <c r="J51" s="21">
        <f t="shared" si="92"/>
        <v>221244</v>
      </c>
      <c r="K51" s="21">
        <f t="shared" si="92"/>
        <v>6300</v>
      </c>
      <c r="L51" s="21">
        <f t="shared" si="92"/>
        <v>13562</v>
      </c>
      <c r="M51" s="21">
        <f t="shared" si="92"/>
        <v>20600</v>
      </c>
      <c r="N51" s="61">
        <f t="shared" si="92"/>
        <v>30100</v>
      </c>
      <c r="O51" s="61">
        <f t="shared" si="92"/>
        <v>91500</v>
      </c>
      <c r="P51" s="61">
        <f t="shared" si="92"/>
        <v>108600</v>
      </c>
      <c r="Q51" s="61">
        <v>158800</v>
      </c>
      <c r="R51" s="61">
        <f t="shared" ref="R51:S51" si="93">SUM(R110,R169)</f>
        <v>161700</v>
      </c>
      <c r="S51" s="61">
        <f t="shared" si="93"/>
        <v>109100</v>
      </c>
      <c r="T51" s="61"/>
    </row>
    <row r="52" spans="1:32" x14ac:dyDescent="0.2">
      <c r="A52" s="99" t="s">
        <v>50</v>
      </c>
      <c r="B52" s="21">
        <f t="shared" ref="B52:P52" si="94">SUM(B111,B170)</f>
        <v>4217733</v>
      </c>
      <c r="C52" s="21">
        <f t="shared" si="94"/>
        <v>27473003</v>
      </c>
      <c r="D52" s="21">
        <f t="shared" si="94"/>
        <v>38775110</v>
      </c>
      <c r="E52" s="21">
        <f t="shared" si="94"/>
        <v>759833</v>
      </c>
      <c r="F52" s="21">
        <f t="shared" si="94"/>
        <v>19802638</v>
      </c>
      <c r="G52" s="21">
        <f t="shared" si="94"/>
        <v>7957185</v>
      </c>
      <c r="H52" s="21">
        <f t="shared" si="94"/>
        <v>16861694</v>
      </c>
      <c r="I52" s="21">
        <f t="shared" si="94"/>
        <v>11696122</v>
      </c>
      <c r="J52" s="21">
        <f t="shared" si="94"/>
        <v>10416437</v>
      </c>
      <c r="K52" s="21">
        <f t="shared" si="94"/>
        <v>10913927</v>
      </c>
      <c r="L52" s="21">
        <f t="shared" si="94"/>
        <v>9016830</v>
      </c>
      <c r="M52" s="21">
        <f t="shared" si="94"/>
        <v>16778042</v>
      </c>
      <c r="N52" s="61">
        <f t="shared" si="94"/>
        <v>23583163</v>
      </c>
      <c r="O52" s="61">
        <f t="shared" si="94"/>
        <v>28063000</v>
      </c>
      <c r="P52" s="61">
        <f t="shared" si="94"/>
        <v>24914292</v>
      </c>
      <c r="Q52" s="61">
        <v>29277870</v>
      </c>
      <c r="R52" s="61">
        <f t="shared" ref="R52:S52" si="95">SUM(R111,R170)</f>
        <v>24767270</v>
      </c>
      <c r="S52" s="61">
        <f t="shared" si="95"/>
        <v>16017397</v>
      </c>
      <c r="T52" s="61"/>
    </row>
    <row r="53" spans="1:32" x14ac:dyDescent="0.2">
      <c r="A53" s="99" t="s">
        <v>51</v>
      </c>
      <c r="B53" s="21">
        <f t="shared" ref="B53:P53" si="96">SUM(B112,B171)</f>
        <v>3412843</v>
      </c>
      <c r="C53" s="21">
        <f t="shared" si="96"/>
        <v>1568377</v>
      </c>
      <c r="D53" s="21">
        <f t="shared" si="96"/>
        <v>3264536</v>
      </c>
      <c r="E53" s="21">
        <f t="shared" si="96"/>
        <v>-3921936</v>
      </c>
      <c r="F53" s="21">
        <f t="shared" si="96"/>
        <v>0</v>
      </c>
      <c r="G53" s="21">
        <f t="shared" si="96"/>
        <v>0</v>
      </c>
      <c r="H53" s="21">
        <f t="shared" si="96"/>
        <v>0</v>
      </c>
      <c r="I53" s="21">
        <f t="shared" si="96"/>
        <v>0</v>
      </c>
      <c r="J53" s="21">
        <f t="shared" si="96"/>
        <v>0</v>
      </c>
      <c r="K53" s="21">
        <f t="shared" si="96"/>
        <v>0</v>
      </c>
      <c r="L53" s="21">
        <f t="shared" si="96"/>
        <v>0</v>
      </c>
      <c r="M53" s="21">
        <f t="shared" si="96"/>
        <v>0</v>
      </c>
      <c r="N53" s="61">
        <f t="shared" si="96"/>
        <v>0</v>
      </c>
      <c r="O53" s="61">
        <f t="shared" si="96"/>
        <v>3431125</v>
      </c>
      <c r="P53" s="61">
        <f t="shared" si="96"/>
        <v>4329617</v>
      </c>
      <c r="Q53" s="61">
        <v>754251</v>
      </c>
      <c r="R53" s="61">
        <f t="shared" ref="R53:S53" si="97">SUM(R112,R171)</f>
        <v>-89448</v>
      </c>
      <c r="S53" s="61">
        <f t="shared" si="97"/>
        <v>0</v>
      </c>
      <c r="T53" s="61"/>
    </row>
    <row r="54" spans="1:32" x14ac:dyDescent="0.2">
      <c r="A54" s="99" t="s">
        <v>52</v>
      </c>
      <c r="B54" s="21">
        <f t="shared" ref="B54:P54" si="98">SUM(B113,B172)</f>
        <v>74821044</v>
      </c>
      <c r="C54" s="21">
        <f t="shared" si="98"/>
        <v>79433150</v>
      </c>
      <c r="D54" s="21">
        <f t="shared" si="98"/>
        <v>-6739620</v>
      </c>
      <c r="E54" s="21">
        <f t="shared" si="98"/>
        <v>-121511605</v>
      </c>
      <c r="F54" s="21">
        <f t="shared" si="98"/>
        <v>38565</v>
      </c>
      <c r="G54" s="21">
        <f t="shared" si="98"/>
        <v>17474</v>
      </c>
      <c r="H54" s="21">
        <f t="shared" si="98"/>
        <v>34895</v>
      </c>
      <c r="I54" s="21">
        <f t="shared" si="98"/>
        <v>12729</v>
      </c>
      <c r="J54" s="21">
        <f t="shared" si="98"/>
        <v>40243</v>
      </c>
      <c r="K54" s="21">
        <f t="shared" si="98"/>
        <v>46578</v>
      </c>
      <c r="L54" s="21">
        <f t="shared" si="98"/>
        <v>38714</v>
      </c>
      <c r="M54" s="21">
        <f t="shared" si="98"/>
        <v>31143</v>
      </c>
      <c r="N54" s="61">
        <f t="shared" si="98"/>
        <v>96020</v>
      </c>
      <c r="O54" s="61">
        <f t="shared" si="98"/>
        <v>111713</v>
      </c>
      <c r="P54" s="61">
        <f t="shared" si="98"/>
        <v>9952667</v>
      </c>
      <c r="Q54" s="61">
        <v>8567866</v>
      </c>
      <c r="R54" s="61">
        <f t="shared" ref="R54:S54" si="99">SUM(R113,R172)</f>
        <v>2463468</v>
      </c>
      <c r="S54" s="61">
        <f t="shared" si="99"/>
        <v>1034984</v>
      </c>
      <c r="T54" s="61"/>
    </row>
    <row r="55" spans="1:32" x14ac:dyDescent="0.2">
      <c r="A55" s="99" t="s">
        <v>0</v>
      </c>
      <c r="B55" s="21">
        <f t="shared" ref="B55:P55" si="100">SUM(B114,B173)</f>
        <v>1320336</v>
      </c>
      <c r="C55" s="21">
        <f t="shared" si="100"/>
        <v>1784911</v>
      </c>
      <c r="D55" s="21">
        <f t="shared" si="100"/>
        <v>-1571178</v>
      </c>
      <c r="E55" s="21">
        <f t="shared" si="100"/>
        <v>-1534069</v>
      </c>
      <c r="F55" s="21">
        <f t="shared" si="100"/>
        <v>0</v>
      </c>
      <c r="G55" s="21">
        <f t="shared" si="100"/>
        <v>0</v>
      </c>
      <c r="H55" s="21">
        <f t="shared" si="100"/>
        <v>0</v>
      </c>
      <c r="I55" s="21">
        <f t="shared" si="100"/>
        <v>0</v>
      </c>
      <c r="J55" s="21">
        <f t="shared" si="100"/>
        <v>0</v>
      </c>
      <c r="K55" s="21">
        <f t="shared" si="100"/>
        <v>0</v>
      </c>
      <c r="L55" s="21">
        <f t="shared" si="100"/>
        <v>0</v>
      </c>
      <c r="M55" s="21">
        <f t="shared" si="100"/>
        <v>0</v>
      </c>
      <c r="N55" s="61">
        <f t="shared" si="100"/>
        <v>0</v>
      </c>
      <c r="O55" s="61">
        <f t="shared" si="100"/>
        <v>0</v>
      </c>
      <c r="P55" s="61">
        <f t="shared" si="100"/>
        <v>0</v>
      </c>
      <c r="Q55" s="61">
        <v>0</v>
      </c>
      <c r="R55" s="61">
        <f t="shared" ref="R55:S55" si="101">SUM(R114,R173)</f>
        <v>0</v>
      </c>
      <c r="S55" s="61">
        <f t="shared" si="101"/>
        <v>15</v>
      </c>
      <c r="T55" s="61"/>
    </row>
    <row r="56" spans="1:32" x14ac:dyDescent="0.2">
      <c r="A56" s="100" t="s">
        <v>53</v>
      </c>
      <c r="B56" s="21">
        <f>SUM(B115,B174)</f>
        <v>605009831</v>
      </c>
      <c r="C56" s="21">
        <f t="shared" ref="C56:S56" si="102">SUM(C115,C174)</f>
        <v>1334090273</v>
      </c>
      <c r="D56" s="21">
        <f t="shared" si="102"/>
        <v>1347200658</v>
      </c>
      <c r="E56" s="21">
        <f t="shared" si="102"/>
        <v>-720575897</v>
      </c>
      <c r="F56" s="21">
        <f t="shared" si="102"/>
        <v>56262369</v>
      </c>
      <c r="G56" s="21">
        <f t="shared" si="102"/>
        <v>-32083605</v>
      </c>
      <c r="H56" s="21">
        <f t="shared" si="102"/>
        <v>30699038</v>
      </c>
      <c r="I56" s="21">
        <f t="shared" si="102"/>
        <v>78372182</v>
      </c>
      <c r="J56" s="21">
        <f t="shared" si="102"/>
        <v>89303746</v>
      </c>
      <c r="K56" s="21">
        <f t="shared" si="102"/>
        <v>103132826</v>
      </c>
      <c r="L56" s="21">
        <f t="shared" si="102"/>
        <v>63097677</v>
      </c>
      <c r="M56" s="21">
        <f t="shared" si="102"/>
        <v>22280745</v>
      </c>
      <c r="N56" s="61">
        <f t="shared" si="102"/>
        <v>52549851</v>
      </c>
      <c r="O56" s="61">
        <f t="shared" si="102"/>
        <v>1049699365</v>
      </c>
      <c r="P56" s="61">
        <f t="shared" si="102"/>
        <v>490695888</v>
      </c>
      <c r="Q56" s="61">
        <v>134857085</v>
      </c>
      <c r="R56" s="61">
        <f t="shared" si="102"/>
        <v>128665525</v>
      </c>
      <c r="S56" s="61">
        <f t="shared" si="102"/>
        <v>169534793</v>
      </c>
      <c r="T56" s="61"/>
    </row>
    <row r="57" spans="1:32" s="101" customFormat="1" x14ac:dyDescent="0.2">
      <c r="A57" s="21"/>
      <c r="B57" s="21"/>
      <c r="C57" s="21"/>
      <c r="D57" s="21"/>
      <c r="E57" s="21"/>
      <c r="F57" s="21"/>
      <c r="G57" s="21"/>
      <c r="H57" s="21"/>
      <c r="I57" s="21"/>
      <c r="J57" s="21"/>
      <c r="K57" s="21"/>
      <c r="L57" s="21"/>
      <c r="M57" s="21"/>
      <c r="N57" s="21"/>
      <c r="O57" s="21"/>
      <c r="P57" s="21"/>
      <c r="Q57" s="21"/>
      <c r="R57" s="21"/>
      <c r="S57" s="21"/>
      <c r="T57" s="21"/>
    </row>
    <row r="62" spans="1:32" ht="12.75" customHeight="1" x14ac:dyDescent="0.2">
      <c r="A62" s="380" t="s">
        <v>137</v>
      </c>
      <c r="B62" s="377" t="s">
        <v>1</v>
      </c>
      <c r="C62" s="377" t="s">
        <v>2</v>
      </c>
      <c r="D62" s="377" t="s">
        <v>3</v>
      </c>
      <c r="E62" s="377" t="s">
        <v>55</v>
      </c>
      <c r="F62" s="377" t="s">
        <v>56</v>
      </c>
      <c r="G62" s="377" t="s">
        <v>57</v>
      </c>
      <c r="H62" s="377" t="s">
        <v>58</v>
      </c>
      <c r="I62" s="377" t="s">
        <v>59</v>
      </c>
      <c r="J62" s="377" t="s">
        <v>60</v>
      </c>
      <c r="K62" s="377" t="s">
        <v>61</v>
      </c>
      <c r="L62" s="377" t="s">
        <v>62</v>
      </c>
      <c r="M62" s="377" t="s">
        <v>63</v>
      </c>
      <c r="N62" s="377" t="s">
        <v>64</v>
      </c>
      <c r="O62" s="377" t="s">
        <v>65</v>
      </c>
      <c r="P62" s="377" t="s">
        <v>66</v>
      </c>
      <c r="Q62" s="377" t="s">
        <v>67</v>
      </c>
      <c r="R62" s="377" t="s">
        <v>68</v>
      </c>
      <c r="S62" s="377" t="s">
        <v>69</v>
      </c>
      <c r="T62" s="377" t="s">
        <v>70</v>
      </c>
      <c r="AF62" s="102"/>
    </row>
    <row r="63" spans="1:32" ht="12.75" customHeight="1" x14ac:dyDescent="0.2">
      <c r="A63" s="380"/>
      <c r="B63" s="377"/>
      <c r="C63" s="377"/>
      <c r="D63" s="377"/>
      <c r="E63" s="377"/>
      <c r="F63" s="377"/>
      <c r="G63" s="377"/>
      <c r="H63" s="377"/>
      <c r="I63" s="377"/>
      <c r="J63" s="377"/>
      <c r="K63" s="377"/>
      <c r="L63" s="377"/>
      <c r="M63" s="377"/>
      <c r="N63" s="377"/>
      <c r="O63" s="377"/>
      <c r="P63" s="377"/>
      <c r="Q63" s="377"/>
      <c r="R63" s="377"/>
      <c r="S63" s="377"/>
      <c r="T63" s="377"/>
    </row>
    <row r="64" spans="1:32" x14ac:dyDescent="0.2">
      <c r="A64" s="99" t="s">
        <v>4</v>
      </c>
      <c r="B64" s="103">
        <v>0</v>
      </c>
      <c r="C64" s="103">
        <v>0</v>
      </c>
      <c r="D64" s="126">
        <v>0</v>
      </c>
      <c r="E64" s="109">
        <v>0</v>
      </c>
      <c r="F64" s="109">
        <v>0</v>
      </c>
      <c r="G64" s="109">
        <v>0</v>
      </c>
      <c r="H64" s="109">
        <v>0</v>
      </c>
      <c r="I64" s="21">
        <v>0</v>
      </c>
      <c r="J64" s="21">
        <v>0</v>
      </c>
      <c r="K64" s="21">
        <v>0</v>
      </c>
      <c r="L64" s="21">
        <v>0</v>
      </c>
      <c r="M64" s="21">
        <v>0</v>
      </c>
      <c r="N64" s="21">
        <v>0</v>
      </c>
      <c r="O64" s="21">
        <v>0</v>
      </c>
      <c r="P64" s="21">
        <v>0</v>
      </c>
      <c r="Q64" s="21">
        <v>0</v>
      </c>
      <c r="R64" s="21">
        <v>0</v>
      </c>
      <c r="S64" s="21">
        <v>0</v>
      </c>
    </row>
    <row r="65" spans="1:19" x14ac:dyDescent="0.2">
      <c r="A65" s="99" t="s">
        <v>5</v>
      </c>
      <c r="B65" s="107">
        <v>1056756</v>
      </c>
      <c r="C65" s="58">
        <v>6727869</v>
      </c>
      <c r="D65" s="126">
        <v>0</v>
      </c>
      <c r="E65" s="108">
        <v>0</v>
      </c>
      <c r="F65" s="108">
        <v>0</v>
      </c>
      <c r="G65" s="108">
        <v>0</v>
      </c>
      <c r="H65" s="108">
        <v>66488</v>
      </c>
      <c r="I65" s="21">
        <v>251809</v>
      </c>
      <c r="J65" s="21">
        <v>361537</v>
      </c>
      <c r="K65" s="21">
        <v>275909</v>
      </c>
      <c r="L65" s="21">
        <v>250478</v>
      </c>
      <c r="M65" s="21">
        <v>146833</v>
      </c>
      <c r="N65" s="21">
        <v>99039</v>
      </c>
      <c r="O65" s="21">
        <v>83180</v>
      </c>
      <c r="P65" s="21">
        <v>148939</v>
      </c>
      <c r="Q65" s="21">
        <v>230640</v>
      </c>
      <c r="R65" s="21">
        <v>112141</v>
      </c>
      <c r="S65" s="21">
        <v>13498</v>
      </c>
    </row>
    <row r="66" spans="1:19" x14ac:dyDescent="0.2">
      <c r="A66" s="99" t="s">
        <v>6</v>
      </c>
      <c r="B66" s="58">
        <v>0</v>
      </c>
      <c r="C66" s="58">
        <v>5879348</v>
      </c>
      <c r="D66" s="126">
        <v>11818389</v>
      </c>
      <c r="E66" s="108">
        <v>8307907</v>
      </c>
      <c r="F66" s="108">
        <v>51207</v>
      </c>
      <c r="G66" s="108">
        <v>39555</v>
      </c>
      <c r="H66" s="108">
        <v>30434</v>
      </c>
      <c r="I66" s="21">
        <v>7290</v>
      </c>
      <c r="J66" s="21">
        <v>7347</v>
      </c>
      <c r="K66" s="21">
        <v>3553</v>
      </c>
      <c r="L66" s="21">
        <v>1960</v>
      </c>
      <c r="M66" s="21">
        <v>8930</v>
      </c>
      <c r="N66" s="21">
        <v>59405</v>
      </c>
      <c r="O66" s="21">
        <v>101896</v>
      </c>
      <c r="P66" s="21">
        <v>89585</v>
      </c>
      <c r="Q66" s="21">
        <v>48148</v>
      </c>
      <c r="R66" s="21">
        <v>30726</v>
      </c>
      <c r="S66" s="21">
        <v>21884</v>
      </c>
    </row>
    <row r="67" spans="1:19" x14ac:dyDescent="0.2">
      <c r="A67" s="99" t="s">
        <v>7</v>
      </c>
      <c r="B67" s="58">
        <v>1901346</v>
      </c>
      <c r="C67" s="58">
        <v>8439436</v>
      </c>
      <c r="D67" s="126">
        <v>8691474</v>
      </c>
      <c r="E67" s="108">
        <v>100188</v>
      </c>
      <c r="F67" s="108">
        <v>134335</v>
      </c>
      <c r="G67" s="108">
        <v>30913</v>
      </c>
      <c r="H67" s="108">
        <v>32241</v>
      </c>
      <c r="I67" s="21">
        <v>-4837</v>
      </c>
      <c r="J67" s="21">
        <v>128337</v>
      </c>
      <c r="K67" s="21">
        <v>151276</v>
      </c>
      <c r="L67" s="21">
        <v>133956</v>
      </c>
      <c r="M67" s="21">
        <v>119208</v>
      </c>
      <c r="N67" s="21">
        <v>100341</v>
      </c>
      <c r="O67" s="21">
        <v>199030</v>
      </c>
      <c r="P67" s="21">
        <v>100866</v>
      </c>
      <c r="Q67" s="21">
        <v>95778</v>
      </c>
      <c r="R67" s="21">
        <v>70133</v>
      </c>
      <c r="S67" s="21">
        <v>66394</v>
      </c>
    </row>
    <row r="68" spans="1:19" x14ac:dyDescent="0.2">
      <c r="A68" s="99" t="s">
        <v>8</v>
      </c>
      <c r="B68" s="58">
        <v>0</v>
      </c>
      <c r="C68" s="58">
        <v>200991704</v>
      </c>
      <c r="D68" s="126">
        <v>308101080</v>
      </c>
      <c r="E68" s="108">
        <v>32020726</v>
      </c>
      <c r="F68" s="108">
        <v>1267923</v>
      </c>
      <c r="G68" s="108">
        <v>884144</v>
      </c>
      <c r="H68" s="108">
        <v>66959</v>
      </c>
      <c r="I68" s="21">
        <v>2112749</v>
      </c>
      <c r="J68" s="21">
        <v>2915195</v>
      </c>
      <c r="K68" s="21">
        <v>2566856</v>
      </c>
      <c r="L68" s="21">
        <v>2742005</v>
      </c>
      <c r="M68" s="21">
        <v>2667209</v>
      </c>
      <c r="N68" s="21">
        <v>12240232</v>
      </c>
      <c r="O68" s="21">
        <v>318907007</v>
      </c>
      <c r="P68" s="21">
        <v>69686313</v>
      </c>
      <c r="Q68" s="21">
        <v>16958999</v>
      </c>
      <c r="R68" s="21">
        <v>18437981</v>
      </c>
      <c r="S68" s="21">
        <v>36536296</v>
      </c>
    </row>
    <row r="69" spans="1:19" x14ac:dyDescent="0.2">
      <c r="A69" s="99" t="s">
        <v>9</v>
      </c>
      <c r="B69" s="58">
        <v>253627</v>
      </c>
      <c r="C69" s="58">
        <v>4020557</v>
      </c>
      <c r="D69" s="126">
        <v>6887236</v>
      </c>
      <c r="E69" s="108">
        <v>3819</v>
      </c>
      <c r="F69" s="108">
        <v>3228</v>
      </c>
      <c r="G69" s="108">
        <v>25454</v>
      </c>
      <c r="H69" s="108">
        <v>5349</v>
      </c>
      <c r="I69" s="21">
        <v>-273</v>
      </c>
      <c r="J69" s="21">
        <v>0</v>
      </c>
      <c r="K69" s="21">
        <v>0</v>
      </c>
      <c r="L69" s="21">
        <v>0</v>
      </c>
      <c r="M69" s="21">
        <v>0</v>
      </c>
      <c r="N69" s="21">
        <v>138298</v>
      </c>
      <c r="O69" s="21">
        <v>282983</v>
      </c>
      <c r="P69" s="21">
        <v>4657697</v>
      </c>
      <c r="Q69" s="21">
        <v>2730002</v>
      </c>
      <c r="R69" s="21">
        <v>398937</v>
      </c>
      <c r="S69" s="21">
        <v>154980</v>
      </c>
    </row>
    <row r="70" spans="1:19" x14ac:dyDescent="0.2">
      <c r="A70" s="99" t="s">
        <v>10</v>
      </c>
      <c r="B70" s="58">
        <v>0</v>
      </c>
      <c r="C70" s="58">
        <v>0</v>
      </c>
      <c r="D70" s="126">
        <v>0</v>
      </c>
      <c r="E70" s="108">
        <v>0</v>
      </c>
      <c r="F70" s="108">
        <v>0</v>
      </c>
      <c r="G70" s="108">
        <v>0</v>
      </c>
      <c r="H70" s="108">
        <v>0</v>
      </c>
      <c r="I70" s="21">
        <v>0</v>
      </c>
      <c r="J70" s="21">
        <v>0</v>
      </c>
      <c r="K70" s="21">
        <v>0</v>
      </c>
      <c r="L70" s="21">
        <v>0</v>
      </c>
      <c r="M70" s="21">
        <v>0</v>
      </c>
      <c r="N70" s="21">
        <v>0</v>
      </c>
      <c r="O70" s="21">
        <v>10525255</v>
      </c>
      <c r="P70" s="21">
        <v>-109550</v>
      </c>
      <c r="Q70" s="21">
        <v>0</v>
      </c>
      <c r="R70" s="21">
        <v>0</v>
      </c>
      <c r="S70" s="21">
        <v>0</v>
      </c>
    </row>
    <row r="71" spans="1:19" x14ac:dyDescent="0.2">
      <c r="A71" s="99" t="s">
        <v>11</v>
      </c>
      <c r="B71" s="58">
        <v>4646223</v>
      </c>
      <c r="C71" s="58">
        <v>908881</v>
      </c>
      <c r="D71" s="126">
        <v>-2883</v>
      </c>
      <c r="E71" s="108">
        <v>0</v>
      </c>
      <c r="F71" s="108">
        <v>0</v>
      </c>
      <c r="G71" s="108">
        <v>0</v>
      </c>
      <c r="H71" s="108">
        <v>0</v>
      </c>
      <c r="I71" s="21">
        <v>0</v>
      </c>
      <c r="J71" s="21">
        <v>0</v>
      </c>
      <c r="K71" s="21">
        <v>0</v>
      </c>
      <c r="L71" s="21">
        <v>0</v>
      </c>
      <c r="M71" s="21">
        <v>0</v>
      </c>
      <c r="N71" s="21">
        <v>0</v>
      </c>
      <c r="O71" s="21">
        <v>0</v>
      </c>
      <c r="P71" s="21">
        <v>1264</v>
      </c>
      <c r="Q71" s="21">
        <v>1</v>
      </c>
      <c r="R71" s="21">
        <v>2304956</v>
      </c>
      <c r="S71" s="21">
        <v>4390378</v>
      </c>
    </row>
    <row r="72" spans="1:19" x14ac:dyDescent="0.2">
      <c r="A72" s="99" t="s">
        <v>54</v>
      </c>
      <c r="B72" s="58">
        <v>2228783</v>
      </c>
      <c r="C72" s="58">
        <v>6723823</v>
      </c>
      <c r="D72" s="126">
        <v>0</v>
      </c>
      <c r="E72" s="108">
        <v>-8952606</v>
      </c>
      <c r="F72" s="108">
        <v>0</v>
      </c>
      <c r="G72" s="108">
        <v>0</v>
      </c>
      <c r="H72" s="108">
        <v>0</v>
      </c>
      <c r="I72" s="21">
        <v>0</v>
      </c>
      <c r="J72" s="21">
        <v>0</v>
      </c>
      <c r="K72" s="21">
        <v>0</v>
      </c>
      <c r="L72" s="21">
        <v>0</v>
      </c>
      <c r="M72" s="21">
        <v>0</v>
      </c>
      <c r="N72" s="21">
        <v>0</v>
      </c>
      <c r="O72" s="21">
        <v>0</v>
      </c>
      <c r="P72" s="21">
        <v>0</v>
      </c>
      <c r="Q72" s="21">
        <v>0</v>
      </c>
      <c r="R72" s="21">
        <v>0</v>
      </c>
      <c r="S72" s="21">
        <v>0</v>
      </c>
    </row>
    <row r="73" spans="1:19" x14ac:dyDescent="0.2">
      <c r="A73" s="99" t="s">
        <v>12</v>
      </c>
      <c r="B73" s="58">
        <v>30631574</v>
      </c>
      <c r="C73" s="58">
        <v>82358843</v>
      </c>
      <c r="D73" s="126">
        <v>142099871</v>
      </c>
      <c r="E73" s="108">
        <v>4294380</v>
      </c>
      <c r="F73" s="108">
        <v>1751642</v>
      </c>
      <c r="G73" s="108">
        <v>432580</v>
      </c>
      <c r="H73" s="108">
        <v>66150</v>
      </c>
      <c r="I73" s="21">
        <v>256767</v>
      </c>
      <c r="J73" s="21">
        <v>140511</v>
      </c>
      <c r="K73" s="21">
        <v>249513</v>
      </c>
      <c r="L73" s="21">
        <v>766494</v>
      </c>
      <c r="M73" s="21">
        <v>-265336</v>
      </c>
      <c r="N73" s="21">
        <v>197403</v>
      </c>
      <c r="O73" s="21">
        <v>29891233</v>
      </c>
      <c r="P73" s="21">
        <v>9907954</v>
      </c>
      <c r="Q73" s="21">
        <v>771433</v>
      </c>
      <c r="R73" s="21">
        <v>491204</v>
      </c>
      <c r="S73" s="21">
        <v>771768</v>
      </c>
    </row>
    <row r="74" spans="1:19" x14ac:dyDescent="0.2">
      <c r="A74" s="99" t="s">
        <v>13</v>
      </c>
      <c r="B74" s="58">
        <v>10020561</v>
      </c>
      <c r="C74" s="58">
        <v>5095705</v>
      </c>
      <c r="D74" s="126">
        <v>247694</v>
      </c>
      <c r="E74" s="108">
        <v>-15363960</v>
      </c>
      <c r="F74" s="108">
        <v>7551357</v>
      </c>
      <c r="G74" s="108">
        <v>-7551357</v>
      </c>
      <c r="H74" s="108">
        <v>-8888</v>
      </c>
      <c r="I74" s="21">
        <v>0</v>
      </c>
      <c r="J74" s="21">
        <v>0</v>
      </c>
      <c r="K74" s="21">
        <v>0</v>
      </c>
      <c r="L74" s="21">
        <v>0</v>
      </c>
      <c r="M74" s="21">
        <v>0</v>
      </c>
      <c r="N74" s="21">
        <v>0</v>
      </c>
      <c r="O74" s="21">
        <v>48443196</v>
      </c>
      <c r="P74" s="21">
        <v>5998368</v>
      </c>
      <c r="Q74" s="21">
        <v>3310020</v>
      </c>
      <c r="R74" s="21">
        <v>5862783</v>
      </c>
      <c r="S74" s="21">
        <v>5094881</v>
      </c>
    </row>
    <row r="75" spans="1:19" x14ac:dyDescent="0.2">
      <c r="A75" s="99" t="s">
        <v>14</v>
      </c>
      <c r="B75" s="58">
        <v>1187566</v>
      </c>
      <c r="C75" s="58">
        <v>4592882</v>
      </c>
      <c r="D75" s="126">
        <v>2754649</v>
      </c>
      <c r="E75" s="108">
        <v>-3218885</v>
      </c>
      <c r="F75" s="108">
        <v>0</v>
      </c>
      <c r="G75" s="108">
        <v>0</v>
      </c>
      <c r="H75" s="108">
        <v>0</v>
      </c>
      <c r="I75" s="21">
        <v>0</v>
      </c>
      <c r="J75" s="21">
        <v>0</v>
      </c>
      <c r="K75" s="21">
        <v>0</v>
      </c>
      <c r="L75" s="21">
        <v>0</v>
      </c>
      <c r="M75" s="21">
        <v>0</v>
      </c>
      <c r="N75" s="21">
        <v>5292937</v>
      </c>
      <c r="O75" s="21">
        <v>17488673</v>
      </c>
      <c r="P75" s="21">
        <v>4177970</v>
      </c>
      <c r="Q75" s="21">
        <v>0</v>
      </c>
      <c r="R75" s="21">
        <v>1552602</v>
      </c>
      <c r="S75" s="21">
        <v>254</v>
      </c>
    </row>
    <row r="76" spans="1:19" x14ac:dyDescent="0.2">
      <c r="A76" s="99" t="s">
        <v>15</v>
      </c>
      <c r="B76" s="58">
        <v>10387</v>
      </c>
      <c r="C76" s="58">
        <v>32808</v>
      </c>
      <c r="D76" s="126">
        <v>0</v>
      </c>
      <c r="E76" s="108">
        <v>29856</v>
      </c>
      <c r="F76" s="108">
        <v>0</v>
      </c>
      <c r="G76" s="108">
        <v>0</v>
      </c>
      <c r="H76" s="108">
        <v>0</v>
      </c>
      <c r="I76" s="21">
        <v>0</v>
      </c>
      <c r="J76" s="21">
        <v>0</v>
      </c>
      <c r="K76" s="21">
        <v>0</v>
      </c>
      <c r="L76" s="21">
        <v>0</v>
      </c>
      <c r="M76" s="21">
        <v>0</v>
      </c>
      <c r="N76" s="21">
        <v>0</v>
      </c>
      <c r="O76" s="21">
        <v>380539</v>
      </c>
      <c r="P76" s="21">
        <v>1397510</v>
      </c>
      <c r="Q76" s="21">
        <v>-121549</v>
      </c>
      <c r="R76" s="21">
        <v>558416</v>
      </c>
      <c r="S76" s="21">
        <v>298398</v>
      </c>
    </row>
    <row r="77" spans="1:19" x14ac:dyDescent="0.2">
      <c r="A77" s="99" t="s">
        <v>16</v>
      </c>
      <c r="B77" s="58">
        <v>208411</v>
      </c>
      <c r="C77" s="58">
        <v>20674228</v>
      </c>
      <c r="D77" s="126">
        <v>898011</v>
      </c>
      <c r="E77" s="108">
        <v>0</v>
      </c>
      <c r="F77" s="108">
        <v>0</v>
      </c>
      <c r="G77" s="108">
        <v>0</v>
      </c>
      <c r="H77" s="108">
        <v>0</v>
      </c>
      <c r="I77" s="21">
        <v>0</v>
      </c>
      <c r="J77" s="21">
        <v>0</v>
      </c>
      <c r="K77" s="21">
        <v>0</v>
      </c>
      <c r="L77" s="21">
        <v>0</v>
      </c>
      <c r="M77" s="21">
        <v>0</v>
      </c>
      <c r="N77" s="21">
        <v>251463</v>
      </c>
      <c r="O77" s="21">
        <v>159313089</v>
      </c>
      <c r="P77" s="21">
        <v>25806756</v>
      </c>
      <c r="Q77" s="21">
        <v>0</v>
      </c>
      <c r="R77" s="21">
        <v>0</v>
      </c>
      <c r="S77" s="21">
        <v>-4103568</v>
      </c>
    </row>
    <row r="78" spans="1:19" x14ac:dyDescent="0.2">
      <c r="A78" s="99" t="s">
        <v>17</v>
      </c>
      <c r="B78" s="58">
        <v>5654598</v>
      </c>
      <c r="C78" s="58">
        <v>-1261449</v>
      </c>
      <c r="D78" s="126">
        <v>0</v>
      </c>
      <c r="E78" s="108">
        <v>-467318</v>
      </c>
      <c r="F78" s="108">
        <v>0</v>
      </c>
      <c r="G78" s="108">
        <v>0</v>
      </c>
      <c r="H78" s="108">
        <v>0</v>
      </c>
      <c r="I78" s="21">
        <v>0</v>
      </c>
      <c r="J78" s="21">
        <v>0</v>
      </c>
      <c r="K78" s="21">
        <v>0</v>
      </c>
      <c r="L78" s="21">
        <v>0</v>
      </c>
      <c r="M78" s="21">
        <v>0</v>
      </c>
      <c r="N78" s="21">
        <v>0</v>
      </c>
      <c r="O78" s="21">
        <v>0</v>
      </c>
      <c r="P78" s="21">
        <v>0</v>
      </c>
      <c r="Q78" s="21">
        <v>0</v>
      </c>
      <c r="R78" s="21">
        <v>0</v>
      </c>
      <c r="S78" s="21">
        <v>0</v>
      </c>
    </row>
    <row r="79" spans="1:19" x14ac:dyDescent="0.2">
      <c r="A79" s="99" t="s">
        <v>18</v>
      </c>
      <c r="B79" s="58">
        <v>4710424</v>
      </c>
      <c r="C79" s="58">
        <v>11077016</v>
      </c>
      <c r="D79" s="126">
        <v>4132957</v>
      </c>
      <c r="E79" s="108">
        <v>0</v>
      </c>
      <c r="F79" s="108">
        <v>0</v>
      </c>
      <c r="G79" s="108">
        <v>0</v>
      </c>
      <c r="H79" s="108">
        <v>-19920397</v>
      </c>
      <c r="I79" s="21">
        <v>0</v>
      </c>
      <c r="J79" s="21">
        <v>0</v>
      </c>
      <c r="K79" s="21">
        <v>0</v>
      </c>
      <c r="L79" s="21">
        <v>0</v>
      </c>
      <c r="M79" s="21">
        <v>0</v>
      </c>
      <c r="N79" s="21">
        <v>0</v>
      </c>
      <c r="O79" s="21">
        <v>1276121</v>
      </c>
      <c r="P79" s="21">
        <v>20901</v>
      </c>
      <c r="Q79" s="21">
        <v>-4723</v>
      </c>
      <c r="R79" s="21">
        <v>0</v>
      </c>
      <c r="S79" s="21">
        <v>0</v>
      </c>
    </row>
    <row r="80" spans="1:19" x14ac:dyDescent="0.2">
      <c r="A80" s="99" t="s">
        <v>19</v>
      </c>
      <c r="B80" s="58">
        <v>3133080</v>
      </c>
      <c r="C80" s="58">
        <v>0</v>
      </c>
      <c r="D80" s="126">
        <v>0</v>
      </c>
      <c r="E80" s="108">
        <v>0</v>
      </c>
      <c r="F80" s="108">
        <v>0</v>
      </c>
      <c r="G80" s="108">
        <v>0</v>
      </c>
      <c r="H80" s="108">
        <v>0</v>
      </c>
      <c r="I80" s="21">
        <v>0</v>
      </c>
      <c r="J80" s="21">
        <v>0</v>
      </c>
      <c r="K80" s="21">
        <v>0</v>
      </c>
      <c r="L80" s="21">
        <v>0</v>
      </c>
      <c r="M80" s="21">
        <v>0</v>
      </c>
      <c r="N80" s="21">
        <v>0</v>
      </c>
      <c r="O80" s="21">
        <v>0</v>
      </c>
      <c r="P80" s="21">
        <v>0</v>
      </c>
      <c r="Q80" s="21">
        <v>0</v>
      </c>
      <c r="R80" s="21">
        <v>0</v>
      </c>
      <c r="S80" s="21">
        <v>0</v>
      </c>
    </row>
    <row r="81" spans="1:19" x14ac:dyDescent="0.2">
      <c r="A81" s="99" t="s">
        <v>20</v>
      </c>
      <c r="B81" s="58">
        <v>2844255</v>
      </c>
      <c r="C81" s="58">
        <v>7075509</v>
      </c>
      <c r="D81" s="126">
        <v>13650585</v>
      </c>
      <c r="E81" s="108">
        <v>-19907859</v>
      </c>
      <c r="F81" s="108">
        <v>1964042</v>
      </c>
      <c r="G81" s="108">
        <v>917940</v>
      </c>
      <c r="H81" s="108">
        <v>1101849</v>
      </c>
      <c r="I81" s="21">
        <v>787474</v>
      </c>
      <c r="J81" s="21">
        <v>3677179</v>
      </c>
      <c r="K81" s="21">
        <v>314984</v>
      </c>
      <c r="L81" s="21">
        <v>2149306</v>
      </c>
      <c r="M81" s="21">
        <v>3077776</v>
      </c>
      <c r="N81" s="21">
        <v>1740725</v>
      </c>
      <c r="O81" s="21">
        <v>35291563</v>
      </c>
      <c r="P81" s="21">
        <v>5238025</v>
      </c>
      <c r="Q81" s="21">
        <v>6513621</v>
      </c>
      <c r="R81" s="21">
        <v>8146756</v>
      </c>
      <c r="S81" s="21">
        <v>8552753</v>
      </c>
    </row>
    <row r="82" spans="1:19" x14ac:dyDescent="0.2">
      <c r="A82" s="99" t="s">
        <v>21</v>
      </c>
      <c r="B82" s="58">
        <v>12818437</v>
      </c>
      <c r="C82" s="58">
        <v>18727027</v>
      </c>
      <c r="D82" s="126">
        <v>18497263</v>
      </c>
      <c r="E82" s="108">
        <v>-18489663</v>
      </c>
      <c r="F82" s="108">
        <v>0</v>
      </c>
      <c r="G82" s="108">
        <v>0</v>
      </c>
      <c r="H82" s="108">
        <v>0</v>
      </c>
      <c r="I82" s="21">
        <v>0</v>
      </c>
      <c r="J82" s="21">
        <v>0</v>
      </c>
      <c r="K82" s="21">
        <v>0</v>
      </c>
      <c r="L82" s="21">
        <v>0</v>
      </c>
      <c r="M82" s="21">
        <v>0</v>
      </c>
      <c r="N82" s="21">
        <v>0</v>
      </c>
      <c r="O82" s="21">
        <v>0</v>
      </c>
      <c r="P82" s="21">
        <v>0</v>
      </c>
      <c r="Q82" s="21">
        <v>0</v>
      </c>
      <c r="R82" s="21">
        <v>0</v>
      </c>
      <c r="S82" s="21">
        <v>0</v>
      </c>
    </row>
    <row r="83" spans="1:19" x14ac:dyDescent="0.2">
      <c r="A83" s="99" t="s">
        <v>22</v>
      </c>
      <c r="B83" s="58">
        <v>4899998</v>
      </c>
      <c r="C83" s="58">
        <v>7572624</v>
      </c>
      <c r="D83" s="126">
        <v>9781925</v>
      </c>
      <c r="E83" s="108">
        <v>109830</v>
      </c>
      <c r="F83" s="108">
        <v>632080</v>
      </c>
      <c r="G83" s="108">
        <v>316292</v>
      </c>
      <c r="H83" s="108">
        <v>-993709</v>
      </c>
      <c r="I83" s="21">
        <v>1282138</v>
      </c>
      <c r="J83" s="21">
        <v>-64493</v>
      </c>
      <c r="K83" s="21">
        <v>0</v>
      </c>
      <c r="L83" s="21">
        <v>0</v>
      </c>
      <c r="M83" s="21">
        <v>0</v>
      </c>
      <c r="N83" s="21">
        <v>0</v>
      </c>
      <c r="O83" s="21">
        <v>0</v>
      </c>
      <c r="P83" s="21">
        <v>0</v>
      </c>
      <c r="Q83" s="21">
        <v>0</v>
      </c>
      <c r="R83" s="21">
        <v>0</v>
      </c>
      <c r="S83" s="21">
        <v>0</v>
      </c>
    </row>
    <row r="84" spans="1:19" x14ac:dyDescent="0.2">
      <c r="A84" s="99" t="s">
        <v>23</v>
      </c>
      <c r="B84" s="58">
        <v>12429929</v>
      </c>
      <c r="C84" s="58">
        <v>10701630</v>
      </c>
      <c r="D84" s="126">
        <v>16453691</v>
      </c>
      <c r="E84" s="108">
        <v>-39585250</v>
      </c>
      <c r="F84" s="108">
        <v>0</v>
      </c>
      <c r="G84" s="108">
        <v>0</v>
      </c>
      <c r="H84" s="108">
        <v>1344382</v>
      </c>
      <c r="I84" s="21">
        <v>714909</v>
      </c>
      <c r="J84" s="21">
        <v>216527</v>
      </c>
      <c r="K84" s="21">
        <v>567951</v>
      </c>
      <c r="L84" s="21">
        <v>499875</v>
      </c>
      <c r="M84" s="21">
        <v>467535</v>
      </c>
      <c r="N84" s="21">
        <v>572596</v>
      </c>
      <c r="O84" s="21">
        <v>3926943</v>
      </c>
      <c r="P84" s="21">
        <v>6361001</v>
      </c>
      <c r="Q84" s="21">
        <v>6026258</v>
      </c>
      <c r="R84" s="21">
        <v>5001147</v>
      </c>
      <c r="S84" s="21">
        <v>7550042</v>
      </c>
    </row>
    <row r="85" spans="1:19" x14ac:dyDescent="0.2">
      <c r="A85" s="99" t="s">
        <v>24</v>
      </c>
      <c r="B85" s="58">
        <v>19695083</v>
      </c>
      <c r="C85" s="58">
        <v>6347347</v>
      </c>
      <c r="D85" s="126">
        <v>11565463</v>
      </c>
      <c r="E85" s="108">
        <v>2087348</v>
      </c>
      <c r="F85" s="108">
        <v>3376190</v>
      </c>
      <c r="G85" s="108">
        <v>3654996</v>
      </c>
      <c r="H85" s="108">
        <v>2140846</v>
      </c>
      <c r="I85" s="21">
        <v>2163499</v>
      </c>
      <c r="J85" s="21">
        <v>1884150</v>
      </c>
      <c r="K85" s="21">
        <v>102447</v>
      </c>
      <c r="L85" s="21">
        <v>2224763</v>
      </c>
      <c r="M85" s="21">
        <v>57198</v>
      </c>
      <c r="N85" s="21">
        <v>-35202</v>
      </c>
      <c r="O85" s="21">
        <v>0</v>
      </c>
      <c r="P85" s="21">
        <v>0</v>
      </c>
      <c r="Q85" s="21">
        <v>0</v>
      </c>
      <c r="R85" s="21">
        <v>0</v>
      </c>
      <c r="S85" s="21">
        <v>0</v>
      </c>
    </row>
    <row r="86" spans="1:19" x14ac:dyDescent="0.2">
      <c r="A86" s="99" t="s">
        <v>25</v>
      </c>
      <c r="B86" s="58">
        <v>40172312</v>
      </c>
      <c r="C86" s="58">
        <v>68251583</v>
      </c>
      <c r="D86" s="126">
        <v>23690507</v>
      </c>
      <c r="E86" s="108">
        <v>-40172312</v>
      </c>
      <c r="F86" s="108">
        <v>0</v>
      </c>
      <c r="G86" s="108">
        <v>-91942090</v>
      </c>
      <c r="H86" s="108">
        <v>0</v>
      </c>
      <c r="I86" s="21">
        <v>0</v>
      </c>
      <c r="J86" s="21">
        <v>0</v>
      </c>
      <c r="K86" s="21">
        <v>0</v>
      </c>
      <c r="L86" s="21">
        <v>0</v>
      </c>
      <c r="M86" s="21">
        <v>542220</v>
      </c>
      <c r="N86" s="21">
        <v>185146</v>
      </c>
      <c r="O86" s="21">
        <v>869001</v>
      </c>
      <c r="P86" s="21">
        <v>441110</v>
      </c>
      <c r="Q86" s="21">
        <v>344812</v>
      </c>
      <c r="R86" s="21">
        <v>214919</v>
      </c>
      <c r="S86" s="21">
        <v>477122</v>
      </c>
    </row>
    <row r="87" spans="1:19" x14ac:dyDescent="0.2">
      <c r="A87" s="99" t="s">
        <v>26</v>
      </c>
      <c r="B87" s="58">
        <v>93704</v>
      </c>
      <c r="C87" s="58">
        <v>15865952</v>
      </c>
      <c r="D87" s="126">
        <v>13872764</v>
      </c>
      <c r="E87" s="108">
        <v>0</v>
      </c>
      <c r="F87" s="108">
        <v>0</v>
      </c>
      <c r="G87" s="108">
        <v>0</v>
      </c>
      <c r="H87" s="108">
        <v>0</v>
      </c>
      <c r="I87" s="21">
        <v>0</v>
      </c>
      <c r="J87" s="21">
        <v>0</v>
      </c>
      <c r="K87" s="21">
        <v>0</v>
      </c>
      <c r="L87" s="21">
        <v>0</v>
      </c>
      <c r="M87" s="21">
        <v>0</v>
      </c>
      <c r="N87" s="21">
        <v>0</v>
      </c>
      <c r="O87" s="21">
        <v>0</v>
      </c>
      <c r="P87" s="21">
        <v>0</v>
      </c>
      <c r="Q87" s="21">
        <v>0</v>
      </c>
      <c r="R87" s="21">
        <v>0</v>
      </c>
      <c r="S87" s="21">
        <v>0</v>
      </c>
    </row>
    <row r="88" spans="1:19" x14ac:dyDescent="0.2">
      <c r="A88" s="99" t="s">
        <v>27</v>
      </c>
      <c r="B88" s="58">
        <v>0</v>
      </c>
      <c r="C88" s="58">
        <v>0</v>
      </c>
      <c r="D88" s="126">
        <v>0</v>
      </c>
      <c r="E88" s="108">
        <v>0</v>
      </c>
      <c r="F88" s="108">
        <v>0</v>
      </c>
      <c r="G88" s="108">
        <v>0</v>
      </c>
      <c r="H88" s="108">
        <v>0</v>
      </c>
      <c r="I88" s="21">
        <v>257750</v>
      </c>
      <c r="J88" s="21">
        <v>23585</v>
      </c>
      <c r="K88" s="21">
        <v>36130</v>
      </c>
      <c r="L88" s="21">
        <v>147272</v>
      </c>
      <c r="M88" s="21">
        <v>170725</v>
      </c>
      <c r="N88" s="21">
        <v>114693</v>
      </c>
      <c r="O88" s="21">
        <v>200851</v>
      </c>
      <c r="P88" s="21">
        <v>20707950</v>
      </c>
      <c r="Q88" s="21">
        <v>609497</v>
      </c>
      <c r="R88" s="21">
        <v>123781</v>
      </c>
      <c r="S88" s="21">
        <v>125690</v>
      </c>
    </row>
    <row r="89" spans="1:19" x14ac:dyDescent="0.2">
      <c r="A89" s="99" t="s">
        <v>28</v>
      </c>
      <c r="B89" s="58">
        <v>21833886</v>
      </c>
      <c r="C89" s="58">
        <v>19873887</v>
      </c>
      <c r="D89" s="126">
        <v>36491653</v>
      </c>
      <c r="E89" s="108">
        <v>127685</v>
      </c>
      <c r="F89" s="108">
        <v>116142</v>
      </c>
      <c r="G89" s="108">
        <v>33813</v>
      </c>
      <c r="H89" s="108">
        <v>26909</v>
      </c>
      <c r="I89" s="21">
        <v>4398</v>
      </c>
      <c r="J89" s="21">
        <v>0</v>
      </c>
      <c r="K89" s="21">
        <v>29799202</v>
      </c>
      <c r="L89" s="21">
        <v>0</v>
      </c>
      <c r="M89" s="21">
        <v>-29799202</v>
      </c>
      <c r="N89" s="21">
        <v>0</v>
      </c>
      <c r="O89" s="21">
        <v>12112837</v>
      </c>
      <c r="P89" s="21">
        <v>2562234</v>
      </c>
      <c r="Q89" s="21">
        <v>623887</v>
      </c>
      <c r="R89" s="21">
        <v>0</v>
      </c>
      <c r="S89" s="21">
        <v>0</v>
      </c>
    </row>
    <row r="90" spans="1:19" x14ac:dyDescent="0.2">
      <c r="A90" s="99" t="s">
        <v>29</v>
      </c>
      <c r="B90" s="58">
        <v>2430269</v>
      </c>
      <c r="C90" s="58">
        <v>-406689</v>
      </c>
      <c r="D90" s="126">
        <v>225896</v>
      </c>
      <c r="E90" s="108">
        <v>-2249476</v>
      </c>
      <c r="F90" s="108">
        <v>0</v>
      </c>
      <c r="G90" s="108">
        <v>0</v>
      </c>
      <c r="H90" s="108">
        <v>0</v>
      </c>
      <c r="I90" s="21">
        <v>0</v>
      </c>
      <c r="J90" s="21">
        <v>0</v>
      </c>
      <c r="K90" s="21">
        <v>0</v>
      </c>
      <c r="L90" s="21">
        <v>0</v>
      </c>
      <c r="M90" s="21">
        <v>0</v>
      </c>
      <c r="N90" s="21">
        <v>37084</v>
      </c>
      <c r="O90" s="21">
        <v>4212565</v>
      </c>
      <c r="P90" s="21">
        <v>565350</v>
      </c>
      <c r="Q90" s="21">
        <v>0</v>
      </c>
      <c r="R90" s="21">
        <v>0</v>
      </c>
      <c r="S90" s="21">
        <v>3615845</v>
      </c>
    </row>
    <row r="91" spans="1:19" x14ac:dyDescent="0.2">
      <c r="A91" s="99" t="s">
        <v>30</v>
      </c>
      <c r="B91" s="58">
        <v>1952496</v>
      </c>
      <c r="C91" s="58">
        <v>6114222</v>
      </c>
      <c r="D91" s="126">
        <v>16783393</v>
      </c>
      <c r="E91" s="108">
        <v>476134</v>
      </c>
      <c r="F91" s="108">
        <v>8092585</v>
      </c>
      <c r="G91" s="108">
        <v>2425424</v>
      </c>
      <c r="H91" s="108">
        <v>18478553</v>
      </c>
      <c r="I91" s="21">
        <v>12663433</v>
      </c>
      <c r="J91" s="21">
        <v>11849707</v>
      </c>
      <c r="K91" s="21">
        <v>15885353</v>
      </c>
      <c r="L91" s="21">
        <v>4075140</v>
      </c>
      <c r="M91" s="21">
        <v>-1334507</v>
      </c>
      <c r="N91" s="21">
        <v>-30475693</v>
      </c>
      <c r="O91" s="21">
        <v>0</v>
      </c>
      <c r="P91" s="21">
        <v>0</v>
      </c>
      <c r="Q91" s="21">
        <v>0</v>
      </c>
      <c r="R91" s="21">
        <v>0</v>
      </c>
      <c r="S91" s="21">
        <v>0</v>
      </c>
    </row>
    <row r="92" spans="1:19" x14ac:dyDescent="0.2">
      <c r="A92" s="99" t="s">
        <v>31</v>
      </c>
      <c r="B92" s="58">
        <v>594684</v>
      </c>
      <c r="C92" s="58">
        <v>670207</v>
      </c>
      <c r="D92" s="126">
        <v>147415</v>
      </c>
      <c r="E92" s="108">
        <v>0</v>
      </c>
      <c r="F92" s="108">
        <v>0</v>
      </c>
      <c r="G92" s="108">
        <v>0</v>
      </c>
      <c r="H92" s="108">
        <v>0</v>
      </c>
      <c r="I92" s="21">
        <v>0</v>
      </c>
      <c r="J92" s="21">
        <v>0</v>
      </c>
      <c r="K92" s="21">
        <v>0</v>
      </c>
      <c r="L92" s="21">
        <v>0</v>
      </c>
      <c r="M92" s="21">
        <v>0</v>
      </c>
      <c r="N92" s="21">
        <v>0</v>
      </c>
      <c r="O92" s="21">
        <v>0</v>
      </c>
      <c r="P92" s="21">
        <v>0</v>
      </c>
      <c r="Q92" s="21">
        <v>0</v>
      </c>
      <c r="R92" s="21">
        <v>0</v>
      </c>
      <c r="S92" s="21">
        <v>0</v>
      </c>
    </row>
    <row r="93" spans="1:19" x14ac:dyDescent="0.2">
      <c r="A93" s="99" t="s">
        <v>32</v>
      </c>
      <c r="B93" s="58">
        <v>1243509</v>
      </c>
      <c r="C93" s="58">
        <v>2002025</v>
      </c>
      <c r="D93" s="126">
        <v>0</v>
      </c>
      <c r="E93" s="108">
        <v>172159</v>
      </c>
      <c r="F93" s="108">
        <v>147757</v>
      </c>
      <c r="G93" s="108">
        <v>0</v>
      </c>
      <c r="H93" s="108">
        <v>0</v>
      </c>
      <c r="I93" s="21">
        <v>0</v>
      </c>
      <c r="J93" s="21">
        <v>14290</v>
      </c>
      <c r="K93" s="21">
        <v>25555</v>
      </c>
      <c r="L93" s="21">
        <v>6927</v>
      </c>
      <c r="M93" s="21">
        <v>81099</v>
      </c>
      <c r="N93" s="21">
        <v>102910</v>
      </c>
      <c r="O93" s="21">
        <v>0</v>
      </c>
      <c r="P93" s="21">
        <v>0</v>
      </c>
      <c r="Q93" s="21">
        <v>0</v>
      </c>
      <c r="R93" s="21">
        <v>0</v>
      </c>
      <c r="S93" s="21">
        <v>0</v>
      </c>
    </row>
    <row r="94" spans="1:19" x14ac:dyDescent="0.2">
      <c r="A94" s="99" t="s">
        <v>33</v>
      </c>
      <c r="B94" s="58">
        <v>16850038</v>
      </c>
      <c r="C94" s="58">
        <v>22739341</v>
      </c>
      <c r="D94" s="126">
        <v>33598770</v>
      </c>
      <c r="E94" s="108">
        <v>0</v>
      </c>
      <c r="F94" s="108">
        <v>0</v>
      </c>
      <c r="G94" s="108">
        <v>7096119</v>
      </c>
      <c r="H94" s="108">
        <v>0</v>
      </c>
      <c r="I94" s="21">
        <v>4347</v>
      </c>
      <c r="J94" s="21">
        <v>0</v>
      </c>
      <c r="K94" s="21">
        <v>0</v>
      </c>
      <c r="L94" s="21">
        <v>477781</v>
      </c>
      <c r="M94" s="21">
        <v>555157</v>
      </c>
      <c r="N94" s="21">
        <v>1732265</v>
      </c>
      <c r="O94" s="21">
        <v>14972079</v>
      </c>
      <c r="P94" s="21">
        <v>313395</v>
      </c>
      <c r="Q94" s="21">
        <v>306886</v>
      </c>
      <c r="R94" s="21">
        <v>467540</v>
      </c>
      <c r="S94" s="21">
        <v>1198286</v>
      </c>
    </row>
    <row r="95" spans="1:19" x14ac:dyDescent="0.2">
      <c r="A95" s="99" t="s">
        <v>34</v>
      </c>
      <c r="B95" s="58">
        <v>145170</v>
      </c>
      <c r="C95" s="58">
        <v>-82653</v>
      </c>
      <c r="D95" s="126">
        <v>0</v>
      </c>
      <c r="E95" s="108">
        <v>293079</v>
      </c>
      <c r="F95" s="108">
        <v>364353</v>
      </c>
      <c r="G95" s="108">
        <v>616762</v>
      </c>
      <c r="H95" s="108">
        <v>767445</v>
      </c>
      <c r="I95" s="21">
        <v>866191</v>
      </c>
      <c r="J95" s="21">
        <v>349908</v>
      </c>
      <c r="K95" s="21">
        <v>376550</v>
      </c>
      <c r="L95" s="21">
        <v>593660</v>
      </c>
      <c r="M95" s="21">
        <v>615847</v>
      </c>
      <c r="N95" s="21">
        <v>775211</v>
      </c>
      <c r="O95" s="21">
        <v>826474</v>
      </c>
      <c r="P95" s="21">
        <v>333109</v>
      </c>
      <c r="Q95" s="21">
        <v>646520</v>
      </c>
      <c r="R95" s="21">
        <v>740228</v>
      </c>
      <c r="S95" s="21">
        <v>700317</v>
      </c>
    </row>
    <row r="96" spans="1:19" x14ac:dyDescent="0.2">
      <c r="A96" s="99" t="s">
        <v>35</v>
      </c>
      <c r="B96" s="58">
        <v>0</v>
      </c>
      <c r="C96" s="58">
        <v>0</v>
      </c>
      <c r="D96" s="126">
        <v>0</v>
      </c>
      <c r="E96" s="108">
        <v>65588</v>
      </c>
      <c r="F96" s="108">
        <v>12395862</v>
      </c>
      <c r="G96" s="108">
        <v>13078185</v>
      </c>
      <c r="H96" s="108">
        <v>14952135</v>
      </c>
      <c r="I96" s="21">
        <v>15574184</v>
      </c>
      <c r="J96" s="21">
        <v>22526649</v>
      </c>
      <c r="K96" s="21">
        <v>4799600</v>
      </c>
      <c r="L96" s="21">
        <v>3591929</v>
      </c>
      <c r="M96" s="21">
        <v>1480456</v>
      </c>
      <c r="N96" s="21">
        <v>10761850</v>
      </c>
      <c r="O96" s="21">
        <v>50908997</v>
      </c>
      <c r="P96" s="21">
        <v>35735175</v>
      </c>
      <c r="Q96" s="21">
        <v>10224240</v>
      </c>
      <c r="R96" s="21">
        <v>10710014</v>
      </c>
      <c r="S96" s="21">
        <v>14752314</v>
      </c>
    </row>
    <row r="97" spans="1:19" x14ac:dyDescent="0.2">
      <c r="A97" s="99" t="s">
        <v>36</v>
      </c>
      <c r="B97" s="58">
        <v>0</v>
      </c>
      <c r="C97" s="58">
        <v>1969210</v>
      </c>
      <c r="D97" s="126">
        <v>13025017</v>
      </c>
      <c r="E97" s="108">
        <v>-185263</v>
      </c>
      <c r="F97" s="108">
        <v>1734</v>
      </c>
      <c r="G97" s="108">
        <v>390</v>
      </c>
      <c r="H97" s="108">
        <v>1145</v>
      </c>
      <c r="I97" s="21">
        <v>574</v>
      </c>
      <c r="J97" s="21">
        <v>126</v>
      </c>
      <c r="K97" s="21">
        <v>-435</v>
      </c>
      <c r="L97" s="21">
        <v>225</v>
      </c>
      <c r="M97" s="21">
        <v>13223</v>
      </c>
      <c r="N97" s="21">
        <v>41147</v>
      </c>
      <c r="O97" s="21">
        <v>6130162</v>
      </c>
      <c r="P97" s="21">
        <v>44461432</v>
      </c>
      <c r="Q97" s="21">
        <v>182</v>
      </c>
      <c r="R97" s="21">
        <v>782</v>
      </c>
      <c r="S97" s="21">
        <v>59</v>
      </c>
    </row>
    <row r="98" spans="1:19" x14ac:dyDescent="0.2">
      <c r="A98" s="99" t="s">
        <v>37</v>
      </c>
      <c r="B98" s="58">
        <v>87535</v>
      </c>
      <c r="C98" s="58">
        <v>1276174</v>
      </c>
      <c r="D98" s="126">
        <v>1601817</v>
      </c>
      <c r="E98" s="108">
        <v>-1601817</v>
      </c>
      <c r="F98" s="108">
        <v>0</v>
      </c>
      <c r="G98" s="108">
        <v>0</v>
      </c>
      <c r="H98" s="108">
        <v>0</v>
      </c>
      <c r="I98" s="21">
        <v>0</v>
      </c>
      <c r="J98" s="21">
        <v>0</v>
      </c>
      <c r="K98" s="21">
        <v>0</v>
      </c>
      <c r="L98" s="21">
        <v>0</v>
      </c>
      <c r="M98" s="21">
        <v>0</v>
      </c>
      <c r="N98" s="21">
        <v>0</v>
      </c>
      <c r="O98" s="21">
        <v>564292</v>
      </c>
      <c r="P98" s="21">
        <v>59899</v>
      </c>
      <c r="Q98" s="21">
        <v>0</v>
      </c>
      <c r="R98" s="21">
        <v>0</v>
      </c>
      <c r="S98" s="21">
        <v>0</v>
      </c>
    </row>
    <row r="99" spans="1:19" x14ac:dyDescent="0.2">
      <c r="A99" s="99" t="s">
        <v>38</v>
      </c>
      <c r="B99" s="58">
        <v>0</v>
      </c>
      <c r="C99" s="58">
        <v>0</v>
      </c>
      <c r="D99" s="126">
        <v>0</v>
      </c>
      <c r="E99" s="108">
        <v>13653969</v>
      </c>
      <c r="F99" s="108">
        <v>25957716</v>
      </c>
      <c r="G99" s="108">
        <v>44902523</v>
      </c>
      <c r="H99" s="108">
        <v>32057488</v>
      </c>
      <c r="I99" s="21">
        <v>6719418</v>
      </c>
      <c r="J99" s="21">
        <v>21026872</v>
      </c>
      <c r="K99" s="21">
        <v>12701844</v>
      </c>
      <c r="L99" s="21">
        <v>6516224</v>
      </c>
      <c r="M99" s="21">
        <v>39776</v>
      </c>
      <c r="N99" s="21">
        <v>1775180</v>
      </c>
      <c r="O99" s="21">
        <v>33557613</v>
      </c>
      <c r="P99" s="21">
        <v>13095708</v>
      </c>
      <c r="Q99" s="21">
        <v>15064019</v>
      </c>
      <c r="R99" s="21">
        <v>16515379</v>
      </c>
      <c r="S99" s="21">
        <v>40883327</v>
      </c>
    </row>
    <row r="100" spans="1:19" x14ac:dyDescent="0.2">
      <c r="A100" s="99" t="s">
        <v>39</v>
      </c>
      <c r="B100" s="58">
        <v>10709174</v>
      </c>
      <c r="C100" s="58">
        <v>15735764</v>
      </c>
      <c r="D100" s="126">
        <v>16074443</v>
      </c>
      <c r="E100" s="108">
        <v>-8174059</v>
      </c>
      <c r="F100" s="108">
        <v>4716</v>
      </c>
      <c r="G100" s="108">
        <v>0</v>
      </c>
      <c r="H100" s="108">
        <v>0</v>
      </c>
      <c r="I100" s="21">
        <v>0</v>
      </c>
      <c r="J100" s="21">
        <v>0</v>
      </c>
      <c r="K100" s="21">
        <v>0</v>
      </c>
      <c r="L100" s="21">
        <v>0</v>
      </c>
      <c r="M100" s="21">
        <v>0</v>
      </c>
      <c r="N100" s="21">
        <v>158723</v>
      </c>
      <c r="O100" s="21">
        <v>3997842</v>
      </c>
      <c r="P100" s="21">
        <v>1058277</v>
      </c>
      <c r="Q100" s="21">
        <v>0</v>
      </c>
      <c r="R100" s="21">
        <v>-2</v>
      </c>
      <c r="S100" s="21">
        <v>0</v>
      </c>
    </row>
    <row r="101" spans="1:19" x14ac:dyDescent="0.2">
      <c r="A101" s="99" t="s">
        <v>40</v>
      </c>
      <c r="B101" s="58">
        <v>5905338</v>
      </c>
      <c r="C101" s="58">
        <v>43629761</v>
      </c>
      <c r="D101" s="126">
        <v>51318212</v>
      </c>
      <c r="E101" s="108">
        <v>5432619</v>
      </c>
      <c r="F101" s="108">
        <v>1905949</v>
      </c>
      <c r="G101" s="108">
        <v>1173594</v>
      </c>
      <c r="H101" s="108">
        <v>-2738346</v>
      </c>
      <c r="I101" s="21">
        <v>1060418</v>
      </c>
      <c r="J101" s="21">
        <v>1278784</v>
      </c>
      <c r="K101" s="21">
        <v>800704</v>
      </c>
      <c r="L101" s="21">
        <v>847248</v>
      </c>
      <c r="M101" s="21">
        <v>233141</v>
      </c>
      <c r="N101" s="21">
        <v>275504</v>
      </c>
      <c r="O101" s="21">
        <v>808685</v>
      </c>
      <c r="P101" s="21">
        <v>1735621</v>
      </c>
      <c r="Q101" s="21">
        <v>867043</v>
      </c>
      <c r="R101" s="21">
        <v>897861</v>
      </c>
      <c r="S101" s="21">
        <v>-41875</v>
      </c>
    </row>
    <row r="102" spans="1:19" x14ac:dyDescent="0.2">
      <c r="A102" s="99" t="s">
        <v>41</v>
      </c>
      <c r="B102" s="58">
        <v>732475</v>
      </c>
      <c r="C102" s="58">
        <v>13204940</v>
      </c>
      <c r="D102" s="126">
        <v>0</v>
      </c>
      <c r="E102" s="108">
        <v>-13876477</v>
      </c>
      <c r="F102" s="108">
        <v>7844752</v>
      </c>
      <c r="G102" s="108">
        <v>6008157</v>
      </c>
      <c r="H102" s="108">
        <v>3605009</v>
      </c>
      <c r="I102" s="21">
        <v>5476765</v>
      </c>
      <c r="J102" s="21">
        <v>4422565</v>
      </c>
      <c r="K102" s="21">
        <v>4006266</v>
      </c>
      <c r="L102" s="21">
        <v>4130258</v>
      </c>
      <c r="M102" s="21">
        <v>6121304</v>
      </c>
      <c r="N102" s="21">
        <v>6550060</v>
      </c>
      <c r="O102" s="21">
        <v>35187999</v>
      </c>
      <c r="P102" s="21">
        <v>25119354</v>
      </c>
      <c r="Q102" s="21">
        <v>10257164</v>
      </c>
      <c r="R102" s="21">
        <v>150713</v>
      </c>
      <c r="S102" s="21">
        <v>0</v>
      </c>
    </row>
    <row r="103" spans="1:19" x14ac:dyDescent="0.2">
      <c r="A103" s="99" t="s">
        <v>42</v>
      </c>
      <c r="B103" s="58">
        <v>899199</v>
      </c>
      <c r="C103" s="58">
        <v>2798045</v>
      </c>
      <c r="D103" s="126">
        <v>5356876</v>
      </c>
      <c r="E103" s="108">
        <v>103447</v>
      </c>
      <c r="F103" s="108">
        <v>121531</v>
      </c>
      <c r="G103" s="108">
        <v>90879</v>
      </c>
      <c r="H103" s="108">
        <v>75628</v>
      </c>
      <c r="I103" s="21">
        <v>40064</v>
      </c>
      <c r="J103" s="21">
        <v>30793</v>
      </c>
      <c r="K103" s="21">
        <v>44488</v>
      </c>
      <c r="L103" s="21">
        <v>25200</v>
      </c>
      <c r="M103" s="21">
        <v>22368</v>
      </c>
      <c r="N103" s="21">
        <v>15369</v>
      </c>
      <c r="O103" s="21">
        <v>631433</v>
      </c>
      <c r="P103" s="21">
        <v>752680</v>
      </c>
      <c r="Q103" s="21">
        <v>7494</v>
      </c>
      <c r="R103" s="21">
        <v>495</v>
      </c>
      <c r="S103" s="21">
        <v>0</v>
      </c>
    </row>
    <row r="104" spans="1:19" x14ac:dyDescent="0.2">
      <c r="A104" s="99" t="s">
        <v>43</v>
      </c>
      <c r="B104" s="58">
        <v>10772300</v>
      </c>
      <c r="C104" s="58">
        <v>2843449</v>
      </c>
      <c r="D104" s="126">
        <v>13160428</v>
      </c>
      <c r="E104" s="108">
        <v>20781986</v>
      </c>
      <c r="F104" s="108">
        <v>-36785863</v>
      </c>
      <c r="G104" s="108">
        <v>0</v>
      </c>
      <c r="H104" s="108">
        <v>0</v>
      </c>
      <c r="I104" s="21">
        <v>0</v>
      </c>
      <c r="J104" s="21">
        <v>0</v>
      </c>
      <c r="K104" s="21">
        <v>0</v>
      </c>
      <c r="L104" s="21">
        <v>0</v>
      </c>
      <c r="M104" s="21">
        <v>0</v>
      </c>
      <c r="N104" s="21">
        <v>0</v>
      </c>
      <c r="O104" s="21">
        <v>3660908</v>
      </c>
      <c r="P104" s="21">
        <v>-1862578</v>
      </c>
      <c r="Q104" s="21">
        <v>0</v>
      </c>
      <c r="R104" s="21">
        <v>0</v>
      </c>
      <c r="S104" s="21">
        <v>0</v>
      </c>
    </row>
    <row r="105" spans="1:19" x14ac:dyDescent="0.2">
      <c r="A105" s="99" t="s">
        <v>44</v>
      </c>
      <c r="B105" s="58">
        <v>654559</v>
      </c>
      <c r="C105" s="58">
        <v>0</v>
      </c>
      <c r="D105" s="126">
        <v>0</v>
      </c>
      <c r="E105" s="108">
        <v>0</v>
      </c>
      <c r="F105" s="108">
        <v>0</v>
      </c>
      <c r="G105" s="108">
        <v>0</v>
      </c>
      <c r="H105" s="108">
        <v>0</v>
      </c>
      <c r="I105" s="21">
        <v>0</v>
      </c>
      <c r="J105" s="21">
        <v>0</v>
      </c>
      <c r="K105" s="21">
        <v>0</v>
      </c>
      <c r="L105" s="21">
        <v>0</v>
      </c>
      <c r="M105" s="21">
        <v>0</v>
      </c>
      <c r="N105" s="21">
        <v>0</v>
      </c>
      <c r="O105" s="21">
        <v>319260</v>
      </c>
      <c r="P105" s="21">
        <v>210751</v>
      </c>
      <c r="Q105" s="21">
        <v>0</v>
      </c>
      <c r="R105" s="21">
        <v>0</v>
      </c>
      <c r="S105" s="21">
        <v>0</v>
      </c>
    </row>
    <row r="106" spans="1:19" x14ac:dyDescent="0.2">
      <c r="A106" s="99" t="s">
        <v>45</v>
      </c>
      <c r="B106" s="58">
        <v>0</v>
      </c>
      <c r="C106" s="58">
        <v>0</v>
      </c>
      <c r="D106" s="126">
        <v>0</v>
      </c>
      <c r="E106" s="108">
        <v>0</v>
      </c>
      <c r="F106" s="108">
        <v>0</v>
      </c>
      <c r="G106" s="108">
        <v>0</v>
      </c>
      <c r="H106" s="108">
        <v>0</v>
      </c>
      <c r="I106" s="21">
        <v>0</v>
      </c>
      <c r="J106" s="21">
        <v>0</v>
      </c>
      <c r="K106" s="21">
        <v>0</v>
      </c>
      <c r="L106" s="21">
        <v>0</v>
      </c>
      <c r="M106" s="21">
        <v>0</v>
      </c>
      <c r="N106" s="21">
        <v>0</v>
      </c>
      <c r="O106" s="21">
        <v>20466715</v>
      </c>
      <c r="P106" s="21">
        <v>25511088</v>
      </c>
      <c r="Q106" s="21">
        <v>0</v>
      </c>
      <c r="R106" s="21">
        <v>0</v>
      </c>
      <c r="S106" s="21">
        <v>0</v>
      </c>
    </row>
    <row r="107" spans="1:19" x14ac:dyDescent="0.2">
      <c r="A107" s="99" t="s">
        <v>46</v>
      </c>
      <c r="B107" s="58">
        <v>27406126</v>
      </c>
      <c r="C107" s="58">
        <v>52421511</v>
      </c>
      <c r="D107" s="126">
        <v>51620785</v>
      </c>
      <c r="E107" s="108">
        <v>21960701</v>
      </c>
      <c r="F107" s="108">
        <v>742937</v>
      </c>
      <c r="G107" s="108">
        <v>4393940</v>
      </c>
      <c r="H107" s="108">
        <v>-696007</v>
      </c>
      <c r="I107" s="21">
        <v>3999082</v>
      </c>
      <c r="J107" s="21">
        <v>4755699</v>
      </c>
      <c r="K107" s="21">
        <v>3125570</v>
      </c>
      <c r="L107" s="21">
        <v>-602607</v>
      </c>
      <c r="M107" s="21">
        <v>1650191</v>
      </c>
      <c r="N107" s="21">
        <v>3126550</v>
      </c>
      <c r="O107" s="21">
        <v>46264979</v>
      </c>
      <c r="P107" s="21">
        <v>7433057</v>
      </c>
      <c r="Q107" s="21">
        <v>4757497</v>
      </c>
      <c r="R107" s="21">
        <v>3333977</v>
      </c>
      <c r="S107" s="21">
        <v>3260170</v>
      </c>
    </row>
    <row r="108" spans="1:19" x14ac:dyDescent="0.2">
      <c r="A108" s="99" t="s">
        <v>47</v>
      </c>
      <c r="B108" s="58">
        <v>21480287</v>
      </c>
      <c r="C108" s="58">
        <v>17691413</v>
      </c>
      <c r="D108" s="126">
        <v>23000920</v>
      </c>
      <c r="E108" s="108">
        <v>463406</v>
      </c>
      <c r="F108" s="108">
        <v>375846</v>
      </c>
      <c r="G108" s="108">
        <v>453338</v>
      </c>
      <c r="H108" s="108">
        <v>470053</v>
      </c>
      <c r="I108" s="21">
        <v>112636</v>
      </c>
      <c r="J108" s="21">
        <v>103067</v>
      </c>
      <c r="K108" s="21">
        <v>99035</v>
      </c>
      <c r="L108" s="21">
        <v>56098</v>
      </c>
      <c r="M108" s="21">
        <v>5622</v>
      </c>
      <c r="N108" s="21">
        <v>122452</v>
      </c>
      <c r="O108" s="21">
        <v>558193</v>
      </c>
      <c r="P108" s="21">
        <v>2068453</v>
      </c>
      <c r="Q108" s="21">
        <v>1219666</v>
      </c>
      <c r="R108" s="21">
        <v>36000</v>
      </c>
      <c r="S108" s="21">
        <v>1500</v>
      </c>
    </row>
    <row r="109" spans="1:19" x14ac:dyDescent="0.2">
      <c r="A109" s="99" t="s">
        <v>48</v>
      </c>
      <c r="B109" s="58">
        <v>147164</v>
      </c>
      <c r="C109" s="58">
        <v>121138</v>
      </c>
      <c r="D109" s="126">
        <v>138799</v>
      </c>
      <c r="E109" s="108">
        <v>0</v>
      </c>
      <c r="F109" s="108">
        <v>0</v>
      </c>
      <c r="G109" s="108">
        <v>0</v>
      </c>
      <c r="H109" s="108">
        <v>0</v>
      </c>
      <c r="I109" s="21">
        <v>0</v>
      </c>
      <c r="J109" s="21">
        <v>0</v>
      </c>
      <c r="K109" s="21">
        <v>0</v>
      </c>
      <c r="L109" s="21">
        <v>0</v>
      </c>
      <c r="M109" s="21">
        <v>0</v>
      </c>
      <c r="N109" s="21">
        <v>0</v>
      </c>
      <c r="O109" s="21">
        <v>0</v>
      </c>
      <c r="P109" s="21">
        <v>0</v>
      </c>
      <c r="Q109" s="21">
        <v>0</v>
      </c>
      <c r="R109" s="21">
        <v>0</v>
      </c>
      <c r="S109" s="21">
        <v>0</v>
      </c>
    </row>
    <row r="110" spans="1:19" x14ac:dyDescent="0.2">
      <c r="A110" s="99" t="s">
        <v>49</v>
      </c>
      <c r="B110" s="58">
        <v>0</v>
      </c>
      <c r="C110" s="58">
        <v>0</v>
      </c>
      <c r="D110" s="126">
        <v>32579415</v>
      </c>
      <c r="E110" s="108">
        <v>-32578621</v>
      </c>
      <c r="F110" s="108">
        <v>662</v>
      </c>
      <c r="G110" s="108">
        <v>0</v>
      </c>
      <c r="H110" s="108">
        <v>0</v>
      </c>
      <c r="I110" s="21">
        <v>2249136</v>
      </c>
      <c r="J110" s="21">
        <v>219744</v>
      </c>
      <c r="K110" s="21">
        <v>6300</v>
      </c>
      <c r="L110" s="21">
        <v>12000</v>
      </c>
      <c r="M110" s="21">
        <v>20600</v>
      </c>
      <c r="N110" s="21">
        <v>29600</v>
      </c>
      <c r="O110" s="21">
        <v>91500</v>
      </c>
      <c r="P110" s="21">
        <v>108600</v>
      </c>
      <c r="Q110" s="21">
        <v>158800</v>
      </c>
      <c r="R110" s="21">
        <v>161700</v>
      </c>
      <c r="S110" s="21">
        <v>109100</v>
      </c>
    </row>
    <row r="111" spans="1:19" x14ac:dyDescent="0.2">
      <c r="A111" s="99" t="s">
        <v>50</v>
      </c>
      <c r="B111" s="58">
        <v>2452303</v>
      </c>
      <c r="C111" s="58">
        <v>26719885</v>
      </c>
      <c r="D111" s="126">
        <v>38594600</v>
      </c>
      <c r="E111" s="108">
        <v>759709</v>
      </c>
      <c r="F111" s="108">
        <v>19801638</v>
      </c>
      <c r="G111" s="108">
        <v>7956772</v>
      </c>
      <c r="H111" s="108">
        <v>16861694</v>
      </c>
      <c r="I111" s="21">
        <v>11696122</v>
      </c>
      <c r="J111" s="21">
        <v>10416437</v>
      </c>
      <c r="K111" s="21">
        <v>10913927</v>
      </c>
      <c r="L111" s="21">
        <v>9016830</v>
      </c>
      <c r="M111" s="21">
        <v>16778042</v>
      </c>
      <c r="N111" s="21">
        <v>21578601</v>
      </c>
      <c r="O111" s="21">
        <v>28063000</v>
      </c>
      <c r="P111" s="21">
        <v>8288544</v>
      </c>
      <c r="Q111" s="21">
        <v>29277870</v>
      </c>
      <c r="R111" s="21">
        <v>24767270</v>
      </c>
      <c r="S111" s="21">
        <v>15947237</v>
      </c>
    </row>
    <row r="112" spans="1:19" x14ac:dyDescent="0.2">
      <c r="A112" s="99" t="s">
        <v>51</v>
      </c>
      <c r="B112" s="58">
        <v>2273351</v>
      </c>
      <c r="C112" s="58">
        <v>618869</v>
      </c>
      <c r="D112" s="126">
        <v>1040405</v>
      </c>
      <c r="E112" s="108">
        <v>-748297</v>
      </c>
      <c r="F112" s="108">
        <v>0</v>
      </c>
      <c r="G112" s="108">
        <v>0</v>
      </c>
      <c r="H112" s="108">
        <v>0</v>
      </c>
      <c r="I112" s="21">
        <v>0</v>
      </c>
      <c r="J112" s="21">
        <v>0</v>
      </c>
      <c r="K112" s="21">
        <v>0</v>
      </c>
      <c r="L112" s="21">
        <v>0</v>
      </c>
      <c r="M112" s="21">
        <v>0</v>
      </c>
      <c r="N112" s="21">
        <v>0</v>
      </c>
      <c r="O112" s="21">
        <v>3431125</v>
      </c>
      <c r="P112" s="21">
        <v>4329617</v>
      </c>
      <c r="Q112" s="21">
        <v>754251</v>
      </c>
      <c r="R112" s="21">
        <v>-89448</v>
      </c>
      <c r="S112" s="21">
        <v>0</v>
      </c>
    </row>
    <row r="113" spans="1:20" x14ac:dyDescent="0.2">
      <c r="A113" s="99" t="s">
        <v>52</v>
      </c>
      <c r="B113" s="58">
        <v>52681463</v>
      </c>
      <c r="C113" s="58">
        <v>45555060</v>
      </c>
      <c r="D113" s="126">
        <v>-74692480</v>
      </c>
      <c r="E113" s="108">
        <v>-14293752</v>
      </c>
      <c r="F113" s="108">
        <v>0</v>
      </c>
      <c r="G113" s="108">
        <v>1585</v>
      </c>
      <c r="H113" s="108">
        <v>41888</v>
      </c>
      <c r="I113" s="21">
        <v>4411</v>
      </c>
      <c r="J113" s="21">
        <v>29326</v>
      </c>
      <c r="K113" s="21">
        <v>20940</v>
      </c>
      <c r="L113" s="21">
        <v>32831</v>
      </c>
      <c r="M113" s="21">
        <v>5505</v>
      </c>
      <c r="N113" s="21">
        <v>44717</v>
      </c>
      <c r="O113" s="21">
        <v>53573</v>
      </c>
      <c r="P113" s="21">
        <v>9922185</v>
      </c>
      <c r="Q113" s="21">
        <v>8557696</v>
      </c>
      <c r="R113" s="21">
        <v>2458375</v>
      </c>
      <c r="S113" s="21">
        <v>1028029</v>
      </c>
    </row>
    <row r="114" spans="1:20" x14ac:dyDescent="0.2">
      <c r="A114" s="99" t="s">
        <v>0</v>
      </c>
      <c r="B114" s="58">
        <v>11635</v>
      </c>
      <c r="C114" s="58">
        <v>120</v>
      </c>
      <c r="D114" s="126">
        <v>393999</v>
      </c>
      <c r="E114" s="108">
        <v>-405754</v>
      </c>
      <c r="F114" s="108">
        <v>0</v>
      </c>
      <c r="G114" s="108">
        <v>0</v>
      </c>
      <c r="H114" s="108">
        <v>0</v>
      </c>
      <c r="I114" s="21">
        <v>0</v>
      </c>
      <c r="J114" s="21">
        <v>0</v>
      </c>
      <c r="K114" s="21">
        <v>0</v>
      </c>
      <c r="L114" s="21">
        <v>0</v>
      </c>
      <c r="M114" s="21">
        <v>0</v>
      </c>
      <c r="N114" s="21">
        <v>0</v>
      </c>
      <c r="O114" s="21">
        <v>0</v>
      </c>
      <c r="P114" s="21">
        <v>0</v>
      </c>
      <c r="Q114" s="21">
        <v>0</v>
      </c>
      <c r="R114" s="21">
        <v>0</v>
      </c>
      <c r="S114" s="21">
        <v>0</v>
      </c>
    </row>
    <row r="115" spans="1:20" x14ac:dyDescent="0.2">
      <c r="A115" s="100" t="s">
        <v>53</v>
      </c>
      <c r="B115" s="21">
        <f t="shared" ref="B115:M115" si="103">SUM(B64:B114)</f>
        <v>339860015</v>
      </c>
      <c r="C115" s="21">
        <f>SUM(C64:C114)</f>
        <v>766299002</v>
      </c>
      <c r="D115" s="21">
        <f>SUM(D64:D114)</f>
        <v>853601039</v>
      </c>
      <c r="E115" s="21">
        <f>SUM(E64:E114)</f>
        <v>-109026833</v>
      </c>
      <c r="F115" s="21">
        <f>SUM(F64:F114)</f>
        <v>57820321</v>
      </c>
      <c r="G115" s="21">
        <f t="shared" si="103"/>
        <v>-4960092</v>
      </c>
      <c r="H115" s="21">
        <f t="shared" si="103"/>
        <v>67835298</v>
      </c>
      <c r="I115" s="21">
        <f t="shared" si="103"/>
        <v>68300454</v>
      </c>
      <c r="J115" s="21">
        <f t="shared" si="103"/>
        <v>86313842</v>
      </c>
      <c r="K115" s="21">
        <f t="shared" si="103"/>
        <v>86873518</v>
      </c>
      <c r="L115" s="21">
        <f t="shared" si="103"/>
        <v>37695853</v>
      </c>
      <c r="M115" s="21">
        <f t="shared" si="103"/>
        <v>3480920</v>
      </c>
      <c r="N115" s="21">
        <f>SUM(N64:N114)</f>
        <v>37608606</v>
      </c>
      <c r="O115" s="21">
        <v>894000791</v>
      </c>
      <c r="P115" s="21">
        <v>336434610</v>
      </c>
      <c r="Q115" s="21">
        <v>120236152</v>
      </c>
      <c r="R115" s="21">
        <v>103457366</v>
      </c>
      <c r="S115" s="21">
        <v>141405079</v>
      </c>
    </row>
    <row r="121" spans="1:20" x14ac:dyDescent="0.2">
      <c r="A121" s="384" t="s">
        <v>73</v>
      </c>
      <c r="B121" s="377" t="s">
        <v>1</v>
      </c>
      <c r="C121" s="377" t="s">
        <v>2</v>
      </c>
      <c r="D121" s="377" t="s">
        <v>3</v>
      </c>
      <c r="E121" s="377" t="s">
        <v>55</v>
      </c>
      <c r="F121" s="377" t="s">
        <v>56</v>
      </c>
      <c r="G121" s="377" t="s">
        <v>57</v>
      </c>
      <c r="H121" s="377" t="s">
        <v>58</v>
      </c>
      <c r="I121" s="377" t="s">
        <v>59</v>
      </c>
      <c r="J121" s="377" t="s">
        <v>60</v>
      </c>
      <c r="K121" s="377" t="s">
        <v>61</v>
      </c>
      <c r="L121" s="377" t="s">
        <v>62</v>
      </c>
      <c r="M121" s="377" t="s">
        <v>63</v>
      </c>
      <c r="N121" s="377" t="s">
        <v>64</v>
      </c>
      <c r="O121" s="377" t="s">
        <v>65</v>
      </c>
      <c r="P121" s="377" t="s">
        <v>66</v>
      </c>
      <c r="Q121" s="377" t="s">
        <v>67</v>
      </c>
      <c r="R121" s="377" t="s">
        <v>68</v>
      </c>
      <c r="S121" s="377" t="s">
        <v>69</v>
      </c>
      <c r="T121" s="377" t="s">
        <v>70</v>
      </c>
    </row>
    <row r="122" spans="1:20" x14ac:dyDescent="0.2">
      <c r="A122" s="384"/>
      <c r="B122" s="377"/>
      <c r="C122" s="377"/>
      <c r="D122" s="377"/>
      <c r="E122" s="377"/>
      <c r="F122" s="377"/>
      <c r="G122" s="377"/>
      <c r="H122" s="377"/>
      <c r="I122" s="377"/>
      <c r="J122" s="377"/>
      <c r="K122" s="377"/>
      <c r="L122" s="377"/>
      <c r="M122" s="377"/>
      <c r="N122" s="377"/>
      <c r="O122" s="377"/>
      <c r="P122" s="377"/>
      <c r="Q122" s="377"/>
      <c r="R122" s="377"/>
      <c r="S122" s="377"/>
      <c r="T122" s="377"/>
    </row>
    <row r="123" spans="1:20" x14ac:dyDescent="0.2">
      <c r="A123" s="99" t="s">
        <v>4</v>
      </c>
      <c r="B123" s="21">
        <v>2119075</v>
      </c>
      <c r="C123" s="21">
        <v>4667454</v>
      </c>
      <c r="D123" s="21">
        <v>8017300</v>
      </c>
      <c r="E123" s="21">
        <v>-14803829</v>
      </c>
      <c r="F123" s="21">
        <v>0</v>
      </c>
      <c r="G123" s="21">
        <v>0</v>
      </c>
      <c r="H123" s="21">
        <v>0</v>
      </c>
      <c r="I123" s="21">
        <v>0</v>
      </c>
      <c r="J123" s="21">
        <v>0</v>
      </c>
      <c r="K123" s="21">
        <v>0</v>
      </c>
      <c r="L123" s="21">
        <v>0</v>
      </c>
      <c r="M123" s="21">
        <v>0</v>
      </c>
      <c r="N123" s="21">
        <v>0</v>
      </c>
      <c r="O123" s="21">
        <v>0</v>
      </c>
      <c r="P123" s="21">
        <v>0</v>
      </c>
      <c r="Q123" s="21">
        <v>0</v>
      </c>
      <c r="R123" s="21">
        <v>0</v>
      </c>
      <c r="S123" s="21">
        <v>0</v>
      </c>
    </row>
    <row r="124" spans="1:20" x14ac:dyDescent="0.2">
      <c r="A124" s="99" t="s">
        <v>5</v>
      </c>
      <c r="B124" s="21">
        <v>704504</v>
      </c>
      <c r="C124" s="21">
        <v>4593091</v>
      </c>
      <c r="D124" s="21">
        <v>0</v>
      </c>
      <c r="E124" s="21">
        <v>0</v>
      </c>
      <c r="F124" s="21">
        <v>0</v>
      </c>
      <c r="G124" s="21">
        <v>0</v>
      </c>
      <c r="H124" s="21">
        <v>0</v>
      </c>
      <c r="I124" s="21">
        <v>0</v>
      </c>
      <c r="J124" s="21">
        <v>0</v>
      </c>
      <c r="K124" s="21">
        <v>0</v>
      </c>
      <c r="L124" s="21">
        <v>0</v>
      </c>
      <c r="M124" s="21">
        <v>0</v>
      </c>
      <c r="N124" s="21">
        <v>0</v>
      </c>
      <c r="O124" s="21">
        <v>0</v>
      </c>
      <c r="P124" s="21">
        <v>0</v>
      </c>
      <c r="Q124" s="21">
        <v>0</v>
      </c>
      <c r="R124" s="21">
        <v>0</v>
      </c>
      <c r="S124" s="21">
        <v>0</v>
      </c>
    </row>
    <row r="125" spans="1:20" x14ac:dyDescent="0.2">
      <c r="A125" s="99" t="s">
        <v>6</v>
      </c>
      <c r="B125" s="21">
        <v>0</v>
      </c>
      <c r="C125" s="21">
        <v>3109465</v>
      </c>
      <c r="D125" s="21">
        <v>10150967</v>
      </c>
      <c r="E125" s="21">
        <v>-25761</v>
      </c>
      <c r="F125" s="21">
        <v>15108</v>
      </c>
      <c r="G125" s="21">
        <v>8838</v>
      </c>
      <c r="H125" s="21">
        <v>4923</v>
      </c>
      <c r="I125" s="21">
        <v>0</v>
      </c>
      <c r="J125" s="21">
        <v>0</v>
      </c>
      <c r="K125" s="21">
        <v>0</v>
      </c>
      <c r="L125" s="21">
        <v>0</v>
      </c>
      <c r="M125" s="21">
        <v>0</v>
      </c>
      <c r="N125" s="21">
        <v>1942</v>
      </c>
      <c r="O125" s="21">
        <v>5203</v>
      </c>
      <c r="P125" s="21">
        <v>0</v>
      </c>
      <c r="Q125" s="21">
        <v>0</v>
      </c>
      <c r="R125" s="21">
        <v>5993</v>
      </c>
      <c r="S125" s="21">
        <v>0</v>
      </c>
    </row>
    <row r="126" spans="1:20" x14ac:dyDescent="0.2">
      <c r="A126" s="99" t="s">
        <v>7</v>
      </c>
      <c r="B126" s="21">
        <v>1509909</v>
      </c>
      <c r="C126" s="21">
        <v>5813181</v>
      </c>
      <c r="D126" s="21">
        <v>0</v>
      </c>
      <c r="E126" s="21">
        <v>0</v>
      </c>
      <c r="F126" s="21">
        <v>0</v>
      </c>
      <c r="G126" s="21">
        <v>7295</v>
      </c>
      <c r="H126" s="21">
        <v>22961</v>
      </c>
      <c r="I126" s="21">
        <v>94430</v>
      </c>
      <c r="J126" s="21">
        <v>18780</v>
      </c>
      <c r="K126" s="21">
        <v>0</v>
      </c>
      <c r="L126" s="21">
        <v>0</v>
      </c>
      <c r="M126" s="21">
        <v>0</v>
      </c>
      <c r="N126" s="21">
        <v>0</v>
      </c>
      <c r="O126" s="21">
        <v>0</v>
      </c>
      <c r="P126" s="21">
        <v>0</v>
      </c>
      <c r="Q126" s="21">
        <v>0</v>
      </c>
      <c r="R126" s="21">
        <v>0</v>
      </c>
      <c r="S126" s="21">
        <v>0</v>
      </c>
    </row>
    <row r="127" spans="1:20" x14ac:dyDescent="0.2">
      <c r="A127" s="99" t="s">
        <v>8</v>
      </c>
      <c r="B127" s="21">
        <v>0</v>
      </c>
      <c r="C127" s="21">
        <v>87178129</v>
      </c>
      <c r="D127" s="21">
        <v>62968635</v>
      </c>
      <c r="E127" s="21">
        <v>26046438</v>
      </c>
      <c r="F127" s="21">
        <v>625939</v>
      </c>
      <c r="G127" s="21">
        <v>22731</v>
      </c>
      <c r="H127" s="21">
        <v>-31111387</v>
      </c>
      <c r="I127" s="21">
        <v>192</v>
      </c>
      <c r="J127" s="21">
        <v>22829</v>
      </c>
      <c r="K127" s="21">
        <v>5582338</v>
      </c>
      <c r="L127" s="21">
        <v>296057</v>
      </c>
      <c r="M127" s="21">
        <v>5730611</v>
      </c>
      <c r="N127" s="21">
        <v>2255349</v>
      </c>
      <c r="O127" s="21">
        <v>63449541</v>
      </c>
      <c r="P127" s="21">
        <v>6986240</v>
      </c>
      <c r="Q127" s="21">
        <v>132706</v>
      </c>
      <c r="R127" s="21">
        <v>369707</v>
      </c>
      <c r="S127" s="21">
        <v>8376940</v>
      </c>
    </row>
    <row r="128" spans="1:20" x14ac:dyDescent="0.2">
      <c r="A128" s="99" t="s">
        <v>9</v>
      </c>
      <c r="B128" s="21">
        <v>102841</v>
      </c>
      <c r="C128" s="21">
        <v>992828</v>
      </c>
      <c r="D128" s="21">
        <v>3180332</v>
      </c>
      <c r="E128" s="21">
        <v>5742</v>
      </c>
      <c r="F128" s="21">
        <v>0</v>
      </c>
      <c r="G128" s="21">
        <v>1805</v>
      </c>
      <c r="H128" s="21">
        <v>3325</v>
      </c>
      <c r="I128" s="21">
        <v>-341</v>
      </c>
      <c r="J128" s="21">
        <v>0</v>
      </c>
      <c r="K128" s="21">
        <v>0</v>
      </c>
      <c r="L128" s="21">
        <v>0</v>
      </c>
      <c r="M128" s="21">
        <v>0</v>
      </c>
      <c r="N128" s="21">
        <v>18274</v>
      </c>
      <c r="O128" s="21">
        <v>-14411</v>
      </c>
      <c r="P128" s="21">
        <v>8177</v>
      </c>
      <c r="Q128" s="21">
        <v>6300</v>
      </c>
      <c r="R128" s="21">
        <v>10231</v>
      </c>
      <c r="S128" s="21">
        <v>3540</v>
      </c>
    </row>
    <row r="129" spans="1:19" x14ac:dyDescent="0.2">
      <c r="A129" s="99" t="s">
        <v>10</v>
      </c>
      <c r="B129" s="21">
        <v>517906</v>
      </c>
      <c r="C129" s="21">
        <v>20410357</v>
      </c>
      <c r="D129" s="21">
        <v>15559471</v>
      </c>
      <c r="E129" s="21">
        <v>0</v>
      </c>
      <c r="F129" s="21">
        <v>0</v>
      </c>
      <c r="G129" s="21">
        <v>0</v>
      </c>
      <c r="H129" s="21">
        <v>17950482</v>
      </c>
      <c r="I129" s="21">
        <v>0</v>
      </c>
      <c r="J129" s="21">
        <v>0</v>
      </c>
      <c r="K129" s="21">
        <v>0</v>
      </c>
      <c r="L129" s="21">
        <v>0</v>
      </c>
      <c r="M129" s="21">
        <v>0</v>
      </c>
      <c r="N129" s="21">
        <v>0</v>
      </c>
      <c r="O129" s="21">
        <v>6112648</v>
      </c>
      <c r="P129" s="21">
        <v>0</v>
      </c>
      <c r="Q129" s="21">
        <v>0</v>
      </c>
      <c r="R129" s="21">
        <v>0</v>
      </c>
      <c r="S129" s="21">
        <v>0</v>
      </c>
    </row>
    <row r="130" spans="1:19" x14ac:dyDescent="0.2">
      <c r="A130" s="99" t="s">
        <v>11</v>
      </c>
      <c r="B130" s="21">
        <v>2169760</v>
      </c>
      <c r="C130" s="21">
        <v>3767090</v>
      </c>
      <c r="D130" s="21">
        <v>4145965</v>
      </c>
      <c r="E130" s="21">
        <v>-7312141</v>
      </c>
      <c r="F130" s="21">
        <v>0</v>
      </c>
      <c r="G130" s="21">
        <v>0</v>
      </c>
      <c r="H130" s="21">
        <v>0</v>
      </c>
      <c r="I130" s="21">
        <v>0</v>
      </c>
      <c r="J130" s="21">
        <v>0</v>
      </c>
      <c r="K130" s="21">
        <v>0</v>
      </c>
      <c r="L130" s="21">
        <v>0</v>
      </c>
      <c r="M130" s="21">
        <v>0</v>
      </c>
      <c r="N130" s="21">
        <v>0</v>
      </c>
      <c r="O130" s="21">
        <v>0</v>
      </c>
      <c r="P130" s="21">
        <v>0</v>
      </c>
      <c r="Q130" s="21">
        <v>0</v>
      </c>
      <c r="R130" s="21">
        <v>0</v>
      </c>
      <c r="S130" s="21">
        <v>0</v>
      </c>
    </row>
    <row r="131" spans="1:19" x14ac:dyDescent="0.2">
      <c r="A131" s="99" t="s">
        <v>54</v>
      </c>
      <c r="B131" s="21">
        <v>1712277</v>
      </c>
      <c r="C131" s="21">
        <v>2848771</v>
      </c>
      <c r="D131" s="21">
        <v>2639119</v>
      </c>
      <c r="E131" s="21">
        <v>-7200167</v>
      </c>
      <c r="F131" s="21">
        <v>0</v>
      </c>
      <c r="G131" s="21">
        <v>0</v>
      </c>
      <c r="H131" s="21">
        <v>0</v>
      </c>
      <c r="I131" s="21">
        <v>0</v>
      </c>
      <c r="J131" s="21">
        <v>0</v>
      </c>
      <c r="K131" s="21">
        <v>0</v>
      </c>
      <c r="L131" s="21">
        <v>0</v>
      </c>
      <c r="M131" s="21">
        <v>0</v>
      </c>
      <c r="N131" s="21">
        <v>0</v>
      </c>
      <c r="O131" s="21">
        <v>6804729</v>
      </c>
      <c r="P131" s="21">
        <v>8079755</v>
      </c>
      <c r="Q131" s="21">
        <v>91918</v>
      </c>
      <c r="R131" s="21">
        <v>8135783</v>
      </c>
      <c r="S131" s="21">
        <v>8477235</v>
      </c>
    </row>
    <row r="132" spans="1:19" x14ac:dyDescent="0.2">
      <c r="A132" s="99" t="s">
        <v>12</v>
      </c>
      <c r="B132" s="21">
        <v>0</v>
      </c>
      <c r="C132" s="21">
        <v>2982777</v>
      </c>
      <c r="D132" s="21">
        <v>65401</v>
      </c>
      <c r="E132" s="21">
        <v>-65401</v>
      </c>
      <c r="F132" s="21">
        <v>0</v>
      </c>
      <c r="G132" s="21">
        <v>0</v>
      </c>
      <c r="H132" s="21">
        <v>0</v>
      </c>
      <c r="I132" s="21">
        <v>0</v>
      </c>
      <c r="J132" s="21">
        <v>0</v>
      </c>
      <c r="K132" s="21">
        <v>0</v>
      </c>
      <c r="L132" s="21">
        <v>0</v>
      </c>
      <c r="M132" s="21">
        <v>0</v>
      </c>
      <c r="N132" s="21">
        <v>0</v>
      </c>
      <c r="O132" s="21">
        <v>7017414</v>
      </c>
      <c r="P132" s="21">
        <v>0</v>
      </c>
      <c r="Q132" s="21">
        <v>0</v>
      </c>
      <c r="R132" s="21">
        <v>0</v>
      </c>
      <c r="S132" s="21">
        <v>0</v>
      </c>
    </row>
    <row r="133" spans="1:19" x14ac:dyDescent="0.2">
      <c r="A133" s="99" t="s">
        <v>13</v>
      </c>
      <c r="B133" s="21">
        <v>5476843</v>
      </c>
      <c r="C133" s="21">
        <v>2791163</v>
      </c>
      <c r="D133" s="21">
        <v>11948710</v>
      </c>
      <c r="E133" s="21">
        <v>-20216716</v>
      </c>
      <c r="F133" s="21">
        <v>0</v>
      </c>
      <c r="G133" s="21">
        <v>0</v>
      </c>
      <c r="H133" s="21">
        <v>-7285</v>
      </c>
      <c r="I133" s="21">
        <v>0</v>
      </c>
      <c r="J133" s="21">
        <v>0</v>
      </c>
      <c r="K133" s="21">
        <v>0</v>
      </c>
      <c r="L133" s="21">
        <v>0</v>
      </c>
      <c r="M133" s="21">
        <v>0</v>
      </c>
      <c r="N133" s="21">
        <v>0</v>
      </c>
      <c r="O133" s="21">
        <v>0</v>
      </c>
      <c r="P133" s="21">
        <v>0</v>
      </c>
      <c r="Q133" s="21">
        <v>0</v>
      </c>
      <c r="R133" s="21">
        <v>0</v>
      </c>
      <c r="S133" s="21">
        <v>0</v>
      </c>
    </row>
    <row r="134" spans="1:19" x14ac:dyDescent="0.2">
      <c r="A134" s="99" t="s">
        <v>14</v>
      </c>
      <c r="B134" s="21">
        <v>791710</v>
      </c>
      <c r="C134" s="21">
        <v>991869</v>
      </c>
      <c r="D134" s="21">
        <v>1972904</v>
      </c>
      <c r="E134" s="21">
        <v>-1961333</v>
      </c>
      <c r="F134" s="21">
        <v>0</v>
      </c>
      <c r="G134" s="21">
        <v>0</v>
      </c>
      <c r="H134" s="21">
        <v>0</v>
      </c>
      <c r="I134" s="21">
        <v>0</v>
      </c>
      <c r="J134" s="21">
        <v>0</v>
      </c>
      <c r="K134" s="21">
        <v>0</v>
      </c>
      <c r="L134" s="21">
        <v>0</v>
      </c>
      <c r="M134" s="21">
        <v>0</v>
      </c>
      <c r="N134" s="21">
        <v>117151</v>
      </c>
      <c r="O134" s="21">
        <v>350585</v>
      </c>
      <c r="P134" s="21">
        <v>3374331</v>
      </c>
      <c r="Q134" s="21">
        <v>2642764</v>
      </c>
      <c r="R134" s="21">
        <v>1244801</v>
      </c>
      <c r="S134" s="21">
        <v>1761343</v>
      </c>
    </row>
    <row r="135" spans="1:19" x14ac:dyDescent="0.2">
      <c r="A135" s="99" t="s">
        <v>15</v>
      </c>
      <c r="B135" s="21">
        <v>44494</v>
      </c>
      <c r="C135" s="21">
        <v>639952</v>
      </c>
      <c r="D135" s="21">
        <v>1808265</v>
      </c>
      <c r="E135" s="21">
        <v>-2123241</v>
      </c>
      <c r="F135" s="21">
        <v>0</v>
      </c>
      <c r="G135" s="21">
        <v>0</v>
      </c>
      <c r="H135" s="21">
        <v>0</v>
      </c>
      <c r="I135" s="21">
        <v>0</v>
      </c>
      <c r="J135" s="21">
        <v>0</v>
      </c>
      <c r="K135" s="21">
        <v>0</v>
      </c>
      <c r="L135" s="21">
        <v>0</v>
      </c>
      <c r="M135" s="21">
        <v>0</v>
      </c>
      <c r="N135" s="21">
        <v>0</v>
      </c>
      <c r="O135" s="21">
        <v>0</v>
      </c>
      <c r="P135" s="21">
        <v>0</v>
      </c>
      <c r="Q135" s="21">
        <v>0</v>
      </c>
      <c r="R135" s="21">
        <v>0</v>
      </c>
      <c r="S135" s="21">
        <v>0</v>
      </c>
    </row>
    <row r="136" spans="1:19" x14ac:dyDescent="0.2">
      <c r="A136" s="99" t="s">
        <v>16</v>
      </c>
      <c r="B136" s="21">
        <v>0</v>
      </c>
      <c r="C136" s="21">
        <v>17234826</v>
      </c>
      <c r="D136" s="21">
        <v>32396648</v>
      </c>
      <c r="E136" s="21">
        <v>0</v>
      </c>
      <c r="F136" s="21">
        <v>0</v>
      </c>
      <c r="G136" s="21">
        <v>0</v>
      </c>
      <c r="H136" s="21">
        <v>0</v>
      </c>
      <c r="I136" s="21">
        <v>0</v>
      </c>
      <c r="J136" s="21">
        <v>0</v>
      </c>
      <c r="K136" s="21">
        <v>0</v>
      </c>
      <c r="L136" s="21">
        <v>0</v>
      </c>
      <c r="M136" s="21">
        <v>0</v>
      </c>
      <c r="N136" s="21">
        <v>0</v>
      </c>
      <c r="O136" s="21">
        <v>38018821</v>
      </c>
      <c r="P136" s="21">
        <v>104388610</v>
      </c>
      <c r="Q136" s="21">
        <v>0</v>
      </c>
      <c r="R136" s="21">
        <v>0</v>
      </c>
      <c r="S136" s="21">
        <v>0</v>
      </c>
    </row>
    <row r="137" spans="1:19" x14ac:dyDescent="0.2">
      <c r="A137" s="99" t="s">
        <v>17</v>
      </c>
      <c r="B137" s="21">
        <v>13255942</v>
      </c>
      <c r="C137" s="21">
        <v>6402908</v>
      </c>
      <c r="D137" s="21">
        <v>13083921</v>
      </c>
      <c r="E137" s="21">
        <v>-25914433</v>
      </c>
      <c r="F137" s="21">
        <v>0</v>
      </c>
      <c r="G137" s="21">
        <v>0</v>
      </c>
      <c r="H137" s="21">
        <v>0</v>
      </c>
      <c r="I137" s="21">
        <v>0</v>
      </c>
      <c r="J137" s="21">
        <v>0</v>
      </c>
      <c r="K137" s="21">
        <v>0</v>
      </c>
      <c r="L137" s="21">
        <v>0</v>
      </c>
      <c r="M137" s="21">
        <v>0</v>
      </c>
      <c r="N137" s="21">
        <v>0</v>
      </c>
      <c r="O137" s="21">
        <v>0</v>
      </c>
      <c r="P137" s="21">
        <v>0</v>
      </c>
      <c r="Q137" s="21">
        <v>0</v>
      </c>
      <c r="R137" s="21">
        <v>0</v>
      </c>
      <c r="S137" s="21">
        <v>0</v>
      </c>
    </row>
    <row r="138" spans="1:19" x14ac:dyDescent="0.2">
      <c r="A138" s="99" t="s">
        <v>18</v>
      </c>
      <c r="B138" s="21">
        <v>8871281</v>
      </c>
      <c r="C138" s="21">
        <v>9520729</v>
      </c>
      <c r="D138" s="21">
        <v>11713846</v>
      </c>
      <c r="E138" s="21">
        <v>0</v>
      </c>
      <c r="F138" s="21">
        <v>0</v>
      </c>
      <c r="G138" s="21">
        <v>0</v>
      </c>
      <c r="H138" s="21">
        <v>-30105856</v>
      </c>
      <c r="I138" s="21">
        <v>0</v>
      </c>
      <c r="J138" s="21">
        <v>0</v>
      </c>
      <c r="K138" s="21">
        <v>0</v>
      </c>
      <c r="L138" s="21">
        <v>0</v>
      </c>
      <c r="M138" s="21">
        <v>0</v>
      </c>
      <c r="N138" s="21">
        <v>0</v>
      </c>
      <c r="O138" s="21">
        <v>319327</v>
      </c>
      <c r="P138" s="21">
        <v>650</v>
      </c>
      <c r="Q138" s="21">
        <v>0</v>
      </c>
      <c r="R138" s="21">
        <v>0</v>
      </c>
      <c r="S138" s="21">
        <v>0</v>
      </c>
    </row>
    <row r="139" spans="1:19" x14ac:dyDescent="0.2">
      <c r="A139" s="99" t="s">
        <v>19</v>
      </c>
      <c r="B139" s="21">
        <v>3270484</v>
      </c>
      <c r="C139" s="21">
        <v>-513</v>
      </c>
      <c r="D139" s="21">
        <v>1000300</v>
      </c>
      <c r="E139" s="21">
        <v>-999787</v>
      </c>
      <c r="F139" s="21">
        <v>0</v>
      </c>
      <c r="G139" s="21">
        <v>0</v>
      </c>
      <c r="H139" s="21">
        <v>0</v>
      </c>
      <c r="I139" s="21">
        <v>0</v>
      </c>
      <c r="J139" s="21">
        <v>0</v>
      </c>
      <c r="K139" s="21">
        <v>0</v>
      </c>
      <c r="L139" s="21">
        <v>0</v>
      </c>
      <c r="M139" s="21">
        <v>0</v>
      </c>
      <c r="N139" s="21">
        <v>0</v>
      </c>
      <c r="O139" s="21">
        <v>0</v>
      </c>
      <c r="P139" s="21">
        <v>0</v>
      </c>
      <c r="Q139" s="21">
        <v>0</v>
      </c>
      <c r="R139" s="21">
        <v>0</v>
      </c>
      <c r="S139" s="21">
        <v>0</v>
      </c>
    </row>
    <row r="140" spans="1:19" x14ac:dyDescent="0.2">
      <c r="A140" s="99" t="s">
        <v>20</v>
      </c>
      <c r="B140" s="21">
        <v>1539096</v>
      </c>
      <c r="C140" s="21">
        <v>2596570</v>
      </c>
      <c r="D140" s="21">
        <v>4351103</v>
      </c>
      <c r="E140" s="21">
        <v>-7627291</v>
      </c>
      <c r="F140" s="21">
        <v>-6541</v>
      </c>
      <c r="G140" s="21">
        <v>0</v>
      </c>
      <c r="H140" s="21">
        <v>0</v>
      </c>
      <c r="I140" s="21">
        <v>0</v>
      </c>
      <c r="J140" s="21">
        <v>0</v>
      </c>
      <c r="K140" s="21">
        <v>0</v>
      </c>
      <c r="L140" s="21">
        <v>0</v>
      </c>
      <c r="M140" s="21">
        <v>0</v>
      </c>
      <c r="N140" s="21">
        <v>0</v>
      </c>
      <c r="O140" s="21">
        <v>4369274</v>
      </c>
      <c r="P140" s="21">
        <v>2128442</v>
      </c>
      <c r="Q140" s="21">
        <v>4500493</v>
      </c>
      <c r="R140" s="21">
        <v>3533480</v>
      </c>
      <c r="S140" s="21">
        <v>3858515</v>
      </c>
    </row>
    <row r="141" spans="1:19" x14ac:dyDescent="0.2">
      <c r="A141" s="99" t="s">
        <v>21</v>
      </c>
      <c r="B141" s="21">
        <v>-379</v>
      </c>
      <c r="C141" s="21">
        <v>1866</v>
      </c>
      <c r="D141" s="21">
        <v>14613</v>
      </c>
      <c r="E141" s="21">
        <v>-16100</v>
      </c>
      <c r="F141" s="21">
        <v>0</v>
      </c>
      <c r="G141" s="21">
        <v>0</v>
      </c>
      <c r="H141" s="21">
        <v>0</v>
      </c>
      <c r="I141" s="21">
        <v>0</v>
      </c>
      <c r="J141" s="21">
        <v>0</v>
      </c>
      <c r="K141" s="21">
        <v>0</v>
      </c>
      <c r="L141" s="21">
        <v>0</v>
      </c>
      <c r="M141" s="21">
        <v>0</v>
      </c>
      <c r="N141" s="21">
        <v>0</v>
      </c>
      <c r="O141" s="21">
        <v>0</v>
      </c>
      <c r="P141" s="21">
        <v>0</v>
      </c>
      <c r="Q141" s="21">
        <v>0</v>
      </c>
      <c r="R141" s="21">
        <v>0</v>
      </c>
      <c r="S141" s="21">
        <v>0</v>
      </c>
    </row>
    <row r="142" spans="1:19" x14ac:dyDescent="0.2">
      <c r="A142" s="99" t="s">
        <v>22</v>
      </c>
      <c r="B142" s="21">
        <v>0</v>
      </c>
      <c r="C142" s="21">
        <v>0</v>
      </c>
      <c r="D142" s="21">
        <v>0</v>
      </c>
      <c r="E142" s="21">
        <v>643709</v>
      </c>
      <c r="F142" s="21">
        <v>9850</v>
      </c>
      <c r="G142" s="21">
        <v>-546080</v>
      </c>
      <c r="H142" s="21">
        <v>299998</v>
      </c>
      <c r="I142" s="21">
        <v>0</v>
      </c>
      <c r="J142" s="21">
        <v>0</v>
      </c>
      <c r="K142" s="21">
        <v>0</v>
      </c>
      <c r="L142" s="21">
        <v>0</v>
      </c>
      <c r="M142" s="21">
        <v>0</v>
      </c>
      <c r="N142" s="21">
        <v>0</v>
      </c>
      <c r="O142" s="21">
        <v>0</v>
      </c>
      <c r="P142" s="21">
        <v>0</v>
      </c>
      <c r="Q142" s="21">
        <v>0</v>
      </c>
      <c r="R142" s="21">
        <v>0</v>
      </c>
      <c r="S142" s="21">
        <v>0</v>
      </c>
    </row>
    <row r="143" spans="1:19" x14ac:dyDescent="0.2">
      <c r="A143" s="99" t="s">
        <v>23</v>
      </c>
      <c r="B143" s="21">
        <v>8910237</v>
      </c>
      <c r="C143" s="21">
        <v>36340837</v>
      </c>
      <c r="D143" s="21">
        <v>13812829</v>
      </c>
      <c r="E143" s="21">
        <v>-59063903</v>
      </c>
      <c r="F143" s="21">
        <v>0</v>
      </c>
      <c r="G143" s="21">
        <v>0</v>
      </c>
      <c r="H143" s="21">
        <v>1344382</v>
      </c>
      <c r="I143" s="21">
        <v>714908</v>
      </c>
      <c r="J143" s="21">
        <v>216527</v>
      </c>
      <c r="K143" s="21">
        <v>1014952</v>
      </c>
      <c r="L143" s="21">
        <v>0</v>
      </c>
      <c r="M143" s="21">
        <v>1014952</v>
      </c>
      <c r="N143" s="21">
        <v>175194</v>
      </c>
      <c r="O143" s="21">
        <v>23010</v>
      </c>
      <c r="P143" s="21">
        <v>382468</v>
      </c>
      <c r="Q143" s="21">
        <v>1200000</v>
      </c>
      <c r="R143" s="21">
        <v>1043356</v>
      </c>
      <c r="S143" s="21">
        <v>0</v>
      </c>
    </row>
    <row r="144" spans="1:19" x14ac:dyDescent="0.2">
      <c r="A144" s="99" t="s">
        <v>24</v>
      </c>
      <c r="B144" s="21">
        <v>1894293</v>
      </c>
      <c r="C144" s="21">
        <v>19084857</v>
      </c>
      <c r="D144" s="21">
        <v>23795924</v>
      </c>
      <c r="E144" s="21">
        <v>3410191</v>
      </c>
      <c r="F144" s="21">
        <v>1588992</v>
      </c>
      <c r="G144" s="21">
        <v>750044</v>
      </c>
      <c r="H144" s="21">
        <v>1189196</v>
      </c>
      <c r="I144" s="21">
        <v>1778576</v>
      </c>
      <c r="J144" s="21">
        <v>2061443</v>
      </c>
      <c r="K144" s="21">
        <v>4506709</v>
      </c>
      <c r="L144" s="21">
        <v>5187620</v>
      </c>
      <c r="M144" s="21">
        <v>4506709</v>
      </c>
      <c r="N144" s="21">
        <v>5204499</v>
      </c>
      <c r="O144" s="21">
        <v>7170094</v>
      </c>
      <c r="P144" s="21">
        <v>3436883</v>
      </c>
      <c r="Q144" s="21">
        <v>1786578</v>
      </c>
      <c r="R144" s="21">
        <v>1608254</v>
      </c>
      <c r="S144" s="21">
        <v>1629350</v>
      </c>
    </row>
    <row r="145" spans="1:19" x14ac:dyDescent="0.2">
      <c r="A145" s="99" t="s">
        <v>25</v>
      </c>
      <c r="B145" s="21">
        <v>44313413</v>
      </c>
      <c r="C145" s="21">
        <v>38007850</v>
      </c>
      <c r="D145" s="21">
        <v>0</v>
      </c>
      <c r="E145" s="21">
        <v>-44313413</v>
      </c>
      <c r="F145" s="21">
        <v>0</v>
      </c>
      <c r="G145" s="21">
        <v>-38007850</v>
      </c>
      <c r="H145" s="21">
        <v>0</v>
      </c>
      <c r="I145" s="21">
        <v>0</v>
      </c>
      <c r="J145" s="21">
        <v>0</v>
      </c>
      <c r="K145" s="21">
        <v>0</v>
      </c>
      <c r="L145" s="21">
        <v>0</v>
      </c>
      <c r="M145" s="21">
        <v>0</v>
      </c>
      <c r="N145" s="21">
        <v>96412</v>
      </c>
      <c r="O145" s="21">
        <v>8095</v>
      </c>
      <c r="P145" s="21">
        <v>134138</v>
      </c>
      <c r="Q145" s="21">
        <v>36189</v>
      </c>
      <c r="R145" s="21">
        <v>198132</v>
      </c>
      <c r="S145" s="21">
        <v>77554</v>
      </c>
    </row>
    <row r="146" spans="1:19" x14ac:dyDescent="0.2">
      <c r="A146" s="99" t="s">
        <v>26</v>
      </c>
      <c r="B146" s="21">
        <v>2982418</v>
      </c>
      <c r="C146" s="21">
        <v>11077343</v>
      </c>
      <c r="D146" s="21">
        <v>1925029</v>
      </c>
      <c r="E146" s="21">
        <v>0</v>
      </c>
      <c r="F146" s="21">
        <v>0</v>
      </c>
      <c r="G146" s="21">
        <v>0</v>
      </c>
      <c r="H146" s="21">
        <v>0</v>
      </c>
      <c r="I146" s="21">
        <v>0</v>
      </c>
      <c r="J146" s="21">
        <v>0</v>
      </c>
      <c r="K146" s="21">
        <v>0</v>
      </c>
      <c r="L146" s="21">
        <v>0</v>
      </c>
      <c r="M146" s="21">
        <v>0</v>
      </c>
      <c r="N146" s="21">
        <v>0</v>
      </c>
      <c r="O146" s="21">
        <v>0</v>
      </c>
      <c r="P146" s="21">
        <v>0</v>
      </c>
      <c r="Q146" s="21">
        <v>0</v>
      </c>
      <c r="R146" s="21">
        <v>0</v>
      </c>
      <c r="S146" s="21">
        <v>0</v>
      </c>
    </row>
    <row r="147" spans="1:19" x14ac:dyDescent="0.2">
      <c r="A147" s="99" t="s">
        <v>27</v>
      </c>
      <c r="B147" s="21">
        <v>5080550</v>
      </c>
      <c r="C147" s="21">
        <v>6726019</v>
      </c>
      <c r="D147" s="21">
        <v>-1286907</v>
      </c>
      <c r="E147" s="21">
        <v>-10519662</v>
      </c>
      <c r="F147" s="21">
        <v>0</v>
      </c>
      <c r="G147" s="21">
        <v>0</v>
      </c>
      <c r="H147" s="21">
        <v>0</v>
      </c>
      <c r="I147" s="21">
        <v>0</v>
      </c>
      <c r="J147" s="21">
        <v>70000</v>
      </c>
      <c r="K147" s="21">
        <v>76000</v>
      </c>
      <c r="L147" s="21">
        <v>0</v>
      </c>
      <c r="M147" s="21">
        <v>76000</v>
      </c>
      <c r="N147" s="21">
        <v>0</v>
      </c>
      <c r="O147" s="21">
        <v>0</v>
      </c>
      <c r="P147" s="21">
        <v>0</v>
      </c>
      <c r="Q147" s="21">
        <v>0</v>
      </c>
      <c r="R147" s="21">
        <v>0</v>
      </c>
      <c r="S147" s="21">
        <v>0</v>
      </c>
    </row>
    <row r="148" spans="1:19" x14ac:dyDescent="0.2">
      <c r="A148" s="99" t="s">
        <v>28</v>
      </c>
      <c r="B148" s="21">
        <v>0</v>
      </c>
      <c r="C148" s="21">
        <v>12563980</v>
      </c>
      <c r="D148" s="21">
        <v>4329429</v>
      </c>
      <c r="E148" s="21">
        <v>64602</v>
      </c>
      <c r="F148" s="21">
        <v>0</v>
      </c>
      <c r="G148" s="21">
        <v>0</v>
      </c>
      <c r="H148" s="21">
        <v>0</v>
      </c>
      <c r="I148" s="21">
        <v>0</v>
      </c>
      <c r="J148" s="21">
        <v>0</v>
      </c>
      <c r="K148" s="21">
        <v>0</v>
      </c>
      <c r="L148" s="21">
        <v>0</v>
      </c>
      <c r="M148" s="21">
        <v>0</v>
      </c>
      <c r="N148" s="21">
        <v>0</v>
      </c>
      <c r="O148" s="21">
        <v>3626021</v>
      </c>
      <c r="P148" s="21">
        <v>0</v>
      </c>
      <c r="Q148" s="21">
        <v>0</v>
      </c>
      <c r="R148" s="21">
        <v>0</v>
      </c>
      <c r="S148" s="21">
        <v>0</v>
      </c>
    </row>
    <row r="149" spans="1:19" x14ac:dyDescent="0.2">
      <c r="A149" s="99" t="s">
        <v>29</v>
      </c>
      <c r="B149" s="21">
        <v>132840</v>
      </c>
      <c r="C149" s="21">
        <v>689951</v>
      </c>
      <c r="D149" s="21">
        <v>76366</v>
      </c>
      <c r="E149" s="21">
        <v>-899157</v>
      </c>
      <c r="F149" s="21">
        <v>0</v>
      </c>
      <c r="G149" s="21">
        <v>0</v>
      </c>
      <c r="H149" s="21">
        <v>0</v>
      </c>
      <c r="I149" s="21">
        <v>0</v>
      </c>
      <c r="J149" s="21">
        <v>0</v>
      </c>
      <c r="K149" s="21">
        <v>0</v>
      </c>
      <c r="L149" s="21">
        <v>0</v>
      </c>
      <c r="M149" s="21">
        <v>0</v>
      </c>
      <c r="N149" s="21">
        <v>0</v>
      </c>
      <c r="O149" s="21">
        <v>0</v>
      </c>
      <c r="P149" s="21">
        <v>0</v>
      </c>
      <c r="Q149" s="21">
        <v>0</v>
      </c>
      <c r="R149" s="21">
        <v>0</v>
      </c>
      <c r="S149" s="21">
        <v>0</v>
      </c>
    </row>
    <row r="150" spans="1:19" x14ac:dyDescent="0.2">
      <c r="A150" s="99" t="s">
        <v>30</v>
      </c>
      <c r="B150" s="21">
        <v>2403776</v>
      </c>
      <c r="C150" s="21">
        <v>0</v>
      </c>
      <c r="D150" s="21">
        <v>-1182878</v>
      </c>
      <c r="E150" s="21">
        <v>2383957</v>
      </c>
      <c r="F150" s="21">
        <v>0</v>
      </c>
      <c r="G150" s="21">
        <v>0</v>
      </c>
      <c r="H150" s="21">
        <v>418848</v>
      </c>
      <c r="I150" s="21">
        <v>0</v>
      </c>
      <c r="J150" s="21">
        <v>0</v>
      </c>
      <c r="K150" s="21">
        <v>0</v>
      </c>
      <c r="L150" s="21">
        <v>13486762</v>
      </c>
      <c r="M150" s="21">
        <v>76630</v>
      </c>
      <c r="N150" s="21">
        <v>0</v>
      </c>
      <c r="O150" s="21">
        <v>0</v>
      </c>
      <c r="P150" s="21">
        <v>0</v>
      </c>
      <c r="Q150" s="21">
        <v>0</v>
      </c>
      <c r="R150" s="21">
        <v>0</v>
      </c>
      <c r="S150" s="21">
        <v>0</v>
      </c>
    </row>
    <row r="151" spans="1:19" x14ac:dyDescent="0.2">
      <c r="A151" s="99" t="s">
        <v>31</v>
      </c>
      <c r="B151" s="21">
        <v>594682</v>
      </c>
      <c r="C151" s="21">
        <v>295728</v>
      </c>
      <c r="D151" s="21">
        <v>147417</v>
      </c>
      <c r="E151" s="21">
        <v>0</v>
      </c>
      <c r="F151" s="21">
        <v>0</v>
      </c>
      <c r="G151" s="21">
        <v>0</v>
      </c>
      <c r="H151" s="21">
        <v>0</v>
      </c>
      <c r="I151" s="21">
        <v>0</v>
      </c>
      <c r="J151" s="21">
        <v>0</v>
      </c>
      <c r="K151" s="21">
        <v>0</v>
      </c>
      <c r="L151" s="21">
        <v>0</v>
      </c>
      <c r="M151" s="21">
        <v>0</v>
      </c>
      <c r="N151" s="21">
        <v>0</v>
      </c>
      <c r="O151" s="21">
        <v>0</v>
      </c>
      <c r="P151" s="21">
        <v>0</v>
      </c>
      <c r="Q151" s="21">
        <v>0</v>
      </c>
      <c r="R151" s="21">
        <v>0</v>
      </c>
      <c r="S151" s="21">
        <v>0</v>
      </c>
    </row>
    <row r="152" spans="1:19" x14ac:dyDescent="0.2">
      <c r="A152" s="99" t="s">
        <v>32</v>
      </c>
      <c r="B152" s="21">
        <v>930318</v>
      </c>
      <c r="C152" s="21">
        <v>1665711</v>
      </c>
      <c r="D152" s="21">
        <v>1408675</v>
      </c>
      <c r="E152" s="21">
        <v>-1293902</v>
      </c>
      <c r="F152" s="21">
        <v>98541</v>
      </c>
      <c r="G152" s="21">
        <v>0</v>
      </c>
      <c r="H152" s="21">
        <v>0</v>
      </c>
      <c r="I152" s="21">
        <v>0</v>
      </c>
      <c r="J152" s="21">
        <v>9526</v>
      </c>
      <c r="K152" s="21">
        <v>17038</v>
      </c>
      <c r="L152" s="21">
        <v>10187</v>
      </c>
      <c r="M152" s="21">
        <v>17038</v>
      </c>
      <c r="N152" s="21">
        <v>0</v>
      </c>
      <c r="O152" s="21">
        <v>0</v>
      </c>
      <c r="P152" s="21">
        <v>0</v>
      </c>
      <c r="Q152" s="21">
        <v>0</v>
      </c>
      <c r="R152" s="21">
        <v>0</v>
      </c>
      <c r="S152" s="21">
        <v>0</v>
      </c>
    </row>
    <row r="153" spans="1:19" x14ac:dyDescent="0.2">
      <c r="A153" s="99" t="s">
        <v>33</v>
      </c>
      <c r="B153" s="21">
        <v>14192899</v>
      </c>
      <c r="C153" s="21">
        <v>22140284</v>
      </c>
      <c r="D153" s="21">
        <v>39453896</v>
      </c>
      <c r="E153" s="21">
        <v>0</v>
      </c>
      <c r="F153" s="21">
        <v>0</v>
      </c>
      <c r="G153" s="21">
        <v>-4050024</v>
      </c>
      <c r="H153" s="21">
        <v>0</v>
      </c>
      <c r="I153" s="21">
        <v>0</v>
      </c>
      <c r="J153" s="21">
        <v>0</v>
      </c>
      <c r="K153" s="21">
        <v>0</v>
      </c>
      <c r="L153" s="21">
        <v>147903</v>
      </c>
      <c r="M153" s="21">
        <v>0</v>
      </c>
      <c r="N153" s="21">
        <v>732675</v>
      </c>
      <c r="O153" s="21">
        <v>3448409</v>
      </c>
      <c r="P153" s="21">
        <v>335133</v>
      </c>
      <c r="Q153" s="21">
        <v>193639</v>
      </c>
      <c r="R153" s="21">
        <v>168742</v>
      </c>
      <c r="S153" s="21">
        <v>260028</v>
      </c>
    </row>
    <row r="154" spans="1:19" x14ac:dyDescent="0.2">
      <c r="A154" s="99" t="s">
        <v>34</v>
      </c>
      <c r="B154" s="21">
        <v>839471</v>
      </c>
      <c r="C154" s="21">
        <v>-8264</v>
      </c>
      <c r="D154" s="21">
        <v>8264</v>
      </c>
      <c r="E154" s="21">
        <v>0</v>
      </c>
      <c r="F154" s="21">
        <v>0</v>
      </c>
      <c r="G154" s="21">
        <v>0</v>
      </c>
      <c r="H154" s="21">
        <v>0</v>
      </c>
      <c r="I154" s="21">
        <v>0</v>
      </c>
      <c r="J154" s="21">
        <v>0</v>
      </c>
      <c r="K154" s="21">
        <v>0</v>
      </c>
      <c r="L154" s="21">
        <v>0</v>
      </c>
      <c r="M154" s="21">
        <v>0</v>
      </c>
      <c r="N154" s="21">
        <v>0</v>
      </c>
      <c r="O154" s="21">
        <v>0</v>
      </c>
      <c r="P154" s="21">
        <v>0</v>
      </c>
      <c r="Q154" s="21">
        <v>0</v>
      </c>
      <c r="R154" s="21">
        <v>0</v>
      </c>
      <c r="S154" s="21">
        <v>0</v>
      </c>
    </row>
    <row r="155" spans="1:19" x14ac:dyDescent="0.2">
      <c r="A155" s="99" t="s">
        <v>35</v>
      </c>
      <c r="B155" s="21">
        <v>45333554</v>
      </c>
      <c r="C155" s="21">
        <v>80882692</v>
      </c>
      <c r="D155" s="21">
        <v>83411749</v>
      </c>
      <c r="E155" s="21">
        <v>-209627995</v>
      </c>
      <c r="F155" s="21">
        <v>0</v>
      </c>
      <c r="G155" s="21">
        <v>18207</v>
      </c>
      <c r="H155" s="21">
        <v>18430</v>
      </c>
      <c r="I155" s="21">
        <v>0</v>
      </c>
      <c r="J155" s="21">
        <v>0</v>
      </c>
      <c r="K155" s="21">
        <v>77052</v>
      </c>
      <c r="L155" s="21">
        <v>5175</v>
      </c>
      <c r="M155" s="21">
        <v>77052</v>
      </c>
      <c r="N155" s="21">
        <v>4021</v>
      </c>
      <c r="O155" s="21">
        <v>1256</v>
      </c>
      <c r="P155" s="21">
        <v>49679</v>
      </c>
      <c r="Q155" s="21">
        <v>23751</v>
      </c>
      <c r="R155" s="21">
        <v>0</v>
      </c>
      <c r="S155" s="21">
        <v>0</v>
      </c>
    </row>
    <row r="156" spans="1:19" x14ac:dyDescent="0.2">
      <c r="A156" s="99" t="s">
        <v>36</v>
      </c>
      <c r="B156" s="21">
        <v>0</v>
      </c>
      <c r="C156" s="21">
        <v>2414815</v>
      </c>
      <c r="D156" s="21">
        <v>10877562</v>
      </c>
      <c r="E156" s="21">
        <v>-3097075</v>
      </c>
      <c r="F156" s="21">
        <v>36587</v>
      </c>
      <c r="G156" s="21">
        <v>6847</v>
      </c>
      <c r="H156" s="21">
        <v>6859</v>
      </c>
      <c r="I156" s="21">
        <v>6513</v>
      </c>
      <c r="J156" s="21">
        <v>6602</v>
      </c>
      <c r="K156" s="21">
        <v>4181</v>
      </c>
      <c r="L156" s="21">
        <v>26993</v>
      </c>
      <c r="M156" s="21">
        <v>4181</v>
      </c>
      <c r="N156" s="21">
        <v>26723</v>
      </c>
      <c r="O156" s="21">
        <v>48227</v>
      </c>
      <c r="P156" s="21">
        <v>32017</v>
      </c>
      <c r="Q156" s="21">
        <v>17397</v>
      </c>
      <c r="R156" s="21">
        <v>610</v>
      </c>
      <c r="S156" s="21">
        <v>150</v>
      </c>
    </row>
    <row r="157" spans="1:19" x14ac:dyDescent="0.2">
      <c r="A157" s="99" t="s">
        <v>37</v>
      </c>
      <c r="B157" s="21">
        <v>9725</v>
      </c>
      <c r="C157" s="21">
        <v>110970</v>
      </c>
      <c r="D157" s="21">
        <v>0</v>
      </c>
      <c r="E157" s="21">
        <v>0</v>
      </c>
      <c r="F157" s="21">
        <v>0</v>
      </c>
      <c r="G157" s="21">
        <v>0</v>
      </c>
      <c r="H157" s="21">
        <v>0</v>
      </c>
      <c r="I157" s="21">
        <v>0</v>
      </c>
      <c r="J157" s="21">
        <v>0</v>
      </c>
      <c r="K157" s="21">
        <v>0</v>
      </c>
      <c r="L157" s="21">
        <v>0</v>
      </c>
      <c r="M157" s="21">
        <v>0</v>
      </c>
      <c r="N157" s="21">
        <v>0</v>
      </c>
      <c r="O157" s="21">
        <v>0</v>
      </c>
      <c r="P157" s="21">
        <v>0</v>
      </c>
      <c r="Q157" s="21">
        <v>0</v>
      </c>
      <c r="R157" s="21">
        <v>0</v>
      </c>
      <c r="S157" s="21">
        <v>0</v>
      </c>
    </row>
    <row r="158" spans="1:19" x14ac:dyDescent="0.2">
      <c r="A158" s="99" t="s">
        <v>38</v>
      </c>
      <c r="B158" s="21">
        <v>8912399</v>
      </c>
      <c r="C158" s="21">
        <v>624678</v>
      </c>
      <c r="D158" s="21">
        <v>408315</v>
      </c>
      <c r="E158" s="21">
        <v>-2968000</v>
      </c>
      <c r="F158" s="21">
        <v>6328928</v>
      </c>
      <c r="G158" s="21">
        <v>6457505</v>
      </c>
      <c r="H158" s="21">
        <v>10837922</v>
      </c>
      <c r="I158" s="21">
        <v>332509</v>
      </c>
      <c r="J158" s="21">
        <v>49362</v>
      </c>
      <c r="K158" s="21">
        <v>4137980</v>
      </c>
      <c r="L158" s="21">
        <v>5371833</v>
      </c>
      <c r="M158" s="21">
        <v>4137980</v>
      </c>
      <c r="N158" s="21">
        <v>0</v>
      </c>
      <c r="O158" s="21">
        <v>10048944</v>
      </c>
      <c r="P158" s="21">
        <v>2340602</v>
      </c>
      <c r="Q158" s="21">
        <v>0</v>
      </c>
      <c r="R158" s="21">
        <v>0</v>
      </c>
      <c r="S158" s="21">
        <v>0</v>
      </c>
    </row>
    <row r="159" spans="1:19" x14ac:dyDescent="0.2">
      <c r="A159" s="99" t="s">
        <v>39</v>
      </c>
      <c r="B159" s="21">
        <v>6342808</v>
      </c>
      <c r="C159" s="21">
        <v>7495126</v>
      </c>
      <c r="D159" s="21">
        <v>10680257</v>
      </c>
      <c r="E159" s="21">
        <v>-10330928</v>
      </c>
      <c r="F159" s="21">
        <v>3784</v>
      </c>
      <c r="G159" s="21">
        <v>1008</v>
      </c>
      <c r="H159" s="21">
        <v>0</v>
      </c>
      <c r="I159" s="21">
        <v>0</v>
      </c>
      <c r="J159" s="21">
        <v>0</v>
      </c>
      <c r="K159" s="21">
        <v>0</v>
      </c>
      <c r="L159" s="21">
        <v>0</v>
      </c>
      <c r="M159" s="21">
        <v>0</v>
      </c>
      <c r="N159" s="21">
        <v>0</v>
      </c>
      <c r="O159" s="21">
        <v>0</v>
      </c>
      <c r="P159" s="21">
        <v>0</v>
      </c>
      <c r="Q159" s="21">
        <v>0</v>
      </c>
      <c r="R159" s="21">
        <v>0</v>
      </c>
      <c r="S159" s="21">
        <v>0</v>
      </c>
    </row>
    <row r="160" spans="1:19" x14ac:dyDescent="0.2">
      <c r="A160" s="99" t="s">
        <v>40</v>
      </c>
      <c r="B160" s="21">
        <v>4361891</v>
      </c>
      <c r="C160" s="21">
        <v>25615453</v>
      </c>
      <c r="D160" s="21">
        <v>23579241</v>
      </c>
      <c r="E160" s="21">
        <v>-12097324</v>
      </c>
      <c r="F160" s="21">
        <v>13580617</v>
      </c>
      <c r="G160" s="21">
        <v>7662336</v>
      </c>
      <c r="H160" s="21">
        <v>-8382222</v>
      </c>
      <c r="I160" s="21">
        <v>562794</v>
      </c>
      <c r="J160" s="21">
        <v>419351</v>
      </c>
      <c r="K160" s="21">
        <v>718386</v>
      </c>
      <c r="L160" s="21">
        <v>820776</v>
      </c>
      <c r="M160" s="21">
        <v>3034967</v>
      </c>
      <c r="N160" s="21">
        <v>4239012</v>
      </c>
      <c r="O160" s="21">
        <v>4696819</v>
      </c>
      <c r="P160" s="21">
        <v>5761446</v>
      </c>
      <c r="Q160" s="21">
        <v>3739539</v>
      </c>
      <c r="R160" s="21">
        <v>1662991</v>
      </c>
      <c r="S160" s="21">
        <v>3307857</v>
      </c>
    </row>
    <row r="161" spans="1:19" x14ac:dyDescent="0.2">
      <c r="A161" s="99" t="s">
        <v>41</v>
      </c>
      <c r="B161" s="21">
        <v>519567</v>
      </c>
      <c r="C161" s="21">
        <v>57230876</v>
      </c>
      <c r="D161" s="21">
        <v>8652485</v>
      </c>
      <c r="E161" s="21">
        <v>-66402928</v>
      </c>
      <c r="F161" s="21">
        <v>0</v>
      </c>
      <c r="G161" s="21">
        <v>0</v>
      </c>
      <c r="H161" s="21">
        <v>0</v>
      </c>
      <c r="I161" s="21">
        <v>0</v>
      </c>
      <c r="J161" s="21">
        <v>0</v>
      </c>
      <c r="K161" s="21">
        <v>0</v>
      </c>
      <c r="L161" s="21">
        <v>0</v>
      </c>
      <c r="M161" s="21">
        <v>0</v>
      </c>
      <c r="N161" s="21">
        <v>0</v>
      </c>
      <c r="O161" s="21">
        <v>0</v>
      </c>
      <c r="P161" s="21">
        <v>0</v>
      </c>
      <c r="Q161" s="21">
        <v>0</v>
      </c>
      <c r="R161" s="21">
        <v>0</v>
      </c>
      <c r="S161" s="21">
        <v>0</v>
      </c>
    </row>
    <row r="162" spans="1:19" x14ac:dyDescent="0.2">
      <c r="A162" s="99" t="s">
        <v>42</v>
      </c>
      <c r="B162" s="21">
        <v>605680</v>
      </c>
      <c r="C162" s="21">
        <v>2639072</v>
      </c>
      <c r="D162" s="21">
        <v>2240410</v>
      </c>
      <c r="E162" s="21">
        <v>68965</v>
      </c>
      <c r="F162" s="21">
        <v>87904</v>
      </c>
      <c r="G162" s="21">
        <v>60586</v>
      </c>
      <c r="H162" s="21">
        <v>20517</v>
      </c>
      <c r="I162" s="21">
        <v>8895</v>
      </c>
      <c r="J162" s="21">
        <v>0</v>
      </c>
      <c r="K162" s="21">
        <v>0</v>
      </c>
      <c r="L162" s="21">
        <v>0</v>
      </c>
      <c r="M162" s="21">
        <v>0</v>
      </c>
      <c r="N162" s="21">
        <v>0</v>
      </c>
      <c r="O162" s="21">
        <v>0</v>
      </c>
      <c r="P162" s="21">
        <v>0</v>
      </c>
      <c r="Q162" s="21">
        <v>0</v>
      </c>
      <c r="R162" s="21">
        <v>0</v>
      </c>
      <c r="S162" s="21">
        <v>0</v>
      </c>
    </row>
    <row r="163" spans="1:19" x14ac:dyDescent="0.2">
      <c r="A163" s="99" t="s">
        <v>43</v>
      </c>
      <c r="B163" s="21">
        <v>2358270</v>
      </c>
      <c r="C163" s="21">
        <v>4121616</v>
      </c>
      <c r="D163" s="21">
        <v>8630663</v>
      </c>
      <c r="E163" s="21">
        <v>2358270</v>
      </c>
      <c r="F163" s="21">
        <v>-15110549</v>
      </c>
      <c r="G163" s="21">
        <v>0</v>
      </c>
      <c r="H163" s="21">
        <v>0</v>
      </c>
      <c r="I163" s="21">
        <v>0</v>
      </c>
      <c r="J163" s="21">
        <v>0</v>
      </c>
      <c r="K163" s="21">
        <v>0</v>
      </c>
      <c r="L163" s="21">
        <v>0</v>
      </c>
      <c r="M163" s="21">
        <v>0</v>
      </c>
      <c r="N163" s="21">
        <v>0</v>
      </c>
      <c r="O163" s="21">
        <v>0</v>
      </c>
      <c r="P163" s="21">
        <v>0</v>
      </c>
      <c r="Q163" s="21">
        <v>0</v>
      </c>
      <c r="R163" s="21">
        <v>0</v>
      </c>
      <c r="S163" s="21">
        <v>0</v>
      </c>
    </row>
    <row r="164" spans="1:19" x14ac:dyDescent="0.2">
      <c r="A164" s="99" t="s">
        <v>44</v>
      </c>
      <c r="B164" s="21">
        <v>653805</v>
      </c>
      <c r="C164" s="21">
        <v>1265806</v>
      </c>
      <c r="D164" s="21">
        <v>1350044</v>
      </c>
      <c r="E164" s="21">
        <v>-2615850</v>
      </c>
      <c r="F164" s="21">
        <v>0</v>
      </c>
      <c r="G164" s="21">
        <v>0</v>
      </c>
      <c r="H164" s="21">
        <v>0</v>
      </c>
      <c r="I164" s="21">
        <v>0</v>
      </c>
      <c r="J164" s="21">
        <v>0</v>
      </c>
      <c r="K164" s="21">
        <v>0</v>
      </c>
      <c r="L164" s="21">
        <v>0</v>
      </c>
      <c r="M164" s="21">
        <v>0</v>
      </c>
      <c r="N164" s="21">
        <v>0</v>
      </c>
      <c r="O164" s="21">
        <v>0</v>
      </c>
      <c r="P164" s="21">
        <v>0</v>
      </c>
      <c r="Q164" s="21">
        <v>0</v>
      </c>
      <c r="R164" s="21">
        <v>0</v>
      </c>
      <c r="S164" s="21">
        <v>0</v>
      </c>
    </row>
    <row r="165" spans="1:19" x14ac:dyDescent="0.2">
      <c r="A165" s="99" t="s">
        <v>45</v>
      </c>
      <c r="B165" s="21">
        <v>14193248</v>
      </c>
      <c r="C165" s="21">
        <v>-3560698</v>
      </c>
      <c r="D165" s="21">
        <v>22535942</v>
      </c>
      <c r="E165" s="21">
        <v>-33168492</v>
      </c>
      <c r="F165" s="21">
        <v>0</v>
      </c>
      <c r="G165" s="21">
        <v>0</v>
      </c>
      <c r="H165" s="21">
        <v>0</v>
      </c>
      <c r="I165" s="21">
        <v>0</v>
      </c>
      <c r="J165" s="21">
        <v>0</v>
      </c>
      <c r="K165" s="21">
        <v>0</v>
      </c>
      <c r="L165" s="21">
        <v>0</v>
      </c>
      <c r="M165" s="21">
        <v>0</v>
      </c>
      <c r="N165" s="21">
        <v>0</v>
      </c>
      <c r="O165" s="21">
        <v>0</v>
      </c>
      <c r="P165" s="21">
        <v>0</v>
      </c>
      <c r="Q165" s="21">
        <v>0</v>
      </c>
      <c r="R165" s="21">
        <v>0</v>
      </c>
      <c r="S165" s="21">
        <v>0</v>
      </c>
    </row>
    <row r="166" spans="1:19" x14ac:dyDescent="0.2">
      <c r="A166" s="99" t="s">
        <v>46</v>
      </c>
      <c r="B166" s="21">
        <v>19828873</v>
      </c>
      <c r="C166" s="21">
        <v>3391352</v>
      </c>
      <c r="D166" s="21">
        <v>1015517</v>
      </c>
      <c r="E166" s="21">
        <v>315950</v>
      </c>
      <c r="F166" s="21">
        <v>0</v>
      </c>
      <c r="G166" s="21">
        <v>0</v>
      </c>
      <c r="H166" s="21">
        <v>0</v>
      </c>
      <c r="I166" s="21">
        <v>0</v>
      </c>
      <c r="J166" s="21">
        <v>0</v>
      </c>
      <c r="K166" s="21">
        <v>0</v>
      </c>
      <c r="L166" s="21">
        <v>0</v>
      </c>
      <c r="M166" s="21">
        <v>0</v>
      </c>
      <c r="N166" s="21">
        <v>0</v>
      </c>
      <c r="O166" s="21">
        <v>136428</v>
      </c>
      <c r="P166" s="21">
        <v>166477</v>
      </c>
      <c r="Q166" s="21">
        <v>239489</v>
      </c>
      <c r="R166" s="21">
        <v>289453</v>
      </c>
      <c r="S166" s="21">
        <v>300072</v>
      </c>
    </row>
    <row r="167" spans="1:19" x14ac:dyDescent="0.2">
      <c r="A167" s="99" t="s">
        <v>47</v>
      </c>
      <c r="B167" s="21">
        <v>0</v>
      </c>
      <c r="C167" s="21">
        <v>11868303</v>
      </c>
      <c r="D167" s="21">
        <v>6504280</v>
      </c>
      <c r="E167" s="21">
        <v>9336942</v>
      </c>
      <c r="F167" s="21">
        <v>-8855995</v>
      </c>
      <c r="G167" s="21">
        <v>466937</v>
      </c>
      <c r="H167" s="21">
        <v>359640</v>
      </c>
      <c r="I167" s="21">
        <v>112636</v>
      </c>
      <c r="J167" s="21">
        <v>103067</v>
      </c>
      <c r="K167" s="21">
        <v>99034</v>
      </c>
      <c r="L167" s="21">
        <v>41073</v>
      </c>
      <c r="M167" s="21">
        <v>98067</v>
      </c>
      <c r="N167" s="21">
        <v>13628</v>
      </c>
      <c r="O167" s="21">
        <v>0</v>
      </c>
      <c r="P167" s="21">
        <v>0</v>
      </c>
      <c r="Q167" s="21">
        <v>0</v>
      </c>
      <c r="R167" s="21">
        <v>6931533</v>
      </c>
      <c r="S167" s="21">
        <v>0</v>
      </c>
    </row>
    <row r="168" spans="1:19" x14ac:dyDescent="0.2">
      <c r="A168" s="99" t="s">
        <v>48</v>
      </c>
      <c r="B168" s="21">
        <v>48816</v>
      </c>
      <c r="C168" s="21">
        <v>161767</v>
      </c>
      <c r="D168" s="21">
        <v>119749</v>
      </c>
      <c r="E168" s="21">
        <v>0</v>
      </c>
      <c r="F168" s="21">
        <v>0</v>
      </c>
      <c r="G168" s="21">
        <v>0</v>
      </c>
      <c r="H168" s="21">
        <v>0</v>
      </c>
      <c r="I168" s="21">
        <v>0</v>
      </c>
      <c r="J168" s="21">
        <v>0</v>
      </c>
      <c r="K168" s="21">
        <v>0</v>
      </c>
      <c r="L168" s="21">
        <v>0</v>
      </c>
      <c r="M168" s="21">
        <v>0</v>
      </c>
      <c r="N168" s="21">
        <v>0</v>
      </c>
      <c r="O168" s="21">
        <v>0</v>
      </c>
      <c r="P168" s="21">
        <v>0</v>
      </c>
      <c r="Q168" s="21">
        <v>0</v>
      </c>
      <c r="R168" s="21">
        <v>0</v>
      </c>
      <c r="S168" s="21">
        <v>0</v>
      </c>
    </row>
    <row r="169" spans="1:19" x14ac:dyDescent="0.2">
      <c r="A169" s="99" t="s">
        <v>49</v>
      </c>
      <c r="B169" s="21">
        <v>11267336</v>
      </c>
      <c r="C169" s="21">
        <v>11037127</v>
      </c>
      <c r="D169" s="21">
        <v>-22304463</v>
      </c>
      <c r="E169" s="21">
        <v>682</v>
      </c>
      <c r="F169" s="21">
        <v>-682</v>
      </c>
      <c r="G169" s="21">
        <v>0</v>
      </c>
      <c r="H169" s="21">
        <v>0</v>
      </c>
      <c r="I169" s="21">
        <v>6452298</v>
      </c>
      <c r="J169" s="21">
        <v>1500</v>
      </c>
      <c r="K169" s="21">
        <v>0</v>
      </c>
      <c r="L169" s="21">
        <v>1562</v>
      </c>
      <c r="M169" s="21">
        <v>0</v>
      </c>
      <c r="N169" s="21">
        <v>500</v>
      </c>
      <c r="O169" s="21">
        <v>0</v>
      </c>
      <c r="P169" s="21">
        <v>0</v>
      </c>
      <c r="Q169" s="21">
        <v>0</v>
      </c>
      <c r="R169" s="21">
        <v>0</v>
      </c>
      <c r="S169" s="21">
        <v>0</v>
      </c>
    </row>
    <row r="170" spans="1:19" x14ac:dyDescent="0.2">
      <c r="A170" s="99" t="s">
        <v>50</v>
      </c>
      <c r="B170" s="21">
        <v>1765430</v>
      </c>
      <c r="C170" s="21">
        <v>753118</v>
      </c>
      <c r="D170" s="21">
        <v>180510</v>
      </c>
      <c r="E170" s="21">
        <v>124</v>
      </c>
      <c r="F170" s="21">
        <v>1000</v>
      </c>
      <c r="G170" s="21">
        <v>413</v>
      </c>
      <c r="H170" s="21">
        <v>0</v>
      </c>
      <c r="I170" s="21">
        <v>0</v>
      </c>
      <c r="J170" s="21">
        <v>0</v>
      </c>
      <c r="K170" s="21">
        <v>0</v>
      </c>
      <c r="L170" s="21">
        <v>0</v>
      </c>
      <c r="M170" s="21">
        <v>0</v>
      </c>
      <c r="N170" s="21">
        <v>2004562</v>
      </c>
      <c r="O170" s="21">
        <v>0</v>
      </c>
      <c r="P170" s="21">
        <v>16625748</v>
      </c>
      <c r="Q170" s="21">
        <v>0</v>
      </c>
      <c r="R170" s="21">
        <v>0</v>
      </c>
      <c r="S170" s="21">
        <v>70160</v>
      </c>
    </row>
    <row r="171" spans="1:19" x14ac:dyDescent="0.2">
      <c r="A171" s="99" t="s">
        <v>51</v>
      </c>
      <c r="B171" s="21">
        <v>1139492</v>
      </c>
      <c r="C171" s="21">
        <v>949508</v>
      </c>
      <c r="D171" s="21">
        <v>2224131</v>
      </c>
      <c r="E171" s="21">
        <v>-3173639</v>
      </c>
      <c r="F171" s="21">
        <v>0</v>
      </c>
      <c r="G171" s="21">
        <v>0</v>
      </c>
      <c r="H171" s="21">
        <v>0</v>
      </c>
      <c r="I171" s="21">
        <v>0</v>
      </c>
      <c r="J171" s="21">
        <v>0</v>
      </c>
      <c r="K171" s="21">
        <v>0</v>
      </c>
      <c r="L171" s="21">
        <v>0</v>
      </c>
      <c r="M171" s="21">
        <v>0</v>
      </c>
      <c r="N171" s="21">
        <v>0</v>
      </c>
      <c r="O171" s="21">
        <v>0</v>
      </c>
      <c r="P171" s="21">
        <v>0</v>
      </c>
      <c r="Q171" s="21">
        <v>0</v>
      </c>
      <c r="R171" s="21">
        <v>0</v>
      </c>
      <c r="S171" s="21">
        <v>0</v>
      </c>
    </row>
    <row r="172" spans="1:19" x14ac:dyDescent="0.2">
      <c r="A172" s="99" t="s">
        <v>52</v>
      </c>
      <c r="B172" s="21">
        <v>22139581</v>
      </c>
      <c r="C172" s="21">
        <v>33878090</v>
      </c>
      <c r="D172" s="21">
        <v>67952860</v>
      </c>
      <c r="E172" s="21">
        <v>-107217853</v>
      </c>
      <c r="F172" s="21">
        <v>38565</v>
      </c>
      <c r="G172" s="21">
        <v>15889</v>
      </c>
      <c r="H172" s="21">
        <v>-6993</v>
      </c>
      <c r="I172" s="21">
        <v>8318</v>
      </c>
      <c r="J172" s="21">
        <v>10917</v>
      </c>
      <c r="K172" s="21">
        <v>25638</v>
      </c>
      <c r="L172" s="21">
        <v>5883</v>
      </c>
      <c r="M172" s="21">
        <v>25638</v>
      </c>
      <c r="N172" s="21">
        <v>51303</v>
      </c>
      <c r="O172" s="21">
        <v>58140</v>
      </c>
      <c r="P172" s="21">
        <v>30482</v>
      </c>
      <c r="Q172" s="21">
        <v>10170</v>
      </c>
      <c r="R172" s="21">
        <v>5093</v>
      </c>
      <c r="S172" s="21">
        <v>6955</v>
      </c>
    </row>
    <row r="173" spans="1:19" x14ac:dyDescent="0.2">
      <c r="A173" s="99" t="s">
        <v>0</v>
      </c>
      <c r="B173" s="21">
        <v>1308701</v>
      </c>
      <c r="C173" s="21">
        <v>1784791</v>
      </c>
      <c r="D173" s="21">
        <v>-1965177</v>
      </c>
      <c r="E173" s="21">
        <v>-1128315</v>
      </c>
      <c r="F173" s="21">
        <v>0</v>
      </c>
      <c r="G173" s="21">
        <v>0</v>
      </c>
      <c r="H173" s="21">
        <v>0</v>
      </c>
      <c r="I173" s="21">
        <v>0</v>
      </c>
      <c r="J173" s="21">
        <v>0</v>
      </c>
      <c r="K173" s="21">
        <v>0</v>
      </c>
      <c r="L173" s="21">
        <v>0</v>
      </c>
      <c r="M173" s="21">
        <v>0</v>
      </c>
      <c r="N173" s="21">
        <v>0</v>
      </c>
      <c r="O173" s="21">
        <v>0</v>
      </c>
      <c r="P173" s="21">
        <v>0</v>
      </c>
      <c r="Q173" s="21">
        <v>0</v>
      </c>
      <c r="R173" s="21">
        <v>0</v>
      </c>
      <c r="S173" s="21">
        <v>15</v>
      </c>
    </row>
    <row r="174" spans="1:19" x14ac:dyDescent="0.2">
      <c r="A174" s="100" t="s">
        <v>53</v>
      </c>
      <c r="B174" s="21">
        <f t="shared" ref="B174:M174" si="104">SUM(B123:B173)</f>
        <v>265149816</v>
      </c>
      <c r="C174" s="21">
        <f t="shared" si="104"/>
        <v>567791271</v>
      </c>
      <c r="D174" s="21">
        <f t="shared" si="104"/>
        <v>493599619</v>
      </c>
      <c r="E174" s="21">
        <f t="shared" si="104"/>
        <v>-611549064</v>
      </c>
      <c r="F174" s="21">
        <f t="shared" si="104"/>
        <v>-1557952</v>
      </c>
      <c r="G174" s="21">
        <f>SUM(G123:G173)</f>
        <v>-27123513</v>
      </c>
      <c r="H174" s="21">
        <f>SUM(H123:H173)</f>
        <v>-37136260</v>
      </c>
      <c r="I174" s="21">
        <f t="shared" si="104"/>
        <v>10071728</v>
      </c>
      <c r="J174" s="21">
        <f t="shared" si="104"/>
        <v>2989904</v>
      </c>
      <c r="K174" s="21">
        <f t="shared" si="104"/>
        <v>16259308</v>
      </c>
      <c r="L174" s="21">
        <f t="shared" si="104"/>
        <v>25401824</v>
      </c>
      <c r="M174" s="21">
        <f t="shared" si="104"/>
        <v>18799825</v>
      </c>
      <c r="N174" s="21">
        <f>SUM(N123:N173)</f>
        <v>14941245</v>
      </c>
      <c r="O174" s="21">
        <v>155698574</v>
      </c>
      <c r="P174" s="21">
        <v>154261278</v>
      </c>
      <c r="Q174" s="21">
        <v>14620933</v>
      </c>
      <c r="R174" s="21">
        <v>25208159</v>
      </c>
      <c r="S174" s="21">
        <v>28129714</v>
      </c>
    </row>
  </sheetData>
  <mergeCells count="61">
    <mergeCell ref="K3:K4"/>
    <mergeCell ref="A1:A2"/>
    <mergeCell ref="A3:A4"/>
    <mergeCell ref="B3:B4"/>
    <mergeCell ref="C3:C4"/>
    <mergeCell ref="D3:D4"/>
    <mergeCell ref="E3:E4"/>
    <mergeCell ref="F3:F4"/>
    <mergeCell ref="G3:G4"/>
    <mergeCell ref="H3:H4"/>
    <mergeCell ref="I3:I4"/>
    <mergeCell ref="J3:J4"/>
    <mergeCell ref="R3:R4"/>
    <mergeCell ref="S3:S4"/>
    <mergeCell ref="T3:T4"/>
    <mergeCell ref="A62:A63"/>
    <mergeCell ref="B62:B63"/>
    <mergeCell ref="C62:C63"/>
    <mergeCell ref="D62:D63"/>
    <mergeCell ref="E62:E63"/>
    <mergeCell ref="F62:F63"/>
    <mergeCell ref="G62:G63"/>
    <mergeCell ref="L3:L4"/>
    <mergeCell ref="M3:M4"/>
    <mergeCell ref="N3:N4"/>
    <mergeCell ref="O3:O4"/>
    <mergeCell ref="P3:P4"/>
    <mergeCell ref="Q3:Q4"/>
    <mergeCell ref="S62:S63"/>
    <mergeCell ref="H62:H63"/>
    <mergeCell ref="I62:I63"/>
    <mergeCell ref="J62:J63"/>
    <mergeCell ref="K62:K63"/>
    <mergeCell ref="L62:L63"/>
    <mergeCell ref="M62:M63"/>
    <mergeCell ref="O121:O122"/>
    <mergeCell ref="T62:T63"/>
    <mergeCell ref="A121:A122"/>
    <mergeCell ref="B121:B122"/>
    <mergeCell ref="C121:C122"/>
    <mergeCell ref="D121:D122"/>
    <mergeCell ref="E121:E122"/>
    <mergeCell ref="F121:F122"/>
    <mergeCell ref="G121:G122"/>
    <mergeCell ref="H121:H122"/>
    <mergeCell ref="I121:I122"/>
    <mergeCell ref="N62:N63"/>
    <mergeCell ref="O62:O63"/>
    <mergeCell ref="P62:P63"/>
    <mergeCell ref="Q62:Q63"/>
    <mergeCell ref="R62:R63"/>
    <mergeCell ref="J121:J122"/>
    <mergeCell ref="K121:K122"/>
    <mergeCell ref="L121:L122"/>
    <mergeCell ref="M121:M122"/>
    <mergeCell ref="N121:N122"/>
    <mergeCell ref="P121:P122"/>
    <mergeCell ref="Q121:Q122"/>
    <mergeCell ref="R121:R122"/>
    <mergeCell ref="S121:S122"/>
    <mergeCell ref="T121:T122"/>
  </mergeCells>
  <pageMargins left="0.7" right="0.7" top="0.75" bottom="0.75" header="0.3" footer="0.3"/>
  <pageSetup orientation="portrait"/>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enableFormatConditionsCalculation="0">
    <tabColor rgb="FFC00000"/>
  </sheetPr>
  <dimension ref="A1:AF178"/>
  <sheetViews>
    <sheetView topLeftCell="A139" workbookViewId="0">
      <pane xSplit="1" topLeftCell="I1" activePane="topRight" state="frozen"/>
      <selection pane="topRight" activeCell="S123" sqref="S123:S174"/>
    </sheetView>
  </sheetViews>
  <sheetFormatPr baseColWidth="10" defaultColWidth="9.1640625" defaultRowHeight="14" x14ac:dyDescent="0.2"/>
  <cols>
    <col min="1" max="1" width="17.6640625" style="130" customWidth="1"/>
    <col min="2" max="2" width="13" style="130" customWidth="1"/>
    <col min="3" max="3" width="12.6640625" style="130" customWidth="1"/>
    <col min="4" max="4" width="12.1640625" style="130" customWidth="1"/>
    <col min="5" max="8" width="11.83203125" style="130" bestFit="1" customWidth="1"/>
    <col min="9" max="9" width="12.1640625" style="130" bestFit="1" customWidth="1"/>
    <col min="10" max="11" width="11.83203125" style="130" bestFit="1" customWidth="1"/>
    <col min="12" max="12" width="12.1640625" style="130" bestFit="1" customWidth="1"/>
    <col min="13" max="13" width="11.83203125" style="130" bestFit="1" customWidth="1"/>
    <col min="14" max="15" width="13.33203125" style="130" bestFit="1" customWidth="1"/>
    <col min="16" max="16" width="15.33203125" style="130" customWidth="1"/>
    <col min="17" max="17" width="11.33203125" style="130" bestFit="1" customWidth="1"/>
    <col min="18" max="18" width="13.33203125" style="130" customWidth="1"/>
    <col min="19" max="19" width="15.5" style="130" customWidth="1"/>
    <col min="20" max="29" width="9.1640625" style="130"/>
    <col min="30" max="30" width="12.6640625" style="130" customWidth="1"/>
    <col min="31" max="16384" width="9.1640625" style="130"/>
  </cols>
  <sheetData>
    <row r="1" spans="1:23" ht="18" customHeight="1" x14ac:dyDescent="0.2">
      <c r="A1" s="385" t="s">
        <v>74</v>
      </c>
      <c r="B1" s="98"/>
      <c r="C1" s="98"/>
      <c r="D1" s="98"/>
      <c r="E1" s="98"/>
      <c r="F1" s="98"/>
      <c r="G1" s="98"/>
      <c r="H1" s="98"/>
      <c r="I1" s="98"/>
      <c r="J1" s="98"/>
      <c r="K1" s="98"/>
      <c r="L1" s="98"/>
      <c r="M1" s="98"/>
      <c r="N1" s="98"/>
      <c r="O1" s="98"/>
      <c r="P1" s="98"/>
      <c r="Q1" s="98"/>
      <c r="R1" s="98"/>
      <c r="S1" s="98"/>
      <c r="T1" s="98"/>
      <c r="U1" s="98"/>
      <c r="V1" s="98"/>
      <c r="W1" s="98"/>
    </row>
    <row r="2" spans="1:23" ht="19.5" customHeight="1" x14ac:dyDescent="0.2">
      <c r="A2" s="385"/>
      <c r="B2" s="98"/>
      <c r="C2" s="98"/>
      <c r="D2" s="98"/>
      <c r="E2" s="98"/>
      <c r="F2" s="98"/>
      <c r="G2" s="98"/>
      <c r="H2" s="98"/>
      <c r="I2" s="98"/>
      <c r="J2" s="98"/>
      <c r="K2" s="98"/>
      <c r="L2" s="98"/>
      <c r="M2" s="98"/>
      <c r="N2" s="98"/>
      <c r="O2" s="98"/>
      <c r="P2" s="98"/>
      <c r="Q2" s="98"/>
      <c r="R2" s="98"/>
      <c r="S2" s="98"/>
      <c r="T2" s="98"/>
      <c r="U2" s="98"/>
      <c r="V2" s="98"/>
      <c r="W2" s="98"/>
    </row>
    <row r="3" spans="1:23" ht="12.75" customHeight="1" x14ac:dyDescent="0.2">
      <c r="A3" s="380" t="s">
        <v>71</v>
      </c>
      <c r="B3" s="377" t="s">
        <v>1</v>
      </c>
      <c r="C3" s="377" t="s">
        <v>2</v>
      </c>
      <c r="D3" s="377" t="s">
        <v>3</v>
      </c>
      <c r="E3" s="377" t="s">
        <v>55</v>
      </c>
      <c r="F3" s="377" t="s">
        <v>56</v>
      </c>
      <c r="G3" s="377" t="s">
        <v>57</v>
      </c>
      <c r="H3" s="377" t="s">
        <v>58</v>
      </c>
      <c r="I3" s="377" t="s">
        <v>59</v>
      </c>
      <c r="J3" s="377" t="s">
        <v>60</v>
      </c>
      <c r="K3" s="377" t="s">
        <v>61</v>
      </c>
      <c r="L3" s="377" t="s">
        <v>62</v>
      </c>
      <c r="M3" s="377" t="s">
        <v>63</v>
      </c>
      <c r="N3" s="377" t="s">
        <v>64</v>
      </c>
      <c r="O3" s="377" t="s">
        <v>65</v>
      </c>
      <c r="P3" s="377" t="s">
        <v>66</v>
      </c>
      <c r="Q3" s="377" t="s">
        <v>67</v>
      </c>
      <c r="R3" s="377" t="s">
        <v>68</v>
      </c>
      <c r="S3" s="377" t="s">
        <v>69</v>
      </c>
      <c r="T3" s="377" t="s">
        <v>70</v>
      </c>
    </row>
    <row r="4" spans="1:23" x14ac:dyDescent="0.2">
      <c r="A4" s="380"/>
      <c r="B4" s="377"/>
      <c r="C4" s="377"/>
      <c r="D4" s="377"/>
      <c r="E4" s="377"/>
      <c r="F4" s="377"/>
      <c r="G4" s="377"/>
      <c r="H4" s="377"/>
      <c r="I4" s="377"/>
      <c r="J4" s="377"/>
      <c r="K4" s="377"/>
      <c r="L4" s="377"/>
      <c r="M4" s="377"/>
      <c r="N4" s="377"/>
      <c r="O4" s="377"/>
      <c r="P4" s="377"/>
      <c r="Q4" s="377"/>
      <c r="R4" s="377"/>
      <c r="S4" s="377"/>
      <c r="T4" s="377"/>
    </row>
    <row r="5" spans="1:23" x14ac:dyDescent="0.2">
      <c r="A5" s="185" t="s">
        <v>4</v>
      </c>
      <c r="B5" s="98">
        <f t="shared" ref="B5:P5" si="0">SUM(B64,B123)</f>
        <v>0</v>
      </c>
      <c r="C5" s="98">
        <f t="shared" si="0"/>
        <v>0</v>
      </c>
      <c r="D5" s="98">
        <f t="shared" si="0"/>
        <v>0</v>
      </c>
      <c r="E5" s="98">
        <f t="shared" si="0"/>
        <v>2237850</v>
      </c>
      <c r="F5" s="98">
        <f t="shared" si="0"/>
        <v>520548</v>
      </c>
      <c r="G5" s="98">
        <f t="shared" si="0"/>
        <v>578139</v>
      </c>
      <c r="H5" s="98">
        <f t="shared" si="0"/>
        <v>743404</v>
      </c>
      <c r="I5" s="98">
        <f t="shared" si="0"/>
        <v>776114</v>
      </c>
      <c r="J5" s="98">
        <f t="shared" si="0"/>
        <v>469588</v>
      </c>
      <c r="K5" s="98">
        <f t="shared" si="0"/>
        <v>726929</v>
      </c>
      <c r="L5" s="98">
        <f t="shared" si="0"/>
        <v>665874</v>
      </c>
      <c r="M5" s="98">
        <f t="shared" si="0"/>
        <v>768058</v>
      </c>
      <c r="N5" s="186">
        <f t="shared" si="0"/>
        <v>673783</v>
      </c>
      <c r="O5" s="186">
        <f t="shared" si="0"/>
        <v>751698</v>
      </c>
      <c r="P5" s="186">
        <f t="shared" si="0"/>
        <v>779739</v>
      </c>
      <c r="Q5" s="186">
        <v>748115</v>
      </c>
      <c r="R5" s="186">
        <f t="shared" ref="R5:S55" si="1">SUM(R64,R123)</f>
        <v>608142</v>
      </c>
      <c r="S5" s="186">
        <f t="shared" si="1"/>
        <v>706197</v>
      </c>
      <c r="T5" s="98"/>
    </row>
    <row r="6" spans="1:23" x14ac:dyDescent="0.2">
      <c r="A6" s="185" t="s">
        <v>5</v>
      </c>
      <c r="B6" s="98">
        <f t="shared" ref="B6:P6" si="2">SUM(B65,B124)</f>
        <v>0</v>
      </c>
      <c r="C6" s="98">
        <f t="shared" si="2"/>
        <v>0</v>
      </c>
      <c r="D6" s="98">
        <f t="shared" si="2"/>
        <v>0</v>
      </c>
      <c r="E6" s="98">
        <f t="shared" si="2"/>
        <v>0</v>
      </c>
      <c r="F6" s="98">
        <f t="shared" si="2"/>
        <v>0</v>
      </c>
      <c r="G6" s="98">
        <f t="shared" si="2"/>
        <v>50444</v>
      </c>
      <c r="H6" s="98">
        <f t="shared" si="2"/>
        <v>9250</v>
      </c>
      <c r="I6" s="98">
        <f t="shared" si="2"/>
        <v>0</v>
      </c>
      <c r="J6" s="98">
        <f t="shared" si="2"/>
        <v>0</v>
      </c>
      <c r="K6" s="98">
        <f t="shared" si="2"/>
        <v>0</v>
      </c>
      <c r="L6" s="98">
        <f t="shared" si="2"/>
        <v>0</v>
      </c>
      <c r="M6" s="98">
        <f t="shared" si="2"/>
        <v>0</v>
      </c>
      <c r="N6" s="186">
        <f t="shared" si="2"/>
        <v>0</v>
      </c>
      <c r="O6" s="186">
        <f t="shared" si="2"/>
        <v>0</v>
      </c>
      <c r="P6" s="186">
        <f t="shared" si="2"/>
        <v>0</v>
      </c>
      <c r="Q6" s="186">
        <v>0</v>
      </c>
      <c r="R6" s="186">
        <f t="shared" si="1"/>
        <v>0</v>
      </c>
      <c r="S6" s="186">
        <f t="shared" ref="S6" si="3">SUM(S65,S124)</f>
        <v>0</v>
      </c>
      <c r="T6" s="98"/>
    </row>
    <row r="7" spans="1:23" x14ac:dyDescent="0.2">
      <c r="A7" s="185" t="s">
        <v>6</v>
      </c>
      <c r="B7" s="98">
        <f t="shared" ref="B7:P7" si="4">SUM(B66,B125)</f>
        <v>0</v>
      </c>
      <c r="C7" s="98">
        <f t="shared" si="4"/>
        <v>0</v>
      </c>
      <c r="D7" s="98">
        <f t="shared" si="4"/>
        <v>0</v>
      </c>
      <c r="E7" s="98">
        <f t="shared" si="4"/>
        <v>426830</v>
      </c>
      <c r="F7" s="98">
        <f t="shared" si="4"/>
        <v>896474</v>
      </c>
      <c r="G7" s="98">
        <f t="shared" si="4"/>
        <v>62669</v>
      </c>
      <c r="H7" s="98">
        <f t="shared" si="4"/>
        <v>60928</v>
      </c>
      <c r="I7" s="98">
        <f t="shared" si="4"/>
        <v>0</v>
      </c>
      <c r="J7" s="98">
        <f t="shared" si="4"/>
        <v>191609</v>
      </c>
      <c r="K7" s="98">
        <f t="shared" si="4"/>
        <v>373012</v>
      </c>
      <c r="L7" s="98">
        <f t="shared" si="4"/>
        <v>86255</v>
      </c>
      <c r="M7" s="98">
        <f t="shared" si="4"/>
        <v>-56537</v>
      </c>
      <c r="N7" s="186">
        <f t="shared" si="4"/>
        <v>97236</v>
      </c>
      <c r="O7" s="186">
        <f t="shared" si="4"/>
        <v>364166</v>
      </c>
      <c r="P7" s="186">
        <f t="shared" si="4"/>
        <v>-111748</v>
      </c>
      <c r="Q7" s="186">
        <v>183497</v>
      </c>
      <c r="R7" s="186">
        <f t="shared" si="1"/>
        <v>56065</v>
      </c>
      <c r="S7" s="186">
        <f t="shared" ref="S7" si="5">SUM(S66,S125)</f>
        <v>170775</v>
      </c>
      <c r="T7" s="98"/>
    </row>
    <row r="8" spans="1:23" x14ac:dyDescent="0.2">
      <c r="A8" s="185" t="s">
        <v>7</v>
      </c>
      <c r="B8" s="98">
        <f t="shared" ref="B8:P8" si="6">SUM(B67,B126)</f>
        <v>0</v>
      </c>
      <c r="C8" s="98">
        <f t="shared" si="6"/>
        <v>0</v>
      </c>
      <c r="D8" s="98">
        <f t="shared" si="6"/>
        <v>0</v>
      </c>
      <c r="E8" s="98">
        <f t="shared" si="6"/>
        <v>2571326</v>
      </c>
      <c r="F8" s="98">
        <f t="shared" si="6"/>
        <v>3123465</v>
      </c>
      <c r="G8" s="98">
        <f t="shared" si="6"/>
        <v>578578</v>
      </c>
      <c r="H8" s="98">
        <f t="shared" si="6"/>
        <v>311993</v>
      </c>
      <c r="I8" s="98">
        <f t="shared" si="6"/>
        <v>-173474</v>
      </c>
      <c r="J8" s="98">
        <f t="shared" si="6"/>
        <v>2100105</v>
      </c>
      <c r="K8" s="98">
        <f t="shared" si="6"/>
        <v>4690260</v>
      </c>
      <c r="L8" s="98">
        <f t="shared" si="6"/>
        <v>8161872</v>
      </c>
      <c r="M8" s="98">
        <f t="shared" si="6"/>
        <v>7033942</v>
      </c>
      <c r="N8" s="186">
        <f t="shared" si="6"/>
        <v>8057098</v>
      </c>
      <c r="O8" s="186">
        <f t="shared" si="6"/>
        <v>9911329</v>
      </c>
      <c r="P8" s="186">
        <f t="shared" si="6"/>
        <v>8243415</v>
      </c>
      <c r="Q8" s="186">
        <v>8315518</v>
      </c>
      <c r="R8" s="186">
        <f t="shared" si="1"/>
        <v>8116279</v>
      </c>
      <c r="S8" s="186">
        <f t="shared" ref="S8" si="7">SUM(S67,S126)</f>
        <v>5470537</v>
      </c>
      <c r="T8" s="98"/>
    </row>
    <row r="9" spans="1:23" x14ac:dyDescent="0.2">
      <c r="A9" s="185" t="s">
        <v>8</v>
      </c>
      <c r="B9" s="98">
        <f t="shared" ref="B9:P9" si="8">SUM(B68,B127)</f>
        <v>0</v>
      </c>
      <c r="C9" s="98">
        <f t="shared" si="8"/>
        <v>0</v>
      </c>
      <c r="D9" s="98">
        <f t="shared" si="8"/>
        <v>0</v>
      </c>
      <c r="E9" s="98">
        <f t="shared" si="8"/>
        <v>62830031</v>
      </c>
      <c r="F9" s="98">
        <f t="shared" si="8"/>
        <v>111545045</v>
      </c>
      <c r="G9" s="98">
        <f t="shared" si="8"/>
        <v>66309168</v>
      </c>
      <c r="H9" s="98">
        <f t="shared" si="8"/>
        <v>118246773</v>
      </c>
      <c r="I9" s="98">
        <f t="shared" si="8"/>
        <v>45210549</v>
      </c>
      <c r="J9" s="98">
        <f t="shared" si="8"/>
        <v>48730127</v>
      </c>
      <c r="K9" s="98">
        <f t="shared" si="8"/>
        <v>86955540</v>
      </c>
      <c r="L9" s="98">
        <f t="shared" si="8"/>
        <v>30783404</v>
      </c>
      <c r="M9" s="98">
        <f t="shared" si="8"/>
        <v>89654563</v>
      </c>
      <c r="N9" s="186">
        <f t="shared" si="8"/>
        <v>43008542</v>
      </c>
      <c r="O9" s="186">
        <f t="shared" si="8"/>
        <v>43871219</v>
      </c>
      <c r="P9" s="186">
        <f t="shared" si="8"/>
        <v>62225243</v>
      </c>
      <c r="Q9" s="186">
        <v>39259797</v>
      </c>
      <c r="R9" s="186">
        <f t="shared" si="1"/>
        <v>35328406</v>
      </c>
      <c r="S9" s="186">
        <f t="shared" ref="S9" si="9">SUM(S68,S127)</f>
        <v>57388347</v>
      </c>
      <c r="T9" s="98"/>
    </row>
    <row r="10" spans="1:23" x14ac:dyDescent="0.2">
      <c r="A10" s="185" t="s">
        <v>9</v>
      </c>
      <c r="B10" s="98">
        <f t="shared" ref="B10:P10" si="10">SUM(B69,B128)</f>
        <v>0</v>
      </c>
      <c r="C10" s="98">
        <f t="shared" si="10"/>
        <v>0</v>
      </c>
      <c r="D10" s="98">
        <f t="shared" si="10"/>
        <v>0</v>
      </c>
      <c r="E10" s="98">
        <f t="shared" si="10"/>
        <v>746555</v>
      </c>
      <c r="F10" s="98">
        <f t="shared" si="10"/>
        <v>718483</v>
      </c>
      <c r="G10" s="98">
        <f t="shared" si="10"/>
        <v>781525</v>
      </c>
      <c r="H10" s="98">
        <f t="shared" si="10"/>
        <v>956547</v>
      </c>
      <c r="I10" s="98">
        <f t="shared" si="10"/>
        <v>731174</v>
      </c>
      <c r="J10" s="98">
        <f t="shared" si="10"/>
        <v>1098634</v>
      </c>
      <c r="K10" s="98">
        <f t="shared" si="10"/>
        <v>661696</v>
      </c>
      <c r="L10" s="98">
        <f t="shared" si="10"/>
        <v>423249</v>
      </c>
      <c r="M10" s="98">
        <f t="shared" si="10"/>
        <v>331075</v>
      </c>
      <c r="N10" s="186">
        <f t="shared" si="10"/>
        <v>570750</v>
      </c>
      <c r="O10" s="186">
        <f t="shared" si="10"/>
        <v>718810</v>
      </c>
      <c r="P10" s="186">
        <f t="shared" si="10"/>
        <v>778625</v>
      </c>
      <c r="Q10" s="186">
        <v>907609</v>
      </c>
      <c r="R10" s="186">
        <f t="shared" si="1"/>
        <v>1426379</v>
      </c>
      <c r="S10" s="186">
        <f t="shared" ref="S10" si="11">SUM(S69,S128)</f>
        <v>1846954</v>
      </c>
      <c r="T10" s="98"/>
    </row>
    <row r="11" spans="1:23" x14ac:dyDescent="0.2">
      <c r="A11" s="185" t="s">
        <v>10</v>
      </c>
      <c r="B11" s="98">
        <f t="shared" ref="B11:P11" si="12">SUM(B70,B129)</f>
        <v>0</v>
      </c>
      <c r="C11" s="98">
        <f t="shared" si="12"/>
        <v>0</v>
      </c>
      <c r="D11" s="98">
        <f t="shared" si="12"/>
        <v>0</v>
      </c>
      <c r="E11" s="98">
        <f t="shared" si="12"/>
        <v>0</v>
      </c>
      <c r="F11" s="98">
        <f t="shared" si="12"/>
        <v>0</v>
      </c>
      <c r="G11" s="98">
        <f t="shared" si="12"/>
        <v>0</v>
      </c>
      <c r="H11" s="98">
        <f t="shared" si="12"/>
        <v>16205859</v>
      </c>
      <c r="I11" s="98">
        <f t="shared" si="12"/>
        <v>15811015</v>
      </c>
      <c r="J11" s="98">
        <f t="shared" si="12"/>
        <v>6837564</v>
      </c>
      <c r="K11" s="98">
        <f t="shared" si="12"/>
        <v>15551281</v>
      </c>
      <c r="L11" s="98">
        <f t="shared" si="12"/>
        <v>66741</v>
      </c>
      <c r="M11" s="98">
        <f t="shared" si="12"/>
        <v>0</v>
      </c>
      <c r="N11" s="186">
        <f t="shared" si="12"/>
        <v>50181</v>
      </c>
      <c r="O11" s="186">
        <f t="shared" si="12"/>
        <v>43140</v>
      </c>
      <c r="P11" s="186">
        <f t="shared" si="12"/>
        <v>55566</v>
      </c>
      <c r="Q11" s="186">
        <v>31686</v>
      </c>
      <c r="R11" s="186">
        <f t="shared" si="1"/>
        <v>52123</v>
      </c>
      <c r="S11" s="186">
        <f t="shared" ref="S11" si="13">SUM(S70,S129)</f>
        <v>34305</v>
      </c>
      <c r="T11" s="98"/>
    </row>
    <row r="12" spans="1:23" x14ac:dyDescent="0.2">
      <c r="A12" s="185" t="s">
        <v>11</v>
      </c>
      <c r="B12" s="98">
        <f t="shared" ref="B12:P12" si="14">SUM(B71,B130)</f>
        <v>0</v>
      </c>
      <c r="C12" s="98">
        <f t="shared" si="14"/>
        <v>6233562</v>
      </c>
      <c r="D12" s="98">
        <f t="shared" si="14"/>
        <v>6338608</v>
      </c>
      <c r="E12" s="98">
        <f t="shared" si="14"/>
        <v>7637874</v>
      </c>
      <c r="F12" s="98">
        <f t="shared" si="14"/>
        <v>0</v>
      </c>
      <c r="G12" s="98">
        <f t="shared" si="14"/>
        <v>0</v>
      </c>
      <c r="H12" s="98">
        <f t="shared" si="14"/>
        <v>0</v>
      </c>
      <c r="I12" s="98">
        <f t="shared" si="14"/>
        <v>0</v>
      </c>
      <c r="J12" s="98">
        <f t="shared" si="14"/>
        <v>0</v>
      </c>
      <c r="K12" s="98">
        <f t="shared" si="14"/>
        <v>0</v>
      </c>
      <c r="L12" s="98">
        <f t="shared" si="14"/>
        <v>0</v>
      </c>
      <c r="M12" s="98">
        <f t="shared" si="14"/>
        <v>0</v>
      </c>
      <c r="N12" s="186">
        <f t="shared" si="14"/>
        <v>33726</v>
      </c>
      <c r="O12" s="186">
        <f t="shared" si="14"/>
        <v>0</v>
      </c>
      <c r="P12" s="186">
        <f t="shared" si="14"/>
        <v>785266</v>
      </c>
      <c r="Q12" s="186">
        <v>3175922</v>
      </c>
      <c r="R12" s="186">
        <f t="shared" si="1"/>
        <v>-1933098</v>
      </c>
      <c r="S12" s="186">
        <f t="shared" ref="S12" si="15">SUM(S71,S130)</f>
        <v>1211043</v>
      </c>
      <c r="T12" s="98"/>
    </row>
    <row r="13" spans="1:23" x14ac:dyDescent="0.2">
      <c r="A13" s="185" t="s">
        <v>54</v>
      </c>
      <c r="B13" s="98">
        <f t="shared" ref="B13:P13" si="16">SUM(B72,B131)</f>
        <v>0</v>
      </c>
      <c r="C13" s="98">
        <f t="shared" si="16"/>
        <v>0</v>
      </c>
      <c r="D13" s="98">
        <f t="shared" si="16"/>
        <v>0</v>
      </c>
      <c r="E13" s="98">
        <f t="shared" si="16"/>
        <v>1740663</v>
      </c>
      <c r="F13" s="98">
        <f t="shared" si="16"/>
        <v>5291988</v>
      </c>
      <c r="G13" s="98">
        <f t="shared" si="16"/>
        <v>11940487</v>
      </c>
      <c r="H13" s="98">
        <f t="shared" si="16"/>
        <v>3232776</v>
      </c>
      <c r="I13" s="98">
        <f t="shared" si="16"/>
        <v>2457352</v>
      </c>
      <c r="J13" s="98">
        <f t="shared" si="16"/>
        <v>3782006</v>
      </c>
      <c r="K13" s="98">
        <f t="shared" si="16"/>
        <v>4132509</v>
      </c>
      <c r="L13" s="98">
        <f t="shared" si="16"/>
        <v>2330544</v>
      </c>
      <c r="M13" s="98">
        <f t="shared" si="16"/>
        <v>2594287</v>
      </c>
      <c r="N13" s="186">
        <f t="shared" si="16"/>
        <v>1979760</v>
      </c>
      <c r="O13" s="186">
        <f t="shared" si="16"/>
        <v>2557858</v>
      </c>
      <c r="P13" s="186">
        <f t="shared" si="16"/>
        <v>2567120</v>
      </c>
      <c r="Q13" s="186">
        <v>1436310</v>
      </c>
      <c r="R13" s="186">
        <f t="shared" si="1"/>
        <v>3303193</v>
      </c>
      <c r="S13" s="186">
        <f t="shared" ref="S13" si="17">SUM(S72,S131)</f>
        <v>1923160</v>
      </c>
      <c r="T13" s="98"/>
    </row>
    <row r="14" spans="1:23" x14ac:dyDescent="0.2">
      <c r="A14" s="185" t="s">
        <v>12</v>
      </c>
      <c r="B14" s="98">
        <f t="shared" ref="B14:P14" si="18">SUM(B73,B132)</f>
        <v>0</v>
      </c>
      <c r="C14" s="98">
        <f t="shared" si="18"/>
        <v>0</v>
      </c>
      <c r="D14" s="98">
        <f t="shared" si="18"/>
        <v>0</v>
      </c>
      <c r="E14" s="98">
        <f t="shared" si="18"/>
        <v>7265156</v>
      </c>
      <c r="F14" s="98">
        <f t="shared" si="18"/>
        <v>12514445</v>
      </c>
      <c r="G14" s="98">
        <f t="shared" si="18"/>
        <v>25637157</v>
      </c>
      <c r="H14" s="98">
        <f t="shared" si="18"/>
        <v>2066362</v>
      </c>
      <c r="I14" s="98">
        <f t="shared" si="18"/>
        <v>8129907</v>
      </c>
      <c r="J14" s="98">
        <f t="shared" si="18"/>
        <v>6965666</v>
      </c>
      <c r="K14" s="98">
        <f t="shared" si="18"/>
        <v>6095560</v>
      </c>
      <c r="L14" s="98">
        <f t="shared" si="18"/>
        <v>6160026</v>
      </c>
      <c r="M14" s="98">
        <f t="shared" si="18"/>
        <v>5678426</v>
      </c>
      <c r="N14" s="186">
        <f t="shared" si="18"/>
        <v>5857808</v>
      </c>
      <c r="O14" s="186">
        <f t="shared" si="18"/>
        <v>5260421</v>
      </c>
      <c r="P14" s="186">
        <f t="shared" si="18"/>
        <v>4376551</v>
      </c>
      <c r="Q14" s="186">
        <v>3789609</v>
      </c>
      <c r="R14" s="186">
        <f t="shared" si="1"/>
        <v>3421694</v>
      </c>
      <c r="S14" s="186">
        <f t="shared" ref="S14" si="19">SUM(S73,S132)</f>
        <v>4201772</v>
      </c>
      <c r="T14" s="98"/>
    </row>
    <row r="15" spans="1:23" x14ac:dyDescent="0.2">
      <c r="A15" s="185" t="s">
        <v>13</v>
      </c>
      <c r="B15" s="98">
        <f t="shared" ref="B15:P15" si="20">SUM(B74,B133)</f>
        <v>0</v>
      </c>
      <c r="C15" s="98">
        <f t="shared" si="20"/>
        <v>0</v>
      </c>
      <c r="D15" s="98">
        <f t="shared" si="20"/>
        <v>0</v>
      </c>
      <c r="E15" s="98">
        <f t="shared" si="20"/>
        <v>12599750</v>
      </c>
      <c r="F15" s="98">
        <f t="shared" si="20"/>
        <v>10499716</v>
      </c>
      <c r="G15" s="98">
        <f t="shared" si="20"/>
        <v>48299692</v>
      </c>
      <c r="H15" s="98">
        <f t="shared" si="20"/>
        <v>16841484</v>
      </c>
      <c r="I15" s="98">
        <f t="shared" si="20"/>
        <v>18754661</v>
      </c>
      <c r="J15" s="98">
        <f t="shared" si="20"/>
        <v>12598922</v>
      </c>
      <c r="K15" s="98">
        <f t="shared" si="20"/>
        <v>12515279</v>
      </c>
      <c r="L15" s="98">
        <f t="shared" si="20"/>
        <v>8008643</v>
      </c>
      <c r="M15" s="98">
        <f t="shared" si="20"/>
        <v>9050813</v>
      </c>
      <c r="N15" s="186">
        <f t="shared" si="20"/>
        <v>2814569</v>
      </c>
      <c r="O15" s="186">
        <f t="shared" si="20"/>
        <v>3084347</v>
      </c>
      <c r="P15" s="186">
        <f t="shared" si="20"/>
        <v>1412216</v>
      </c>
      <c r="Q15" s="186">
        <v>1041789</v>
      </c>
      <c r="R15" s="186">
        <f t="shared" si="1"/>
        <v>1105255</v>
      </c>
      <c r="S15" s="186">
        <f t="shared" ref="S15" si="21">SUM(S74,S133)</f>
        <v>0</v>
      </c>
      <c r="T15" s="98"/>
    </row>
    <row r="16" spans="1:23" x14ac:dyDescent="0.2">
      <c r="A16" s="185" t="s">
        <v>14</v>
      </c>
      <c r="B16" s="98">
        <f t="shared" ref="B16:P16" si="22">SUM(B75,B134)</f>
        <v>0</v>
      </c>
      <c r="C16" s="98">
        <f t="shared" si="22"/>
        <v>0</v>
      </c>
      <c r="D16" s="98">
        <f t="shared" si="22"/>
        <v>0</v>
      </c>
      <c r="E16" s="98">
        <f t="shared" si="22"/>
        <v>105670</v>
      </c>
      <c r="F16" s="98">
        <f t="shared" si="22"/>
        <v>53693</v>
      </c>
      <c r="G16" s="98">
        <f t="shared" si="22"/>
        <v>153014</v>
      </c>
      <c r="H16" s="98">
        <f t="shared" si="22"/>
        <v>281644</v>
      </c>
      <c r="I16" s="98">
        <f t="shared" si="22"/>
        <v>120339</v>
      </c>
      <c r="J16" s="98">
        <f t="shared" si="22"/>
        <v>81445</v>
      </c>
      <c r="K16" s="98">
        <f t="shared" si="22"/>
        <v>83001</v>
      </c>
      <c r="L16" s="98">
        <f t="shared" si="22"/>
        <v>87744</v>
      </c>
      <c r="M16" s="98">
        <f t="shared" si="22"/>
        <v>45817</v>
      </c>
      <c r="N16" s="186">
        <f t="shared" si="22"/>
        <v>62055158</v>
      </c>
      <c r="O16" s="186">
        <f t="shared" si="22"/>
        <v>74988170</v>
      </c>
      <c r="P16" s="186">
        <f t="shared" si="22"/>
        <v>57730920</v>
      </c>
      <c r="Q16" s="186">
        <v>35700672</v>
      </c>
      <c r="R16" s="186">
        <f t="shared" si="1"/>
        <v>43588588</v>
      </c>
      <c r="S16" s="186">
        <f t="shared" ref="S16" si="23">SUM(S75,S134)</f>
        <v>46009187</v>
      </c>
      <c r="T16" s="98"/>
    </row>
    <row r="17" spans="1:20" x14ac:dyDescent="0.2">
      <c r="A17" s="185" t="s">
        <v>15</v>
      </c>
      <c r="B17" s="98">
        <f t="shared" ref="B17:P17" si="24">SUM(B76,B135)</f>
        <v>0</v>
      </c>
      <c r="C17" s="98">
        <f t="shared" si="24"/>
        <v>0</v>
      </c>
      <c r="D17" s="98">
        <f t="shared" si="24"/>
        <v>0</v>
      </c>
      <c r="E17" s="98">
        <f t="shared" si="24"/>
        <v>56703</v>
      </c>
      <c r="F17" s="98">
        <f t="shared" si="24"/>
        <v>195491</v>
      </c>
      <c r="G17" s="98">
        <f t="shared" si="24"/>
        <v>385910</v>
      </c>
      <c r="H17" s="98">
        <f t="shared" si="24"/>
        <v>360190</v>
      </c>
      <c r="I17" s="98">
        <f t="shared" si="24"/>
        <v>438811</v>
      </c>
      <c r="J17" s="98">
        <f t="shared" si="24"/>
        <v>336259</v>
      </c>
      <c r="K17" s="98">
        <f t="shared" si="24"/>
        <v>231700</v>
      </c>
      <c r="L17" s="98">
        <f t="shared" si="24"/>
        <v>117113</v>
      </c>
      <c r="M17" s="98">
        <f t="shared" si="24"/>
        <v>231700</v>
      </c>
      <c r="N17" s="186">
        <f t="shared" si="24"/>
        <v>65412</v>
      </c>
      <c r="O17" s="186">
        <f t="shared" si="24"/>
        <v>53326</v>
      </c>
      <c r="P17" s="186">
        <f t="shared" si="24"/>
        <v>55694</v>
      </c>
      <c r="Q17" s="186">
        <v>53642</v>
      </c>
      <c r="R17" s="186">
        <f t="shared" si="1"/>
        <v>31841</v>
      </c>
      <c r="S17" s="186">
        <f t="shared" ref="S17" si="25">SUM(S76,S135)</f>
        <v>39977</v>
      </c>
      <c r="T17" s="98"/>
    </row>
    <row r="18" spans="1:20" x14ac:dyDescent="0.2">
      <c r="A18" s="185" t="s">
        <v>16</v>
      </c>
      <c r="B18" s="98">
        <f t="shared" ref="B18:P18" si="26">SUM(B77,B136)</f>
        <v>0</v>
      </c>
      <c r="C18" s="98">
        <f t="shared" si="26"/>
        <v>0</v>
      </c>
      <c r="D18" s="98">
        <f t="shared" si="26"/>
        <v>0</v>
      </c>
      <c r="E18" s="98">
        <f t="shared" si="26"/>
        <v>15368431</v>
      </c>
      <c r="F18" s="98">
        <f t="shared" si="26"/>
        <v>58579976</v>
      </c>
      <c r="G18" s="98">
        <f t="shared" si="26"/>
        <v>75598874</v>
      </c>
      <c r="H18" s="98">
        <f t="shared" si="26"/>
        <v>63426789</v>
      </c>
      <c r="I18" s="98">
        <f t="shared" si="26"/>
        <v>68559493</v>
      </c>
      <c r="J18" s="98">
        <f t="shared" si="26"/>
        <v>62537147</v>
      </c>
      <c r="K18" s="98">
        <f t="shared" si="26"/>
        <v>48254016</v>
      </c>
      <c r="L18" s="98">
        <f t="shared" si="26"/>
        <v>60946611</v>
      </c>
      <c r="M18" s="98">
        <f t="shared" si="26"/>
        <v>47181130</v>
      </c>
      <c r="N18" s="186">
        <f t="shared" si="26"/>
        <v>44268670</v>
      </c>
      <c r="O18" s="186">
        <f t="shared" si="26"/>
        <v>71089489</v>
      </c>
      <c r="P18" s="186">
        <f t="shared" si="26"/>
        <v>30147703</v>
      </c>
      <c r="Q18" s="186">
        <v>23035389</v>
      </c>
      <c r="R18" s="186">
        <f t="shared" si="1"/>
        <v>20948989</v>
      </c>
      <c r="S18" s="186">
        <f t="shared" ref="S18" si="27">SUM(S77,S136)</f>
        <v>17204394</v>
      </c>
      <c r="T18" s="98"/>
    </row>
    <row r="19" spans="1:20" x14ac:dyDescent="0.2">
      <c r="A19" s="185" t="s">
        <v>17</v>
      </c>
      <c r="B19" s="98">
        <f t="shared" ref="B19:P19" si="28">SUM(B78,B137)</f>
        <v>0</v>
      </c>
      <c r="C19" s="98">
        <f t="shared" si="28"/>
        <v>0</v>
      </c>
      <c r="D19" s="98">
        <f t="shared" si="28"/>
        <v>0</v>
      </c>
      <c r="E19" s="98">
        <f t="shared" si="28"/>
        <v>3545990</v>
      </c>
      <c r="F19" s="98">
        <f t="shared" si="28"/>
        <v>3911783</v>
      </c>
      <c r="G19" s="98">
        <f t="shared" si="28"/>
        <v>0</v>
      </c>
      <c r="H19" s="98">
        <f t="shared" si="28"/>
        <v>9675466</v>
      </c>
      <c r="I19" s="98">
        <f t="shared" si="28"/>
        <v>4213097</v>
      </c>
      <c r="J19" s="98">
        <f t="shared" si="28"/>
        <v>4419261</v>
      </c>
      <c r="K19" s="98">
        <f t="shared" si="28"/>
        <v>5116099</v>
      </c>
      <c r="L19" s="98">
        <f t="shared" si="28"/>
        <v>0</v>
      </c>
      <c r="M19" s="98">
        <f t="shared" si="28"/>
        <v>6074486</v>
      </c>
      <c r="N19" s="186">
        <f t="shared" si="28"/>
        <v>20273360</v>
      </c>
      <c r="O19" s="186">
        <f t="shared" si="28"/>
        <v>13110859</v>
      </c>
      <c r="P19" s="186">
        <f t="shared" si="28"/>
        <v>15759914</v>
      </c>
      <c r="Q19" s="186">
        <v>20259832</v>
      </c>
      <c r="R19" s="186">
        <f t="shared" si="1"/>
        <v>15609556</v>
      </c>
      <c r="S19" s="186">
        <f t="shared" ref="S19" si="29">SUM(S78,S137)</f>
        <v>14565729</v>
      </c>
      <c r="T19" s="98"/>
    </row>
    <row r="20" spans="1:20" x14ac:dyDescent="0.2">
      <c r="A20" s="185" t="s">
        <v>18</v>
      </c>
      <c r="B20" s="98">
        <f t="shared" ref="B20:P20" si="30">SUM(B79,B138)</f>
        <v>0</v>
      </c>
      <c r="C20" s="98">
        <f t="shared" si="30"/>
        <v>0</v>
      </c>
      <c r="D20" s="98">
        <f t="shared" si="30"/>
        <v>0</v>
      </c>
      <c r="E20" s="98">
        <f t="shared" si="30"/>
        <v>799007</v>
      </c>
      <c r="F20" s="98">
        <f t="shared" si="30"/>
        <v>715240</v>
      </c>
      <c r="G20" s="98">
        <f t="shared" si="30"/>
        <v>368063</v>
      </c>
      <c r="H20" s="98">
        <f t="shared" si="30"/>
        <v>190271</v>
      </c>
      <c r="I20" s="98">
        <f t="shared" si="30"/>
        <v>152109</v>
      </c>
      <c r="J20" s="98">
        <f t="shared" si="30"/>
        <v>196523</v>
      </c>
      <c r="K20" s="98">
        <f t="shared" si="30"/>
        <v>177716</v>
      </c>
      <c r="L20" s="98">
        <f t="shared" si="30"/>
        <v>138778</v>
      </c>
      <c r="M20" s="98">
        <f t="shared" si="30"/>
        <v>154990</v>
      </c>
      <c r="N20" s="186">
        <f t="shared" si="30"/>
        <v>135388</v>
      </c>
      <c r="O20" s="186">
        <f t="shared" si="30"/>
        <v>271356</v>
      </c>
      <c r="P20" s="186">
        <f t="shared" si="30"/>
        <v>168181</v>
      </c>
      <c r="Q20" s="186">
        <v>103861</v>
      </c>
      <c r="R20" s="186">
        <f t="shared" si="1"/>
        <v>99137</v>
      </c>
      <c r="S20" s="186">
        <f t="shared" ref="S20" si="31">SUM(S79,S138)</f>
        <v>29952</v>
      </c>
      <c r="T20" s="98"/>
    </row>
    <row r="21" spans="1:20" x14ac:dyDescent="0.2">
      <c r="A21" s="185" t="s">
        <v>19</v>
      </c>
      <c r="B21" s="98">
        <f t="shared" ref="B21:P21" si="32">SUM(B80,B139)</f>
        <v>0</v>
      </c>
      <c r="C21" s="98">
        <f t="shared" si="32"/>
        <v>0</v>
      </c>
      <c r="D21" s="98">
        <f t="shared" si="32"/>
        <v>0</v>
      </c>
      <c r="E21" s="98">
        <f t="shared" si="32"/>
        <v>612536</v>
      </c>
      <c r="F21" s="98">
        <f t="shared" si="32"/>
        <v>72605</v>
      </c>
      <c r="G21" s="98">
        <f t="shared" si="32"/>
        <v>64431</v>
      </c>
      <c r="H21" s="98">
        <f t="shared" si="32"/>
        <v>115973</v>
      </c>
      <c r="I21" s="98">
        <f t="shared" si="32"/>
        <v>1944996</v>
      </c>
      <c r="J21" s="98">
        <f t="shared" si="32"/>
        <v>1698594</v>
      </c>
      <c r="K21" s="98">
        <f t="shared" si="32"/>
        <v>3246592</v>
      </c>
      <c r="L21" s="98">
        <f t="shared" si="32"/>
        <v>2302968</v>
      </c>
      <c r="M21" s="98">
        <f t="shared" si="32"/>
        <v>2605257</v>
      </c>
      <c r="N21" s="186">
        <f t="shared" si="32"/>
        <v>1977337</v>
      </c>
      <c r="O21" s="186">
        <f t="shared" si="32"/>
        <v>1901371</v>
      </c>
      <c r="P21" s="186">
        <f t="shared" si="32"/>
        <v>1371865</v>
      </c>
      <c r="Q21" s="186">
        <v>670651</v>
      </c>
      <c r="R21" s="186">
        <f t="shared" si="1"/>
        <v>398373</v>
      </c>
      <c r="S21" s="186">
        <f t="shared" ref="S21" si="33">SUM(S80,S139)</f>
        <v>419230</v>
      </c>
      <c r="T21" s="98"/>
    </row>
    <row r="22" spans="1:20" x14ac:dyDescent="0.2">
      <c r="A22" s="185" t="s">
        <v>20</v>
      </c>
      <c r="B22" s="98">
        <f t="shared" ref="B22:P22" si="34">SUM(B81,B140)</f>
        <v>0</v>
      </c>
      <c r="C22" s="98">
        <f t="shared" si="34"/>
        <v>0</v>
      </c>
      <c r="D22" s="98">
        <f t="shared" si="34"/>
        <v>0</v>
      </c>
      <c r="E22" s="98">
        <f t="shared" si="34"/>
        <v>12982597</v>
      </c>
      <c r="F22" s="98">
        <f t="shared" si="34"/>
        <v>4093298</v>
      </c>
      <c r="G22" s="98">
        <f t="shared" si="34"/>
        <v>3127407</v>
      </c>
      <c r="H22" s="98">
        <f t="shared" si="34"/>
        <v>3444531</v>
      </c>
      <c r="I22" s="98">
        <f t="shared" si="34"/>
        <v>5548916</v>
      </c>
      <c r="J22" s="98">
        <f t="shared" si="34"/>
        <v>7454234</v>
      </c>
      <c r="K22" s="98">
        <f t="shared" si="34"/>
        <v>5818923</v>
      </c>
      <c r="L22" s="98">
        <f t="shared" si="34"/>
        <v>7912474</v>
      </c>
      <c r="M22" s="98">
        <f t="shared" si="34"/>
        <v>5522493</v>
      </c>
      <c r="N22" s="186">
        <f t="shared" si="34"/>
        <v>5742545</v>
      </c>
      <c r="O22" s="186">
        <f t="shared" si="34"/>
        <v>1408748</v>
      </c>
      <c r="P22" s="186">
        <f t="shared" si="34"/>
        <v>1603213</v>
      </c>
      <c r="Q22" s="186">
        <v>1397679</v>
      </c>
      <c r="R22" s="186">
        <f t="shared" si="1"/>
        <v>597035</v>
      </c>
      <c r="S22" s="186">
        <f t="shared" ref="S22" si="35">SUM(S81,S140)</f>
        <v>455841</v>
      </c>
      <c r="T22" s="98"/>
    </row>
    <row r="23" spans="1:20" x14ac:dyDescent="0.2">
      <c r="A23" s="185" t="s">
        <v>21</v>
      </c>
      <c r="B23" s="98">
        <f t="shared" ref="B23:P23" si="36">SUM(B82,B141)</f>
        <v>0</v>
      </c>
      <c r="C23" s="98">
        <f t="shared" si="36"/>
        <v>0</v>
      </c>
      <c r="D23" s="98">
        <f t="shared" si="36"/>
        <v>0</v>
      </c>
      <c r="E23" s="98">
        <f t="shared" si="36"/>
        <v>8484428</v>
      </c>
      <c r="F23" s="98">
        <f t="shared" si="36"/>
        <v>0</v>
      </c>
      <c r="G23" s="98">
        <f t="shared" si="36"/>
        <v>7429984</v>
      </c>
      <c r="H23" s="98">
        <f t="shared" si="36"/>
        <v>26689928</v>
      </c>
      <c r="I23" s="98">
        <f t="shared" si="36"/>
        <v>18345508</v>
      </c>
      <c r="J23" s="98">
        <f t="shared" si="36"/>
        <v>2501432</v>
      </c>
      <c r="K23" s="98">
        <f t="shared" si="36"/>
        <v>1811941</v>
      </c>
      <c r="L23" s="98">
        <f t="shared" si="36"/>
        <v>3111011</v>
      </c>
      <c r="M23" s="98">
        <f t="shared" si="36"/>
        <v>3918244</v>
      </c>
      <c r="N23" s="186">
        <f t="shared" si="36"/>
        <v>8210709</v>
      </c>
      <c r="O23" s="186">
        <f t="shared" si="36"/>
        <v>9103457</v>
      </c>
      <c r="P23" s="186">
        <f t="shared" si="36"/>
        <v>6988686</v>
      </c>
      <c r="Q23" s="186">
        <v>6151147</v>
      </c>
      <c r="R23" s="186">
        <f t="shared" si="1"/>
        <v>6056017</v>
      </c>
      <c r="S23" s="186">
        <f t="shared" ref="S23" si="37">SUM(S82,S141)</f>
        <v>4941948</v>
      </c>
      <c r="T23" s="98"/>
    </row>
    <row r="24" spans="1:20" x14ac:dyDescent="0.2">
      <c r="A24" s="185" t="s">
        <v>22</v>
      </c>
      <c r="B24" s="98">
        <f t="shared" ref="B24:P24" si="38">SUM(B83,B142)</f>
        <v>0</v>
      </c>
      <c r="C24" s="98">
        <f t="shared" si="38"/>
        <v>0</v>
      </c>
      <c r="D24" s="98">
        <f t="shared" si="38"/>
        <v>0</v>
      </c>
      <c r="E24" s="98">
        <f t="shared" si="38"/>
        <v>0</v>
      </c>
      <c r="F24" s="98">
        <f t="shared" si="38"/>
        <v>0</v>
      </c>
      <c r="G24" s="98">
        <f t="shared" si="38"/>
        <v>0</v>
      </c>
      <c r="H24" s="98">
        <f t="shared" si="38"/>
        <v>0</v>
      </c>
      <c r="I24" s="98">
        <f t="shared" si="38"/>
        <v>0</v>
      </c>
      <c r="J24" s="98">
        <f t="shared" si="38"/>
        <v>0</v>
      </c>
      <c r="K24" s="98">
        <f t="shared" si="38"/>
        <v>0</v>
      </c>
      <c r="L24" s="98">
        <f t="shared" si="38"/>
        <v>0</v>
      </c>
      <c r="M24" s="98">
        <f t="shared" si="38"/>
        <v>0</v>
      </c>
      <c r="N24" s="186">
        <f t="shared" si="38"/>
        <v>830986</v>
      </c>
      <c r="O24" s="186">
        <f t="shared" si="38"/>
        <v>829818</v>
      </c>
      <c r="P24" s="186">
        <f t="shared" si="38"/>
        <v>733448</v>
      </c>
      <c r="Q24" s="186">
        <v>685120</v>
      </c>
      <c r="R24" s="186">
        <f t="shared" si="1"/>
        <v>576004</v>
      </c>
      <c r="S24" s="186">
        <f t="shared" ref="S24" si="39">SUM(S83,S142)</f>
        <v>415780</v>
      </c>
      <c r="T24" s="98"/>
    </row>
    <row r="25" spans="1:20" x14ac:dyDescent="0.2">
      <c r="A25" s="185" t="s">
        <v>23</v>
      </c>
      <c r="B25" s="98">
        <f t="shared" ref="B25:P25" si="40">SUM(B84,B143)</f>
        <v>0</v>
      </c>
      <c r="C25" s="98">
        <f t="shared" si="40"/>
        <v>0</v>
      </c>
      <c r="D25" s="98">
        <f t="shared" si="40"/>
        <v>0</v>
      </c>
      <c r="E25" s="98">
        <f t="shared" si="40"/>
        <v>10129014</v>
      </c>
      <c r="F25" s="98">
        <f t="shared" si="40"/>
        <v>13126769</v>
      </c>
      <c r="G25" s="98">
        <f t="shared" si="40"/>
        <v>21000872</v>
      </c>
      <c r="H25" s="98">
        <f t="shared" si="40"/>
        <v>66327095</v>
      </c>
      <c r="I25" s="98">
        <f t="shared" si="40"/>
        <v>17525749</v>
      </c>
      <c r="J25" s="98">
        <f t="shared" si="40"/>
        <v>4802538</v>
      </c>
      <c r="K25" s="98">
        <f t="shared" si="40"/>
        <v>4772845</v>
      </c>
      <c r="L25" s="98">
        <f t="shared" si="40"/>
        <v>855613</v>
      </c>
      <c r="M25" s="98">
        <f t="shared" si="40"/>
        <v>806504</v>
      </c>
      <c r="N25" s="186">
        <f t="shared" si="40"/>
        <v>1403838</v>
      </c>
      <c r="O25" s="186">
        <f t="shared" si="40"/>
        <v>3088662</v>
      </c>
      <c r="P25" s="186">
        <f t="shared" si="40"/>
        <v>2476932</v>
      </c>
      <c r="Q25" s="186">
        <v>1966604</v>
      </c>
      <c r="R25" s="186">
        <f t="shared" si="1"/>
        <v>847711</v>
      </c>
      <c r="S25" s="186">
        <f t="shared" ref="S25" si="41">SUM(S84,S143)</f>
        <v>1084203</v>
      </c>
      <c r="T25" s="98"/>
    </row>
    <row r="26" spans="1:20" x14ac:dyDescent="0.2">
      <c r="A26" s="185" t="s">
        <v>24</v>
      </c>
      <c r="B26" s="98">
        <f t="shared" ref="B26:P26" si="42">SUM(B85,B144)</f>
        <v>0</v>
      </c>
      <c r="C26" s="98">
        <f t="shared" si="42"/>
        <v>0</v>
      </c>
      <c r="D26" s="98">
        <f t="shared" si="42"/>
        <v>0</v>
      </c>
      <c r="E26" s="98">
        <f t="shared" si="42"/>
        <v>13879005</v>
      </c>
      <c r="F26" s="98">
        <f t="shared" si="42"/>
        <v>14587913</v>
      </c>
      <c r="G26" s="98">
        <f t="shared" si="42"/>
        <v>13670165</v>
      </c>
      <c r="H26" s="98">
        <f t="shared" si="42"/>
        <v>8378585</v>
      </c>
      <c r="I26" s="98">
        <f t="shared" si="42"/>
        <v>6381250</v>
      </c>
      <c r="J26" s="98">
        <f t="shared" si="42"/>
        <v>8231547</v>
      </c>
      <c r="K26" s="98">
        <f t="shared" si="42"/>
        <v>9690096</v>
      </c>
      <c r="L26" s="98">
        <f t="shared" si="42"/>
        <v>12274879</v>
      </c>
      <c r="M26" s="98">
        <f t="shared" si="42"/>
        <v>9690096</v>
      </c>
      <c r="N26" s="186">
        <f t="shared" si="42"/>
        <v>15596673</v>
      </c>
      <c r="O26" s="186">
        <f t="shared" si="42"/>
        <v>12573381</v>
      </c>
      <c r="P26" s="186">
        <f t="shared" si="42"/>
        <v>8571481</v>
      </c>
      <c r="Q26" s="186">
        <v>4756149</v>
      </c>
      <c r="R26" s="186">
        <f t="shared" si="1"/>
        <v>5051263</v>
      </c>
      <c r="S26" s="186">
        <f t="shared" ref="S26" si="43">SUM(S85,S144)</f>
        <v>4765697</v>
      </c>
      <c r="T26" s="98"/>
    </row>
    <row r="27" spans="1:20" x14ac:dyDescent="0.2">
      <c r="A27" s="185" t="s">
        <v>25</v>
      </c>
      <c r="B27" s="98">
        <f t="shared" ref="B27:P27" si="44">SUM(B86,B145)</f>
        <v>0</v>
      </c>
      <c r="C27" s="98">
        <f t="shared" si="44"/>
        <v>0</v>
      </c>
      <c r="D27" s="98">
        <f t="shared" si="44"/>
        <v>0</v>
      </c>
      <c r="E27" s="98">
        <f t="shared" si="44"/>
        <v>1445032</v>
      </c>
      <c r="F27" s="98">
        <f t="shared" si="44"/>
        <v>32026</v>
      </c>
      <c r="G27" s="98">
        <f t="shared" si="44"/>
        <v>0</v>
      </c>
      <c r="H27" s="98">
        <f t="shared" si="44"/>
        <v>0</v>
      </c>
      <c r="I27" s="98">
        <f t="shared" si="44"/>
        <v>0</v>
      </c>
      <c r="J27" s="98">
        <f t="shared" si="44"/>
        <v>0</v>
      </c>
      <c r="K27" s="98">
        <f t="shared" si="44"/>
        <v>0</v>
      </c>
      <c r="L27" s="98">
        <f t="shared" si="44"/>
        <v>0</v>
      </c>
      <c r="M27" s="98">
        <f t="shared" si="44"/>
        <v>31738472</v>
      </c>
      <c r="N27" s="186">
        <f t="shared" si="44"/>
        <v>7985429</v>
      </c>
      <c r="O27" s="186">
        <f t="shared" si="44"/>
        <v>12433471</v>
      </c>
      <c r="P27" s="186">
        <f t="shared" si="44"/>
        <v>5587483</v>
      </c>
      <c r="Q27" s="186">
        <v>3630628</v>
      </c>
      <c r="R27" s="186">
        <f t="shared" si="1"/>
        <v>5075525</v>
      </c>
      <c r="S27" s="186">
        <f t="shared" ref="S27" si="45">SUM(S86,S145)</f>
        <v>5417583</v>
      </c>
      <c r="T27" s="98"/>
    </row>
    <row r="28" spans="1:20" x14ac:dyDescent="0.2">
      <c r="A28" s="185" t="s">
        <v>26</v>
      </c>
      <c r="B28" s="98">
        <f t="shared" ref="B28:P28" si="46">SUM(B87,B146)</f>
        <v>0</v>
      </c>
      <c r="C28" s="98">
        <f t="shared" si="46"/>
        <v>0</v>
      </c>
      <c r="D28" s="98">
        <f t="shared" si="46"/>
        <v>0</v>
      </c>
      <c r="E28" s="98">
        <f t="shared" si="46"/>
        <v>1118645</v>
      </c>
      <c r="F28" s="98">
        <f t="shared" si="46"/>
        <v>1361698</v>
      </c>
      <c r="G28" s="98">
        <f t="shared" si="46"/>
        <v>2659582</v>
      </c>
      <c r="H28" s="98">
        <f t="shared" si="46"/>
        <v>2907411</v>
      </c>
      <c r="I28" s="98">
        <f t="shared" si="46"/>
        <v>1494180</v>
      </c>
      <c r="J28" s="98">
        <f t="shared" si="46"/>
        <v>1012495</v>
      </c>
      <c r="K28" s="98">
        <f t="shared" si="46"/>
        <v>907174</v>
      </c>
      <c r="L28" s="98">
        <f t="shared" si="46"/>
        <v>675373</v>
      </c>
      <c r="M28" s="98">
        <f t="shared" si="46"/>
        <v>981320</v>
      </c>
      <c r="N28" s="186">
        <f t="shared" si="46"/>
        <v>1190788</v>
      </c>
      <c r="O28" s="186">
        <f t="shared" si="46"/>
        <v>1471752</v>
      </c>
      <c r="P28" s="186">
        <f t="shared" si="46"/>
        <v>712983</v>
      </c>
      <c r="Q28" s="186">
        <v>575740</v>
      </c>
      <c r="R28" s="186">
        <f t="shared" si="1"/>
        <v>574141</v>
      </c>
      <c r="S28" s="186">
        <f t="shared" ref="S28" si="47">SUM(S87,S146)</f>
        <v>1315531</v>
      </c>
      <c r="T28" s="98"/>
    </row>
    <row r="29" spans="1:20" x14ac:dyDescent="0.2">
      <c r="A29" s="185" t="s">
        <v>27</v>
      </c>
      <c r="B29" s="98">
        <f t="shared" ref="B29:P29" si="48">SUM(B88,B147)</f>
        <v>0</v>
      </c>
      <c r="C29" s="98">
        <f t="shared" si="48"/>
        <v>0</v>
      </c>
      <c r="D29" s="98">
        <f t="shared" si="48"/>
        <v>0</v>
      </c>
      <c r="E29" s="98">
        <f t="shared" si="48"/>
        <v>0</v>
      </c>
      <c r="F29" s="98">
        <f t="shared" si="48"/>
        <v>3069138</v>
      </c>
      <c r="G29" s="98">
        <f t="shared" si="48"/>
        <v>14959508</v>
      </c>
      <c r="H29" s="98">
        <f t="shared" si="48"/>
        <v>5437161</v>
      </c>
      <c r="I29" s="98">
        <f t="shared" si="48"/>
        <v>277180</v>
      </c>
      <c r="J29" s="98">
        <f t="shared" si="48"/>
        <v>1506654</v>
      </c>
      <c r="K29" s="98">
        <f t="shared" si="48"/>
        <v>3773792</v>
      </c>
      <c r="L29" s="98">
        <f t="shared" si="48"/>
        <v>8902736</v>
      </c>
      <c r="M29" s="98">
        <f t="shared" si="48"/>
        <v>3802668</v>
      </c>
      <c r="N29" s="186">
        <f t="shared" si="48"/>
        <v>4630428</v>
      </c>
      <c r="O29" s="186">
        <f t="shared" si="48"/>
        <v>10228430</v>
      </c>
      <c r="P29" s="186">
        <f t="shared" si="48"/>
        <v>3190049</v>
      </c>
      <c r="Q29" s="186">
        <v>3832200</v>
      </c>
      <c r="R29" s="186">
        <f t="shared" si="1"/>
        <v>7113167</v>
      </c>
      <c r="S29" s="186">
        <f t="shared" ref="S29" si="49">SUM(S88,S147)</f>
        <v>8558917</v>
      </c>
      <c r="T29" s="98"/>
    </row>
    <row r="30" spans="1:20" x14ac:dyDescent="0.2">
      <c r="A30" s="185" t="s">
        <v>28</v>
      </c>
      <c r="B30" s="98">
        <f t="shared" ref="B30:P30" si="50">SUM(B89,B148)</f>
        <v>0</v>
      </c>
      <c r="C30" s="98">
        <f t="shared" si="50"/>
        <v>0</v>
      </c>
      <c r="D30" s="98">
        <f t="shared" si="50"/>
        <v>0</v>
      </c>
      <c r="E30" s="98">
        <f t="shared" si="50"/>
        <v>2634724</v>
      </c>
      <c r="F30" s="98">
        <f t="shared" si="50"/>
        <v>1468904</v>
      </c>
      <c r="G30" s="98">
        <f t="shared" si="50"/>
        <v>1106733</v>
      </c>
      <c r="H30" s="98">
        <f t="shared" si="50"/>
        <v>1153149</v>
      </c>
      <c r="I30" s="98">
        <f t="shared" si="50"/>
        <v>0</v>
      </c>
      <c r="J30" s="98">
        <f t="shared" si="50"/>
        <v>0</v>
      </c>
      <c r="K30" s="98">
        <f t="shared" si="50"/>
        <v>0</v>
      </c>
      <c r="L30" s="98">
        <f t="shared" si="50"/>
        <v>0</v>
      </c>
      <c r="M30" s="98">
        <f t="shared" si="50"/>
        <v>0</v>
      </c>
      <c r="N30" s="186">
        <f t="shared" si="50"/>
        <v>0</v>
      </c>
      <c r="O30" s="186">
        <f t="shared" si="50"/>
        <v>0</v>
      </c>
      <c r="P30" s="186">
        <f t="shared" si="50"/>
        <v>0</v>
      </c>
      <c r="Q30" s="186">
        <v>0</v>
      </c>
      <c r="R30" s="186">
        <f t="shared" si="1"/>
        <v>0</v>
      </c>
      <c r="S30" s="186">
        <f t="shared" ref="S30" si="51">SUM(S89,S148)</f>
        <v>0</v>
      </c>
      <c r="T30" s="98"/>
    </row>
    <row r="31" spans="1:20" x14ac:dyDescent="0.2">
      <c r="A31" s="185" t="s">
        <v>29</v>
      </c>
      <c r="B31" s="98">
        <f t="shared" ref="B31:P31" si="52">SUM(B90,B149)</f>
        <v>0</v>
      </c>
      <c r="C31" s="98">
        <f t="shared" si="52"/>
        <v>0</v>
      </c>
      <c r="D31" s="98">
        <f t="shared" si="52"/>
        <v>5148769</v>
      </c>
      <c r="E31" s="98">
        <f t="shared" si="52"/>
        <v>4895518</v>
      </c>
      <c r="F31" s="98">
        <f t="shared" si="52"/>
        <v>6896895</v>
      </c>
      <c r="G31" s="98">
        <f t="shared" si="52"/>
        <v>8649063</v>
      </c>
      <c r="H31" s="98">
        <f t="shared" si="52"/>
        <v>7363160</v>
      </c>
      <c r="I31" s="98">
        <f t="shared" si="52"/>
        <v>7443282</v>
      </c>
      <c r="J31" s="98">
        <f t="shared" si="52"/>
        <v>8860962</v>
      </c>
      <c r="K31" s="98">
        <f t="shared" si="52"/>
        <v>9281606</v>
      </c>
      <c r="L31" s="98">
        <f t="shared" si="52"/>
        <v>9907676</v>
      </c>
      <c r="M31" s="98">
        <f t="shared" si="52"/>
        <v>9229632</v>
      </c>
      <c r="N31" s="186">
        <f t="shared" si="52"/>
        <v>9594818</v>
      </c>
      <c r="O31" s="186">
        <f t="shared" si="52"/>
        <v>10120791</v>
      </c>
      <c r="P31" s="186">
        <f t="shared" si="52"/>
        <v>10342809</v>
      </c>
      <c r="Q31" s="186">
        <v>10139322</v>
      </c>
      <c r="R31" s="186">
        <f t="shared" si="1"/>
        <v>10674724</v>
      </c>
      <c r="S31" s="186">
        <f t="shared" ref="S31" si="53">SUM(S90,S149)</f>
        <v>5890432</v>
      </c>
      <c r="T31" s="98"/>
    </row>
    <row r="32" spans="1:20" x14ac:dyDescent="0.2">
      <c r="A32" s="185" t="s">
        <v>30</v>
      </c>
      <c r="B32" s="98">
        <f t="shared" ref="B32:P32" si="54">SUM(B91,B150)</f>
        <v>0</v>
      </c>
      <c r="C32" s="98">
        <f t="shared" si="54"/>
        <v>0</v>
      </c>
      <c r="D32" s="98">
        <f t="shared" si="54"/>
        <v>0</v>
      </c>
      <c r="E32" s="98">
        <f t="shared" si="54"/>
        <v>0</v>
      </c>
      <c r="F32" s="98">
        <f t="shared" si="54"/>
        <v>0</v>
      </c>
      <c r="G32" s="98">
        <f t="shared" si="54"/>
        <v>0</v>
      </c>
      <c r="H32" s="98">
        <f t="shared" si="54"/>
        <v>0</v>
      </c>
      <c r="I32" s="98">
        <f t="shared" si="54"/>
        <v>0</v>
      </c>
      <c r="J32" s="98">
        <f t="shared" si="54"/>
        <v>0</v>
      </c>
      <c r="K32" s="98">
        <f t="shared" si="54"/>
        <v>0</v>
      </c>
      <c r="L32" s="98">
        <f t="shared" si="54"/>
        <v>0</v>
      </c>
      <c r="M32" s="98">
        <f t="shared" si="54"/>
        <v>0</v>
      </c>
      <c r="N32" s="186">
        <f t="shared" si="54"/>
        <v>0</v>
      </c>
      <c r="O32" s="186">
        <f t="shared" si="54"/>
        <v>0</v>
      </c>
      <c r="P32" s="186">
        <f t="shared" si="54"/>
        <v>0</v>
      </c>
      <c r="Q32" s="186">
        <v>0</v>
      </c>
      <c r="R32" s="186">
        <f t="shared" si="1"/>
        <v>0</v>
      </c>
      <c r="S32" s="186">
        <f t="shared" ref="S32" si="55">SUM(S91,S150)</f>
        <v>0</v>
      </c>
      <c r="T32" s="98"/>
    </row>
    <row r="33" spans="1:20" x14ac:dyDescent="0.2">
      <c r="A33" s="185" t="s">
        <v>31</v>
      </c>
      <c r="B33" s="98">
        <f t="shared" ref="B33:P33" si="56">SUM(B92,B151)</f>
        <v>0</v>
      </c>
      <c r="C33" s="98">
        <f t="shared" si="56"/>
        <v>0</v>
      </c>
      <c r="D33" s="98">
        <f t="shared" si="56"/>
        <v>0</v>
      </c>
      <c r="E33" s="98">
        <f t="shared" si="56"/>
        <v>9950</v>
      </c>
      <c r="F33" s="98">
        <f t="shared" si="56"/>
        <v>22859</v>
      </c>
      <c r="G33" s="98">
        <f t="shared" si="56"/>
        <v>0</v>
      </c>
      <c r="H33" s="98">
        <f t="shared" si="56"/>
        <v>0</v>
      </c>
      <c r="I33" s="98">
        <f t="shared" si="56"/>
        <v>0</v>
      </c>
      <c r="J33" s="98">
        <f t="shared" si="56"/>
        <v>0</v>
      </c>
      <c r="K33" s="98">
        <f t="shared" si="56"/>
        <v>0</v>
      </c>
      <c r="L33" s="98">
        <f t="shared" si="56"/>
        <v>0</v>
      </c>
      <c r="M33" s="98">
        <f t="shared" si="56"/>
        <v>70709</v>
      </c>
      <c r="N33" s="186">
        <f t="shared" si="56"/>
        <v>99971</v>
      </c>
      <c r="O33" s="186">
        <f t="shared" si="56"/>
        <v>87522</v>
      </c>
      <c r="P33" s="186">
        <f t="shared" si="56"/>
        <v>131759</v>
      </c>
      <c r="Q33" s="186">
        <v>113580</v>
      </c>
      <c r="R33" s="186">
        <f t="shared" si="1"/>
        <v>91902</v>
      </c>
      <c r="S33" s="186">
        <f t="shared" ref="S33" si="57">SUM(S92,S151)</f>
        <v>70581</v>
      </c>
      <c r="T33" s="98"/>
    </row>
    <row r="34" spans="1:20" x14ac:dyDescent="0.2">
      <c r="A34" s="185" t="s">
        <v>32</v>
      </c>
      <c r="B34" s="98">
        <f t="shared" ref="B34:P34" si="58">SUM(B93,B152)</f>
        <v>0</v>
      </c>
      <c r="C34" s="98">
        <f t="shared" si="58"/>
        <v>0</v>
      </c>
      <c r="D34" s="98">
        <f t="shared" si="58"/>
        <v>0</v>
      </c>
      <c r="E34" s="98">
        <f t="shared" si="58"/>
        <v>2242958</v>
      </c>
      <c r="F34" s="98">
        <f t="shared" si="58"/>
        <v>2573843</v>
      </c>
      <c r="G34" s="98">
        <f t="shared" si="58"/>
        <v>1322704</v>
      </c>
      <c r="H34" s="98">
        <f t="shared" si="58"/>
        <v>1159877</v>
      </c>
      <c r="I34" s="98">
        <f t="shared" si="58"/>
        <v>757803</v>
      </c>
      <c r="J34" s="98">
        <f t="shared" si="58"/>
        <v>821105</v>
      </c>
      <c r="K34" s="98">
        <f t="shared" si="58"/>
        <v>1096119</v>
      </c>
      <c r="L34" s="98">
        <f t="shared" si="58"/>
        <v>702725</v>
      </c>
      <c r="M34" s="98">
        <f t="shared" si="58"/>
        <v>911979</v>
      </c>
      <c r="N34" s="186">
        <f t="shared" si="58"/>
        <v>1017030</v>
      </c>
      <c r="O34" s="186">
        <f t="shared" si="58"/>
        <v>627697</v>
      </c>
      <c r="P34" s="186">
        <f t="shared" si="58"/>
        <v>280192</v>
      </c>
      <c r="Q34" s="186">
        <v>238368</v>
      </c>
      <c r="R34" s="186">
        <f t="shared" si="1"/>
        <v>172439</v>
      </c>
      <c r="S34" s="186">
        <f t="shared" ref="S34" si="59">SUM(S93,S152)</f>
        <v>205434</v>
      </c>
      <c r="T34" s="98"/>
    </row>
    <row r="35" spans="1:20" x14ac:dyDescent="0.2">
      <c r="A35" s="185" t="s">
        <v>33</v>
      </c>
      <c r="B35" s="98">
        <f t="shared" ref="B35:P35" si="60">SUM(B94,B153)</f>
        <v>0</v>
      </c>
      <c r="C35" s="98">
        <f t="shared" si="60"/>
        <v>0</v>
      </c>
      <c r="D35" s="98">
        <f t="shared" si="60"/>
        <v>0</v>
      </c>
      <c r="E35" s="98">
        <f t="shared" si="60"/>
        <v>2290380</v>
      </c>
      <c r="F35" s="98">
        <f t="shared" si="60"/>
        <v>118916</v>
      </c>
      <c r="G35" s="98">
        <f t="shared" si="60"/>
        <v>3888142</v>
      </c>
      <c r="H35" s="98">
        <f t="shared" si="60"/>
        <v>3277704</v>
      </c>
      <c r="I35" s="98">
        <f t="shared" si="60"/>
        <v>1138543</v>
      </c>
      <c r="J35" s="98">
        <f t="shared" si="60"/>
        <v>3085681</v>
      </c>
      <c r="K35" s="98">
        <f t="shared" si="60"/>
        <v>949486</v>
      </c>
      <c r="L35" s="98">
        <f t="shared" si="60"/>
        <v>16868585</v>
      </c>
      <c r="M35" s="98">
        <f t="shared" si="60"/>
        <v>19949785</v>
      </c>
      <c r="N35" s="186">
        <f t="shared" si="60"/>
        <v>23645851</v>
      </c>
      <c r="O35" s="186">
        <f t="shared" si="60"/>
        <v>20908190</v>
      </c>
      <c r="P35" s="186">
        <f t="shared" si="60"/>
        <v>18861811</v>
      </c>
      <c r="Q35" s="186">
        <v>15476286</v>
      </c>
      <c r="R35" s="186">
        <f t="shared" si="1"/>
        <v>12237204</v>
      </c>
      <c r="S35" s="186">
        <f t="shared" ref="S35" si="61">SUM(S94,S153)</f>
        <v>27818392</v>
      </c>
      <c r="T35" s="98"/>
    </row>
    <row r="36" spans="1:20" x14ac:dyDescent="0.2">
      <c r="A36" s="185" t="s">
        <v>34</v>
      </c>
      <c r="B36" s="98">
        <f t="shared" ref="B36:P36" si="62">SUM(B95,B154)</f>
        <v>0</v>
      </c>
      <c r="C36" s="98">
        <f t="shared" si="62"/>
        <v>0</v>
      </c>
      <c r="D36" s="98">
        <f t="shared" si="62"/>
        <v>0</v>
      </c>
      <c r="E36" s="98">
        <f t="shared" si="62"/>
        <v>303770</v>
      </c>
      <c r="F36" s="98">
        <f t="shared" si="62"/>
        <v>10311185</v>
      </c>
      <c r="G36" s="98">
        <f t="shared" si="62"/>
        <v>0</v>
      </c>
      <c r="H36" s="98">
        <f t="shared" si="62"/>
        <v>0</v>
      </c>
      <c r="I36" s="98">
        <f t="shared" si="62"/>
        <v>0</v>
      </c>
      <c r="J36" s="98">
        <f t="shared" si="62"/>
        <v>0</v>
      </c>
      <c r="K36" s="98">
        <f t="shared" si="62"/>
        <v>0</v>
      </c>
      <c r="L36" s="98">
        <f t="shared" si="62"/>
        <v>0</v>
      </c>
      <c r="M36" s="98">
        <f t="shared" si="62"/>
        <v>103609</v>
      </c>
      <c r="N36" s="186">
        <f t="shared" si="62"/>
        <v>29699</v>
      </c>
      <c r="O36" s="186">
        <f t="shared" si="62"/>
        <v>37208</v>
      </c>
      <c r="P36" s="186">
        <f t="shared" si="62"/>
        <v>2382</v>
      </c>
      <c r="Q36" s="186">
        <v>0</v>
      </c>
      <c r="R36" s="186">
        <f t="shared" si="1"/>
        <v>0</v>
      </c>
      <c r="S36" s="186">
        <f t="shared" ref="S36" si="63">SUM(S95,S154)</f>
        <v>0</v>
      </c>
      <c r="T36" s="98"/>
    </row>
    <row r="37" spans="1:20" x14ac:dyDescent="0.2">
      <c r="A37" s="185" t="s">
        <v>35</v>
      </c>
      <c r="B37" s="98">
        <f t="shared" ref="B37:P37" si="64">SUM(B96,B155)</f>
        <v>0</v>
      </c>
      <c r="C37" s="98">
        <f t="shared" si="64"/>
        <v>0</v>
      </c>
      <c r="D37" s="98">
        <f t="shared" si="64"/>
        <v>0</v>
      </c>
      <c r="E37" s="98">
        <f t="shared" si="64"/>
        <v>31349</v>
      </c>
      <c r="F37" s="98">
        <f t="shared" si="64"/>
        <v>1298572</v>
      </c>
      <c r="G37" s="98">
        <f t="shared" si="64"/>
        <v>7188598</v>
      </c>
      <c r="H37" s="98">
        <f t="shared" si="64"/>
        <v>26125280</v>
      </c>
      <c r="I37" s="98">
        <f t="shared" si="64"/>
        <v>6854108</v>
      </c>
      <c r="J37" s="98">
        <f t="shared" si="64"/>
        <v>1583961</v>
      </c>
      <c r="K37" s="98">
        <f t="shared" si="64"/>
        <v>3366403</v>
      </c>
      <c r="L37" s="98">
        <f t="shared" si="64"/>
        <v>1474384</v>
      </c>
      <c r="M37" s="98">
        <f t="shared" si="64"/>
        <v>2300529</v>
      </c>
      <c r="N37" s="186">
        <f t="shared" si="64"/>
        <v>2120930</v>
      </c>
      <c r="O37" s="186">
        <f t="shared" si="64"/>
        <v>2642188</v>
      </c>
      <c r="P37" s="186">
        <f t="shared" si="64"/>
        <v>1729640</v>
      </c>
      <c r="Q37" s="186">
        <v>1745959</v>
      </c>
      <c r="R37" s="186">
        <f t="shared" si="1"/>
        <v>1882773</v>
      </c>
      <c r="S37" s="186">
        <f t="shared" ref="S37" si="65">SUM(S96,S155)</f>
        <v>1909934</v>
      </c>
      <c r="T37" s="98"/>
    </row>
    <row r="38" spans="1:20" x14ac:dyDescent="0.2">
      <c r="A38" s="185" t="s">
        <v>36</v>
      </c>
      <c r="B38" s="98">
        <f t="shared" ref="B38:P38" si="66">SUM(B97,B156)</f>
        <v>0</v>
      </c>
      <c r="C38" s="98">
        <f t="shared" si="66"/>
        <v>0</v>
      </c>
      <c r="D38" s="98">
        <f t="shared" si="66"/>
        <v>0</v>
      </c>
      <c r="E38" s="98">
        <f t="shared" si="66"/>
        <v>2490946</v>
      </c>
      <c r="F38" s="98">
        <f t="shared" si="66"/>
        <v>2942656</v>
      </c>
      <c r="G38" s="98">
        <f t="shared" si="66"/>
        <v>2510567</v>
      </c>
      <c r="H38" s="98">
        <f t="shared" si="66"/>
        <v>2594301</v>
      </c>
      <c r="I38" s="98">
        <f t="shared" si="66"/>
        <v>2358408</v>
      </c>
      <c r="J38" s="98">
        <f t="shared" si="66"/>
        <v>2045899</v>
      </c>
      <c r="K38" s="98">
        <f t="shared" si="66"/>
        <v>2614681</v>
      </c>
      <c r="L38" s="98">
        <f t="shared" si="66"/>
        <v>1454586</v>
      </c>
      <c r="M38" s="98">
        <f t="shared" si="66"/>
        <v>3604445</v>
      </c>
      <c r="N38" s="186">
        <f t="shared" si="66"/>
        <v>2650418</v>
      </c>
      <c r="O38" s="186">
        <f t="shared" si="66"/>
        <v>1040402</v>
      </c>
      <c r="P38" s="186">
        <f t="shared" si="66"/>
        <v>1446327</v>
      </c>
      <c r="Q38" s="186">
        <v>1620912</v>
      </c>
      <c r="R38" s="186">
        <f t="shared" si="1"/>
        <v>797234</v>
      </c>
      <c r="S38" s="186">
        <f t="shared" ref="S38" si="67">SUM(S97,S156)</f>
        <v>488122</v>
      </c>
      <c r="T38" s="98"/>
    </row>
    <row r="39" spans="1:20" x14ac:dyDescent="0.2">
      <c r="A39" s="185" t="s">
        <v>37</v>
      </c>
      <c r="B39" s="98">
        <f t="shared" ref="B39:P39" si="68">SUM(B98,B157)</f>
        <v>0</v>
      </c>
      <c r="C39" s="98">
        <f t="shared" si="68"/>
        <v>0</v>
      </c>
      <c r="D39" s="98">
        <f t="shared" si="68"/>
        <v>0</v>
      </c>
      <c r="E39" s="98">
        <f t="shared" si="68"/>
        <v>9814</v>
      </c>
      <c r="F39" s="98">
        <f t="shared" si="68"/>
        <v>9409</v>
      </c>
      <c r="G39" s="98">
        <f t="shared" si="68"/>
        <v>48617</v>
      </c>
      <c r="H39" s="98">
        <f t="shared" si="68"/>
        <v>75676</v>
      </c>
      <c r="I39" s="98">
        <f t="shared" si="68"/>
        <v>67778</v>
      </c>
      <c r="J39" s="98">
        <f t="shared" si="68"/>
        <v>25422</v>
      </c>
      <c r="K39" s="98">
        <f t="shared" si="68"/>
        <v>28139</v>
      </c>
      <c r="L39" s="98">
        <f t="shared" si="68"/>
        <v>166256</v>
      </c>
      <c r="M39" s="98">
        <f t="shared" si="68"/>
        <v>26151</v>
      </c>
      <c r="N39" s="186">
        <f t="shared" si="68"/>
        <v>26412</v>
      </c>
      <c r="O39" s="186">
        <f t="shared" si="68"/>
        <v>24051</v>
      </c>
      <c r="P39" s="186">
        <f t="shared" si="68"/>
        <v>21500</v>
      </c>
      <c r="Q39" s="186">
        <v>22036</v>
      </c>
      <c r="R39" s="186">
        <f t="shared" si="1"/>
        <v>16080</v>
      </c>
      <c r="S39" s="186">
        <f t="shared" ref="S39" si="69">SUM(S98,S157)</f>
        <v>19576</v>
      </c>
      <c r="T39" s="98"/>
    </row>
    <row r="40" spans="1:20" x14ac:dyDescent="0.2">
      <c r="A40" s="185" t="s">
        <v>38</v>
      </c>
      <c r="B40" s="98">
        <f t="shared" ref="B40:P40" si="70">SUM(B99,B158)</f>
        <v>0</v>
      </c>
      <c r="C40" s="98">
        <f t="shared" si="70"/>
        <v>0</v>
      </c>
      <c r="D40" s="98">
        <f t="shared" si="70"/>
        <v>0</v>
      </c>
      <c r="E40" s="98">
        <f t="shared" si="70"/>
        <v>2058099</v>
      </c>
      <c r="F40" s="98">
        <f t="shared" si="70"/>
        <v>11608544</v>
      </c>
      <c r="G40" s="98">
        <f t="shared" si="70"/>
        <v>3281168</v>
      </c>
      <c r="H40" s="98">
        <f t="shared" si="70"/>
        <v>4532898</v>
      </c>
      <c r="I40" s="98">
        <f t="shared" si="70"/>
        <v>-1086464</v>
      </c>
      <c r="J40" s="98">
        <f t="shared" si="70"/>
        <v>6100449</v>
      </c>
      <c r="K40" s="98">
        <f t="shared" si="70"/>
        <v>6385547</v>
      </c>
      <c r="L40" s="98">
        <f t="shared" si="70"/>
        <v>6734949</v>
      </c>
      <c r="M40" s="98">
        <f t="shared" si="70"/>
        <v>9769547</v>
      </c>
      <c r="N40" s="186">
        <f t="shared" si="70"/>
        <v>5173517</v>
      </c>
      <c r="O40" s="186">
        <f t="shared" si="70"/>
        <v>3457419</v>
      </c>
      <c r="P40" s="186">
        <f t="shared" si="70"/>
        <v>3096800</v>
      </c>
      <c r="Q40" s="186">
        <v>2236441</v>
      </c>
      <c r="R40" s="186">
        <f t="shared" si="1"/>
        <v>1406211</v>
      </c>
      <c r="S40" s="186">
        <f t="shared" ref="S40" si="71">SUM(S99,S158)</f>
        <v>2349110</v>
      </c>
      <c r="T40" s="98"/>
    </row>
    <row r="41" spans="1:20" x14ac:dyDescent="0.2">
      <c r="A41" s="185" t="s">
        <v>39</v>
      </c>
      <c r="B41" s="98">
        <f t="shared" ref="B41:P41" si="72">SUM(B100,B159)</f>
        <v>0</v>
      </c>
      <c r="C41" s="98">
        <f t="shared" si="72"/>
        <v>0</v>
      </c>
      <c r="D41" s="98">
        <f t="shared" si="72"/>
        <v>0</v>
      </c>
      <c r="E41" s="98">
        <f t="shared" si="72"/>
        <v>6651192</v>
      </c>
      <c r="F41" s="98">
        <f t="shared" si="72"/>
        <v>0</v>
      </c>
      <c r="G41" s="98">
        <f t="shared" si="72"/>
        <v>0</v>
      </c>
      <c r="H41" s="98">
        <f t="shared" si="72"/>
        <v>0</v>
      </c>
      <c r="I41" s="98">
        <f t="shared" si="72"/>
        <v>0</v>
      </c>
      <c r="J41" s="98">
        <f t="shared" si="72"/>
        <v>0</v>
      </c>
      <c r="K41" s="98">
        <f t="shared" si="72"/>
        <v>0</v>
      </c>
      <c r="L41" s="98">
        <f t="shared" si="72"/>
        <v>0</v>
      </c>
      <c r="M41" s="98">
        <f t="shared" si="72"/>
        <v>0</v>
      </c>
      <c r="N41" s="186">
        <f t="shared" si="72"/>
        <v>0</v>
      </c>
      <c r="O41" s="186">
        <f t="shared" si="72"/>
        <v>0</v>
      </c>
      <c r="P41" s="186">
        <f t="shared" si="72"/>
        <v>0</v>
      </c>
      <c r="Q41" s="186">
        <v>0</v>
      </c>
      <c r="R41" s="186">
        <f t="shared" si="1"/>
        <v>0</v>
      </c>
      <c r="S41" s="186">
        <f t="shared" ref="S41" si="73">SUM(S100,S159)</f>
        <v>0</v>
      </c>
      <c r="T41" s="98"/>
    </row>
    <row r="42" spans="1:20" x14ac:dyDescent="0.2">
      <c r="A42" s="185" t="s">
        <v>40</v>
      </c>
      <c r="B42" s="98">
        <f t="shared" ref="B42:P42" si="74">SUM(B101,B160)</f>
        <v>0</v>
      </c>
      <c r="C42" s="98">
        <f t="shared" si="74"/>
        <v>0</v>
      </c>
      <c r="D42" s="98">
        <f t="shared" si="74"/>
        <v>0</v>
      </c>
      <c r="E42" s="98">
        <f t="shared" si="74"/>
        <v>8435968</v>
      </c>
      <c r="F42" s="98">
        <f t="shared" si="74"/>
        <v>3260471</v>
      </c>
      <c r="G42" s="98">
        <f t="shared" si="74"/>
        <v>15864102</v>
      </c>
      <c r="H42" s="98">
        <f t="shared" si="74"/>
        <v>-9462342</v>
      </c>
      <c r="I42" s="98">
        <f t="shared" si="74"/>
        <v>6825729</v>
      </c>
      <c r="J42" s="98">
        <f t="shared" si="74"/>
        <v>2995303</v>
      </c>
      <c r="K42" s="98">
        <f t="shared" si="74"/>
        <v>4020805</v>
      </c>
      <c r="L42" s="98">
        <f t="shared" si="74"/>
        <v>4568682</v>
      </c>
      <c r="M42" s="98">
        <f t="shared" si="74"/>
        <v>5186028</v>
      </c>
      <c r="N42" s="186">
        <f t="shared" si="74"/>
        <v>2613436</v>
      </c>
      <c r="O42" s="186">
        <f t="shared" si="74"/>
        <v>1621352</v>
      </c>
      <c r="P42" s="186">
        <f t="shared" si="74"/>
        <v>10767520</v>
      </c>
      <c r="Q42" s="186">
        <v>15836</v>
      </c>
      <c r="R42" s="186">
        <f t="shared" si="1"/>
        <v>1674353</v>
      </c>
      <c r="S42" s="186">
        <f t="shared" ref="S42" si="75">SUM(S101,S160)</f>
        <v>1656988</v>
      </c>
      <c r="T42" s="98"/>
    </row>
    <row r="43" spans="1:20" x14ac:dyDescent="0.2">
      <c r="A43" s="185" t="s">
        <v>41</v>
      </c>
      <c r="B43" s="98">
        <f t="shared" ref="B43:P43" si="76">SUM(B102,B161)</f>
        <v>0</v>
      </c>
      <c r="C43" s="98">
        <f t="shared" si="76"/>
        <v>0</v>
      </c>
      <c r="D43" s="98">
        <f t="shared" si="76"/>
        <v>0</v>
      </c>
      <c r="E43" s="98">
        <f t="shared" si="76"/>
        <v>33951355</v>
      </c>
      <c r="F43" s="98">
        <f t="shared" si="76"/>
        <v>8173420</v>
      </c>
      <c r="G43" s="98">
        <f t="shared" si="76"/>
        <v>17849002</v>
      </c>
      <c r="H43" s="98">
        <f t="shared" si="76"/>
        <v>12073621</v>
      </c>
      <c r="I43" s="98">
        <f t="shared" si="76"/>
        <v>4914977</v>
      </c>
      <c r="J43" s="98">
        <f t="shared" si="76"/>
        <v>8506912</v>
      </c>
      <c r="K43" s="98">
        <f t="shared" si="76"/>
        <v>9846632</v>
      </c>
      <c r="L43" s="98">
        <f t="shared" si="76"/>
        <v>7167105</v>
      </c>
      <c r="M43" s="98">
        <f t="shared" si="76"/>
        <v>8120476</v>
      </c>
      <c r="N43" s="186">
        <f t="shared" si="76"/>
        <v>6676354</v>
      </c>
      <c r="O43" s="186">
        <f t="shared" si="76"/>
        <v>8181248</v>
      </c>
      <c r="P43" s="186">
        <f t="shared" si="76"/>
        <v>6732026</v>
      </c>
      <c r="Q43" s="186">
        <v>1317714</v>
      </c>
      <c r="R43" s="186">
        <f t="shared" si="1"/>
        <v>2121334</v>
      </c>
      <c r="S43" s="186">
        <f t="shared" ref="S43" si="77">SUM(S102,S161)</f>
        <v>2593228</v>
      </c>
      <c r="T43" s="98"/>
    </row>
    <row r="44" spans="1:20" x14ac:dyDescent="0.2">
      <c r="A44" s="185" t="s">
        <v>42</v>
      </c>
      <c r="B44" s="98">
        <f t="shared" ref="B44:P44" si="78">SUM(B103,B162)</f>
        <v>0</v>
      </c>
      <c r="C44" s="98">
        <f t="shared" si="78"/>
        <v>0</v>
      </c>
      <c r="D44" s="98">
        <f t="shared" si="78"/>
        <v>0</v>
      </c>
      <c r="E44" s="98">
        <f t="shared" si="78"/>
        <v>0</v>
      </c>
      <c r="F44" s="98">
        <f t="shared" si="78"/>
        <v>0</v>
      </c>
      <c r="G44" s="98">
        <f t="shared" si="78"/>
        <v>0</v>
      </c>
      <c r="H44" s="98">
        <f t="shared" si="78"/>
        <v>0</v>
      </c>
      <c r="I44" s="98">
        <f t="shared" si="78"/>
        <v>0</v>
      </c>
      <c r="J44" s="98">
        <f t="shared" si="78"/>
        <v>0</v>
      </c>
      <c r="K44" s="98">
        <f t="shared" si="78"/>
        <v>0</v>
      </c>
      <c r="L44" s="98">
        <f t="shared" si="78"/>
        <v>0</v>
      </c>
      <c r="M44" s="98">
        <f t="shared" si="78"/>
        <v>0</v>
      </c>
      <c r="N44" s="186">
        <f t="shared" si="78"/>
        <v>0</v>
      </c>
      <c r="O44" s="186">
        <f t="shared" si="78"/>
        <v>0</v>
      </c>
      <c r="P44" s="186">
        <f t="shared" si="78"/>
        <v>0</v>
      </c>
      <c r="Q44" s="186">
        <v>0</v>
      </c>
      <c r="R44" s="186">
        <f t="shared" si="1"/>
        <v>0</v>
      </c>
      <c r="S44" s="186">
        <f t="shared" ref="S44" si="79">SUM(S103,S162)</f>
        <v>0</v>
      </c>
      <c r="T44" s="98"/>
    </row>
    <row r="45" spans="1:20" x14ac:dyDescent="0.2">
      <c r="A45" s="185" t="s">
        <v>43</v>
      </c>
      <c r="B45" s="98">
        <f t="shared" ref="B45:P45" si="80">SUM(B104,B163)</f>
        <v>0</v>
      </c>
      <c r="C45" s="98">
        <f t="shared" si="80"/>
        <v>0</v>
      </c>
      <c r="D45" s="98">
        <f t="shared" si="80"/>
        <v>0</v>
      </c>
      <c r="E45" s="98">
        <f t="shared" si="80"/>
        <v>24230463</v>
      </c>
      <c r="F45" s="98">
        <f t="shared" si="80"/>
        <v>72244071</v>
      </c>
      <c r="G45" s="98">
        <f t="shared" si="80"/>
        <v>28016814</v>
      </c>
      <c r="H45" s="98">
        <f t="shared" si="80"/>
        <v>29275502</v>
      </c>
      <c r="I45" s="98">
        <f t="shared" si="80"/>
        <v>19419939</v>
      </c>
      <c r="J45" s="98">
        <f t="shared" si="80"/>
        <v>37413242</v>
      </c>
      <c r="K45" s="98">
        <f t="shared" si="80"/>
        <v>6703208</v>
      </c>
      <c r="L45" s="98">
        <f t="shared" si="80"/>
        <v>10228946</v>
      </c>
      <c r="M45" s="98">
        <f t="shared" si="80"/>
        <v>21622691</v>
      </c>
      <c r="N45" s="186">
        <f t="shared" si="80"/>
        <v>25392562</v>
      </c>
      <c r="O45" s="186">
        <f t="shared" si="80"/>
        <v>20111718</v>
      </c>
      <c r="P45" s="186">
        <f t="shared" si="80"/>
        <v>18687648</v>
      </c>
      <c r="Q45" s="186">
        <v>13372109</v>
      </c>
      <c r="R45" s="186">
        <f t="shared" si="1"/>
        <v>12333117</v>
      </c>
      <c r="S45" s="186">
        <f t="shared" ref="S45" si="81">SUM(S104,S163)</f>
        <v>9311562</v>
      </c>
      <c r="T45" s="98"/>
    </row>
    <row r="46" spans="1:20" x14ac:dyDescent="0.2">
      <c r="A46" s="185" t="s">
        <v>44</v>
      </c>
      <c r="B46" s="98">
        <f t="shared" ref="B46:P46" si="82">SUM(B105,B164)</f>
        <v>0</v>
      </c>
      <c r="C46" s="98">
        <f t="shared" si="82"/>
        <v>0</v>
      </c>
      <c r="D46" s="98">
        <f t="shared" si="82"/>
        <v>0</v>
      </c>
      <c r="E46" s="98">
        <f t="shared" si="82"/>
        <v>0</v>
      </c>
      <c r="F46" s="98">
        <f t="shared" si="82"/>
        <v>0</v>
      </c>
      <c r="G46" s="98">
        <f t="shared" si="82"/>
        <v>0</v>
      </c>
      <c r="H46" s="98">
        <f t="shared" si="82"/>
        <v>0</v>
      </c>
      <c r="I46" s="98">
        <f t="shared" si="82"/>
        <v>0</v>
      </c>
      <c r="J46" s="98">
        <f t="shared" si="82"/>
        <v>0</v>
      </c>
      <c r="K46" s="98">
        <f t="shared" si="82"/>
        <v>0</v>
      </c>
      <c r="L46" s="98">
        <f t="shared" si="82"/>
        <v>0</v>
      </c>
      <c r="M46" s="98">
        <f t="shared" si="82"/>
        <v>0</v>
      </c>
      <c r="N46" s="186">
        <f t="shared" si="82"/>
        <v>0</v>
      </c>
      <c r="O46" s="186">
        <f t="shared" si="82"/>
        <v>0</v>
      </c>
      <c r="P46" s="186">
        <f t="shared" si="82"/>
        <v>0</v>
      </c>
      <c r="Q46" s="186">
        <v>0</v>
      </c>
      <c r="R46" s="186">
        <f t="shared" si="1"/>
        <v>0</v>
      </c>
      <c r="S46" s="186">
        <f t="shared" ref="S46" si="83">SUM(S105,S164)</f>
        <v>0</v>
      </c>
      <c r="T46" s="98"/>
    </row>
    <row r="47" spans="1:20" x14ac:dyDescent="0.2">
      <c r="A47" s="185" t="s">
        <v>45</v>
      </c>
      <c r="B47" s="98">
        <f t="shared" ref="B47:P47" si="84">SUM(B106,B165)</f>
        <v>0</v>
      </c>
      <c r="C47" s="98">
        <f t="shared" si="84"/>
        <v>0</v>
      </c>
      <c r="D47" s="98">
        <f t="shared" si="84"/>
        <v>0</v>
      </c>
      <c r="E47" s="98">
        <f t="shared" si="84"/>
        <v>3790912</v>
      </c>
      <c r="F47" s="98">
        <f t="shared" si="84"/>
        <v>5251719</v>
      </c>
      <c r="G47" s="98">
        <f t="shared" si="84"/>
        <v>8826277</v>
      </c>
      <c r="H47" s="98">
        <f t="shared" si="84"/>
        <v>7445922</v>
      </c>
      <c r="I47" s="98">
        <f t="shared" si="84"/>
        <v>7498247</v>
      </c>
      <c r="J47" s="98">
        <f t="shared" si="84"/>
        <v>9104569</v>
      </c>
      <c r="K47" s="98">
        <f t="shared" si="84"/>
        <v>9103777</v>
      </c>
      <c r="L47" s="98">
        <f t="shared" si="84"/>
        <v>6613409</v>
      </c>
      <c r="M47" s="98">
        <f t="shared" si="84"/>
        <v>7716590</v>
      </c>
      <c r="N47" s="186">
        <f t="shared" si="84"/>
        <v>0</v>
      </c>
      <c r="O47" s="186">
        <f t="shared" si="84"/>
        <v>0</v>
      </c>
      <c r="P47" s="186">
        <f t="shared" si="84"/>
        <v>0</v>
      </c>
      <c r="Q47" s="186">
        <v>0</v>
      </c>
      <c r="R47" s="186">
        <f t="shared" si="1"/>
        <v>0</v>
      </c>
      <c r="S47" s="186">
        <f t="shared" ref="S47" si="85">SUM(S106,S165)</f>
        <v>0</v>
      </c>
      <c r="T47" s="98"/>
    </row>
    <row r="48" spans="1:20" x14ac:dyDescent="0.2">
      <c r="A48" s="185" t="s">
        <v>46</v>
      </c>
      <c r="B48" s="98">
        <f t="shared" ref="B48:P48" si="86">SUM(B107,B166)</f>
        <v>0</v>
      </c>
      <c r="C48" s="98">
        <f t="shared" si="86"/>
        <v>0</v>
      </c>
      <c r="D48" s="98">
        <f t="shared" si="86"/>
        <v>0</v>
      </c>
      <c r="E48" s="98">
        <f t="shared" si="86"/>
        <v>12044666</v>
      </c>
      <c r="F48" s="98">
        <f t="shared" si="86"/>
        <v>18031137</v>
      </c>
      <c r="G48" s="98">
        <f t="shared" si="86"/>
        <v>17571780</v>
      </c>
      <c r="H48" s="98">
        <f t="shared" si="86"/>
        <v>14801682</v>
      </c>
      <c r="I48" s="98">
        <f t="shared" si="86"/>
        <v>12908871</v>
      </c>
      <c r="J48" s="98">
        <f t="shared" si="86"/>
        <v>18591162</v>
      </c>
      <c r="K48" s="98">
        <f t="shared" si="86"/>
        <v>11525835</v>
      </c>
      <c r="L48" s="98">
        <f t="shared" si="86"/>
        <v>11553958</v>
      </c>
      <c r="M48" s="98">
        <f t="shared" si="86"/>
        <v>11713315</v>
      </c>
      <c r="N48" s="186">
        <f t="shared" si="86"/>
        <v>11312983</v>
      </c>
      <c r="O48" s="186">
        <f t="shared" si="86"/>
        <v>10590641</v>
      </c>
      <c r="P48" s="186">
        <f t="shared" si="86"/>
        <v>8922069</v>
      </c>
      <c r="Q48" s="186">
        <v>9924992</v>
      </c>
      <c r="R48" s="186">
        <f t="shared" si="1"/>
        <v>10027455</v>
      </c>
      <c r="S48" s="186">
        <f t="shared" ref="S48" si="87">SUM(S107,S166)</f>
        <v>6300738</v>
      </c>
      <c r="T48" s="98"/>
    </row>
    <row r="49" spans="1:32" x14ac:dyDescent="0.2">
      <c r="A49" s="185" t="s">
        <v>47</v>
      </c>
      <c r="B49" s="98">
        <f t="shared" ref="B49:P49" si="88">SUM(B108,B167)</f>
        <v>0</v>
      </c>
      <c r="C49" s="98">
        <f t="shared" si="88"/>
        <v>0</v>
      </c>
      <c r="D49" s="98">
        <f t="shared" si="88"/>
        <v>0</v>
      </c>
      <c r="E49" s="98">
        <f t="shared" si="88"/>
        <v>422609</v>
      </c>
      <c r="F49" s="98">
        <f t="shared" si="88"/>
        <v>1782208</v>
      </c>
      <c r="G49" s="98">
        <f t="shared" si="88"/>
        <v>3875379</v>
      </c>
      <c r="H49" s="98">
        <f t="shared" si="88"/>
        <v>3274796</v>
      </c>
      <c r="I49" s="98">
        <f t="shared" si="88"/>
        <v>2148277</v>
      </c>
      <c r="J49" s="98">
        <f t="shared" si="88"/>
        <v>1752909</v>
      </c>
      <c r="K49" s="98">
        <f t="shared" si="88"/>
        <v>2051050</v>
      </c>
      <c r="L49" s="98">
        <f t="shared" si="88"/>
        <v>1397989</v>
      </c>
      <c r="M49" s="98">
        <f t="shared" si="88"/>
        <v>2252430</v>
      </c>
      <c r="N49" s="186">
        <f t="shared" si="88"/>
        <v>2108715</v>
      </c>
      <c r="O49" s="186">
        <f t="shared" si="88"/>
        <v>3557586</v>
      </c>
      <c r="P49" s="186">
        <f t="shared" si="88"/>
        <v>1410963</v>
      </c>
      <c r="Q49" s="186">
        <v>1687935</v>
      </c>
      <c r="R49" s="186">
        <f t="shared" si="1"/>
        <v>773569</v>
      </c>
      <c r="S49" s="186">
        <f t="shared" ref="S49" si="89">SUM(S108,S167)</f>
        <v>790623</v>
      </c>
      <c r="T49" s="98"/>
    </row>
    <row r="50" spans="1:32" x14ac:dyDescent="0.2">
      <c r="A50" s="185" t="s">
        <v>48</v>
      </c>
      <c r="B50" s="98">
        <f t="shared" ref="B50:P50" si="90">SUM(B109,B168)</f>
        <v>0</v>
      </c>
      <c r="C50" s="98">
        <f t="shared" si="90"/>
        <v>0</v>
      </c>
      <c r="D50" s="98">
        <f t="shared" si="90"/>
        <v>0</v>
      </c>
      <c r="E50" s="98">
        <f t="shared" si="90"/>
        <v>0</v>
      </c>
      <c r="F50" s="98">
        <f t="shared" si="90"/>
        <v>0</v>
      </c>
      <c r="G50" s="98">
        <f t="shared" si="90"/>
        <v>0</v>
      </c>
      <c r="H50" s="98">
        <f t="shared" si="90"/>
        <v>0</v>
      </c>
      <c r="I50" s="98">
        <f t="shared" si="90"/>
        <v>0</v>
      </c>
      <c r="J50" s="98">
        <f t="shared" si="90"/>
        <v>0</v>
      </c>
      <c r="K50" s="98">
        <f t="shared" si="90"/>
        <v>0</v>
      </c>
      <c r="L50" s="98">
        <f t="shared" si="90"/>
        <v>0</v>
      </c>
      <c r="M50" s="98">
        <f t="shared" si="90"/>
        <v>0</v>
      </c>
      <c r="N50" s="186">
        <f t="shared" si="90"/>
        <v>0</v>
      </c>
      <c r="O50" s="186">
        <f t="shared" si="90"/>
        <v>0</v>
      </c>
      <c r="P50" s="186">
        <f t="shared" si="90"/>
        <v>0</v>
      </c>
      <c r="Q50" s="186">
        <v>0</v>
      </c>
      <c r="R50" s="186">
        <f t="shared" si="1"/>
        <v>0</v>
      </c>
      <c r="S50" s="186">
        <f t="shared" ref="S50" si="91">SUM(S109,S168)</f>
        <v>0</v>
      </c>
      <c r="T50" s="98"/>
    </row>
    <row r="51" spans="1:32" x14ac:dyDescent="0.2">
      <c r="A51" s="185" t="s">
        <v>49</v>
      </c>
      <c r="B51" s="98">
        <f t="shared" ref="B51:P51" si="92">SUM(B110,B169)</f>
        <v>0</v>
      </c>
      <c r="C51" s="98">
        <f t="shared" si="92"/>
        <v>0</v>
      </c>
      <c r="D51" s="98">
        <f t="shared" si="92"/>
        <v>502055</v>
      </c>
      <c r="E51" s="98">
        <f t="shared" si="92"/>
        <v>3119370</v>
      </c>
      <c r="F51" s="98">
        <f t="shared" si="92"/>
        <v>4750735</v>
      </c>
      <c r="G51" s="98">
        <f t="shared" si="92"/>
        <v>5334343</v>
      </c>
      <c r="H51" s="98">
        <f t="shared" si="92"/>
        <v>4140251</v>
      </c>
      <c r="I51" s="98">
        <f t="shared" si="92"/>
        <v>2379144</v>
      </c>
      <c r="J51" s="98">
        <f t="shared" si="92"/>
        <v>1428789</v>
      </c>
      <c r="K51" s="98">
        <f t="shared" si="92"/>
        <v>847616</v>
      </c>
      <c r="L51" s="98">
        <f t="shared" si="92"/>
        <v>762616</v>
      </c>
      <c r="M51" s="98">
        <f t="shared" si="92"/>
        <v>610847</v>
      </c>
      <c r="N51" s="186">
        <f t="shared" si="92"/>
        <v>776621</v>
      </c>
      <c r="O51" s="186">
        <f t="shared" si="92"/>
        <v>740854</v>
      </c>
      <c r="P51" s="186">
        <f t="shared" si="92"/>
        <v>126527</v>
      </c>
      <c r="Q51" s="186">
        <v>30508</v>
      </c>
      <c r="R51" s="186">
        <f t="shared" si="1"/>
        <v>5968</v>
      </c>
      <c r="S51" s="186">
        <f t="shared" ref="S51" si="93">SUM(S110,S169)</f>
        <v>26287</v>
      </c>
      <c r="T51" s="98"/>
    </row>
    <row r="52" spans="1:32" x14ac:dyDescent="0.2">
      <c r="A52" s="185" t="s">
        <v>50</v>
      </c>
      <c r="B52" s="98">
        <f t="shared" ref="B52:P52" si="94">SUM(B111,B170)</f>
        <v>0</v>
      </c>
      <c r="C52" s="98">
        <f t="shared" si="94"/>
        <v>0</v>
      </c>
      <c r="D52" s="98">
        <f t="shared" si="94"/>
        <v>0</v>
      </c>
      <c r="E52" s="98">
        <f t="shared" si="94"/>
        <v>10202944</v>
      </c>
      <c r="F52" s="98">
        <f t="shared" si="94"/>
        <v>27939761</v>
      </c>
      <c r="G52" s="98">
        <f t="shared" si="94"/>
        <v>27269005</v>
      </c>
      <c r="H52" s="98">
        <f t="shared" si="94"/>
        <v>27426423</v>
      </c>
      <c r="I52" s="98">
        <f t="shared" si="94"/>
        <v>19573883</v>
      </c>
      <c r="J52" s="98">
        <f t="shared" si="94"/>
        <v>19006451</v>
      </c>
      <c r="K52" s="98">
        <f t="shared" si="94"/>
        <v>121673322</v>
      </c>
      <c r="L52" s="98">
        <f t="shared" si="94"/>
        <v>117122964</v>
      </c>
      <c r="M52" s="98">
        <f t="shared" si="94"/>
        <v>127480122</v>
      </c>
      <c r="N52" s="186">
        <f t="shared" si="94"/>
        <v>33595102</v>
      </c>
      <c r="O52" s="186">
        <f t="shared" si="94"/>
        <v>25012293</v>
      </c>
      <c r="P52" s="186">
        <f t="shared" si="94"/>
        <v>25975307</v>
      </c>
      <c r="Q52" s="186">
        <v>86767181</v>
      </c>
      <c r="R52" s="186">
        <f t="shared" si="1"/>
        <v>85766892</v>
      </c>
      <c r="S52" s="186">
        <f t="shared" ref="S52" si="95">SUM(S111,S170)</f>
        <v>76283287</v>
      </c>
      <c r="T52" s="98"/>
    </row>
    <row r="53" spans="1:32" x14ac:dyDescent="0.2">
      <c r="A53" s="185" t="s">
        <v>51</v>
      </c>
      <c r="B53" s="98">
        <f t="shared" ref="B53:P53" si="96">SUM(B112,B171)</f>
        <v>0</v>
      </c>
      <c r="C53" s="98">
        <f t="shared" si="96"/>
        <v>0</v>
      </c>
      <c r="D53" s="98">
        <f t="shared" si="96"/>
        <v>0</v>
      </c>
      <c r="E53" s="98">
        <f t="shared" si="96"/>
        <v>480025</v>
      </c>
      <c r="F53" s="98">
        <f t="shared" si="96"/>
        <v>1414842</v>
      </c>
      <c r="G53" s="98">
        <f t="shared" si="96"/>
        <v>1939935</v>
      </c>
      <c r="H53" s="98">
        <f t="shared" si="96"/>
        <v>816966</v>
      </c>
      <c r="I53" s="98">
        <f t="shared" si="96"/>
        <v>69935</v>
      </c>
      <c r="J53" s="98">
        <f t="shared" si="96"/>
        <v>-1</v>
      </c>
      <c r="K53" s="98">
        <f t="shared" si="96"/>
        <v>0</v>
      </c>
      <c r="L53" s="98">
        <f t="shared" si="96"/>
        <v>0</v>
      </c>
      <c r="M53" s="98">
        <f t="shared" si="96"/>
        <v>0</v>
      </c>
      <c r="N53" s="186">
        <f t="shared" si="96"/>
        <v>0</v>
      </c>
      <c r="O53" s="186">
        <f t="shared" si="96"/>
        <v>0</v>
      </c>
      <c r="P53" s="186">
        <f t="shared" si="96"/>
        <v>0</v>
      </c>
      <c r="Q53" s="186">
        <v>0</v>
      </c>
      <c r="R53" s="186">
        <f t="shared" si="1"/>
        <v>0</v>
      </c>
      <c r="S53" s="186">
        <f t="shared" ref="S53" si="97">SUM(S112,S171)</f>
        <v>0</v>
      </c>
      <c r="T53" s="98"/>
    </row>
    <row r="54" spans="1:32" x14ac:dyDescent="0.2">
      <c r="A54" s="185" t="s">
        <v>52</v>
      </c>
      <c r="B54" s="98">
        <f t="shared" ref="B54:P54" si="98">SUM(B113,B172)</f>
        <v>0</v>
      </c>
      <c r="C54" s="98">
        <f t="shared" si="98"/>
        <v>0</v>
      </c>
      <c r="D54" s="98">
        <f t="shared" si="98"/>
        <v>0</v>
      </c>
      <c r="E54" s="98">
        <f t="shared" si="98"/>
        <v>3860808</v>
      </c>
      <c r="F54" s="98">
        <f t="shared" si="98"/>
        <v>13138854</v>
      </c>
      <c r="G54" s="98">
        <f t="shared" si="98"/>
        <v>12950487</v>
      </c>
      <c r="H54" s="98">
        <f t="shared" si="98"/>
        <v>10117058</v>
      </c>
      <c r="I54" s="98">
        <f t="shared" si="98"/>
        <v>1900363</v>
      </c>
      <c r="J54" s="98">
        <f t="shared" si="98"/>
        <v>1666435</v>
      </c>
      <c r="K54" s="98">
        <f t="shared" si="98"/>
        <v>1679947</v>
      </c>
      <c r="L54" s="98">
        <f t="shared" si="98"/>
        <v>3869778</v>
      </c>
      <c r="M54" s="98">
        <f t="shared" si="98"/>
        <v>4223858</v>
      </c>
      <c r="N54" s="186">
        <f t="shared" si="98"/>
        <v>3097792</v>
      </c>
      <c r="O54" s="186">
        <f t="shared" si="98"/>
        <v>2944525</v>
      </c>
      <c r="P54" s="186">
        <f t="shared" si="98"/>
        <v>2995290</v>
      </c>
      <c r="Q54" s="186">
        <v>2128219</v>
      </c>
      <c r="R54" s="186">
        <f t="shared" si="1"/>
        <v>1755730</v>
      </c>
      <c r="S54" s="186">
        <f t="shared" ref="S54" si="99">SUM(S113,S172)</f>
        <v>817126</v>
      </c>
      <c r="T54" s="98"/>
    </row>
    <row r="55" spans="1:32" x14ac:dyDescent="0.2">
      <c r="A55" s="185" t="s">
        <v>0</v>
      </c>
      <c r="B55" s="98">
        <f t="shared" ref="B55:P55" si="100">SUM(B114,B173)</f>
        <v>0</v>
      </c>
      <c r="C55" s="98">
        <f t="shared" si="100"/>
        <v>0</v>
      </c>
      <c r="D55" s="98">
        <f t="shared" si="100"/>
        <v>0</v>
      </c>
      <c r="E55" s="98">
        <f t="shared" si="100"/>
        <v>0</v>
      </c>
      <c r="F55" s="98">
        <f t="shared" si="100"/>
        <v>5663365</v>
      </c>
      <c r="G55" s="98">
        <f t="shared" si="100"/>
        <v>357711</v>
      </c>
      <c r="H55" s="98">
        <f t="shared" si="100"/>
        <v>2361347</v>
      </c>
      <c r="I55" s="98">
        <f t="shared" si="100"/>
        <v>0</v>
      </c>
      <c r="J55" s="98">
        <f t="shared" si="100"/>
        <v>0</v>
      </c>
      <c r="K55" s="98">
        <f t="shared" si="100"/>
        <v>0</v>
      </c>
      <c r="L55" s="98">
        <f t="shared" si="100"/>
        <v>570119</v>
      </c>
      <c r="M55" s="98">
        <f t="shared" si="100"/>
        <v>177956</v>
      </c>
      <c r="N55" s="186">
        <f t="shared" si="100"/>
        <v>490248</v>
      </c>
      <c r="O55" s="186">
        <f t="shared" si="100"/>
        <v>320467</v>
      </c>
      <c r="P55" s="186">
        <f t="shared" si="100"/>
        <v>251052</v>
      </c>
      <c r="Q55" s="186">
        <v>1757092</v>
      </c>
      <c r="R55" s="186">
        <f t="shared" si="1"/>
        <v>1781813</v>
      </c>
      <c r="S55" s="186">
        <f t="shared" ref="S55" si="101">SUM(S114,S173)</f>
        <v>2694526</v>
      </c>
      <c r="T55" s="98"/>
    </row>
    <row r="56" spans="1:32" x14ac:dyDescent="0.2">
      <c r="A56" s="187" t="s">
        <v>53</v>
      </c>
      <c r="B56" s="98">
        <f t="shared" ref="B56:M56" si="102">SUM(B115,B174)</f>
        <v>0</v>
      </c>
      <c r="C56" s="98">
        <f t="shared" si="102"/>
        <v>6233562</v>
      </c>
      <c r="D56" s="98">
        <f t="shared" si="102"/>
        <v>11989432</v>
      </c>
      <c r="E56" s="98">
        <f>SUM(E115,E174)</f>
        <v>290740913</v>
      </c>
      <c r="F56" s="98">
        <f>SUM(F115,F174)</f>
        <v>443812160</v>
      </c>
      <c r="G56" s="98">
        <f>SUM(G115,G174)</f>
        <v>461506096</v>
      </c>
      <c r="H56" s="98">
        <f>SUM(H115,H174)</f>
        <v>494463691</v>
      </c>
      <c r="I56" s="98">
        <f t="shared" si="102"/>
        <v>311871749</v>
      </c>
      <c r="J56" s="98">
        <f t="shared" si="102"/>
        <v>300541600</v>
      </c>
      <c r="K56" s="98">
        <f t="shared" si="102"/>
        <v>406760134</v>
      </c>
      <c r="L56" s="98">
        <f t="shared" si="102"/>
        <v>355176635</v>
      </c>
      <c r="M56" s="98">
        <f t="shared" si="102"/>
        <v>462878503</v>
      </c>
      <c r="N56" s="186">
        <f>SUM(N115,N174)</f>
        <v>367932633</v>
      </c>
      <c r="O56" s="186">
        <f>SUM(O115,O174)</f>
        <v>391141430</v>
      </c>
      <c r="P56" s="186">
        <f>SUM(P115,P174)</f>
        <v>327992167</v>
      </c>
      <c r="Q56" s="186">
        <v>310303656</v>
      </c>
      <c r="R56" s="186">
        <f>SUM(R115,R174)</f>
        <v>301570583</v>
      </c>
      <c r="S56" s="186">
        <f t="shared" ref="S56" si="103">SUM(S115,S174)</f>
        <v>317403005</v>
      </c>
      <c r="T56" s="188"/>
    </row>
    <row r="57" spans="1:32" s="189" customFormat="1" x14ac:dyDescent="0.2">
      <c r="A57" s="98"/>
      <c r="B57" s="98"/>
      <c r="C57" s="98"/>
      <c r="D57" s="98"/>
      <c r="E57" s="98"/>
      <c r="F57" s="98"/>
      <c r="G57" s="98"/>
      <c r="H57" s="98"/>
      <c r="I57" s="98"/>
      <c r="J57" s="98"/>
      <c r="K57" s="98"/>
      <c r="L57" s="98"/>
      <c r="M57" s="98"/>
      <c r="N57" s="98"/>
      <c r="O57" s="98"/>
      <c r="P57" s="98"/>
      <c r="Q57" s="98"/>
      <c r="R57" s="98"/>
      <c r="S57" s="98"/>
      <c r="T57" s="98"/>
    </row>
    <row r="58" spans="1:32" x14ac:dyDescent="0.2">
      <c r="A58" s="98"/>
      <c r="B58" s="98"/>
      <c r="C58" s="98"/>
      <c r="D58" s="98"/>
      <c r="E58" s="98"/>
      <c r="F58" s="98"/>
      <c r="G58" s="98"/>
      <c r="H58" s="98"/>
      <c r="I58" s="98"/>
      <c r="J58" s="98"/>
      <c r="K58" s="98"/>
      <c r="L58" s="98"/>
      <c r="M58" s="98"/>
      <c r="N58" s="98"/>
      <c r="O58" s="98"/>
      <c r="P58" s="98"/>
      <c r="Q58" s="98"/>
      <c r="R58" s="98"/>
      <c r="S58" s="98"/>
      <c r="T58" s="98"/>
    </row>
    <row r="59" spans="1:32" x14ac:dyDescent="0.2">
      <c r="A59" s="98"/>
      <c r="B59" s="98"/>
      <c r="C59" s="98"/>
      <c r="D59" s="98"/>
      <c r="E59" s="98"/>
      <c r="F59" s="98"/>
      <c r="G59" s="98"/>
      <c r="H59" s="98"/>
      <c r="I59" s="98"/>
      <c r="J59" s="98"/>
      <c r="K59" s="98"/>
      <c r="L59" s="98"/>
      <c r="M59" s="98"/>
      <c r="N59" s="98"/>
      <c r="O59" s="98"/>
      <c r="P59" s="98"/>
      <c r="Q59" s="98"/>
      <c r="R59" s="98"/>
      <c r="S59" s="98"/>
      <c r="T59" s="98"/>
    </row>
    <row r="60" spans="1:32" x14ac:dyDescent="0.2">
      <c r="A60" s="98"/>
      <c r="B60" s="98"/>
      <c r="C60" s="98"/>
      <c r="D60" s="98"/>
      <c r="E60" s="98"/>
      <c r="F60" s="98"/>
      <c r="G60" s="98"/>
      <c r="H60" s="98"/>
      <c r="I60" s="98"/>
      <c r="J60" s="98"/>
      <c r="K60" s="98"/>
      <c r="L60" s="98"/>
      <c r="M60" s="98"/>
      <c r="N60" s="98"/>
      <c r="O60" s="98"/>
      <c r="P60" s="98"/>
      <c r="Q60" s="98"/>
      <c r="R60" s="98"/>
      <c r="S60" s="98"/>
      <c r="T60" s="98"/>
    </row>
    <row r="61" spans="1:32" x14ac:dyDescent="0.2">
      <c r="A61" s="98"/>
      <c r="B61" s="98"/>
      <c r="C61" s="98"/>
      <c r="D61" s="98"/>
      <c r="E61" s="98"/>
      <c r="F61" s="98"/>
      <c r="G61" s="98"/>
      <c r="H61" s="98"/>
      <c r="I61" s="98"/>
      <c r="J61" s="98"/>
      <c r="K61" s="98"/>
      <c r="L61" s="98"/>
      <c r="M61" s="98"/>
      <c r="N61" s="98"/>
      <c r="O61" s="98"/>
      <c r="P61" s="98"/>
      <c r="Q61" s="98"/>
      <c r="R61" s="98"/>
      <c r="S61" s="98"/>
      <c r="T61" s="98"/>
    </row>
    <row r="62" spans="1:32" ht="12.75" customHeight="1" x14ac:dyDescent="0.2">
      <c r="A62" s="380" t="s">
        <v>137</v>
      </c>
      <c r="B62" s="377" t="s">
        <v>1</v>
      </c>
      <c r="C62" s="377" t="s">
        <v>2</v>
      </c>
      <c r="D62" s="377" t="s">
        <v>3</v>
      </c>
      <c r="E62" s="377" t="s">
        <v>55</v>
      </c>
      <c r="F62" s="377" t="s">
        <v>56</v>
      </c>
      <c r="G62" s="377" t="s">
        <v>57</v>
      </c>
      <c r="H62" s="377" t="s">
        <v>58</v>
      </c>
      <c r="I62" s="377" t="s">
        <v>59</v>
      </c>
      <c r="J62" s="377" t="s">
        <v>60</v>
      </c>
      <c r="K62" s="377" t="s">
        <v>61</v>
      </c>
      <c r="L62" s="377" t="s">
        <v>62</v>
      </c>
      <c r="M62" s="377" t="s">
        <v>63</v>
      </c>
      <c r="N62" s="377" t="s">
        <v>64</v>
      </c>
      <c r="O62" s="377" t="s">
        <v>65</v>
      </c>
      <c r="P62" s="377" t="s">
        <v>66</v>
      </c>
      <c r="Q62" s="377" t="s">
        <v>67</v>
      </c>
      <c r="R62" s="377" t="s">
        <v>68</v>
      </c>
      <c r="S62" s="377" t="s">
        <v>69</v>
      </c>
      <c r="T62" s="377" t="s">
        <v>70</v>
      </c>
      <c r="AF62" s="190"/>
    </row>
    <row r="63" spans="1:32" ht="12.75" customHeight="1" x14ac:dyDescent="0.2">
      <c r="A63" s="380"/>
      <c r="B63" s="377"/>
      <c r="C63" s="377"/>
      <c r="D63" s="377"/>
      <c r="E63" s="377"/>
      <c r="F63" s="377"/>
      <c r="G63" s="377"/>
      <c r="H63" s="377"/>
      <c r="I63" s="377"/>
      <c r="J63" s="377"/>
      <c r="K63" s="377"/>
      <c r="L63" s="377"/>
      <c r="M63" s="377"/>
      <c r="N63" s="377"/>
      <c r="O63" s="377"/>
      <c r="P63" s="377"/>
      <c r="Q63" s="377"/>
      <c r="R63" s="377"/>
      <c r="S63" s="377"/>
      <c r="T63" s="377"/>
    </row>
    <row r="64" spans="1:32" x14ac:dyDescent="0.2">
      <c r="A64" s="185" t="s">
        <v>4</v>
      </c>
      <c r="B64" s="153">
        <v>0</v>
      </c>
      <c r="C64" s="153">
        <v>0</v>
      </c>
      <c r="D64" s="186">
        <v>0</v>
      </c>
      <c r="E64" s="186">
        <v>1204041</v>
      </c>
      <c r="F64" s="186">
        <v>520548</v>
      </c>
      <c r="G64" s="186">
        <v>578139</v>
      </c>
      <c r="H64" s="186">
        <v>743404</v>
      </c>
      <c r="I64" s="183">
        <v>776114</v>
      </c>
      <c r="J64" s="183">
        <v>469588</v>
      </c>
      <c r="K64" s="183">
        <v>726929</v>
      </c>
      <c r="L64" s="183">
        <v>665874</v>
      </c>
      <c r="M64" s="183">
        <v>768058</v>
      </c>
      <c r="N64" s="183">
        <v>673783</v>
      </c>
      <c r="O64" s="98">
        <v>751698</v>
      </c>
      <c r="P64" s="98">
        <v>779739</v>
      </c>
      <c r="Q64" s="98">
        <v>748115</v>
      </c>
      <c r="R64" s="98">
        <v>608142</v>
      </c>
      <c r="S64" s="98">
        <v>706197</v>
      </c>
      <c r="T64" s="98"/>
    </row>
    <row r="65" spans="1:20" x14ac:dyDescent="0.2">
      <c r="A65" s="185" t="s">
        <v>5</v>
      </c>
      <c r="B65" s="153">
        <v>0</v>
      </c>
      <c r="C65" s="58">
        <v>0</v>
      </c>
      <c r="D65" s="186">
        <v>0</v>
      </c>
      <c r="E65" s="186">
        <v>0</v>
      </c>
      <c r="F65" s="186">
        <v>0</v>
      </c>
      <c r="G65" s="186">
        <v>50444</v>
      </c>
      <c r="H65" s="186">
        <v>9250</v>
      </c>
      <c r="I65" s="183">
        <v>0</v>
      </c>
      <c r="J65" s="183">
        <v>0</v>
      </c>
      <c r="K65" s="183">
        <v>0</v>
      </c>
      <c r="L65" s="183">
        <v>0</v>
      </c>
      <c r="M65" s="183">
        <v>0</v>
      </c>
      <c r="N65" s="183">
        <v>0</v>
      </c>
      <c r="O65" s="98">
        <v>0</v>
      </c>
      <c r="P65" s="98">
        <v>0</v>
      </c>
      <c r="Q65" s="98">
        <v>0</v>
      </c>
      <c r="R65" s="98">
        <v>0</v>
      </c>
      <c r="S65" s="98">
        <v>0</v>
      </c>
      <c r="T65" s="98"/>
    </row>
    <row r="66" spans="1:20" x14ac:dyDescent="0.2">
      <c r="A66" s="185" t="s">
        <v>6</v>
      </c>
      <c r="B66" s="58">
        <v>0</v>
      </c>
      <c r="C66" s="58">
        <v>0</v>
      </c>
      <c r="D66" s="186">
        <v>0</v>
      </c>
      <c r="E66" s="186">
        <v>426830</v>
      </c>
      <c r="F66" s="186">
        <v>896474</v>
      </c>
      <c r="G66" s="186">
        <v>62669</v>
      </c>
      <c r="H66" s="186">
        <v>60928</v>
      </c>
      <c r="I66" s="183">
        <v>0</v>
      </c>
      <c r="J66" s="183">
        <v>177942</v>
      </c>
      <c r="K66" s="183">
        <v>368855</v>
      </c>
      <c r="L66" s="183">
        <v>81886</v>
      </c>
      <c r="M66" s="183">
        <v>-60694</v>
      </c>
      <c r="N66" s="183">
        <v>97236</v>
      </c>
      <c r="O66" s="98">
        <v>353608</v>
      </c>
      <c r="P66" s="98">
        <v>-111748</v>
      </c>
      <c r="Q66" s="98">
        <v>183497</v>
      </c>
      <c r="R66" s="98">
        <v>56065</v>
      </c>
      <c r="S66" s="98">
        <v>170775</v>
      </c>
      <c r="T66" s="98"/>
    </row>
    <row r="67" spans="1:20" x14ac:dyDescent="0.2">
      <c r="A67" s="185" t="s">
        <v>7</v>
      </c>
      <c r="B67" s="58">
        <v>0</v>
      </c>
      <c r="C67" s="58">
        <v>0</v>
      </c>
      <c r="D67" s="186">
        <v>0</v>
      </c>
      <c r="E67" s="186">
        <v>2571326</v>
      </c>
      <c r="F67" s="186">
        <v>3103465</v>
      </c>
      <c r="G67" s="186">
        <v>536502</v>
      </c>
      <c r="H67" s="186">
        <v>216098</v>
      </c>
      <c r="I67" s="183">
        <v>-426290</v>
      </c>
      <c r="J67" s="183">
        <v>2071444</v>
      </c>
      <c r="K67" s="183">
        <v>4690260</v>
      </c>
      <c r="L67" s="183">
        <v>8161872</v>
      </c>
      <c r="M67" s="183">
        <v>7033942</v>
      </c>
      <c r="N67" s="183">
        <v>8057098</v>
      </c>
      <c r="O67" s="98">
        <v>9911329</v>
      </c>
      <c r="P67" s="98">
        <v>8243415</v>
      </c>
      <c r="Q67" s="98">
        <v>8315518</v>
      </c>
      <c r="R67" s="98">
        <v>8116279</v>
      </c>
      <c r="S67" s="98">
        <v>5470537</v>
      </c>
      <c r="T67" s="98"/>
    </row>
    <row r="68" spans="1:20" x14ac:dyDescent="0.2">
      <c r="A68" s="185" t="s">
        <v>8</v>
      </c>
      <c r="B68" s="58">
        <v>0</v>
      </c>
      <c r="C68" s="58">
        <v>0</v>
      </c>
      <c r="D68" s="186">
        <v>0</v>
      </c>
      <c r="E68" s="186">
        <v>15258540</v>
      </c>
      <c r="F68" s="186">
        <v>27593989</v>
      </c>
      <c r="G68" s="186">
        <v>31112983</v>
      </c>
      <c r="H68" s="186">
        <v>21716197</v>
      </c>
      <c r="I68" s="183">
        <v>22167044</v>
      </c>
      <c r="J68" s="183">
        <v>23177707</v>
      </c>
      <c r="K68" s="183">
        <v>24985610</v>
      </c>
      <c r="L68" s="183">
        <v>27988539</v>
      </c>
      <c r="M68" s="183">
        <v>28575310</v>
      </c>
      <c r="N68" s="183">
        <v>39079842</v>
      </c>
      <c r="O68" s="98">
        <v>38473475</v>
      </c>
      <c r="P68" s="98">
        <v>43962159</v>
      </c>
      <c r="Q68" s="98">
        <v>35647858</v>
      </c>
      <c r="R68" s="98">
        <v>31113019</v>
      </c>
      <c r="S68" s="98">
        <v>33937840</v>
      </c>
      <c r="T68" s="98"/>
    </row>
    <row r="69" spans="1:20" x14ac:dyDescent="0.2">
      <c r="A69" s="185" t="s">
        <v>9</v>
      </c>
      <c r="B69" s="58">
        <v>0</v>
      </c>
      <c r="C69" s="58">
        <v>0</v>
      </c>
      <c r="D69" s="186">
        <v>0</v>
      </c>
      <c r="E69" s="186">
        <v>376400</v>
      </c>
      <c r="F69" s="186">
        <v>626958</v>
      </c>
      <c r="G69" s="186">
        <v>686524</v>
      </c>
      <c r="H69" s="186">
        <v>754151</v>
      </c>
      <c r="I69" s="183">
        <v>616494</v>
      </c>
      <c r="J69" s="183">
        <v>921110</v>
      </c>
      <c r="K69" s="183">
        <v>548109</v>
      </c>
      <c r="L69" s="183">
        <v>348092</v>
      </c>
      <c r="M69" s="183">
        <v>217488</v>
      </c>
      <c r="N69" s="183">
        <v>482490</v>
      </c>
      <c r="O69" s="98">
        <v>662350</v>
      </c>
      <c r="P69" s="98">
        <v>715447</v>
      </c>
      <c r="Q69" s="98">
        <v>805314</v>
      </c>
      <c r="R69" s="98">
        <v>1329739</v>
      </c>
      <c r="S69" s="98">
        <v>1688145</v>
      </c>
      <c r="T69" s="98"/>
    </row>
    <row r="70" spans="1:20" x14ac:dyDescent="0.2">
      <c r="A70" s="185" t="s">
        <v>10</v>
      </c>
      <c r="B70" s="58">
        <v>0</v>
      </c>
      <c r="C70" s="58">
        <v>0</v>
      </c>
      <c r="D70" s="186">
        <v>0</v>
      </c>
      <c r="E70" s="186">
        <v>0</v>
      </c>
      <c r="F70" s="186">
        <v>0</v>
      </c>
      <c r="G70" s="186">
        <v>0</v>
      </c>
      <c r="H70" s="186">
        <v>16205859</v>
      </c>
      <c r="I70" s="183">
        <v>15811015</v>
      </c>
      <c r="J70" s="183">
        <v>6537876</v>
      </c>
      <c r="K70" s="183">
        <v>15161465</v>
      </c>
      <c r="L70" s="183">
        <v>0</v>
      </c>
      <c r="M70" s="183">
        <v>0</v>
      </c>
      <c r="N70" s="183">
        <v>0</v>
      </c>
      <c r="O70" s="98">
        <v>0</v>
      </c>
      <c r="P70" s="98">
        <v>0</v>
      </c>
      <c r="Q70" s="98">
        <v>0</v>
      </c>
      <c r="R70" s="98">
        <v>0</v>
      </c>
      <c r="S70" s="98">
        <v>0</v>
      </c>
      <c r="T70" s="98"/>
    </row>
    <row r="71" spans="1:20" x14ac:dyDescent="0.2">
      <c r="A71" s="185" t="s">
        <v>11</v>
      </c>
      <c r="B71" s="58">
        <v>0</v>
      </c>
      <c r="C71" s="58">
        <v>6233562</v>
      </c>
      <c r="D71" s="186">
        <v>6338608</v>
      </c>
      <c r="E71" s="186">
        <v>192745</v>
      </c>
      <c r="F71" s="186">
        <v>0</v>
      </c>
      <c r="G71" s="186">
        <v>0</v>
      </c>
      <c r="H71" s="186">
        <v>0</v>
      </c>
      <c r="I71" s="183">
        <v>0</v>
      </c>
      <c r="J71" s="183">
        <v>0</v>
      </c>
      <c r="K71" s="183">
        <v>0</v>
      </c>
      <c r="L71" s="183">
        <v>0</v>
      </c>
      <c r="M71" s="183">
        <v>0</v>
      </c>
      <c r="N71" s="183">
        <v>6023</v>
      </c>
      <c r="O71" s="98">
        <v>0</v>
      </c>
      <c r="P71" s="98">
        <v>785266</v>
      </c>
      <c r="Q71" s="98">
        <v>3175922</v>
      </c>
      <c r="R71" s="98">
        <v>-1933098</v>
      </c>
      <c r="S71" s="98">
        <v>1211043</v>
      </c>
      <c r="T71" s="98"/>
    </row>
    <row r="72" spans="1:20" x14ac:dyDescent="0.2">
      <c r="A72" s="185" t="s">
        <v>54</v>
      </c>
      <c r="B72" s="58">
        <v>0</v>
      </c>
      <c r="C72" s="58">
        <v>0</v>
      </c>
      <c r="D72" s="186">
        <v>0</v>
      </c>
      <c r="E72" s="186">
        <v>1740663</v>
      </c>
      <c r="F72" s="186">
        <v>5291988</v>
      </c>
      <c r="G72" s="186">
        <v>11940487</v>
      </c>
      <c r="H72" s="186">
        <v>3232776</v>
      </c>
      <c r="I72" s="183">
        <v>2457352</v>
      </c>
      <c r="J72" s="183">
        <v>3782006</v>
      </c>
      <c r="K72" s="183">
        <v>4132509</v>
      </c>
      <c r="L72" s="183">
        <v>2330544</v>
      </c>
      <c r="M72" s="183">
        <v>2594287</v>
      </c>
      <c r="N72" s="183">
        <v>1979760</v>
      </c>
      <c r="O72" s="98">
        <v>2057858</v>
      </c>
      <c r="P72" s="98">
        <v>2067120</v>
      </c>
      <c r="Q72" s="98">
        <v>936310</v>
      </c>
      <c r="R72" s="98">
        <v>2803193</v>
      </c>
      <c r="S72" s="98">
        <v>123160</v>
      </c>
      <c r="T72" s="98"/>
    </row>
    <row r="73" spans="1:20" x14ac:dyDescent="0.2">
      <c r="A73" s="185" t="s">
        <v>12</v>
      </c>
      <c r="B73" s="58">
        <v>0</v>
      </c>
      <c r="C73" s="58">
        <v>0</v>
      </c>
      <c r="D73" s="186">
        <v>0</v>
      </c>
      <c r="E73" s="186">
        <v>7265156</v>
      </c>
      <c r="F73" s="186">
        <v>12514445</v>
      </c>
      <c r="G73" s="186">
        <v>25637157</v>
      </c>
      <c r="H73" s="186">
        <v>2066362</v>
      </c>
      <c r="I73" s="183">
        <v>8129907</v>
      </c>
      <c r="J73" s="183">
        <v>6965666</v>
      </c>
      <c r="K73" s="183">
        <v>6095560</v>
      </c>
      <c r="L73" s="183">
        <v>6160026</v>
      </c>
      <c r="M73" s="183">
        <v>5678426</v>
      </c>
      <c r="N73" s="183">
        <v>5857808</v>
      </c>
      <c r="O73" s="98">
        <v>5260421</v>
      </c>
      <c r="P73" s="98">
        <v>4376551</v>
      </c>
      <c r="Q73" s="98">
        <v>3789609</v>
      </c>
      <c r="R73" s="98">
        <v>3421694</v>
      </c>
      <c r="S73" s="98">
        <v>4201772</v>
      </c>
      <c r="T73" s="98"/>
    </row>
    <row r="74" spans="1:20" x14ac:dyDescent="0.2">
      <c r="A74" s="185" t="s">
        <v>13</v>
      </c>
      <c r="B74" s="58">
        <v>0</v>
      </c>
      <c r="C74" s="58">
        <v>0</v>
      </c>
      <c r="D74" s="186">
        <v>0</v>
      </c>
      <c r="E74" s="186">
        <v>0</v>
      </c>
      <c r="F74" s="186">
        <v>5484</v>
      </c>
      <c r="G74" s="186">
        <v>25859833</v>
      </c>
      <c r="H74" s="186">
        <v>1692865</v>
      </c>
      <c r="I74" s="183">
        <v>5162159</v>
      </c>
      <c r="J74" s="183">
        <v>4100040</v>
      </c>
      <c r="K74" s="183">
        <v>7194413</v>
      </c>
      <c r="L74" s="183">
        <v>5214308</v>
      </c>
      <c r="M74" s="183">
        <v>3729947</v>
      </c>
      <c r="N74" s="183">
        <v>1093521</v>
      </c>
      <c r="O74" s="98">
        <v>937796</v>
      </c>
      <c r="P74" s="98">
        <v>-76062</v>
      </c>
      <c r="Q74" s="98">
        <v>0</v>
      </c>
      <c r="R74" s="98">
        <v>0</v>
      </c>
      <c r="S74" s="98">
        <v>0</v>
      </c>
      <c r="T74" s="98"/>
    </row>
    <row r="75" spans="1:20" x14ac:dyDescent="0.2">
      <c r="A75" s="185" t="s">
        <v>14</v>
      </c>
      <c r="B75" s="58">
        <v>0</v>
      </c>
      <c r="C75" s="58">
        <v>0</v>
      </c>
      <c r="D75" s="186">
        <v>0</v>
      </c>
      <c r="E75" s="186">
        <v>65117</v>
      </c>
      <c r="F75" s="186">
        <v>51801</v>
      </c>
      <c r="G75" s="186">
        <v>74641</v>
      </c>
      <c r="H75" s="186">
        <v>183412</v>
      </c>
      <c r="I75" s="183">
        <v>73485</v>
      </c>
      <c r="J75" s="183">
        <v>48867</v>
      </c>
      <c r="K75" s="183">
        <v>54859</v>
      </c>
      <c r="L75" s="183">
        <v>70937</v>
      </c>
      <c r="M75" s="183">
        <v>17675</v>
      </c>
      <c r="N75" s="183">
        <v>65529</v>
      </c>
      <c r="O75" s="98">
        <v>35276</v>
      </c>
      <c r="P75" s="98">
        <v>45229</v>
      </c>
      <c r="Q75" s="98">
        <v>75536</v>
      </c>
      <c r="R75" s="98">
        <v>53132</v>
      </c>
      <c r="S75" s="98">
        <v>74482</v>
      </c>
      <c r="T75" s="98"/>
    </row>
    <row r="76" spans="1:20" x14ac:dyDescent="0.2">
      <c r="A76" s="185" t="s">
        <v>15</v>
      </c>
      <c r="B76" s="58">
        <v>0</v>
      </c>
      <c r="C76" s="58">
        <v>0</v>
      </c>
      <c r="D76" s="186">
        <v>0</v>
      </c>
      <c r="E76" s="186">
        <v>13701</v>
      </c>
      <c r="F76" s="186">
        <v>93746</v>
      </c>
      <c r="G76" s="186">
        <v>0</v>
      </c>
      <c r="H76" s="186">
        <v>0</v>
      </c>
      <c r="I76" s="183">
        <v>0</v>
      </c>
      <c r="J76" s="183">
        <v>0</v>
      </c>
      <c r="K76" s="183">
        <v>0</v>
      </c>
      <c r="L76" s="183">
        <v>0</v>
      </c>
      <c r="M76" s="183">
        <v>0</v>
      </c>
      <c r="N76" s="183">
        <v>0</v>
      </c>
      <c r="O76" s="98">
        <v>34181</v>
      </c>
      <c r="P76" s="98">
        <v>55694</v>
      </c>
      <c r="Q76" s="98">
        <v>53642</v>
      </c>
      <c r="R76" s="98">
        <v>31841</v>
      </c>
      <c r="S76" s="98">
        <v>39977</v>
      </c>
      <c r="T76" s="98"/>
    </row>
    <row r="77" spans="1:20" x14ac:dyDescent="0.2">
      <c r="A77" s="185" t="s">
        <v>16</v>
      </c>
      <c r="B77" s="58">
        <v>0</v>
      </c>
      <c r="C77" s="58">
        <v>0</v>
      </c>
      <c r="D77" s="186">
        <v>0</v>
      </c>
      <c r="E77" s="186">
        <v>0</v>
      </c>
      <c r="F77" s="186">
        <v>44529436</v>
      </c>
      <c r="G77" s="186">
        <v>69429069</v>
      </c>
      <c r="H77" s="186">
        <v>57750657</v>
      </c>
      <c r="I77" s="183">
        <v>66777687</v>
      </c>
      <c r="J77" s="183">
        <v>59815413</v>
      </c>
      <c r="K77" s="183">
        <v>48254016</v>
      </c>
      <c r="L77" s="183">
        <v>55768448</v>
      </c>
      <c r="M77" s="183">
        <v>47181130</v>
      </c>
      <c r="N77" s="183">
        <v>38971402</v>
      </c>
      <c r="O77" s="98">
        <v>67641833</v>
      </c>
      <c r="P77" s="98">
        <v>27816533</v>
      </c>
      <c r="Q77" s="98">
        <v>18582620</v>
      </c>
      <c r="R77" s="98">
        <v>20948989</v>
      </c>
      <c r="S77" s="98">
        <v>17204394</v>
      </c>
      <c r="T77" s="98"/>
    </row>
    <row r="78" spans="1:20" x14ac:dyDescent="0.2">
      <c r="A78" s="185" t="s">
        <v>17</v>
      </c>
      <c r="B78" s="58">
        <v>0</v>
      </c>
      <c r="C78" s="58">
        <v>0</v>
      </c>
      <c r="D78" s="186">
        <v>0</v>
      </c>
      <c r="E78" s="186">
        <v>521590</v>
      </c>
      <c r="F78" s="186">
        <v>0</v>
      </c>
      <c r="G78" s="186">
        <v>0</v>
      </c>
      <c r="H78" s="186">
        <v>1591148</v>
      </c>
      <c r="I78" s="183">
        <v>143896</v>
      </c>
      <c r="J78" s="183">
        <v>0</v>
      </c>
      <c r="K78" s="183">
        <v>83717</v>
      </c>
      <c r="L78" s="183">
        <v>0</v>
      </c>
      <c r="M78" s="183">
        <v>1315337</v>
      </c>
      <c r="N78" s="183">
        <v>15605550</v>
      </c>
      <c r="O78" s="98">
        <v>11989824</v>
      </c>
      <c r="P78" s="98">
        <v>12270285</v>
      </c>
      <c r="Q78" s="98">
        <v>15534265</v>
      </c>
      <c r="R78" s="98">
        <v>10788048</v>
      </c>
      <c r="S78" s="98">
        <v>10356805</v>
      </c>
      <c r="T78" s="98"/>
    </row>
    <row r="79" spans="1:20" x14ac:dyDescent="0.2">
      <c r="A79" s="185" t="s">
        <v>18</v>
      </c>
      <c r="B79" s="58">
        <v>0</v>
      </c>
      <c r="C79" s="58">
        <v>0</v>
      </c>
      <c r="D79" s="186">
        <v>0</v>
      </c>
      <c r="E79" s="186">
        <v>137140</v>
      </c>
      <c r="F79" s="186">
        <v>142700</v>
      </c>
      <c r="G79" s="186">
        <v>58727</v>
      </c>
      <c r="H79" s="186">
        <v>0</v>
      </c>
      <c r="I79" s="183">
        <v>0</v>
      </c>
      <c r="J79" s="183">
        <v>0</v>
      </c>
      <c r="K79" s="183">
        <v>0</v>
      </c>
      <c r="L79" s="183">
        <v>0</v>
      </c>
      <c r="M79" s="183">
        <v>0</v>
      </c>
      <c r="N79" s="183">
        <v>0</v>
      </c>
      <c r="O79" s="98">
        <v>74177</v>
      </c>
      <c r="P79" s="98">
        <v>160</v>
      </c>
      <c r="Q79" s="98">
        <v>0</v>
      </c>
      <c r="R79" s="98">
        <v>0</v>
      </c>
      <c r="S79" s="98">
        <v>0</v>
      </c>
      <c r="T79" s="98"/>
    </row>
    <row r="80" spans="1:20" x14ac:dyDescent="0.2">
      <c r="A80" s="185" t="s">
        <v>19</v>
      </c>
      <c r="B80" s="58">
        <v>0</v>
      </c>
      <c r="C80" s="58">
        <v>0</v>
      </c>
      <c r="D80" s="186">
        <v>0</v>
      </c>
      <c r="E80" s="186">
        <v>612536</v>
      </c>
      <c r="F80" s="186">
        <v>72605</v>
      </c>
      <c r="G80" s="186">
        <v>64431</v>
      </c>
      <c r="H80" s="186">
        <v>115973</v>
      </c>
      <c r="I80" s="183">
        <v>1944996</v>
      </c>
      <c r="J80" s="183">
        <v>1698594</v>
      </c>
      <c r="K80" s="183">
        <v>3246592</v>
      </c>
      <c r="L80" s="183">
        <v>2302968</v>
      </c>
      <c r="M80" s="183">
        <v>2605257</v>
      </c>
      <c r="N80" s="183">
        <v>1977337</v>
      </c>
      <c r="O80" s="98">
        <v>1901371</v>
      </c>
      <c r="P80" s="98">
        <v>1371865</v>
      </c>
      <c r="Q80" s="98">
        <v>670651</v>
      </c>
      <c r="R80" s="98">
        <v>398373</v>
      </c>
      <c r="S80" s="98">
        <v>419230</v>
      </c>
      <c r="T80" s="98"/>
    </row>
    <row r="81" spans="1:20" x14ac:dyDescent="0.2">
      <c r="A81" s="185" t="s">
        <v>20</v>
      </c>
      <c r="B81" s="58">
        <v>0</v>
      </c>
      <c r="C81" s="58">
        <v>0</v>
      </c>
      <c r="D81" s="186">
        <v>0</v>
      </c>
      <c r="E81" s="186">
        <v>10377514</v>
      </c>
      <c r="F81" s="186">
        <v>4093298</v>
      </c>
      <c r="G81" s="186">
        <v>3127407</v>
      </c>
      <c r="H81" s="186">
        <v>3444531</v>
      </c>
      <c r="I81" s="183">
        <v>5548916</v>
      </c>
      <c r="J81" s="183">
        <v>7454234</v>
      </c>
      <c r="K81" s="183">
        <v>5818923</v>
      </c>
      <c r="L81" s="183">
        <v>7912474</v>
      </c>
      <c r="M81" s="183">
        <v>5522493</v>
      </c>
      <c r="N81" s="183">
        <v>5742545</v>
      </c>
      <c r="O81" s="98">
        <v>1408748</v>
      </c>
      <c r="P81" s="98">
        <v>1165568</v>
      </c>
      <c r="Q81" s="98">
        <v>1397679</v>
      </c>
      <c r="R81" s="98">
        <v>597035</v>
      </c>
      <c r="S81" s="98">
        <v>455841</v>
      </c>
      <c r="T81" s="98"/>
    </row>
    <row r="82" spans="1:20" x14ac:dyDescent="0.2">
      <c r="A82" s="185" t="s">
        <v>21</v>
      </c>
      <c r="B82" s="58">
        <v>0</v>
      </c>
      <c r="C82" s="58">
        <v>0</v>
      </c>
      <c r="D82" s="186">
        <v>0</v>
      </c>
      <c r="E82" s="186">
        <v>8484428</v>
      </c>
      <c r="F82" s="186">
        <v>0</v>
      </c>
      <c r="G82" s="186">
        <v>7429984</v>
      </c>
      <c r="H82" s="186">
        <v>26689928</v>
      </c>
      <c r="I82" s="183">
        <v>18345508</v>
      </c>
      <c r="J82" s="183">
        <v>2501432</v>
      </c>
      <c r="K82" s="183">
        <v>1811941</v>
      </c>
      <c r="L82" s="183">
        <v>3111011</v>
      </c>
      <c r="M82" s="183">
        <v>3918244</v>
      </c>
      <c r="N82" s="183">
        <v>8210709</v>
      </c>
      <c r="O82" s="98">
        <v>9103457</v>
      </c>
      <c r="P82" s="98">
        <v>6988686</v>
      </c>
      <c r="Q82" s="98">
        <v>6151147</v>
      </c>
      <c r="R82" s="98">
        <v>6056017</v>
      </c>
      <c r="S82" s="98">
        <v>4941948</v>
      </c>
      <c r="T82" s="98"/>
    </row>
    <row r="83" spans="1:20" x14ac:dyDescent="0.2">
      <c r="A83" s="185" t="s">
        <v>22</v>
      </c>
      <c r="B83" s="58">
        <v>0</v>
      </c>
      <c r="C83" s="58">
        <v>0</v>
      </c>
      <c r="D83" s="186">
        <v>0</v>
      </c>
      <c r="E83" s="186">
        <v>0</v>
      </c>
      <c r="F83" s="186">
        <v>0</v>
      </c>
      <c r="G83" s="186">
        <v>0</v>
      </c>
      <c r="H83" s="186">
        <v>0</v>
      </c>
      <c r="I83" s="183">
        <v>0</v>
      </c>
      <c r="J83" s="183">
        <v>0</v>
      </c>
      <c r="K83" s="183">
        <v>0</v>
      </c>
      <c r="L83" s="183">
        <v>0</v>
      </c>
      <c r="M83" s="183">
        <v>0</v>
      </c>
      <c r="N83" s="183">
        <v>612124</v>
      </c>
      <c r="O83" s="98">
        <v>621725</v>
      </c>
      <c r="P83" s="98">
        <v>578643</v>
      </c>
      <c r="Q83" s="98">
        <v>537555</v>
      </c>
      <c r="R83" s="98">
        <v>437251</v>
      </c>
      <c r="S83" s="98">
        <v>234090</v>
      </c>
      <c r="T83" s="98"/>
    </row>
    <row r="84" spans="1:20" x14ac:dyDescent="0.2">
      <c r="A84" s="185" t="s">
        <v>23</v>
      </c>
      <c r="B84" s="58">
        <v>0</v>
      </c>
      <c r="C84" s="58">
        <v>0</v>
      </c>
      <c r="D84" s="186">
        <v>0</v>
      </c>
      <c r="E84" s="186">
        <v>10129014</v>
      </c>
      <c r="F84" s="186">
        <v>13095890</v>
      </c>
      <c r="G84" s="186">
        <v>21000872</v>
      </c>
      <c r="H84" s="186">
        <v>10473830</v>
      </c>
      <c r="I84" s="183">
        <v>12150626</v>
      </c>
      <c r="J84" s="183">
        <v>4802538</v>
      </c>
      <c r="K84" s="183">
        <v>4772845</v>
      </c>
      <c r="L84" s="183">
        <v>855613</v>
      </c>
      <c r="M84" s="183">
        <v>806504</v>
      </c>
      <c r="N84" s="183">
        <v>1403838</v>
      </c>
      <c r="O84" s="98">
        <v>3088662</v>
      </c>
      <c r="P84" s="98">
        <v>2239169</v>
      </c>
      <c r="Q84" s="98">
        <v>1966604</v>
      </c>
      <c r="R84" s="98">
        <v>847711</v>
      </c>
      <c r="S84" s="98">
        <v>1084203</v>
      </c>
      <c r="T84" s="98"/>
    </row>
    <row r="85" spans="1:20" x14ac:dyDescent="0.2">
      <c r="A85" s="185" t="s">
        <v>24</v>
      </c>
      <c r="B85" s="58">
        <v>0</v>
      </c>
      <c r="C85" s="58">
        <v>0</v>
      </c>
      <c r="D85" s="186">
        <v>0</v>
      </c>
      <c r="E85" s="186">
        <v>4852589</v>
      </c>
      <c r="F85" s="186">
        <v>8345691</v>
      </c>
      <c r="G85" s="186">
        <v>12089672</v>
      </c>
      <c r="H85" s="186">
        <v>5833379</v>
      </c>
      <c r="I85" s="183">
        <v>4449958</v>
      </c>
      <c r="J85" s="183">
        <v>4048233</v>
      </c>
      <c r="K85" s="183">
        <v>0</v>
      </c>
      <c r="L85" s="183">
        <v>2542878</v>
      </c>
      <c r="M85" s="183">
        <v>0</v>
      </c>
      <c r="N85" s="183">
        <v>0</v>
      </c>
      <c r="O85" s="98">
        <v>0</v>
      </c>
      <c r="P85" s="98">
        <v>0</v>
      </c>
      <c r="Q85" s="98">
        <v>0</v>
      </c>
      <c r="R85" s="98">
        <v>0</v>
      </c>
      <c r="S85" s="98">
        <v>0</v>
      </c>
      <c r="T85" s="98"/>
    </row>
    <row r="86" spans="1:20" x14ac:dyDescent="0.2">
      <c r="A86" s="185" t="s">
        <v>25</v>
      </c>
      <c r="B86" s="58">
        <v>0</v>
      </c>
      <c r="C86" s="58">
        <v>0</v>
      </c>
      <c r="D86" s="186">
        <v>0</v>
      </c>
      <c r="E86" s="186">
        <v>622338</v>
      </c>
      <c r="F86" s="186">
        <v>32026</v>
      </c>
      <c r="G86" s="186">
        <v>0</v>
      </c>
      <c r="H86" s="186">
        <v>0</v>
      </c>
      <c r="I86" s="183">
        <v>0</v>
      </c>
      <c r="J86" s="183">
        <v>0</v>
      </c>
      <c r="K86" s="183">
        <v>0</v>
      </c>
      <c r="L86" s="183">
        <v>0</v>
      </c>
      <c r="M86" s="183">
        <v>31738472</v>
      </c>
      <c r="N86" s="183">
        <v>7985429</v>
      </c>
      <c r="O86" s="98">
        <v>11328127</v>
      </c>
      <c r="P86" s="98">
        <v>4796683</v>
      </c>
      <c r="Q86" s="98">
        <v>3239849</v>
      </c>
      <c r="R86" s="98">
        <v>4021815</v>
      </c>
      <c r="S86" s="98">
        <v>4338652</v>
      </c>
      <c r="T86" s="98"/>
    </row>
    <row r="87" spans="1:20" x14ac:dyDescent="0.2">
      <c r="A87" s="185" t="s">
        <v>26</v>
      </c>
      <c r="B87" s="58">
        <v>0</v>
      </c>
      <c r="C87" s="58">
        <v>0</v>
      </c>
      <c r="D87" s="186">
        <v>0</v>
      </c>
      <c r="E87" s="186">
        <v>820378</v>
      </c>
      <c r="F87" s="186">
        <v>1215177</v>
      </c>
      <c r="G87" s="186">
        <v>2325418</v>
      </c>
      <c r="H87" s="186">
        <v>2731084</v>
      </c>
      <c r="I87" s="183">
        <v>1494180</v>
      </c>
      <c r="J87" s="183">
        <v>1012495</v>
      </c>
      <c r="K87" s="183">
        <v>870995</v>
      </c>
      <c r="L87" s="183">
        <v>675373</v>
      </c>
      <c r="M87" s="183">
        <v>945141</v>
      </c>
      <c r="N87" s="183">
        <v>1190788</v>
      </c>
      <c r="O87" s="98">
        <v>1471752</v>
      </c>
      <c r="P87" s="98">
        <v>712095</v>
      </c>
      <c r="Q87" s="98">
        <v>575740</v>
      </c>
      <c r="R87" s="98">
        <v>574141</v>
      </c>
      <c r="S87" s="98">
        <v>719182</v>
      </c>
      <c r="T87" s="98"/>
    </row>
    <row r="88" spans="1:20" x14ac:dyDescent="0.2">
      <c r="A88" s="185" t="s">
        <v>27</v>
      </c>
      <c r="B88" s="58">
        <v>0</v>
      </c>
      <c r="C88" s="58">
        <v>0</v>
      </c>
      <c r="D88" s="186">
        <v>0</v>
      </c>
      <c r="E88" s="186">
        <v>0</v>
      </c>
      <c r="F88" s="186">
        <v>3069138</v>
      </c>
      <c r="G88" s="186">
        <v>2942148</v>
      </c>
      <c r="H88" s="186">
        <v>-133719</v>
      </c>
      <c r="I88" s="183">
        <v>-8942</v>
      </c>
      <c r="J88" s="183">
        <v>-100</v>
      </c>
      <c r="K88" s="183">
        <v>0</v>
      </c>
      <c r="L88" s="183">
        <v>0</v>
      </c>
      <c r="M88" s="183">
        <v>28876</v>
      </c>
      <c r="N88" s="183">
        <v>-3064</v>
      </c>
      <c r="O88" s="98">
        <v>1</v>
      </c>
      <c r="P88" s="98">
        <v>0</v>
      </c>
      <c r="Q88" s="98">
        <v>0</v>
      </c>
      <c r="R88" s="98">
        <v>0</v>
      </c>
      <c r="S88" s="98">
        <v>0</v>
      </c>
      <c r="T88" s="98"/>
    </row>
    <row r="89" spans="1:20" x14ac:dyDescent="0.2">
      <c r="A89" s="185" t="s">
        <v>28</v>
      </c>
      <c r="B89" s="58">
        <v>0</v>
      </c>
      <c r="C89" s="58">
        <v>0</v>
      </c>
      <c r="D89" s="186">
        <v>0</v>
      </c>
      <c r="E89" s="186">
        <v>2634724</v>
      </c>
      <c r="F89" s="186">
        <v>1468904</v>
      </c>
      <c r="G89" s="186">
        <v>1106733</v>
      </c>
      <c r="H89" s="186">
        <v>1153149</v>
      </c>
      <c r="I89" s="183">
        <v>0</v>
      </c>
      <c r="J89" s="183">
        <v>0</v>
      </c>
      <c r="K89" s="183">
        <v>0</v>
      </c>
      <c r="L89" s="183">
        <v>0</v>
      </c>
      <c r="M89" s="183">
        <v>0</v>
      </c>
      <c r="N89" s="183">
        <v>0</v>
      </c>
      <c r="O89" s="98">
        <v>0</v>
      </c>
      <c r="P89" s="98">
        <v>0</v>
      </c>
      <c r="Q89" s="98">
        <v>0</v>
      </c>
      <c r="R89" s="98">
        <v>0</v>
      </c>
      <c r="S89" s="98">
        <v>0</v>
      </c>
      <c r="T89" s="98"/>
    </row>
    <row r="90" spans="1:20" x14ac:dyDescent="0.2">
      <c r="A90" s="185" t="s">
        <v>29</v>
      </c>
      <c r="B90" s="58">
        <v>0</v>
      </c>
      <c r="C90" s="58">
        <v>0</v>
      </c>
      <c r="D90" s="186">
        <v>3626547</v>
      </c>
      <c r="E90" s="186">
        <v>58322</v>
      </c>
      <c r="F90" s="186">
        <v>237918</v>
      </c>
      <c r="G90" s="186">
        <v>2567326</v>
      </c>
      <c r="H90" s="186">
        <v>552363</v>
      </c>
      <c r="I90" s="183">
        <v>1345728</v>
      </c>
      <c r="J90" s="183">
        <v>1085335</v>
      </c>
      <c r="K90" s="183">
        <v>1729388</v>
      </c>
      <c r="L90" s="183">
        <v>3054518</v>
      </c>
      <c r="M90" s="183">
        <v>1677414</v>
      </c>
      <c r="N90" s="183">
        <v>1110911</v>
      </c>
      <c r="O90" s="98">
        <v>1353102</v>
      </c>
      <c r="P90" s="98">
        <v>1758732</v>
      </c>
      <c r="Q90" s="98">
        <v>2987099</v>
      </c>
      <c r="R90" s="98">
        <v>2549247</v>
      </c>
      <c r="S90" s="98">
        <v>-961571</v>
      </c>
      <c r="T90" s="98"/>
    </row>
    <row r="91" spans="1:20" x14ac:dyDescent="0.2">
      <c r="A91" s="185" t="s">
        <v>30</v>
      </c>
      <c r="B91" s="58">
        <v>0</v>
      </c>
      <c r="C91" s="58">
        <v>0</v>
      </c>
      <c r="D91" s="186">
        <v>0</v>
      </c>
      <c r="E91" s="186">
        <v>0</v>
      </c>
      <c r="F91" s="186">
        <v>0</v>
      </c>
      <c r="G91" s="186">
        <v>0</v>
      </c>
      <c r="H91" s="186">
        <v>0</v>
      </c>
      <c r="I91" s="183">
        <v>0</v>
      </c>
      <c r="J91" s="183">
        <v>0</v>
      </c>
      <c r="K91" s="183">
        <v>0</v>
      </c>
      <c r="L91" s="183">
        <v>0</v>
      </c>
      <c r="M91" s="183">
        <v>0</v>
      </c>
      <c r="N91" s="183">
        <v>0</v>
      </c>
      <c r="O91" s="98">
        <v>0</v>
      </c>
      <c r="P91" s="98">
        <v>0</v>
      </c>
      <c r="Q91" s="98">
        <v>0</v>
      </c>
      <c r="R91" s="98">
        <v>0</v>
      </c>
      <c r="S91" s="98">
        <v>0</v>
      </c>
      <c r="T91" s="98"/>
    </row>
    <row r="92" spans="1:20" x14ac:dyDescent="0.2">
      <c r="A92" s="185" t="s">
        <v>31</v>
      </c>
      <c r="B92" s="58">
        <v>0</v>
      </c>
      <c r="C92" s="58">
        <v>0</v>
      </c>
      <c r="D92" s="186">
        <v>0</v>
      </c>
      <c r="E92" s="186">
        <v>4975</v>
      </c>
      <c r="F92" s="186">
        <v>14732</v>
      </c>
      <c r="G92" s="186">
        <v>0</v>
      </c>
      <c r="H92" s="186">
        <v>0</v>
      </c>
      <c r="I92" s="183">
        <v>0</v>
      </c>
      <c r="J92" s="183">
        <v>0</v>
      </c>
      <c r="K92" s="183">
        <v>0</v>
      </c>
      <c r="L92" s="183">
        <v>0</v>
      </c>
      <c r="M92" s="183">
        <v>70709</v>
      </c>
      <c r="N92" s="183">
        <v>99971</v>
      </c>
      <c r="O92" s="98">
        <v>87522</v>
      </c>
      <c r="P92" s="98">
        <v>131759</v>
      </c>
      <c r="Q92" s="98">
        <v>113580</v>
      </c>
      <c r="R92" s="98">
        <v>91902</v>
      </c>
      <c r="S92" s="98">
        <v>70581</v>
      </c>
      <c r="T92" s="98"/>
    </row>
    <row r="93" spans="1:20" x14ac:dyDescent="0.2">
      <c r="A93" s="185" t="s">
        <v>32</v>
      </c>
      <c r="B93" s="58">
        <v>0</v>
      </c>
      <c r="C93" s="58">
        <v>0</v>
      </c>
      <c r="D93" s="186">
        <v>0</v>
      </c>
      <c r="E93" s="186">
        <v>1345775</v>
      </c>
      <c r="F93" s="186">
        <v>1544294</v>
      </c>
      <c r="G93" s="186">
        <v>793622</v>
      </c>
      <c r="H93" s="186">
        <v>695925</v>
      </c>
      <c r="I93" s="183">
        <v>454682</v>
      </c>
      <c r="J93" s="183">
        <v>492663</v>
      </c>
      <c r="K93" s="183">
        <v>657672</v>
      </c>
      <c r="L93" s="183">
        <v>421635</v>
      </c>
      <c r="M93" s="183">
        <v>473532</v>
      </c>
      <c r="N93" s="183">
        <v>610219</v>
      </c>
      <c r="O93" s="98">
        <v>376618</v>
      </c>
      <c r="P93" s="98">
        <v>195509</v>
      </c>
      <c r="Q93" s="98">
        <v>167734</v>
      </c>
      <c r="R93" s="98">
        <v>123748</v>
      </c>
      <c r="S93" s="98">
        <v>123261</v>
      </c>
      <c r="T93" s="98"/>
    </row>
    <row r="94" spans="1:20" x14ac:dyDescent="0.2">
      <c r="A94" s="185" t="s">
        <v>33</v>
      </c>
      <c r="B94" s="58">
        <v>0</v>
      </c>
      <c r="C94" s="58">
        <v>0</v>
      </c>
      <c r="D94" s="186">
        <v>0</v>
      </c>
      <c r="E94" s="186">
        <v>146872</v>
      </c>
      <c r="F94" s="186">
        <v>1380961</v>
      </c>
      <c r="G94" s="186">
        <v>3134806</v>
      </c>
      <c r="H94" s="186">
        <v>2644827</v>
      </c>
      <c r="I94" s="183">
        <v>732426</v>
      </c>
      <c r="J94" s="183">
        <v>2428748</v>
      </c>
      <c r="K94" s="183">
        <v>145962</v>
      </c>
      <c r="L94" s="183">
        <v>12459655</v>
      </c>
      <c r="M94" s="183">
        <v>19226728</v>
      </c>
      <c r="N94" s="183">
        <v>16250851</v>
      </c>
      <c r="O94" s="98">
        <v>13288200</v>
      </c>
      <c r="P94" s="98">
        <v>10064546</v>
      </c>
      <c r="Q94" s="98">
        <v>9122944</v>
      </c>
      <c r="R94" s="98">
        <v>5767516</v>
      </c>
      <c r="S94" s="98">
        <v>21272930</v>
      </c>
      <c r="T94" s="98"/>
    </row>
    <row r="95" spans="1:20" x14ac:dyDescent="0.2">
      <c r="A95" s="185" t="s">
        <v>34</v>
      </c>
      <c r="B95" s="58">
        <v>0</v>
      </c>
      <c r="C95" s="58">
        <v>0</v>
      </c>
      <c r="D95" s="186">
        <v>0</v>
      </c>
      <c r="E95" s="186">
        <v>303770</v>
      </c>
      <c r="F95" s="186">
        <v>10311185</v>
      </c>
      <c r="G95" s="186">
        <v>0</v>
      </c>
      <c r="H95" s="186">
        <v>0</v>
      </c>
      <c r="I95" s="183">
        <v>0</v>
      </c>
      <c r="J95" s="183">
        <v>0</v>
      </c>
      <c r="K95" s="183">
        <v>0</v>
      </c>
      <c r="L95" s="183">
        <v>0</v>
      </c>
      <c r="M95" s="183">
        <v>103609</v>
      </c>
      <c r="N95" s="183">
        <v>29699</v>
      </c>
      <c r="O95" s="98">
        <v>37208</v>
      </c>
      <c r="P95" s="98">
        <v>2382</v>
      </c>
      <c r="Q95" s="98">
        <v>0</v>
      </c>
      <c r="R95" s="98">
        <v>0</v>
      </c>
      <c r="S95" s="98">
        <v>0</v>
      </c>
      <c r="T95" s="98"/>
    </row>
    <row r="96" spans="1:20" x14ac:dyDescent="0.2">
      <c r="A96" s="185" t="s">
        <v>35</v>
      </c>
      <c r="B96" s="58">
        <v>0</v>
      </c>
      <c r="C96" s="58">
        <v>0</v>
      </c>
      <c r="D96" s="186">
        <v>0</v>
      </c>
      <c r="E96" s="186">
        <v>31349</v>
      </c>
      <c r="F96" s="186">
        <v>1298572</v>
      </c>
      <c r="G96" s="186">
        <v>5144197</v>
      </c>
      <c r="H96" s="186">
        <v>14966922</v>
      </c>
      <c r="I96" s="183">
        <v>6511168</v>
      </c>
      <c r="J96" s="183">
        <v>1583961</v>
      </c>
      <c r="K96" s="183">
        <v>2346474</v>
      </c>
      <c r="L96" s="183">
        <v>1184698</v>
      </c>
      <c r="M96" s="183">
        <v>1280600</v>
      </c>
      <c r="N96" s="183">
        <v>1763034</v>
      </c>
      <c r="O96" s="98">
        <v>2473404</v>
      </c>
      <c r="P96" s="98">
        <v>1614345</v>
      </c>
      <c r="Q96" s="98">
        <v>1707208</v>
      </c>
      <c r="R96" s="98">
        <v>1829809</v>
      </c>
      <c r="S96" s="98">
        <v>1882936</v>
      </c>
      <c r="T96" s="98"/>
    </row>
    <row r="97" spans="1:20" x14ac:dyDescent="0.2">
      <c r="A97" s="185" t="s">
        <v>36</v>
      </c>
      <c r="B97" s="58">
        <v>0</v>
      </c>
      <c r="C97" s="58">
        <v>0</v>
      </c>
      <c r="D97" s="186">
        <v>0</v>
      </c>
      <c r="E97" s="186">
        <v>0</v>
      </c>
      <c r="F97" s="186">
        <v>0</v>
      </c>
      <c r="G97" s="186">
        <v>0</v>
      </c>
      <c r="H97" s="186">
        <v>9638</v>
      </c>
      <c r="I97" s="183">
        <v>441213</v>
      </c>
      <c r="J97" s="183">
        <v>212637</v>
      </c>
      <c r="K97" s="183">
        <v>-66063</v>
      </c>
      <c r="L97" s="183">
        <v>305767</v>
      </c>
      <c r="M97" s="183">
        <v>923701</v>
      </c>
      <c r="N97" s="183">
        <v>896158</v>
      </c>
      <c r="O97" s="98">
        <v>75101</v>
      </c>
      <c r="P97" s="98">
        <v>27848</v>
      </c>
      <c r="Q97" s="98">
        <v>55386</v>
      </c>
      <c r="R97" s="98">
        <v>3037</v>
      </c>
      <c r="S97" s="98">
        <v>25100</v>
      </c>
      <c r="T97" s="98"/>
    </row>
    <row r="98" spans="1:20" x14ac:dyDescent="0.2">
      <c r="A98" s="185" t="s">
        <v>37</v>
      </c>
      <c r="B98" s="58">
        <v>0</v>
      </c>
      <c r="C98" s="58">
        <v>0</v>
      </c>
      <c r="D98" s="186">
        <v>0</v>
      </c>
      <c r="E98" s="186">
        <v>9814</v>
      </c>
      <c r="F98" s="186">
        <v>9409</v>
      </c>
      <c r="G98" s="186">
        <v>48617</v>
      </c>
      <c r="H98" s="186">
        <v>75676</v>
      </c>
      <c r="I98" s="183">
        <v>67778</v>
      </c>
      <c r="J98" s="183">
        <v>25422</v>
      </c>
      <c r="K98" s="183">
        <v>28139</v>
      </c>
      <c r="L98" s="183">
        <v>166256</v>
      </c>
      <c r="M98" s="183">
        <v>26151</v>
      </c>
      <c r="N98" s="183">
        <v>26412</v>
      </c>
      <c r="O98" s="98">
        <v>24051</v>
      </c>
      <c r="P98" s="98">
        <v>20883</v>
      </c>
      <c r="Q98" s="98">
        <v>22036</v>
      </c>
      <c r="R98" s="98">
        <v>16080</v>
      </c>
      <c r="S98" s="98">
        <v>19576</v>
      </c>
      <c r="T98" s="98"/>
    </row>
    <row r="99" spans="1:20" x14ac:dyDescent="0.2">
      <c r="A99" s="185" t="s">
        <v>38</v>
      </c>
      <c r="B99" s="58">
        <v>0</v>
      </c>
      <c r="C99" s="58">
        <v>0</v>
      </c>
      <c r="D99" s="186">
        <v>0</v>
      </c>
      <c r="E99" s="186">
        <v>2058099</v>
      </c>
      <c r="F99" s="186">
        <v>11608544</v>
      </c>
      <c r="G99" s="186">
        <v>1641433</v>
      </c>
      <c r="H99" s="186">
        <v>1498895</v>
      </c>
      <c r="I99" s="183">
        <v>1104</v>
      </c>
      <c r="J99" s="183">
        <v>4657055</v>
      </c>
      <c r="K99" s="183">
        <v>4156126</v>
      </c>
      <c r="L99" s="183">
        <v>4532021</v>
      </c>
      <c r="M99" s="183">
        <v>7540126</v>
      </c>
      <c r="N99" s="183">
        <v>5173517</v>
      </c>
      <c r="O99" s="98">
        <v>3457419</v>
      </c>
      <c r="P99" s="98">
        <v>3096800</v>
      </c>
      <c r="Q99" s="98">
        <v>2236441</v>
      </c>
      <c r="R99" s="98">
        <v>1406211</v>
      </c>
      <c r="S99" s="98">
        <v>2349110</v>
      </c>
      <c r="T99" s="98"/>
    </row>
    <row r="100" spans="1:20" x14ac:dyDescent="0.2">
      <c r="A100" s="185" t="s">
        <v>39</v>
      </c>
      <c r="B100" s="58">
        <v>0</v>
      </c>
      <c r="C100" s="58">
        <v>0</v>
      </c>
      <c r="D100" s="186">
        <v>0</v>
      </c>
      <c r="E100" s="186">
        <v>1273428</v>
      </c>
      <c r="F100" s="186">
        <v>0</v>
      </c>
      <c r="G100" s="186">
        <v>0</v>
      </c>
      <c r="H100" s="186">
        <v>0</v>
      </c>
      <c r="I100" s="183">
        <v>0</v>
      </c>
      <c r="J100" s="183">
        <v>0</v>
      </c>
      <c r="K100" s="183">
        <v>0</v>
      </c>
      <c r="L100" s="183">
        <v>0</v>
      </c>
      <c r="M100" s="183">
        <v>0</v>
      </c>
      <c r="N100" s="183">
        <v>0</v>
      </c>
      <c r="O100" s="98">
        <v>0</v>
      </c>
      <c r="P100" s="98">
        <v>0</v>
      </c>
      <c r="Q100" s="98">
        <v>0</v>
      </c>
      <c r="R100" s="98">
        <v>0</v>
      </c>
      <c r="S100" s="98">
        <v>0</v>
      </c>
      <c r="T100" s="98"/>
    </row>
    <row r="101" spans="1:20" x14ac:dyDescent="0.2">
      <c r="A101" s="185" t="s">
        <v>40</v>
      </c>
      <c r="B101" s="58">
        <v>0</v>
      </c>
      <c r="C101" s="58">
        <v>0</v>
      </c>
      <c r="D101" s="186">
        <v>0</v>
      </c>
      <c r="E101" s="186">
        <v>4919071</v>
      </c>
      <c r="F101" s="186">
        <v>2282330</v>
      </c>
      <c r="G101" s="186">
        <v>2339526</v>
      </c>
      <c r="H101" s="186">
        <v>2155256</v>
      </c>
      <c r="I101" s="183">
        <v>2325616</v>
      </c>
      <c r="J101" s="183">
        <v>1687566</v>
      </c>
      <c r="K101" s="183">
        <v>1</v>
      </c>
      <c r="L101" s="183">
        <v>1468772</v>
      </c>
      <c r="M101" s="183">
        <v>1165224</v>
      </c>
      <c r="N101" s="183">
        <v>1045374</v>
      </c>
      <c r="O101" s="98">
        <v>960680</v>
      </c>
      <c r="P101" s="98">
        <v>1101200</v>
      </c>
      <c r="Q101" s="98">
        <v>9501</v>
      </c>
      <c r="R101" s="98">
        <v>523741</v>
      </c>
      <c r="S101" s="98">
        <v>493029</v>
      </c>
      <c r="T101" s="98"/>
    </row>
    <row r="102" spans="1:20" x14ac:dyDescent="0.2">
      <c r="A102" s="185" t="s">
        <v>41</v>
      </c>
      <c r="B102" s="58">
        <v>0</v>
      </c>
      <c r="C102" s="58">
        <v>0</v>
      </c>
      <c r="D102" s="186">
        <v>0</v>
      </c>
      <c r="E102" s="186">
        <v>2028474</v>
      </c>
      <c r="F102" s="186">
        <v>-1043350</v>
      </c>
      <c r="G102" s="186">
        <v>10464864</v>
      </c>
      <c r="H102" s="186">
        <v>6143621</v>
      </c>
      <c r="I102" s="183">
        <v>4914977</v>
      </c>
      <c r="J102" s="183">
        <v>8506912</v>
      </c>
      <c r="K102" s="183">
        <v>9846632</v>
      </c>
      <c r="L102" s="183">
        <v>7167105</v>
      </c>
      <c r="M102" s="183">
        <v>8120476</v>
      </c>
      <c r="N102" s="183">
        <v>6676354</v>
      </c>
      <c r="O102" s="98">
        <v>8181248</v>
      </c>
      <c r="P102" s="98">
        <v>6732026</v>
      </c>
      <c r="Q102" s="98">
        <v>1317714</v>
      </c>
      <c r="R102" s="98">
        <v>2121334</v>
      </c>
      <c r="S102" s="98">
        <v>2593228</v>
      </c>
      <c r="T102" s="98"/>
    </row>
    <row r="103" spans="1:20" x14ac:dyDescent="0.2">
      <c r="A103" s="185" t="s">
        <v>42</v>
      </c>
      <c r="B103" s="58">
        <v>0</v>
      </c>
      <c r="C103" s="58">
        <v>0</v>
      </c>
      <c r="D103" s="186">
        <v>0</v>
      </c>
      <c r="E103" s="186">
        <v>0</v>
      </c>
      <c r="F103" s="186">
        <v>0</v>
      </c>
      <c r="G103" s="186">
        <v>0</v>
      </c>
      <c r="H103" s="186">
        <v>0</v>
      </c>
      <c r="I103" s="183">
        <v>0</v>
      </c>
      <c r="J103" s="183">
        <v>0</v>
      </c>
      <c r="K103" s="183">
        <v>0</v>
      </c>
      <c r="L103" s="183">
        <v>0</v>
      </c>
      <c r="M103" s="183">
        <v>0</v>
      </c>
      <c r="N103" s="183">
        <v>0</v>
      </c>
      <c r="O103" s="98">
        <v>0</v>
      </c>
      <c r="P103" s="98">
        <v>0</v>
      </c>
      <c r="Q103" s="98">
        <v>0</v>
      </c>
      <c r="R103" s="98">
        <v>0</v>
      </c>
      <c r="S103" s="98">
        <v>0</v>
      </c>
      <c r="T103" s="98"/>
    </row>
    <row r="104" spans="1:20" x14ac:dyDescent="0.2">
      <c r="A104" s="185" t="s">
        <v>43</v>
      </c>
      <c r="B104" s="58">
        <v>0</v>
      </c>
      <c r="C104" s="58">
        <v>0</v>
      </c>
      <c r="D104" s="186">
        <v>0</v>
      </c>
      <c r="E104" s="186">
        <v>14714027</v>
      </c>
      <c r="F104" s="186">
        <v>48500461</v>
      </c>
      <c r="G104" s="186">
        <v>18998869</v>
      </c>
      <c r="H104" s="186">
        <v>18883019</v>
      </c>
      <c r="I104" s="183">
        <v>11841101</v>
      </c>
      <c r="J104" s="183">
        <v>30263531</v>
      </c>
      <c r="K104" s="183">
        <v>0</v>
      </c>
      <c r="L104" s="183">
        <v>0</v>
      </c>
      <c r="M104" s="183">
        <v>14919483</v>
      </c>
      <c r="N104" s="183">
        <v>21331967</v>
      </c>
      <c r="O104" s="98">
        <v>17471546</v>
      </c>
      <c r="P104" s="98">
        <v>16687511</v>
      </c>
      <c r="Q104" s="98">
        <v>12881961</v>
      </c>
      <c r="R104" s="98">
        <v>12247231</v>
      </c>
      <c r="S104" s="98">
        <v>9311562</v>
      </c>
      <c r="T104" s="98"/>
    </row>
    <row r="105" spans="1:20" x14ac:dyDescent="0.2">
      <c r="A105" s="185" t="s">
        <v>44</v>
      </c>
      <c r="B105" s="58">
        <v>0</v>
      </c>
      <c r="C105" s="58">
        <v>0</v>
      </c>
      <c r="D105" s="186">
        <v>0</v>
      </c>
      <c r="E105" s="186">
        <v>0</v>
      </c>
      <c r="F105" s="186">
        <v>0</v>
      </c>
      <c r="G105" s="186">
        <v>0</v>
      </c>
      <c r="H105" s="186">
        <v>0</v>
      </c>
      <c r="I105" s="183">
        <v>0</v>
      </c>
      <c r="J105" s="183">
        <v>0</v>
      </c>
      <c r="K105" s="183">
        <v>0</v>
      </c>
      <c r="L105" s="183">
        <v>0</v>
      </c>
      <c r="M105" s="183">
        <v>0</v>
      </c>
      <c r="N105" s="183">
        <v>0</v>
      </c>
      <c r="O105" s="98">
        <v>0</v>
      </c>
      <c r="P105" s="98">
        <v>0</v>
      </c>
      <c r="Q105" s="98">
        <v>0</v>
      </c>
      <c r="R105" s="98">
        <v>0</v>
      </c>
      <c r="S105" s="98">
        <v>0</v>
      </c>
      <c r="T105" s="98"/>
    </row>
    <row r="106" spans="1:20" x14ac:dyDescent="0.2">
      <c r="A106" s="185" t="s">
        <v>45</v>
      </c>
      <c r="B106" s="58">
        <v>0</v>
      </c>
      <c r="C106" s="58">
        <v>0</v>
      </c>
      <c r="D106" s="186">
        <v>0</v>
      </c>
      <c r="E106" s="186">
        <v>684925</v>
      </c>
      <c r="F106" s="186">
        <v>740165</v>
      </c>
      <c r="G106" s="186">
        <v>3795164</v>
      </c>
      <c r="H106" s="186">
        <v>3636203</v>
      </c>
      <c r="I106" s="183">
        <v>1976709</v>
      </c>
      <c r="J106" s="183">
        <v>2308821</v>
      </c>
      <c r="K106" s="183">
        <v>1450637</v>
      </c>
      <c r="L106" s="183">
        <v>2266010</v>
      </c>
      <c r="M106" s="183">
        <v>185007</v>
      </c>
      <c r="N106" s="183">
        <v>0</v>
      </c>
      <c r="O106" s="98">
        <v>0</v>
      </c>
      <c r="P106" s="98">
        <v>0</v>
      </c>
      <c r="Q106" s="98">
        <v>0</v>
      </c>
      <c r="R106" s="98">
        <v>0</v>
      </c>
      <c r="S106" s="98">
        <v>0</v>
      </c>
      <c r="T106" s="98"/>
    </row>
    <row r="107" spans="1:20" x14ac:dyDescent="0.2">
      <c r="A107" s="185" t="s">
        <v>46</v>
      </c>
      <c r="B107" s="58">
        <v>0</v>
      </c>
      <c r="C107" s="58">
        <v>0</v>
      </c>
      <c r="D107" s="186">
        <v>0</v>
      </c>
      <c r="E107" s="186">
        <v>10044666</v>
      </c>
      <c r="F107" s="186">
        <v>16398077</v>
      </c>
      <c r="G107" s="186">
        <v>14898832</v>
      </c>
      <c r="H107" s="186">
        <v>13713993</v>
      </c>
      <c r="I107" s="183">
        <v>11640365</v>
      </c>
      <c r="J107" s="183">
        <v>15424751</v>
      </c>
      <c r="K107" s="183">
        <v>10174456</v>
      </c>
      <c r="L107" s="183">
        <v>9785491</v>
      </c>
      <c r="M107" s="183">
        <v>10361936</v>
      </c>
      <c r="N107" s="183">
        <v>9126606</v>
      </c>
      <c r="O107" s="98">
        <v>8418430</v>
      </c>
      <c r="P107" s="98">
        <v>6800952</v>
      </c>
      <c r="Q107" s="98">
        <v>7854852</v>
      </c>
      <c r="R107" s="98">
        <v>7892816</v>
      </c>
      <c r="S107" s="98">
        <v>6213392</v>
      </c>
      <c r="T107" s="98"/>
    </row>
    <row r="108" spans="1:20" x14ac:dyDescent="0.2">
      <c r="A108" s="185" t="s">
        <v>47</v>
      </c>
      <c r="B108" s="58">
        <v>0</v>
      </c>
      <c r="C108" s="58">
        <v>0</v>
      </c>
      <c r="D108" s="186">
        <v>0</v>
      </c>
      <c r="E108" s="186">
        <v>289188</v>
      </c>
      <c r="F108" s="186">
        <v>1030253</v>
      </c>
      <c r="G108" s="186">
        <v>2843097</v>
      </c>
      <c r="H108" s="186">
        <v>2640338</v>
      </c>
      <c r="I108" s="183">
        <v>1675201</v>
      </c>
      <c r="J108" s="183">
        <v>1370896</v>
      </c>
      <c r="K108" s="183">
        <v>1609238</v>
      </c>
      <c r="L108" s="183">
        <v>1183390</v>
      </c>
      <c r="M108" s="183">
        <v>1820172</v>
      </c>
      <c r="N108" s="183">
        <v>2108715</v>
      </c>
      <c r="O108" s="98">
        <v>3557586</v>
      </c>
      <c r="P108" s="98">
        <v>1410963</v>
      </c>
      <c r="Q108" s="98">
        <v>1687935</v>
      </c>
      <c r="R108" s="98">
        <v>769005</v>
      </c>
      <c r="S108" s="98">
        <v>527861</v>
      </c>
      <c r="T108" s="98"/>
    </row>
    <row r="109" spans="1:20" x14ac:dyDescent="0.2">
      <c r="A109" s="185" t="s">
        <v>48</v>
      </c>
      <c r="B109" s="58">
        <v>0</v>
      </c>
      <c r="C109" s="58">
        <v>0</v>
      </c>
      <c r="D109" s="186">
        <v>0</v>
      </c>
      <c r="E109" s="186">
        <v>0</v>
      </c>
      <c r="F109" s="186">
        <v>0</v>
      </c>
      <c r="G109" s="186">
        <v>0</v>
      </c>
      <c r="H109" s="186">
        <v>0</v>
      </c>
      <c r="I109" s="183">
        <v>0</v>
      </c>
      <c r="J109" s="183">
        <v>0</v>
      </c>
      <c r="K109" s="183">
        <v>0</v>
      </c>
      <c r="L109" s="183">
        <v>0</v>
      </c>
      <c r="M109" s="183">
        <v>0</v>
      </c>
      <c r="N109" s="183">
        <v>0</v>
      </c>
      <c r="O109" s="98">
        <v>0</v>
      </c>
      <c r="P109" s="98">
        <v>0</v>
      </c>
      <c r="Q109" s="98">
        <v>0</v>
      </c>
      <c r="R109" s="98">
        <v>0</v>
      </c>
      <c r="S109" s="98">
        <v>0</v>
      </c>
      <c r="T109" s="98"/>
    </row>
    <row r="110" spans="1:20" x14ac:dyDescent="0.2">
      <c r="A110" s="185" t="s">
        <v>49</v>
      </c>
      <c r="B110" s="58">
        <v>0</v>
      </c>
      <c r="C110" s="58">
        <v>0</v>
      </c>
      <c r="D110" s="186">
        <v>502055</v>
      </c>
      <c r="E110" s="186">
        <v>3119146</v>
      </c>
      <c r="F110" s="186">
        <v>4750735</v>
      </c>
      <c r="G110" s="186">
        <v>5334312</v>
      </c>
      <c r="H110" s="186">
        <v>4139531</v>
      </c>
      <c r="I110" s="183">
        <v>2331150</v>
      </c>
      <c r="J110" s="183">
        <v>1381322</v>
      </c>
      <c r="K110" s="183">
        <v>811811</v>
      </c>
      <c r="L110" s="183">
        <v>735136</v>
      </c>
      <c r="M110" s="183">
        <v>575042</v>
      </c>
      <c r="N110" s="183">
        <v>767067</v>
      </c>
      <c r="O110" s="98">
        <v>732179</v>
      </c>
      <c r="P110" s="98">
        <v>96873</v>
      </c>
      <c r="Q110" s="98">
        <v>28355</v>
      </c>
      <c r="R110" s="98">
        <v>5140</v>
      </c>
      <c r="S110" s="98">
        <v>25004</v>
      </c>
      <c r="T110" s="98"/>
    </row>
    <row r="111" spans="1:20" x14ac:dyDescent="0.2">
      <c r="A111" s="185" t="s">
        <v>50</v>
      </c>
      <c r="B111" s="58">
        <v>0</v>
      </c>
      <c r="C111" s="58">
        <v>0</v>
      </c>
      <c r="D111" s="186">
        <v>0</v>
      </c>
      <c r="E111" s="186">
        <v>10202825</v>
      </c>
      <c r="F111" s="186">
        <v>27939761</v>
      </c>
      <c r="G111" s="186">
        <v>27262225</v>
      </c>
      <c r="H111" s="186">
        <v>27422435</v>
      </c>
      <c r="I111" s="183">
        <v>13025125</v>
      </c>
      <c r="J111" s="183">
        <v>18675536</v>
      </c>
      <c r="K111" s="183">
        <v>17792602</v>
      </c>
      <c r="L111" s="183">
        <v>383244</v>
      </c>
      <c r="M111" s="183">
        <v>23599402</v>
      </c>
      <c r="N111" s="183">
        <v>27161748</v>
      </c>
      <c r="O111" s="98">
        <v>11848440</v>
      </c>
      <c r="P111" s="98">
        <v>9400362</v>
      </c>
      <c r="Q111" s="98">
        <v>17862981</v>
      </c>
      <c r="R111" s="98">
        <v>18430415</v>
      </c>
      <c r="S111" s="98">
        <v>12611210</v>
      </c>
      <c r="T111" s="98"/>
    </row>
    <row r="112" spans="1:20" x14ac:dyDescent="0.2">
      <c r="A112" s="185" t="s">
        <v>51</v>
      </c>
      <c r="B112" s="58">
        <v>0</v>
      </c>
      <c r="C112" s="58">
        <v>0</v>
      </c>
      <c r="D112" s="186">
        <v>0</v>
      </c>
      <c r="E112" s="186">
        <v>480025</v>
      </c>
      <c r="F112" s="186">
        <v>1414842</v>
      </c>
      <c r="G112" s="186">
        <v>1939935</v>
      </c>
      <c r="H112" s="186">
        <v>816966</v>
      </c>
      <c r="I112" s="183">
        <v>69935</v>
      </c>
      <c r="J112" s="183">
        <v>-1</v>
      </c>
      <c r="K112" s="183">
        <v>0</v>
      </c>
      <c r="L112" s="183">
        <v>0</v>
      </c>
      <c r="M112" s="183">
        <v>0</v>
      </c>
      <c r="N112" s="183">
        <v>0</v>
      </c>
      <c r="O112" s="98">
        <v>0</v>
      </c>
      <c r="P112" s="98">
        <v>0</v>
      </c>
      <c r="Q112" s="98">
        <v>0</v>
      </c>
      <c r="R112" s="98">
        <v>0</v>
      </c>
      <c r="S112" s="98">
        <v>0</v>
      </c>
      <c r="T112" s="98"/>
    </row>
    <row r="113" spans="1:20" x14ac:dyDescent="0.2">
      <c r="A113" s="185" t="s">
        <v>52</v>
      </c>
      <c r="B113" s="58">
        <v>0</v>
      </c>
      <c r="C113" s="58">
        <v>0</v>
      </c>
      <c r="D113" s="186">
        <v>0</v>
      </c>
      <c r="E113" s="186">
        <v>501974</v>
      </c>
      <c r="F113" s="186">
        <v>5170368</v>
      </c>
      <c r="G113" s="186">
        <v>7893645</v>
      </c>
      <c r="H113" s="186">
        <v>8549441</v>
      </c>
      <c r="I113" s="183">
        <v>1571221</v>
      </c>
      <c r="J113" s="183">
        <v>1182384</v>
      </c>
      <c r="K113" s="183">
        <v>195713</v>
      </c>
      <c r="L113" s="183">
        <v>2527099</v>
      </c>
      <c r="M113" s="183">
        <v>2739624</v>
      </c>
      <c r="N113" s="183">
        <v>1585594</v>
      </c>
      <c r="O113" s="98">
        <v>1067353</v>
      </c>
      <c r="P113" s="98">
        <v>1248971</v>
      </c>
      <c r="Q113" s="98">
        <v>195003</v>
      </c>
      <c r="R113" s="98">
        <v>0</v>
      </c>
      <c r="S113" s="98">
        <v>0</v>
      </c>
      <c r="T113" s="98"/>
    </row>
    <row r="114" spans="1:20" x14ac:dyDescent="0.2">
      <c r="A114" s="185" t="s">
        <v>0</v>
      </c>
      <c r="B114" s="58">
        <v>0</v>
      </c>
      <c r="C114" s="58">
        <v>0</v>
      </c>
      <c r="D114" s="186">
        <v>0</v>
      </c>
      <c r="E114" s="186">
        <v>0</v>
      </c>
      <c r="F114" s="186">
        <v>1144778</v>
      </c>
      <c r="G114" s="186">
        <v>619980</v>
      </c>
      <c r="H114" s="186">
        <v>2401521</v>
      </c>
      <c r="I114" s="183">
        <v>0</v>
      </c>
      <c r="J114" s="183">
        <v>0</v>
      </c>
      <c r="K114" s="183">
        <v>0</v>
      </c>
      <c r="L114" s="183">
        <v>570119</v>
      </c>
      <c r="M114" s="183">
        <v>177956</v>
      </c>
      <c r="N114" s="183">
        <v>490248</v>
      </c>
      <c r="O114" s="98">
        <v>320467</v>
      </c>
      <c r="P114" s="98">
        <v>251052</v>
      </c>
      <c r="Q114" s="98">
        <v>1757092</v>
      </c>
      <c r="R114" s="98">
        <v>1781813</v>
      </c>
      <c r="S114" s="98">
        <v>2694526</v>
      </c>
      <c r="T114" s="98"/>
    </row>
    <row r="115" spans="1:20" x14ac:dyDescent="0.2">
      <c r="A115" s="187" t="s">
        <v>53</v>
      </c>
      <c r="B115" s="58">
        <f>SUM(B64:B114)</f>
        <v>0</v>
      </c>
      <c r="C115" s="58">
        <f t="shared" ref="C115:N115" si="104">SUM(C64:C114)</f>
        <v>6233562</v>
      </c>
      <c r="D115" s="58">
        <f t="shared" si="104"/>
        <v>10467210</v>
      </c>
      <c r="E115" s="58">
        <f t="shared" si="104"/>
        <v>120523495</v>
      </c>
      <c r="F115" s="58">
        <f t="shared" si="104"/>
        <v>261497798</v>
      </c>
      <c r="G115" s="58">
        <f t="shared" si="104"/>
        <v>325834290</v>
      </c>
      <c r="H115" s="58">
        <f t="shared" si="104"/>
        <v>267477832</v>
      </c>
      <c r="I115" s="58">
        <f t="shared" si="104"/>
        <v>226539604</v>
      </c>
      <c r="J115" s="58">
        <f t="shared" si="104"/>
        <v>220872624</v>
      </c>
      <c r="K115" s="58">
        <f t="shared" si="104"/>
        <v>179696386</v>
      </c>
      <c r="L115" s="58">
        <f t="shared" si="104"/>
        <v>172401759</v>
      </c>
      <c r="M115" s="58">
        <f t="shared" si="104"/>
        <v>237602785</v>
      </c>
      <c r="N115" s="58">
        <f t="shared" si="104"/>
        <v>235344193</v>
      </c>
      <c r="O115" s="98">
        <v>240838223</v>
      </c>
      <c r="P115" s="98">
        <v>179425211</v>
      </c>
      <c r="Q115" s="98">
        <v>162395253</v>
      </c>
      <c r="R115" s="98">
        <v>145828431</v>
      </c>
      <c r="S115" s="98">
        <v>146630008</v>
      </c>
      <c r="T115" s="98"/>
    </row>
    <row r="116" spans="1:20" x14ac:dyDescent="0.2">
      <c r="A116" s="98"/>
      <c r="B116" s="98"/>
      <c r="C116" s="98"/>
      <c r="D116" s="98"/>
      <c r="E116" s="98"/>
      <c r="F116" s="98"/>
      <c r="G116" s="98"/>
      <c r="H116" s="98"/>
      <c r="I116" s="98"/>
      <c r="J116" s="98"/>
      <c r="K116" s="98"/>
      <c r="L116" s="98"/>
      <c r="M116" s="98"/>
      <c r="N116" s="98"/>
      <c r="O116" s="98"/>
      <c r="P116" s="98"/>
      <c r="Q116" s="98"/>
      <c r="R116" s="98"/>
      <c r="S116" s="98"/>
      <c r="T116" s="98"/>
    </row>
    <row r="117" spans="1:20" x14ac:dyDescent="0.2">
      <c r="A117" s="98"/>
      <c r="B117" s="98"/>
      <c r="C117" s="98"/>
      <c r="D117" s="98"/>
      <c r="E117" s="98"/>
      <c r="F117" s="98"/>
      <c r="G117" s="98"/>
      <c r="H117" s="98"/>
      <c r="I117" s="98"/>
      <c r="J117" s="98"/>
      <c r="K117" s="98"/>
      <c r="L117" s="98"/>
      <c r="M117" s="98"/>
      <c r="N117" s="98"/>
      <c r="O117" s="98"/>
      <c r="P117" s="98"/>
      <c r="Q117" s="98"/>
      <c r="R117" s="98"/>
      <c r="S117" s="98"/>
      <c r="T117" s="98"/>
    </row>
    <row r="118" spans="1:20" x14ac:dyDescent="0.2">
      <c r="A118" s="98"/>
      <c r="B118" s="98"/>
      <c r="C118" s="98"/>
      <c r="D118" s="98"/>
      <c r="E118" s="98"/>
      <c r="F118" s="98"/>
      <c r="G118" s="98"/>
      <c r="H118" s="98"/>
      <c r="I118" s="98"/>
      <c r="J118" s="98"/>
      <c r="K118" s="98"/>
      <c r="L118" s="98"/>
      <c r="M118" s="98"/>
      <c r="N118" s="98"/>
      <c r="O118" s="98"/>
      <c r="P118" s="98"/>
      <c r="Q118" s="98"/>
      <c r="R118" s="98"/>
      <c r="S118" s="98"/>
      <c r="T118" s="98"/>
    </row>
    <row r="119" spans="1:20" x14ac:dyDescent="0.2">
      <c r="A119" s="98"/>
      <c r="B119" s="98"/>
      <c r="C119" s="98"/>
      <c r="D119" s="98"/>
      <c r="E119" s="98"/>
      <c r="F119" s="98"/>
      <c r="G119" s="98"/>
      <c r="H119" s="98"/>
      <c r="I119" s="98"/>
      <c r="J119" s="98"/>
      <c r="K119" s="98"/>
      <c r="L119" s="98"/>
      <c r="M119" s="98"/>
      <c r="N119" s="98"/>
      <c r="O119" s="98"/>
      <c r="P119" s="98"/>
      <c r="Q119" s="98"/>
      <c r="R119" s="98"/>
      <c r="S119" s="98"/>
      <c r="T119" s="98"/>
    </row>
    <row r="120" spans="1:20" x14ac:dyDescent="0.2">
      <c r="A120" s="98"/>
      <c r="B120" s="98"/>
      <c r="C120" s="98"/>
      <c r="D120" s="98"/>
      <c r="E120" s="98"/>
      <c r="F120" s="98"/>
      <c r="G120" s="98"/>
      <c r="H120" s="98"/>
      <c r="I120" s="98"/>
      <c r="J120" s="98"/>
      <c r="K120" s="98"/>
      <c r="L120" s="98"/>
      <c r="M120" s="98"/>
      <c r="N120" s="98"/>
      <c r="O120" s="98"/>
      <c r="P120" s="98"/>
      <c r="Q120" s="98"/>
      <c r="R120" s="98"/>
      <c r="S120" s="98"/>
      <c r="T120" s="98"/>
    </row>
    <row r="121" spans="1:20" x14ac:dyDescent="0.2">
      <c r="A121" s="380" t="s">
        <v>73</v>
      </c>
      <c r="B121" s="377" t="s">
        <v>1</v>
      </c>
      <c r="C121" s="377" t="s">
        <v>2</v>
      </c>
      <c r="D121" s="377" t="s">
        <v>3</v>
      </c>
      <c r="E121" s="377" t="s">
        <v>55</v>
      </c>
      <c r="F121" s="377" t="s">
        <v>56</v>
      </c>
      <c r="G121" s="377" t="s">
        <v>57</v>
      </c>
      <c r="H121" s="377" t="s">
        <v>58</v>
      </c>
      <c r="I121" s="377" t="s">
        <v>59</v>
      </c>
      <c r="J121" s="377" t="s">
        <v>60</v>
      </c>
      <c r="K121" s="377" t="s">
        <v>61</v>
      </c>
      <c r="L121" s="377" t="s">
        <v>62</v>
      </c>
      <c r="M121" s="377" t="s">
        <v>63</v>
      </c>
      <c r="N121" s="377" t="s">
        <v>64</v>
      </c>
      <c r="O121" s="377" t="s">
        <v>65</v>
      </c>
      <c r="P121" s="377" t="s">
        <v>66</v>
      </c>
      <c r="Q121" s="377" t="s">
        <v>67</v>
      </c>
      <c r="R121" s="377" t="s">
        <v>68</v>
      </c>
      <c r="S121" s="377" t="s">
        <v>69</v>
      </c>
      <c r="T121" s="377" t="s">
        <v>70</v>
      </c>
    </row>
    <row r="122" spans="1:20" x14ac:dyDescent="0.2">
      <c r="A122" s="380"/>
      <c r="B122" s="377"/>
      <c r="C122" s="377"/>
      <c r="D122" s="377"/>
      <c r="E122" s="377"/>
      <c r="F122" s="377"/>
      <c r="G122" s="377"/>
      <c r="H122" s="377"/>
      <c r="I122" s="377"/>
      <c r="J122" s="377"/>
      <c r="K122" s="377"/>
      <c r="L122" s="377"/>
      <c r="M122" s="377"/>
      <c r="N122" s="377"/>
      <c r="O122" s="377"/>
      <c r="P122" s="377"/>
      <c r="Q122" s="377"/>
      <c r="R122" s="377"/>
      <c r="S122" s="377"/>
      <c r="T122" s="377"/>
    </row>
    <row r="123" spans="1:20" x14ac:dyDescent="0.2">
      <c r="A123" s="185" t="s">
        <v>4</v>
      </c>
      <c r="B123" s="183">
        <v>0</v>
      </c>
      <c r="C123" s="153">
        <f>SUM(A123:B123)</f>
        <v>0</v>
      </c>
      <c r="D123" s="153">
        <v>0</v>
      </c>
      <c r="E123" s="183">
        <v>1033809</v>
      </c>
      <c r="F123" s="183">
        <v>0</v>
      </c>
      <c r="G123" s="183">
        <v>0</v>
      </c>
      <c r="H123" s="183">
        <v>0</v>
      </c>
      <c r="I123" s="183">
        <v>0</v>
      </c>
      <c r="J123" s="183">
        <v>0</v>
      </c>
      <c r="K123" s="183">
        <v>0</v>
      </c>
      <c r="L123" s="183">
        <v>0</v>
      </c>
      <c r="M123" s="183">
        <v>0</v>
      </c>
      <c r="N123" s="183">
        <v>0</v>
      </c>
      <c r="O123" s="98">
        <v>0</v>
      </c>
      <c r="P123" s="98">
        <v>0</v>
      </c>
      <c r="Q123" s="98">
        <v>0</v>
      </c>
      <c r="R123" s="98">
        <v>0</v>
      </c>
      <c r="S123" s="98">
        <v>0</v>
      </c>
      <c r="T123" s="98"/>
    </row>
    <row r="124" spans="1:20" x14ac:dyDescent="0.2">
      <c r="A124" s="185" t="s">
        <v>5</v>
      </c>
      <c r="B124" s="183">
        <v>0</v>
      </c>
      <c r="C124" s="153">
        <f t="shared" ref="C124:C173" si="105">SUM(A124:B124)</f>
        <v>0</v>
      </c>
      <c r="D124" s="153">
        <v>0</v>
      </c>
      <c r="E124" s="183">
        <v>0</v>
      </c>
      <c r="F124" s="183">
        <v>0</v>
      </c>
      <c r="G124" s="183">
        <v>0</v>
      </c>
      <c r="H124" s="183">
        <v>0</v>
      </c>
      <c r="I124" s="183">
        <v>0</v>
      </c>
      <c r="J124" s="183">
        <v>0</v>
      </c>
      <c r="K124" s="183">
        <v>0</v>
      </c>
      <c r="L124" s="183">
        <v>0</v>
      </c>
      <c r="M124" s="183">
        <v>0</v>
      </c>
      <c r="N124" s="183">
        <v>0</v>
      </c>
      <c r="O124" s="98">
        <v>0</v>
      </c>
      <c r="P124" s="98">
        <v>0</v>
      </c>
      <c r="Q124" s="98">
        <v>0</v>
      </c>
      <c r="R124" s="98">
        <v>0</v>
      </c>
      <c r="S124" s="98">
        <v>0</v>
      </c>
      <c r="T124" s="98"/>
    </row>
    <row r="125" spans="1:20" x14ac:dyDescent="0.2">
      <c r="A125" s="185" t="s">
        <v>6</v>
      </c>
      <c r="B125" s="183">
        <v>0</v>
      </c>
      <c r="C125" s="184">
        <f t="shared" si="105"/>
        <v>0</v>
      </c>
      <c r="D125" s="184">
        <v>0</v>
      </c>
      <c r="E125" s="183">
        <v>0</v>
      </c>
      <c r="F125" s="183">
        <v>0</v>
      </c>
      <c r="G125" s="183">
        <v>0</v>
      </c>
      <c r="H125" s="183">
        <v>0</v>
      </c>
      <c r="I125" s="183">
        <v>0</v>
      </c>
      <c r="J125" s="183">
        <v>13667</v>
      </c>
      <c r="K125" s="183">
        <v>4157</v>
      </c>
      <c r="L125" s="183">
        <v>4369</v>
      </c>
      <c r="M125" s="183">
        <v>4157</v>
      </c>
      <c r="N125" s="183">
        <v>0</v>
      </c>
      <c r="O125" s="98">
        <v>10558</v>
      </c>
      <c r="P125" s="98">
        <v>0</v>
      </c>
      <c r="Q125" s="98">
        <v>0</v>
      </c>
      <c r="R125" s="98">
        <v>0</v>
      </c>
      <c r="S125" s="98">
        <v>0</v>
      </c>
      <c r="T125" s="98"/>
    </row>
    <row r="126" spans="1:20" x14ac:dyDescent="0.2">
      <c r="A126" s="185" t="s">
        <v>7</v>
      </c>
      <c r="B126" s="183">
        <v>0</v>
      </c>
      <c r="C126" s="184">
        <f t="shared" si="105"/>
        <v>0</v>
      </c>
      <c r="D126" s="184">
        <v>0</v>
      </c>
      <c r="E126" s="183">
        <v>0</v>
      </c>
      <c r="F126" s="183">
        <v>20000</v>
      </c>
      <c r="G126" s="183">
        <v>42076</v>
      </c>
      <c r="H126" s="183">
        <v>95895</v>
      </c>
      <c r="I126" s="183">
        <v>252816</v>
      </c>
      <c r="J126" s="183">
        <v>28661</v>
      </c>
      <c r="K126" s="183">
        <v>0</v>
      </c>
      <c r="L126" s="183">
        <v>0</v>
      </c>
      <c r="M126" s="183">
        <v>0</v>
      </c>
      <c r="N126" s="183">
        <v>0</v>
      </c>
      <c r="O126" s="98">
        <v>0</v>
      </c>
      <c r="P126" s="98">
        <v>0</v>
      </c>
      <c r="Q126" s="98">
        <v>0</v>
      </c>
      <c r="R126" s="98">
        <v>0</v>
      </c>
      <c r="S126" s="98">
        <v>0</v>
      </c>
      <c r="T126" s="98"/>
    </row>
    <row r="127" spans="1:20" x14ac:dyDescent="0.2">
      <c r="A127" s="185" t="s">
        <v>8</v>
      </c>
      <c r="B127" s="183">
        <v>0</v>
      </c>
      <c r="C127" s="184">
        <f t="shared" si="105"/>
        <v>0</v>
      </c>
      <c r="D127" s="184">
        <v>0</v>
      </c>
      <c r="E127" s="183">
        <v>47571491</v>
      </c>
      <c r="F127" s="183">
        <v>83951056</v>
      </c>
      <c r="G127" s="183">
        <v>35196185</v>
      </c>
      <c r="H127" s="183">
        <v>96530576</v>
      </c>
      <c r="I127" s="183">
        <v>23043505</v>
      </c>
      <c r="J127" s="183">
        <v>25552420</v>
      </c>
      <c r="K127" s="183">
        <v>61969930</v>
      </c>
      <c r="L127" s="183">
        <v>2794865</v>
      </c>
      <c r="M127" s="183">
        <v>61079253</v>
      </c>
      <c r="N127" s="183">
        <v>3928700</v>
      </c>
      <c r="O127" s="98">
        <v>5397744</v>
      </c>
      <c r="P127" s="98">
        <v>18263084</v>
      </c>
      <c r="Q127" s="98">
        <v>3611939</v>
      </c>
      <c r="R127" s="98">
        <v>4215387</v>
      </c>
      <c r="S127" s="98">
        <v>23450507</v>
      </c>
      <c r="T127" s="98"/>
    </row>
    <row r="128" spans="1:20" x14ac:dyDescent="0.2">
      <c r="A128" s="185" t="s">
        <v>9</v>
      </c>
      <c r="B128" s="183">
        <v>0</v>
      </c>
      <c r="C128" s="184">
        <f t="shared" si="105"/>
        <v>0</v>
      </c>
      <c r="D128" s="184">
        <v>0</v>
      </c>
      <c r="E128" s="183">
        <v>370155</v>
      </c>
      <c r="F128" s="183">
        <v>91525</v>
      </c>
      <c r="G128" s="183">
        <v>95001</v>
      </c>
      <c r="H128" s="183">
        <v>202396</v>
      </c>
      <c r="I128" s="183">
        <v>114680</v>
      </c>
      <c r="J128" s="183">
        <v>177524</v>
      </c>
      <c r="K128" s="183">
        <v>113587</v>
      </c>
      <c r="L128" s="183">
        <v>75157</v>
      </c>
      <c r="M128" s="183">
        <v>113587</v>
      </c>
      <c r="N128" s="183">
        <v>88260</v>
      </c>
      <c r="O128" s="98">
        <v>56460</v>
      </c>
      <c r="P128" s="98">
        <v>63178</v>
      </c>
      <c r="Q128" s="98">
        <v>102295</v>
      </c>
      <c r="R128" s="98">
        <v>96640</v>
      </c>
      <c r="S128" s="98">
        <v>158809</v>
      </c>
      <c r="T128" s="98"/>
    </row>
    <row r="129" spans="1:20" x14ac:dyDescent="0.2">
      <c r="A129" s="185" t="s">
        <v>10</v>
      </c>
      <c r="B129" s="183">
        <v>0</v>
      </c>
      <c r="C129" s="184">
        <f t="shared" si="105"/>
        <v>0</v>
      </c>
      <c r="D129" s="184">
        <v>0</v>
      </c>
      <c r="E129" s="183">
        <v>0</v>
      </c>
      <c r="F129" s="183">
        <v>0</v>
      </c>
      <c r="G129" s="183">
        <v>0</v>
      </c>
      <c r="H129" s="183">
        <v>0</v>
      </c>
      <c r="I129" s="183">
        <v>0</v>
      </c>
      <c r="J129" s="183">
        <v>299688</v>
      </c>
      <c r="K129" s="183">
        <v>389816</v>
      </c>
      <c r="L129" s="183">
        <v>66741</v>
      </c>
      <c r="M129" s="183">
        <v>0</v>
      </c>
      <c r="N129" s="183">
        <v>50181</v>
      </c>
      <c r="O129" s="98">
        <v>43140</v>
      </c>
      <c r="P129" s="98">
        <v>55566</v>
      </c>
      <c r="Q129" s="98">
        <v>31686</v>
      </c>
      <c r="R129" s="98">
        <v>52123</v>
      </c>
      <c r="S129" s="98">
        <v>34305</v>
      </c>
      <c r="T129" s="98"/>
    </row>
    <row r="130" spans="1:20" x14ac:dyDescent="0.2">
      <c r="A130" s="185" t="s">
        <v>11</v>
      </c>
      <c r="B130" s="183">
        <v>0</v>
      </c>
      <c r="C130" s="184">
        <f t="shared" si="105"/>
        <v>0</v>
      </c>
      <c r="D130" s="184">
        <v>0</v>
      </c>
      <c r="E130" s="183">
        <v>7445129</v>
      </c>
      <c r="F130" s="183">
        <v>0</v>
      </c>
      <c r="G130" s="183">
        <v>0</v>
      </c>
      <c r="H130" s="183">
        <v>0</v>
      </c>
      <c r="I130" s="183">
        <v>0</v>
      </c>
      <c r="J130" s="183">
        <v>0</v>
      </c>
      <c r="K130" s="183">
        <v>0</v>
      </c>
      <c r="L130" s="183">
        <v>0</v>
      </c>
      <c r="M130" s="183">
        <v>0</v>
      </c>
      <c r="N130" s="183">
        <v>27703</v>
      </c>
      <c r="O130" s="98">
        <v>0</v>
      </c>
      <c r="P130" s="98">
        <v>0</v>
      </c>
      <c r="Q130" s="98">
        <v>0</v>
      </c>
      <c r="R130" s="98">
        <v>0</v>
      </c>
      <c r="S130" s="98">
        <v>0</v>
      </c>
      <c r="T130" s="98"/>
    </row>
    <row r="131" spans="1:20" x14ac:dyDescent="0.2">
      <c r="A131" s="185" t="s">
        <v>54</v>
      </c>
      <c r="B131" s="183">
        <v>0</v>
      </c>
      <c r="C131" s="184">
        <f t="shared" si="105"/>
        <v>0</v>
      </c>
      <c r="D131" s="184">
        <v>0</v>
      </c>
      <c r="E131" s="183">
        <v>0</v>
      </c>
      <c r="F131" s="183">
        <v>0</v>
      </c>
      <c r="G131" s="183">
        <v>0</v>
      </c>
      <c r="H131" s="183">
        <v>0</v>
      </c>
      <c r="I131" s="183">
        <v>0</v>
      </c>
      <c r="J131" s="183">
        <v>0</v>
      </c>
      <c r="K131" s="183">
        <v>0</v>
      </c>
      <c r="L131" s="183">
        <v>0</v>
      </c>
      <c r="M131" s="183">
        <v>0</v>
      </c>
      <c r="N131" s="183">
        <v>0</v>
      </c>
      <c r="O131" s="98">
        <v>500000</v>
      </c>
      <c r="P131" s="98">
        <v>500000</v>
      </c>
      <c r="Q131" s="98">
        <v>500000</v>
      </c>
      <c r="R131" s="98">
        <v>500000</v>
      </c>
      <c r="S131" s="98">
        <v>1800000</v>
      </c>
      <c r="T131" s="98"/>
    </row>
    <row r="132" spans="1:20" x14ac:dyDescent="0.2">
      <c r="A132" s="185" t="s">
        <v>12</v>
      </c>
      <c r="B132" s="183">
        <v>0</v>
      </c>
      <c r="C132" s="184">
        <f t="shared" si="105"/>
        <v>0</v>
      </c>
      <c r="D132" s="184">
        <v>0</v>
      </c>
      <c r="E132" s="183">
        <v>0</v>
      </c>
      <c r="F132" s="183">
        <v>0</v>
      </c>
      <c r="G132" s="183">
        <v>0</v>
      </c>
      <c r="H132" s="183">
        <v>0</v>
      </c>
      <c r="I132" s="183">
        <v>0</v>
      </c>
      <c r="J132" s="183">
        <v>0</v>
      </c>
      <c r="K132" s="183">
        <v>0</v>
      </c>
      <c r="L132" s="183">
        <v>0</v>
      </c>
      <c r="M132" s="183">
        <v>0</v>
      </c>
      <c r="N132" s="183">
        <v>0</v>
      </c>
      <c r="O132" s="98">
        <v>0</v>
      </c>
      <c r="P132" s="98">
        <v>0</v>
      </c>
      <c r="Q132" s="98">
        <v>0</v>
      </c>
      <c r="R132" s="98">
        <v>0</v>
      </c>
      <c r="S132" s="98">
        <v>0</v>
      </c>
      <c r="T132" s="98"/>
    </row>
    <row r="133" spans="1:20" x14ac:dyDescent="0.2">
      <c r="A133" s="185" t="s">
        <v>13</v>
      </c>
      <c r="B133" s="183">
        <v>0</v>
      </c>
      <c r="C133" s="184">
        <f t="shared" si="105"/>
        <v>0</v>
      </c>
      <c r="D133" s="184">
        <v>0</v>
      </c>
      <c r="E133" s="183">
        <v>12599750</v>
      </c>
      <c r="F133" s="183">
        <v>10494232</v>
      </c>
      <c r="G133" s="183">
        <v>22439859</v>
      </c>
      <c r="H133" s="183">
        <v>15148619</v>
      </c>
      <c r="I133" s="183">
        <v>13592502</v>
      </c>
      <c r="J133" s="183">
        <v>8498882</v>
      </c>
      <c r="K133" s="183">
        <v>5320866</v>
      </c>
      <c r="L133" s="183">
        <v>2794335</v>
      </c>
      <c r="M133" s="183">
        <v>5320866</v>
      </c>
      <c r="N133" s="183">
        <v>1721048</v>
      </c>
      <c r="O133" s="98">
        <v>2146551</v>
      </c>
      <c r="P133" s="98">
        <v>1488278</v>
      </c>
      <c r="Q133" s="98">
        <v>1041789</v>
      </c>
      <c r="R133" s="98">
        <v>1105255</v>
      </c>
      <c r="S133" s="98">
        <v>0</v>
      </c>
      <c r="T133" s="98"/>
    </row>
    <row r="134" spans="1:20" x14ac:dyDescent="0.2">
      <c r="A134" s="185" t="s">
        <v>14</v>
      </c>
      <c r="B134" s="183">
        <v>0</v>
      </c>
      <c r="C134" s="184">
        <f t="shared" si="105"/>
        <v>0</v>
      </c>
      <c r="D134" s="184">
        <v>0</v>
      </c>
      <c r="E134" s="183">
        <v>40553</v>
      </c>
      <c r="F134" s="183">
        <v>1892</v>
      </c>
      <c r="G134" s="183">
        <v>78373</v>
      </c>
      <c r="H134" s="183">
        <v>98232</v>
      </c>
      <c r="I134" s="183">
        <v>46854</v>
      </c>
      <c r="J134" s="183">
        <v>32578</v>
      </c>
      <c r="K134" s="183">
        <v>28142</v>
      </c>
      <c r="L134" s="183">
        <v>16807</v>
      </c>
      <c r="M134" s="183">
        <v>28142</v>
      </c>
      <c r="N134" s="183">
        <v>61989629</v>
      </c>
      <c r="O134" s="98">
        <v>74952894</v>
      </c>
      <c r="P134" s="98">
        <v>57685691</v>
      </c>
      <c r="Q134" s="98">
        <v>35625136</v>
      </c>
      <c r="R134" s="98">
        <v>43535456</v>
      </c>
      <c r="S134" s="98">
        <v>45934705</v>
      </c>
      <c r="T134" s="98"/>
    </row>
    <row r="135" spans="1:20" x14ac:dyDescent="0.2">
      <c r="A135" s="185" t="s">
        <v>15</v>
      </c>
      <c r="B135" s="183">
        <v>0</v>
      </c>
      <c r="C135" s="184">
        <f t="shared" si="105"/>
        <v>0</v>
      </c>
      <c r="D135" s="184">
        <v>0</v>
      </c>
      <c r="E135" s="183">
        <v>43002</v>
      </c>
      <c r="F135" s="183">
        <v>101745</v>
      </c>
      <c r="G135" s="183">
        <v>385910</v>
      </c>
      <c r="H135" s="183">
        <v>360190</v>
      </c>
      <c r="I135" s="183">
        <v>438811</v>
      </c>
      <c r="J135" s="183">
        <v>336259</v>
      </c>
      <c r="K135" s="183">
        <v>231700</v>
      </c>
      <c r="L135" s="183">
        <v>117113</v>
      </c>
      <c r="M135" s="183">
        <v>231700</v>
      </c>
      <c r="N135" s="183">
        <v>65412</v>
      </c>
      <c r="O135" s="98">
        <v>19145</v>
      </c>
      <c r="P135" s="98">
        <v>0</v>
      </c>
      <c r="Q135" s="98">
        <v>0</v>
      </c>
      <c r="R135" s="98">
        <v>0</v>
      </c>
      <c r="S135" s="98">
        <v>0</v>
      </c>
      <c r="T135" s="98"/>
    </row>
    <row r="136" spans="1:20" x14ac:dyDescent="0.2">
      <c r="A136" s="185" t="s">
        <v>16</v>
      </c>
      <c r="B136" s="183">
        <v>0</v>
      </c>
      <c r="C136" s="184">
        <f t="shared" si="105"/>
        <v>0</v>
      </c>
      <c r="D136" s="184">
        <v>0</v>
      </c>
      <c r="E136" s="183">
        <v>15368431</v>
      </c>
      <c r="F136" s="183">
        <v>14050540</v>
      </c>
      <c r="G136" s="183">
        <v>6169805</v>
      </c>
      <c r="H136" s="183">
        <v>5676132</v>
      </c>
      <c r="I136" s="183">
        <v>1781806</v>
      </c>
      <c r="J136" s="183">
        <v>2721734</v>
      </c>
      <c r="K136" s="183">
        <v>0</v>
      </c>
      <c r="L136" s="183">
        <v>5178163</v>
      </c>
      <c r="M136" s="183">
        <v>0</v>
      </c>
      <c r="N136" s="183">
        <v>5297268</v>
      </c>
      <c r="O136" s="98">
        <v>3447656</v>
      </c>
      <c r="P136" s="98">
        <v>2331170</v>
      </c>
      <c r="Q136" s="98">
        <v>4452769</v>
      </c>
      <c r="R136" s="98">
        <v>0</v>
      </c>
      <c r="S136" s="98">
        <v>0</v>
      </c>
      <c r="T136" s="98"/>
    </row>
    <row r="137" spans="1:20" x14ac:dyDescent="0.2">
      <c r="A137" s="185" t="s">
        <v>17</v>
      </c>
      <c r="B137" s="183">
        <v>0</v>
      </c>
      <c r="C137" s="184">
        <f t="shared" si="105"/>
        <v>0</v>
      </c>
      <c r="D137" s="184">
        <v>0</v>
      </c>
      <c r="E137" s="183">
        <v>3024400</v>
      </c>
      <c r="F137" s="183">
        <v>3911783</v>
      </c>
      <c r="G137" s="183">
        <v>0</v>
      </c>
      <c r="H137" s="183">
        <v>8084318</v>
      </c>
      <c r="I137" s="183">
        <v>4069201</v>
      </c>
      <c r="J137" s="183">
        <v>4419261</v>
      </c>
      <c r="K137" s="183">
        <v>5032382</v>
      </c>
      <c r="L137" s="183">
        <v>0</v>
      </c>
      <c r="M137" s="183">
        <v>4759149</v>
      </c>
      <c r="N137" s="183">
        <v>4667810</v>
      </c>
      <c r="O137" s="98">
        <v>1121035</v>
      </c>
      <c r="P137" s="98">
        <v>3489629</v>
      </c>
      <c r="Q137" s="98">
        <v>4725567</v>
      </c>
      <c r="R137" s="98">
        <v>4821508</v>
      </c>
      <c r="S137" s="98">
        <v>4208924</v>
      </c>
      <c r="T137" s="98"/>
    </row>
    <row r="138" spans="1:20" x14ac:dyDescent="0.2">
      <c r="A138" s="185" t="s">
        <v>18</v>
      </c>
      <c r="B138" s="183">
        <v>0</v>
      </c>
      <c r="C138" s="184">
        <f t="shared" si="105"/>
        <v>0</v>
      </c>
      <c r="D138" s="184">
        <v>0</v>
      </c>
      <c r="E138" s="183">
        <v>661867</v>
      </c>
      <c r="F138" s="183">
        <v>572540</v>
      </c>
      <c r="G138" s="183">
        <v>309336</v>
      </c>
      <c r="H138" s="183">
        <v>190271</v>
      </c>
      <c r="I138" s="183">
        <v>152109</v>
      </c>
      <c r="J138" s="183">
        <v>196523</v>
      </c>
      <c r="K138" s="183">
        <v>177716</v>
      </c>
      <c r="L138" s="183">
        <v>138778</v>
      </c>
      <c r="M138" s="183">
        <v>154990</v>
      </c>
      <c r="N138" s="183">
        <v>135388</v>
      </c>
      <c r="O138" s="98">
        <v>197179</v>
      </c>
      <c r="P138" s="98">
        <v>168021</v>
      </c>
      <c r="Q138" s="98">
        <v>103861</v>
      </c>
      <c r="R138" s="98">
        <v>99137</v>
      </c>
      <c r="S138" s="98">
        <v>29952</v>
      </c>
      <c r="T138" s="98"/>
    </row>
    <row r="139" spans="1:20" x14ac:dyDescent="0.2">
      <c r="A139" s="185" t="s">
        <v>19</v>
      </c>
      <c r="B139" s="183">
        <v>0</v>
      </c>
      <c r="C139" s="184">
        <f t="shared" si="105"/>
        <v>0</v>
      </c>
      <c r="D139" s="184">
        <v>0</v>
      </c>
      <c r="E139" s="183">
        <v>0</v>
      </c>
      <c r="F139" s="183">
        <v>0</v>
      </c>
      <c r="G139" s="183">
        <v>0</v>
      </c>
      <c r="H139" s="183">
        <v>0</v>
      </c>
      <c r="I139" s="183">
        <v>0</v>
      </c>
      <c r="J139" s="183">
        <v>0</v>
      </c>
      <c r="K139" s="183">
        <v>0</v>
      </c>
      <c r="L139" s="183">
        <v>0</v>
      </c>
      <c r="M139" s="183">
        <v>0</v>
      </c>
      <c r="N139" s="183">
        <v>0</v>
      </c>
      <c r="O139" s="98">
        <v>0</v>
      </c>
      <c r="P139" s="98">
        <v>0</v>
      </c>
      <c r="Q139" s="98">
        <v>0</v>
      </c>
      <c r="R139" s="98">
        <v>0</v>
      </c>
      <c r="S139" s="98">
        <v>0</v>
      </c>
      <c r="T139" s="98"/>
    </row>
    <row r="140" spans="1:20" x14ac:dyDescent="0.2">
      <c r="A140" s="185" t="s">
        <v>20</v>
      </c>
      <c r="B140" s="183">
        <v>0</v>
      </c>
      <c r="C140" s="184">
        <f t="shared" si="105"/>
        <v>0</v>
      </c>
      <c r="D140" s="184">
        <v>0</v>
      </c>
      <c r="E140" s="183">
        <v>2605083</v>
      </c>
      <c r="F140" s="183">
        <v>0</v>
      </c>
      <c r="G140" s="183">
        <v>0</v>
      </c>
      <c r="H140" s="183">
        <v>0</v>
      </c>
      <c r="I140" s="183">
        <v>0</v>
      </c>
      <c r="J140" s="183">
        <v>0</v>
      </c>
      <c r="K140" s="183">
        <v>0</v>
      </c>
      <c r="L140" s="183">
        <v>0</v>
      </c>
      <c r="M140" s="183">
        <v>0</v>
      </c>
      <c r="N140" s="183">
        <v>0</v>
      </c>
      <c r="O140" s="98">
        <v>0</v>
      </c>
      <c r="P140" s="98">
        <v>437645</v>
      </c>
      <c r="Q140" s="98">
        <v>0</v>
      </c>
      <c r="R140" s="98">
        <v>0</v>
      </c>
      <c r="S140" s="98">
        <v>0</v>
      </c>
      <c r="T140" s="98"/>
    </row>
    <row r="141" spans="1:20" x14ac:dyDescent="0.2">
      <c r="A141" s="185" t="s">
        <v>21</v>
      </c>
      <c r="B141" s="183">
        <v>0</v>
      </c>
      <c r="C141" s="184">
        <f t="shared" si="105"/>
        <v>0</v>
      </c>
      <c r="D141" s="184">
        <v>0</v>
      </c>
      <c r="E141" s="183">
        <v>0</v>
      </c>
      <c r="F141" s="183">
        <v>0</v>
      </c>
      <c r="G141" s="183">
        <v>0</v>
      </c>
      <c r="H141" s="183">
        <v>0</v>
      </c>
      <c r="I141" s="183">
        <v>0</v>
      </c>
      <c r="J141" s="183">
        <v>0</v>
      </c>
      <c r="K141" s="183">
        <v>0</v>
      </c>
      <c r="L141" s="183">
        <v>0</v>
      </c>
      <c r="M141" s="183">
        <v>0</v>
      </c>
      <c r="N141" s="183">
        <v>0</v>
      </c>
      <c r="O141" s="98">
        <v>0</v>
      </c>
      <c r="P141" s="98">
        <v>0</v>
      </c>
      <c r="Q141" s="98">
        <v>0</v>
      </c>
      <c r="R141" s="98">
        <v>0</v>
      </c>
      <c r="S141" s="98">
        <v>0</v>
      </c>
      <c r="T141" s="98"/>
    </row>
    <row r="142" spans="1:20" x14ac:dyDescent="0.2">
      <c r="A142" s="185" t="s">
        <v>22</v>
      </c>
      <c r="B142" s="183">
        <v>0</v>
      </c>
      <c r="C142" s="184">
        <f t="shared" si="105"/>
        <v>0</v>
      </c>
      <c r="D142" s="184">
        <v>0</v>
      </c>
      <c r="E142" s="183">
        <v>0</v>
      </c>
      <c r="F142" s="183">
        <v>0</v>
      </c>
      <c r="G142" s="183">
        <v>0</v>
      </c>
      <c r="H142" s="183">
        <v>0</v>
      </c>
      <c r="I142" s="183">
        <v>0</v>
      </c>
      <c r="J142" s="183">
        <v>0</v>
      </c>
      <c r="K142" s="183">
        <v>0</v>
      </c>
      <c r="L142" s="183">
        <v>0</v>
      </c>
      <c r="M142" s="183">
        <v>0</v>
      </c>
      <c r="N142" s="183">
        <v>218862</v>
      </c>
      <c r="O142" s="98">
        <v>208093</v>
      </c>
      <c r="P142" s="98">
        <v>154805</v>
      </c>
      <c r="Q142" s="98">
        <v>147565</v>
      </c>
      <c r="R142" s="98">
        <v>138753</v>
      </c>
      <c r="S142" s="98">
        <v>181690</v>
      </c>
      <c r="T142" s="98"/>
    </row>
    <row r="143" spans="1:20" x14ac:dyDescent="0.2">
      <c r="A143" s="185" t="s">
        <v>23</v>
      </c>
      <c r="B143" s="183">
        <v>0</v>
      </c>
      <c r="C143" s="184">
        <f t="shared" si="105"/>
        <v>0</v>
      </c>
      <c r="D143" s="184">
        <v>0</v>
      </c>
      <c r="E143" s="183">
        <v>0</v>
      </c>
      <c r="F143" s="183">
        <v>30879</v>
      </c>
      <c r="G143" s="183">
        <v>0</v>
      </c>
      <c r="H143" s="183">
        <v>55853265</v>
      </c>
      <c r="I143" s="183">
        <v>5375123</v>
      </c>
      <c r="J143" s="183">
        <v>0</v>
      </c>
      <c r="K143" s="183">
        <v>0</v>
      </c>
      <c r="L143" s="183">
        <v>0</v>
      </c>
      <c r="M143" s="183">
        <v>0</v>
      </c>
      <c r="N143" s="183">
        <v>0</v>
      </c>
      <c r="O143" s="98">
        <v>0</v>
      </c>
      <c r="P143" s="98">
        <v>237763</v>
      </c>
      <c r="Q143" s="98">
        <v>0</v>
      </c>
      <c r="R143" s="98">
        <v>0</v>
      </c>
      <c r="S143" s="98">
        <v>0</v>
      </c>
      <c r="T143" s="98"/>
    </row>
    <row r="144" spans="1:20" x14ac:dyDescent="0.2">
      <c r="A144" s="185" t="s">
        <v>24</v>
      </c>
      <c r="B144" s="183">
        <v>0</v>
      </c>
      <c r="C144" s="184">
        <f t="shared" si="105"/>
        <v>0</v>
      </c>
      <c r="D144" s="184">
        <v>0</v>
      </c>
      <c r="E144" s="183">
        <v>9026416</v>
      </c>
      <c r="F144" s="183">
        <v>6242222</v>
      </c>
      <c r="G144" s="183">
        <v>1580493</v>
      </c>
      <c r="H144" s="183">
        <v>2545206</v>
      </c>
      <c r="I144" s="183">
        <v>1931292</v>
      </c>
      <c r="J144" s="183">
        <v>4183314</v>
      </c>
      <c r="K144" s="183">
        <v>9690096</v>
      </c>
      <c r="L144" s="183">
        <v>9732001</v>
      </c>
      <c r="M144" s="183">
        <v>9690096</v>
      </c>
      <c r="N144" s="183">
        <v>15596673</v>
      </c>
      <c r="O144" s="98">
        <v>12573381</v>
      </c>
      <c r="P144" s="98">
        <v>8571481</v>
      </c>
      <c r="Q144" s="98">
        <v>4756149</v>
      </c>
      <c r="R144" s="98">
        <v>5051263</v>
      </c>
      <c r="S144" s="98">
        <v>4765697</v>
      </c>
      <c r="T144" s="98"/>
    </row>
    <row r="145" spans="1:20" x14ac:dyDescent="0.2">
      <c r="A145" s="185" t="s">
        <v>25</v>
      </c>
      <c r="B145" s="183">
        <v>0</v>
      </c>
      <c r="C145" s="184">
        <f t="shared" si="105"/>
        <v>0</v>
      </c>
      <c r="D145" s="184">
        <v>0</v>
      </c>
      <c r="E145" s="183">
        <v>822694</v>
      </c>
      <c r="F145" s="183">
        <v>0</v>
      </c>
      <c r="G145" s="183">
        <v>0</v>
      </c>
      <c r="H145" s="183">
        <v>0</v>
      </c>
      <c r="I145" s="183">
        <v>0</v>
      </c>
      <c r="J145" s="183">
        <v>0</v>
      </c>
      <c r="K145" s="183">
        <v>0</v>
      </c>
      <c r="L145" s="183">
        <v>0</v>
      </c>
      <c r="M145" s="183">
        <v>0</v>
      </c>
      <c r="N145" s="183">
        <v>0</v>
      </c>
      <c r="O145" s="98">
        <v>1105344</v>
      </c>
      <c r="P145" s="98">
        <v>790800</v>
      </c>
      <c r="Q145" s="98">
        <v>390779</v>
      </c>
      <c r="R145" s="98">
        <v>1053710</v>
      </c>
      <c r="S145" s="98">
        <v>1078931</v>
      </c>
      <c r="T145" s="98"/>
    </row>
    <row r="146" spans="1:20" x14ac:dyDescent="0.2">
      <c r="A146" s="185" t="s">
        <v>26</v>
      </c>
      <c r="B146" s="183">
        <v>0</v>
      </c>
      <c r="C146" s="184">
        <f t="shared" si="105"/>
        <v>0</v>
      </c>
      <c r="D146" s="184">
        <v>0</v>
      </c>
      <c r="E146" s="183">
        <v>298267</v>
      </c>
      <c r="F146" s="183">
        <v>146521</v>
      </c>
      <c r="G146" s="183">
        <v>334164</v>
      </c>
      <c r="H146" s="183">
        <v>176327</v>
      </c>
      <c r="I146" s="183">
        <v>0</v>
      </c>
      <c r="J146" s="183">
        <v>0</v>
      </c>
      <c r="K146" s="183">
        <v>36179</v>
      </c>
      <c r="L146" s="183">
        <v>0</v>
      </c>
      <c r="M146" s="183">
        <v>36179</v>
      </c>
      <c r="N146" s="183">
        <v>0</v>
      </c>
      <c r="O146" s="98">
        <v>0</v>
      </c>
      <c r="P146" s="98">
        <v>888</v>
      </c>
      <c r="Q146" s="98">
        <v>0</v>
      </c>
      <c r="R146" s="98">
        <v>0</v>
      </c>
      <c r="S146" s="98">
        <v>596349</v>
      </c>
      <c r="T146" s="98"/>
    </row>
    <row r="147" spans="1:20" x14ac:dyDescent="0.2">
      <c r="A147" s="185" t="s">
        <v>27</v>
      </c>
      <c r="B147" s="183">
        <v>0</v>
      </c>
      <c r="C147" s="184">
        <f t="shared" si="105"/>
        <v>0</v>
      </c>
      <c r="D147" s="184">
        <v>0</v>
      </c>
      <c r="E147" s="183">
        <v>0</v>
      </c>
      <c r="F147" s="183">
        <v>0</v>
      </c>
      <c r="G147" s="183">
        <v>12017360</v>
      </c>
      <c r="H147" s="183">
        <v>5570880</v>
      </c>
      <c r="I147" s="183">
        <v>286122</v>
      </c>
      <c r="J147" s="183">
        <v>1506754</v>
      </c>
      <c r="K147" s="183">
        <v>3773792</v>
      </c>
      <c r="L147" s="183">
        <v>8902736</v>
      </c>
      <c r="M147" s="183">
        <v>3773792</v>
      </c>
      <c r="N147" s="183">
        <v>4633492</v>
      </c>
      <c r="O147" s="98">
        <v>10228429</v>
      </c>
      <c r="P147" s="98">
        <v>3190049</v>
      </c>
      <c r="Q147" s="98">
        <v>3832200</v>
      </c>
      <c r="R147" s="98">
        <v>7113167</v>
      </c>
      <c r="S147" s="98">
        <v>8558917</v>
      </c>
      <c r="T147" s="98"/>
    </row>
    <row r="148" spans="1:20" x14ac:dyDescent="0.2">
      <c r="A148" s="185" t="s">
        <v>28</v>
      </c>
      <c r="B148" s="183">
        <v>0</v>
      </c>
      <c r="C148" s="184">
        <f t="shared" si="105"/>
        <v>0</v>
      </c>
      <c r="D148" s="184">
        <v>0</v>
      </c>
      <c r="E148" s="183">
        <v>0</v>
      </c>
      <c r="F148" s="183">
        <v>0</v>
      </c>
      <c r="G148" s="183">
        <v>0</v>
      </c>
      <c r="H148" s="183">
        <v>0</v>
      </c>
      <c r="I148" s="183">
        <v>0</v>
      </c>
      <c r="J148" s="183">
        <v>0</v>
      </c>
      <c r="K148" s="183">
        <v>0</v>
      </c>
      <c r="L148" s="183">
        <v>0</v>
      </c>
      <c r="M148" s="183">
        <v>0</v>
      </c>
      <c r="N148" s="183">
        <v>0</v>
      </c>
      <c r="O148" s="98">
        <v>0</v>
      </c>
      <c r="P148" s="98">
        <v>0</v>
      </c>
      <c r="Q148" s="98">
        <v>0</v>
      </c>
      <c r="R148" s="98">
        <v>0</v>
      </c>
      <c r="S148" s="98">
        <v>0</v>
      </c>
      <c r="T148" s="98"/>
    </row>
    <row r="149" spans="1:20" x14ac:dyDescent="0.2">
      <c r="A149" s="185" t="s">
        <v>29</v>
      </c>
      <c r="B149" s="183">
        <v>0</v>
      </c>
      <c r="C149" s="184">
        <f t="shared" si="105"/>
        <v>0</v>
      </c>
      <c r="D149" s="184">
        <v>1522222</v>
      </c>
      <c r="E149" s="183">
        <v>4837196</v>
      </c>
      <c r="F149" s="183">
        <v>6658977</v>
      </c>
      <c r="G149" s="183">
        <v>6081737</v>
      </c>
      <c r="H149" s="183">
        <v>6810797</v>
      </c>
      <c r="I149" s="183">
        <v>6097554</v>
      </c>
      <c r="J149" s="183">
        <v>7775627</v>
      </c>
      <c r="K149" s="183">
        <v>7552218</v>
      </c>
      <c r="L149" s="183">
        <v>6853158</v>
      </c>
      <c r="M149" s="183">
        <v>7552218</v>
      </c>
      <c r="N149" s="183">
        <v>8483907</v>
      </c>
      <c r="O149" s="98">
        <v>8767689</v>
      </c>
      <c r="P149" s="98">
        <v>8584077</v>
      </c>
      <c r="Q149" s="98">
        <v>7152223</v>
      </c>
      <c r="R149" s="98">
        <v>8125477</v>
      </c>
      <c r="S149" s="98">
        <v>6852003</v>
      </c>
      <c r="T149" s="98"/>
    </row>
    <row r="150" spans="1:20" x14ac:dyDescent="0.2">
      <c r="A150" s="185" t="s">
        <v>30</v>
      </c>
      <c r="B150" s="183">
        <v>0</v>
      </c>
      <c r="C150" s="184">
        <f t="shared" si="105"/>
        <v>0</v>
      </c>
      <c r="D150" s="184">
        <v>0</v>
      </c>
      <c r="E150" s="183">
        <v>0</v>
      </c>
      <c r="F150" s="183">
        <v>0</v>
      </c>
      <c r="G150" s="183">
        <v>0</v>
      </c>
      <c r="H150" s="183">
        <v>0</v>
      </c>
      <c r="I150" s="183">
        <v>0</v>
      </c>
      <c r="J150" s="183">
        <v>0</v>
      </c>
      <c r="K150" s="183">
        <v>0</v>
      </c>
      <c r="L150" s="183">
        <v>0</v>
      </c>
      <c r="M150" s="183">
        <v>0</v>
      </c>
      <c r="N150" s="183">
        <v>0</v>
      </c>
      <c r="O150" s="98">
        <v>0</v>
      </c>
      <c r="P150" s="98">
        <v>0</v>
      </c>
      <c r="Q150" s="98">
        <v>0</v>
      </c>
      <c r="R150" s="98">
        <v>0</v>
      </c>
      <c r="S150" s="98">
        <v>0</v>
      </c>
      <c r="T150" s="98"/>
    </row>
    <row r="151" spans="1:20" x14ac:dyDescent="0.2">
      <c r="A151" s="185" t="s">
        <v>31</v>
      </c>
      <c r="B151" s="183">
        <v>0</v>
      </c>
      <c r="C151" s="184">
        <f t="shared" si="105"/>
        <v>0</v>
      </c>
      <c r="D151" s="184">
        <v>0</v>
      </c>
      <c r="E151" s="183">
        <v>4975</v>
      </c>
      <c r="F151" s="183">
        <v>8127</v>
      </c>
      <c r="G151" s="183">
        <v>0</v>
      </c>
      <c r="H151" s="183">
        <v>0</v>
      </c>
      <c r="I151" s="183">
        <v>0</v>
      </c>
      <c r="J151" s="183">
        <v>0</v>
      </c>
      <c r="K151" s="183">
        <v>0</v>
      </c>
      <c r="L151" s="183">
        <v>0</v>
      </c>
      <c r="M151" s="183">
        <v>0</v>
      </c>
      <c r="N151" s="183">
        <v>0</v>
      </c>
      <c r="O151" s="98">
        <v>0</v>
      </c>
      <c r="P151" s="98">
        <v>0</v>
      </c>
      <c r="Q151" s="98">
        <v>0</v>
      </c>
      <c r="R151" s="98">
        <v>0</v>
      </c>
      <c r="S151" s="98">
        <v>0</v>
      </c>
      <c r="T151" s="98"/>
    </row>
    <row r="152" spans="1:20" x14ac:dyDescent="0.2">
      <c r="A152" s="185" t="s">
        <v>32</v>
      </c>
      <c r="B152" s="183">
        <v>0</v>
      </c>
      <c r="C152" s="184">
        <f t="shared" si="105"/>
        <v>0</v>
      </c>
      <c r="D152" s="184">
        <v>0</v>
      </c>
      <c r="E152" s="183">
        <v>897183</v>
      </c>
      <c r="F152" s="183">
        <v>1029549</v>
      </c>
      <c r="G152" s="183">
        <v>529082</v>
      </c>
      <c r="H152" s="183">
        <v>463952</v>
      </c>
      <c r="I152" s="183">
        <v>303121</v>
      </c>
      <c r="J152" s="183">
        <v>328442</v>
      </c>
      <c r="K152" s="183">
        <v>438447</v>
      </c>
      <c r="L152" s="183">
        <v>281090</v>
      </c>
      <c r="M152" s="183">
        <v>438447</v>
      </c>
      <c r="N152" s="183">
        <v>406811</v>
      </c>
      <c r="O152" s="98">
        <v>251079</v>
      </c>
      <c r="P152" s="98">
        <v>84683</v>
      </c>
      <c r="Q152" s="98">
        <v>70634</v>
      </c>
      <c r="R152" s="98">
        <v>48691</v>
      </c>
      <c r="S152" s="98">
        <v>82173</v>
      </c>
      <c r="T152" s="98"/>
    </row>
    <row r="153" spans="1:20" x14ac:dyDescent="0.2">
      <c r="A153" s="185" t="s">
        <v>33</v>
      </c>
      <c r="B153" s="183">
        <v>0</v>
      </c>
      <c r="C153" s="184">
        <f t="shared" si="105"/>
        <v>0</v>
      </c>
      <c r="D153" s="184">
        <v>0</v>
      </c>
      <c r="E153" s="183">
        <v>2143508</v>
      </c>
      <c r="F153" s="183">
        <v>-1262045</v>
      </c>
      <c r="G153" s="183">
        <v>753336</v>
      </c>
      <c r="H153" s="183">
        <v>632877</v>
      </c>
      <c r="I153" s="183">
        <v>406117</v>
      </c>
      <c r="J153" s="183">
        <v>656933</v>
      </c>
      <c r="K153" s="183">
        <v>803524</v>
      </c>
      <c r="L153" s="183">
        <v>4408930</v>
      </c>
      <c r="M153" s="183">
        <v>723057</v>
      </c>
      <c r="N153" s="183">
        <v>7395000</v>
      </c>
      <c r="O153" s="98">
        <v>7619990</v>
      </c>
      <c r="P153" s="98">
        <v>8797265</v>
      </c>
      <c r="Q153" s="98">
        <v>6353342</v>
      </c>
      <c r="R153" s="98">
        <v>6469688</v>
      </c>
      <c r="S153" s="98">
        <v>6545462</v>
      </c>
      <c r="T153" s="98"/>
    </row>
    <row r="154" spans="1:20" x14ac:dyDescent="0.2">
      <c r="A154" s="185" t="s">
        <v>34</v>
      </c>
      <c r="B154" s="183">
        <v>0</v>
      </c>
      <c r="C154" s="184">
        <f t="shared" si="105"/>
        <v>0</v>
      </c>
      <c r="D154" s="184">
        <v>0</v>
      </c>
      <c r="E154" s="183">
        <v>0</v>
      </c>
      <c r="F154" s="183">
        <v>0</v>
      </c>
      <c r="G154" s="183">
        <v>0</v>
      </c>
      <c r="H154" s="183">
        <v>0</v>
      </c>
      <c r="I154" s="183">
        <v>0</v>
      </c>
      <c r="J154" s="183">
        <v>0</v>
      </c>
      <c r="K154" s="183">
        <v>0</v>
      </c>
      <c r="L154" s="183">
        <v>0</v>
      </c>
      <c r="M154" s="183">
        <v>0</v>
      </c>
      <c r="N154" s="183">
        <v>0</v>
      </c>
      <c r="O154" s="98">
        <v>0</v>
      </c>
      <c r="P154" s="98">
        <v>0</v>
      </c>
      <c r="Q154" s="98">
        <v>0</v>
      </c>
      <c r="R154" s="98">
        <v>0</v>
      </c>
      <c r="S154" s="98">
        <v>0</v>
      </c>
      <c r="T154" s="98"/>
    </row>
    <row r="155" spans="1:20" x14ac:dyDescent="0.2">
      <c r="A155" s="185" t="s">
        <v>35</v>
      </c>
      <c r="B155" s="183">
        <v>0</v>
      </c>
      <c r="C155" s="184">
        <f t="shared" si="105"/>
        <v>0</v>
      </c>
      <c r="D155" s="184">
        <v>0</v>
      </c>
      <c r="E155" s="183">
        <v>0</v>
      </c>
      <c r="F155" s="183">
        <v>0</v>
      </c>
      <c r="G155" s="183">
        <v>2044401</v>
      </c>
      <c r="H155" s="183">
        <v>11158358</v>
      </c>
      <c r="I155" s="183">
        <v>342940</v>
      </c>
      <c r="J155" s="183">
        <v>0</v>
      </c>
      <c r="K155" s="183">
        <v>1019929</v>
      </c>
      <c r="L155" s="183">
        <v>289686</v>
      </c>
      <c r="M155" s="183">
        <v>1019929</v>
      </c>
      <c r="N155" s="183">
        <v>357896</v>
      </c>
      <c r="O155" s="98">
        <v>168784</v>
      </c>
      <c r="P155" s="98">
        <v>115295</v>
      </c>
      <c r="Q155" s="98">
        <v>38751</v>
      </c>
      <c r="R155" s="98">
        <v>52964</v>
      </c>
      <c r="S155" s="98">
        <v>26998</v>
      </c>
      <c r="T155" s="98"/>
    </row>
    <row r="156" spans="1:20" x14ac:dyDescent="0.2">
      <c r="A156" s="185" t="s">
        <v>36</v>
      </c>
      <c r="B156" s="183">
        <v>0</v>
      </c>
      <c r="C156" s="184">
        <f t="shared" si="105"/>
        <v>0</v>
      </c>
      <c r="D156" s="184">
        <v>0</v>
      </c>
      <c r="E156" s="183">
        <v>2490946</v>
      </c>
      <c r="F156" s="183">
        <v>2942656</v>
      </c>
      <c r="G156" s="183">
        <v>2510567</v>
      </c>
      <c r="H156" s="183">
        <v>2584663</v>
      </c>
      <c r="I156" s="183">
        <v>1917195</v>
      </c>
      <c r="J156" s="183">
        <v>1833262</v>
      </c>
      <c r="K156" s="183">
        <v>2680744</v>
      </c>
      <c r="L156" s="183">
        <v>1148819</v>
      </c>
      <c r="M156" s="183">
        <v>2680744</v>
      </c>
      <c r="N156" s="183">
        <v>1754260</v>
      </c>
      <c r="O156" s="98">
        <v>965301</v>
      </c>
      <c r="P156" s="98">
        <v>1418479</v>
      </c>
      <c r="Q156" s="98">
        <v>1565526</v>
      </c>
      <c r="R156" s="98">
        <v>794197</v>
      </c>
      <c r="S156" s="98">
        <v>463022</v>
      </c>
      <c r="T156" s="98"/>
    </row>
    <row r="157" spans="1:20" x14ac:dyDescent="0.2">
      <c r="A157" s="185" t="s">
        <v>37</v>
      </c>
      <c r="B157" s="183">
        <v>0</v>
      </c>
      <c r="C157" s="184">
        <f t="shared" si="105"/>
        <v>0</v>
      </c>
      <c r="D157" s="184">
        <v>0</v>
      </c>
      <c r="E157" s="183">
        <v>0</v>
      </c>
      <c r="F157" s="183">
        <v>0</v>
      </c>
      <c r="G157" s="183">
        <v>0</v>
      </c>
      <c r="H157" s="183">
        <v>0</v>
      </c>
      <c r="I157" s="183">
        <v>0</v>
      </c>
      <c r="J157" s="183">
        <v>0</v>
      </c>
      <c r="K157" s="183">
        <v>0</v>
      </c>
      <c r="L157" s="183">
        <v>0</v>
      </c>
      <c r="M157" s="183">
        <v>0</v>
      </c>
      <c r="N157" s="183">
        <v>0</v>
      </c>
      <c r="O157" s="98">
        <v>0</v>
      </c>
      <c r="P157" s="98">
        <v>617</v>
      </c>
      <c r="Q157" s="98">
        <v>0</v>
      </c>
      <c r="R157" s="98">
        <v>0</v>
      </c>
      <c r="S157" s="98">
        <v>0</v>
      </c>
      <c r="T157" s="98"/>
    </row>
    <row r="158" spans="1:20" x14ac:dyDescent="0.2">
      <c r="A158" s="185" t="s">
        <v>38</v>
      </c>
      <c r="B158" s="183">
        <v>0</v>
      </c>
      <c r="C158" s="184">
        <f t="shared" si="105"/>
        <v>0</v>
      </c>
      <c r="D158" s="184">
        <v>0</v>
      </c>
      <c r="E158" s="183">
        <v>0</v>
      </c>
      <c r="F158" s="183">
        <v>0</v>
      </c>
      <c r="G158" s="183">
        <v>1639735</v>
      </c>
      <c r="H158" s="183">
        <v>3034003</v>
      </c>
      <c r="I158" s="183">
        <v>-1087568</v>
      </c>
      <c r="J158" s="183">
        <v>1443394</v>
      </c>
      <c r="K158" s="183">
        <v>2229421</v>
      </c>
      <c r="L158" s="183">
        <v>2202928</v>
      </c>
      <c r="M158" s="183">
        <v>2229421</v>
      </c>
      <c r="N158" s="183">
        <v>0</v>
      </c>
      <c r="O158" s="98">
        <v>0</v>
      </c>
      <c r="P158" s="98">
        <v>0</v>
      </c>
      <c r="Q158" s="98">
        <v>0</v>
      </c>
      <c r="R158" s="98">
        <v>0</v>
      </c>
      <c r="S158" s="98">
        <v>0</v>
      </c>
      <c r="T158" s="98"/>
    </row>
    <row r="159" spans="1:20" x14ac:dyDescent="0.2">
      <c r="A159" s="185" t="s">
        <v>39</v>
      </c>
      <c r="B159" s="183">
        <v>0</v>
      </c>
      <c r="C159" s="184">
        <f t="shared" si="105"/>
        <v>0</v>
      </c>
      <c r="D159" s="184">
        <v>0</v>
      </c>
      <c r="E159" s="183">
        <v>5377764</v>
      </c>
      <c r="F159" s="183">
        <v>0</v>
      </c>
      <c r="G159" s="183">
        <v>0</v>
      </c>
      <c r="H159" s="183">
        <v>0</v>
      </c>
      <c r="I159" s="183">
        <v>0</v>
      </c>
      <c r="J159" s="183">
        <v>0</v>
      </c>
      <c r="K159" s="183">
        <v>0</v>
      </c>
      <c r="L159" s="183">
        <v>0</v>
      </c>
      <c r="M159" s="183">
        <v>0</v>
      </c>
      <c r="N159" s="183">
        <v>0</v>
      </c>
      <c r="O159" s="98">
        <v>0</v>
      </c>
      <c r="P159" s="98">
        <v>0</v>
      </c>
      <c r="Q159" s="98">
        <v>0</v>
      </c>
      <c r="R159" s="98">
        <v>0</v>
      </c>
      <c r="S159" s="98">
        <v>0</v>
      </c>
      <c r="T159" s="98"/>
    </row>
    <row r="160" spans="1:20" x14ac:dyDescent="0.2">
      <c r="A160" s="185" t="s">
        <v>40</v>
      </c>
      <c r="B160" s="183">
        <v>0</v>
      </c>
      <c r="C160" s="184">
        <f t="shared" si="105"/>
        <v>0</v>
      </c>
      <c r="D160" s="184">
        <v>0</v>
      </c>
      <c r="E160" s="183">
        <v>3516897</v>
      </c>
      <c r="F160" s="183">
        <v>978141</v>
      </c>
      <c r="G160" s="183">
        <v>13524576</v>
      </c>
      <c r="H160" s="183">
        <v>-11617598</v>
      </c>
      <c r="I160" s="183">
        <v>4500113</v>
      </c>
      <c r="J160" s="183">
        <v>1307737</v>
      </c>
      <c r="K160" s="183">
        <v>4020804</v>
      </c>
      <c r="L160" s="183">
        <v>3099910</v>
      </c>
      <c r="M160" s="183">
        <v>4020804</v>
      </c>
      <c r="N160" s="183">
        <v>1568062</v>
      </c>
      <c r="O160" s="98">
        <v>660672</v>
      </c>
      <c r="P160" s="98">
        <v>9666320</v>
      </c>
      <c r="Q160" s="98">
        <v>6335</v>
      </c>
      <c r="R160" s="98">
        <v>1150612</v>
      </c>
      <c r="S160" s="98">
        <v>1163959</v>
      </c>
      <c r="T160" s="98"/>
    </row>
    <row r="161" spans="1:20" x14ac:dyDescent="0.2">
      <c r="A161" s="185" t="s">
        <v>41</v>
      </c>
      <c r="B161" s="183">
        <v>0</v>
      </c>
      <c r="C161" s="184">
        <f t="shared" si="105"/>
        <v>0</v>
      </c>
      <c r="D161" s="184">
        <v>0</v>
      </c>
      <c r="E161" s="183">
        <v>31922881</v>
      </c>
      <c r="F161" s="183">
        <v>9216770</v>
      </c>
      <c r="G161" s="183">
        <v>7384138</v>
      </c>
      <c r="H161" s="183">
        <v>5930000</v>
      </c>
      <c r="I161" s="183">
        <v>0</v>
      </c>
      <c r="J161" s="183">
        <v>0</v>
      </c>
      <c r="K161" s="183">
        <v>0</v>
      </c>
      <c r="L161" s="183">
        <v>0</v>
      </c>
      <c r="M161" s="183">
        <v>0</v>
      </c>
      <c r="N161" s="183">
        <v>0</v>
      </c>
      <c r="O161" s="98">
        <v>0</v>
      </c>
      <c r="P161" s="98">
        <v>0</v>
      </c>
      <c r="Q161" s="98">
        <v>0</v>
      </c>
      <c r="R161" s="98">
        <v>0</v>
      </c>
      <c r="S161" s="98">
        <v>0</v>
      </c>
      <c r="T161" s="98"/>
    </row>
    <row r="162" spans="1:20" x14ac:dyDescent="0.2">
      <c r="A162" s="185" t="s">
        <v>42</v>
      </c>
      <c r="B162" s="183">
        <v>0</v>
      </c>
      <c r="C162" s="184">
        <f t="shared" si="105"/>
        <v>0</v>
      </c>
      <c r="D162" s="184">
        <v>0</v>
      </c>
      <c r="E162" s="183">
        <v>0</v>
      </c>
      <c r="F162" s="183">
        <v>0</v>
      </c>
      <c r="G162" s="183">
        <v>0</v>
      </c>
      <c r="H162" s="183">
        <v>0</v>
      </c>
      <c r="I162" s="183">
        <v>0</v>
      </c>
      <c r="J162" s="183">
        <v>0</v>
      </c>
      <c r="K162" s="183">
        <v>0</v>
      </c>
      <c r="L162" s="183">
        <v>0</v>
      </c>
      <c r="M162" s="183">
        <v>0</v>
      </c>
      <c r="N162" s="183">
        <v>0</v>
      </c>
      <c r="O162" s="98">
        <v>0</v>
      </c>
      <c r="P162" s="98">
        <v>0</v>
      </c>
      <c r="Q162" s="98">
        <v>0</v>
      </c>
      <c r="R162" s="98">
        <v>0</v>
      </c>
      <c r="S162" s="98">
        <v>0</v>
      </c>
      <c r="T162" s="98"/>
    </row>
    <row r="163" spans="1:20" x14ac:dyDescent="0.2">
      <c r="A163" s="185" t="s">
        <v>43</v>
      </c>
      <c r="B163" s="183">
        <v>0</v>
      </c>
      <c r="C163" s="184">
        <f t="shared" si="105"/>
        <v>0</v>
      </c>
      <c r="D163" s="184">
        <v>0</v>
      </c>
      <c r="E163" s="183">
        <v>9516436</v>
      </c>
      <c r="F163" s="183">
        <v>23743610</v>
      </c>
      <c r="G163" s="183">
        <v>9017945</v>
      </c>
      <c r="H163" s="183">
        <v>10392483</v>
      </c>
      <c r="I163" s="183">
        <v>7578838</v>
      </c>
      <c r="J163" s="183">
        <v>7149711</v>
      </c>
      <c r="K163" s="183">
        <v>6703208</v>
      </c>
      <c r="L163" s="183">
        <v>10228946</v>
      </c>
      <c r="M163" s="183">
        <v>6703208</v>
      </c>
      <c r="N163" s="183">
        <v>4060595</v>
      </c>
      <c r="O163" s="98">
        <v>2640172</v>
      </c>
      <c r="P163" s="98">
        <v>2000137</v>
      </c>
      <c r="Q163" s="98">
        <v>490148</v>
      </c>
      <c r="R163" s="98">
        <v>85886</v>
      </c>
      <c r="S163" s="98">
        <v>0</v>
      </c>
      <c r="T163" s="98"/>
    </row>
    <row r="164" spans="1:20" x14ac:dyDescent="0.2">
      <c r="A164" s="185" t="s">
        <v>44</v>
      </c>
      <c r="B164" s="183">
        <v>0</v>
      </c>
      <c r="C164" s="184">
        <f t="shared" si="105"/>
        <v>0</v>
      </c>
      <c r="D164" s="184">
        <v>0</v>
      </c>
      <c r="E164" s="183">
        <v>0</v>
      </c>
      <c r="F164" s="183">
        <v>0</v>
      </c>
      <c r="G164" s="183">
        <v>0</v>
      </c>
      <c r="H164" s="183">
        <v>0</v>
      </c>
      <c r="I164" s="183">
        <v>0</v>
      </c>
      <c r="J164" s="183">
        <v>0</v>
      </c>
      <c r="K164" s="183">
        <v>0</v>
      </c>
      <c r="L164" s="183">
        <v>0</v>
      </c>
      <c r="M164" s="183">
        <v>0</v>
      </c>
      <c r="N164" s="183">
        <v>0</v>
      </c>
      <c r="O164" s="98">
        <v>0</v>
      </c>
      <c r="P164" s="98">
        <v>0</v>
      </c>
      <c r="Q164" s="98">
        <v>0</v>
      </c>
      <c r="R164" s="98">
        <v>0</v>
      </c>
      <c r="S164" s="98">
        <v>0</v>
      </c>
      <c r="T164" s="98"/>
    </row>
    <row r="165" spans="1:20" x14ac:dyDescent="0.2">
      <c r="A165" s="185" t="s">
        <v>45</v>
      </c>
      <c r="B165" s="183">
        <v>0</v>
      </c>
      <c r="C165" s="184">
        <f t="shared" si="105"/>
        <v>0</v>
      </c>
      <c r="D165" s="184">
        <v>0</v>
      </c>
      <c r="E165" s="183">
        <v>3105987</v>
      </c>
      <c r="F165" s="183">
        <v>4511554</v>
      </c>
      <c r="G165" s="183">
        <v>5031113</v>
      </c>
      <c r="H165" s="183">
        <v>3809719</v>
      </c>
      <c r="I165" s="183">
        <v>5521538</v>
      </c>
      <c r="J165" s="183">
        <v>6795748</v>
      </c>
      <c r="K165" s="183">
        <v>7653140</v>
      </c>
      <c r="L165" s="183">
        <v>4347399</v>
      </c>
      <c r="M165" s="183">
        <v>7531583</v>
      </c>
      <c r="N165" s="183">
        <v>0</v>
      </c>
      <c r="O165" s="98">
        <v>0</v>
      </c>
      <c r="P165" s="98">
        <v>0</v>
      </c>
      <c r="Q165" s="98">
        <v>0</v>
      </c>
      <c r="R165" s="98">
        <v>0</v>
      </c>
      <c r="S165" s="98">
        <v>0</v>
      </c>
      <c r="T165" s="98"/>
    </row>
    <row r="166" spans="1:20" x14ac:dyDescent="0.2">
      <c r="A166" s="185" t="s">
        <v>46</v>
      </c>
      <c r="B166" s="183">
        <v>0</v>
      </c>
      <c r="C166" s="184">
        <f t="shared" si="105"/>
        <v>0</v>
      </c>
      <c r="D166" s="184">
        <v>0</v>
      </c>
      <c r="E166" s="183">
        <v>2000000</v>
      </c>
      <c r="F166" s="183">
        <v>1633060</v>
      </c>
      <c r="G166" s="183">
        <v>2672948</v>
      </c>
      <c r="H166" s="183">
        <v>1087689</v>
      </c>
      <c r="I166" s="183">
        <v>1268506</v>
      </c>
      <c r="J166" s="183">
        <v>3166411</v>
      </c>
      <c r="K166" s="183">
        <v>1351379</v>
      </c>
      <c r="L166" s="183">
        <v>1768467</v>
      </c>
      <c r="M166" s="183">
        <v>1351379</v>
      </c>
      <c r="N166" s="183">
        <v>2186377</v>
      </c>
      <c r="O166" s="98">
        <v>2172211</v>
      </c>
      <c r="P166" s="98">
        <v>2121117</v>
      </c>
      <c r="Q166" s="98">
        <v>2070140</v>
      </c>
      <c r="R166" s="98">
        <v>2134639</v>
      </c>
      <c r="S166" s="98">
        <v>87346</v>
      </c>
      <c r="T166" s="98"/>
    </row>
    <row r="167" spans="1:20" x14ac:dyDescent="0.2">
      <c r="A167" s="185" t="s">
        <v>47</v>
      </c>
      <c r="B167" s="183">
        <v>0</v>
      </c>
      <c r="C167" s="184">
        <f t="shared" si="105"/>
        <v>0</v>
      </c>
      <c r="D167" s="184">
        <v>0</v>
      </c>
      <c r="E167" s="183">
        <v>133421</v>
      </c>
      <c r="F167" s="183">
        <v>751955</v>
      </c>
      <c r="G167" s="183">
        <v>1032282</v>
      </c>
      <c r="H167" s="183">
        <v>634458</v>
      </c>
      <c r="I167" s="183">
        <v>473076</v>
      </c>
      <c r="J167" s="183">
        <v>382013</v>
      </c>
      <c r="K167" s="183">
        <v>441812</v>
      </c>
      <c r="L167" s="183">
        <v>214599</v>
      </c>
      <c r="M167" s="183">
        <v>432258</v>
      </c>
      <c r="N167" s="183">
        <v>0</v>
      </c>
      <c r="O167" s="98">
        <v>0</v>
      </c>
      <c r="P167" s="98">
        <v>0</v>
      </c>
      <c r="Q167" s="98">
        <v>0</v>
      </c>
      <c r="R167" s="98">
        <v>4564</v>
      </c>
      <c r="S167" s="98">
        <v>262762</v>
      </c>
      <c r="T167" s="98"/>
    </row>
    <row r="168" spans="1:20" x14ac:dyDescent="0.2">
      <c r="A168" s="185" t="s">
        <v>48</v>
      </c>
      <c r="B168" s="183">
        <v>0</v>
      </c>
      <c r="C168" s="184">
        <f t="shared" si="105"/>
        <v>0</v>
      </c>
      <c r="D168" s="184">
        <v>0</v>
      </c>
      <c r="E168" s="183">
        <v>0</v>
      </c>
      <c r="F168" s="183">
        <v>0</v>
      </c>
      <c r="G168" s="183">
        <v>0</v>
      </c>
      <c r="H168" s="183">
        <v>0</v>
      </c>
      <c r="I168" s="183">
        <v>0</v>
      </c>
      <c r="J168" s="183">
        <v>0</v>
      </c>
      <c r="K168" s="183">
        <v>0</v>
      </c>
      <c r="L168" s="183">
        <v>0</v>
      </c>
      <c r="M168" s="183">
        <v>0</v>
      </c>
      <c r="N168" s="183">
        <v>0</v>
      </c>
      <c r="O168" s="98">
        <v>0</v>
      </c>
      <c r="P168" s="98">
        <v>0</v>
      </c>
      <c r="Q168" s="98">
        <v>0</v>
      </c>
      <c r="R168" s="98">
        <v>0</v>
      </c>
      <c r="S168" s="98">
        <v>0</v>
      </c>
      <c r="T168" s="98"/>
    </row>
    <row r="169" spans="1:20" x14ac:dyDescent="0.2">
      <c r="A169" s="185" t="s">
        <v>49</v>
      </c>
      <c r="B169" s="183">
        <v>0</v>
      </c>
      <c r="C169" s="184">
        <f t="shared" si="105"/>
        <v>0</v>
      </c>
      <c r="D169" s="184">
        <v>0</v>
      </c>
      <c r="E169" s="183">
        <v>224</v>
      </c>
      <c r="F169" s="183">
        <v>0</v>
      </c>
      <c r="G169" s="183">
        <v>31</v>
      </c>
      <c r="H169" s="183">
        <v>720</v>
      </c>
      <c r="I169" s="183">
        <v>47994</v>
      </c>
      <c r="J169" s="183">
        <v>47467</v>
      </c>
      <c r="K169" s="183">
        <v>35805</v>
      </c>
      <c r="L169" s="183">
        <v>27480</v>
      </c>
      <c r="M169" s="183">
        <v>35805</v>
      </c>
      <c r="N169" s="183">
        <v>9554</v>
      </c>
      <c r="O169" s="98">
        <v>8675</v>
      </c>
      <c r="P169" s="98">
        <v>29654</v>
      </c>
      <c r="Q169" s="98">
        <v>2153</v>
      </c>
      <c r="R169" s="98">
        <v>828</v>
      </c>
      <c r="S169" s="98">
        <v>1283</v>
      </c>
      <c r="T169" s="98"/>
    </row>
    <row r="170" spans="1:20" x14ac:dyDescent="0.2">
      <c r="A170" s="185" t="s">
        <v>50</v>
      </c>
      <c r="B170" s="183">
        <v>0</v>
      </c>
      <c r="C170" s="184">
        <f t="shared" si="105"/>
        <v>0</v>
      </c>
      <c r="D170" s="184">
        <v>0</v>
      </c>
      <c r="E170" s="183">
        <v>119</v>
      </c>
      <c r="F170" s="183">
        <v>0</v>
      </c>
      <c r="G170" s="183">
        <v>6780</v>
      </c>
      <c r="H170" s="183">
        <v>3988</v>
      </c>
      <c r="I170" s="183">
        <v>6548758</v>
      </c>
      <c r="J170" s="183">
        <v>330915</v>
      </c>
      <c r="K170" s="183">
        <v>103880720</v>
      </c>
      <c r="L170" s="183">
        <v>116739720</v>
      </c>
      <c r="M170" s="183">
        <v>103880720</v>
      </c>
      <c r="N170" s="183">
        <v>6433354</v>
      </c>
      <c r="O170" s="98">
        <v>13163853</v>
      </c>
      <c r="P170" s="98">
        <v>16574945</v>
      </c>
      <c r="Q170" s="98">
        <v>68904200</v>
      </c>
      <c r="R170" s="98">
        <v>67336477</v>
      </c>
      <c r="S170" s="98">
        <v>63672077</v>
      </c>
      <c r="T170" s="98"/>
    </row>
    <row r="171" spans="1:20" x14ac:dyDescent="0.2">
      <c r="A171" s="185" t="s">
        <v>51</v>
      </c>
      <c r="B171" s="183">
        <v>0</v>
      </c>
      <c r="C171" s="184">
        <f t="shared" si="105"/>
        <v>0</v>
      </c>
      <c r="D171" s="184">
        <v>0</v>
      </c>
      <c r="E171" s="183">
        <v>0</v>
      </c>
      <c r="F171" s="183">
        <v>0</v>
      </c>
      <c r="G171" s="183">
        <v>0</v>
      </c>
      <c r="H171" s="183">
        <v>0</v>
      </c>
      <c r="I171" s="183">
        <v>0</v>
      </c>
      <c r="J171" s="183">
        <v>0</v>
      </c>
      <c r="K171" s="183">
        <v>0</v>
      </c>
      <c r="L171" s="183">
        <v>0</v>
      </c>
      <c r="M171" s="183">
        <v>0</v>
      </c>
      <c r="N171" s="183">
        <v>0</v>
      </c>
      <c r="O171" s="98">
        <v>0</v>
      </c>
      <c r="P171" s="98">
        <v>0</v>
      </c>
      <c r="Q171" s="98">
        <v>0</v>
      </c>
      <c r="R171" s="98">
        <v>0</v>
      </c>
      <c r="S171" s="98">
        <v>0</v>
      </c>
      <c r="T171" s="98"/>
    </row>
    <row r="172" spans="1:20" x14ac:dyDescent="0.2">
      <c r="A172" s="185" t="s">
        <v>52</v>
      </c>
      <c r="B172" s="183">
        <v>0</v>
      </c>
      <c r="C172" s="184">
        <f t="shared" si="105"/>
        <v>0</v>
      </c>
      <c r="D172" s="184">
        <v>0</v>
      </c>
      <c r="E172" s="183">
        <v>3358834</v>
      </c>
      <c r="F172" s="183">
        <v>7968486</v>
      </c>
      <c r="G172" s="183">
        <v>5056842</v>
      </c>
      <c r="H172" s="183">
        <v>1567617</v>
      </c>
      <c r="I172" s="183">
        <v>329142</v>
      </c>
      <c r="J172" s="183">
        <v>484051</v>
      </c>
      <c r="K172" s="183">
        <v>1484234</v>
      </c>
      <c r="L172" s="183">
        <v>1342679</v>
      </c>
      <c r="M172" s="183">
        <v>1484234</v>
      </c>
      <c r="N172" s="183">
        <v>1512198</v>
      </c>
      <c r="O172" s="98">
        <v>1877172</v>
      </c>
      <c r="P172" s="98">
        <v>1746319</v>
      </c>
      <c r="Q172" s="98">
        <v>1933216</v>
      </c>
      <c r="R172" s="98">
        <v>1755730</v>
      </c>
      <c r="S172" s="98">
        <v>817126</v>
      </c>
      <c r="T172" s="98"/>
    </row>
    <row r="173" spans="1:20" x14ac:dyDescent="0.2">
      <c r="A173" s="185" t="s">
        <v>0</v>
      </c>
      <c r="B173" s="183">
        <v>0</v>
      </c>
      <c r="C173" s="184">
        <f t="shared" si="105"/>
        <v>0</v>
      </c>
      <c r="D173" s="184">
        <v>0</v>
      </c>
      <c r="E173" s="183">
        <v>0</v>
      </c>
      <c r="F173" s="183">
        <v>4518587</v>
      </c>
      <c r="G173" s="183">
        <v>-262269</v>
      </c>
      <c r="H173" s="183">
        <v>-40174</v>
      </c>
      <c r="I173" s="183">
        <v>0</v>
      </c>
      <c r="J173" s="183">
        <v>0</v>
      </c>
      <c r="K173" s="183">
        <v>0</v>
      </c>
      <c r="L173" s="183">
        <v>0</v>
      </c>
      <c r="M173" s="183">
        <v>0</v>
      </c>
      <c r="N173" s="183">
        <v>0</v>
      </c>
      <c r="O173" s="98">
        <v>0</v>
      </c>
      <c r="P173" s="98">
        <v>0</v>
      </c>
      <c r="Q173" s="98">
        <v>0</v>
      </c>
      <c r="R173" s="98">
        <v>0</v>
      </c>
      <c r="S173" s="98">
        <v>0</v>
      </c>
      <c r="T173" s="98"/>
    </row>
    <row r="174" spans="1:20" x14ac:dyDescent="0.2">
      <c r="A174" s="187" t="s">
        <v>53</v>
      </c>
      <c r="B174" s="184">
        <f>SUM(B123:B173)</f>
        <v>0</v>
      </c>
      <c r="C174" s="184">
        <f>SUM(C123:C173)</f>
        <v>0</v>
      </c>
      <c r="D174" s="184">
        <f t="shared" ref="D174:N174" si="106">SUM(D123:D173)</f>
        <v>1522222</v>
      </c>
      <c r="E174" s="58">
        <f t="shared" si="106"/>
        <v>170217418</v>
      </c>
      <c r="F174" s="58">
        <f t="shared" si="106"/>
        <v>182314362</v>
      </c>
      <c r="G174" s="58">
        <f t="shared" si="106"/>
        <v>135671806</v>
      </c>
      <c r="H174" s="58">
        <f t="shared" si="106"/>
        <v>226985859</v>
      </c>
      <c r="I174" s="58">
        <f t="shared" si="106"/>
        <v>85332145</v>
      </c>
      <c r="J174" s="58">
        <f t="shared" si="106"/>
        <v>79668976</v>
      </c>
      <c r="K174" s="58">
        <f t="shared" si="106"/>
        <v>227063748</v>
      </c>
      <c r="L174" s="58">
        <f>SUM(L123:L173)</f>
        <v>182774876</v>
      </c>
      <c r="M174" s="58">
        <f t="shared" si="106"/>
        <v>225275718</v>
      </c>
      <c r="N174" s="58">
        <f t="shared" si="106"/>
        <v>132588440</v>
      </c>
      <c r="O174" s="98">
        <v>150303207</v>
      </c>
      <c r="P174" s="98">
        <v>148566956</v>
      </c>
      <c r="Q174" s="98">
        <v>147908403</v>
      </c>
      <c r="R174" s="98">
        <v>155742152</v>
      </c>
      <c r="S174" s="98">
        <v>170772997</v>
      </c>
      <c r="T174" s="98"/>
    </row>
    <row r="175" spans="1:20" x14ac:dyDescent="0.2">
      <c r="A175" s="98"/>
      <c r="B175" s="98"/>
      <c r="C175" s="98"/>
      <c r="D175" s="98"/>
      <c r="E175" s="98"/>
      <c r="F175" s="98"/>
      <c r="G175" s="98"/>
      <c r="H175" s="98"/>
      <c r="I175" s="98"/>
      <c r="J175" s="98"/>
      <c r="K175" s="98"/>
      <c r="L175" s="98"/>
      <c r="M175" s="98"/>
      <c r="N175" s="98"/>
      <c r="O175" s="98"/>
      <c r="P175" s="98"/>
      <c r="Q175" s="98"/>
      <c r="R175" s="98"/>
      <c r="S175" s="98"/>
      <c r="T175" s="98"/>
    </row>
    <row r="176" spans="1:20" x14ac:dyDescent="0.2">
      <c r="A176" s="98"/>
      <c r="B176" s="98"/>
      <c r="C176" s="98"/>
      <c r="D176" s="98"/>
      <c r="E176" s="98"/>
      <c r="F176" s="98"/>
      <c r="G176" s="98"/>
      <c r="H176" s="98"/>
      <c r="I176" s="98"/>
      <c r="J176" s="98"/>
      <c r="K176" s="98"/>
      <c r="L176" s="98"/>
      <c r="M176" s="98"/>
      <c r="N176" s="98"/>
      <c r="O176" s="98"/>
      <c r="P176" s="98"/>
      <c r="Q176" s="98"/>
      <c r="R176" s="98"/>
      <c r="S176" s="98"/>
      <c r="T176" s="98"/>
    </row>
    <row r="177" spans="1:20" x14ac:dyDescent="0.2">
      <c r="A177" s="98"/>
      <c r="B177" s="98"/>
      <c r="C177" s="98"/>
      <c r="D177" s="98"/>
      <c r="E177" s="98"/>
      <c r="F177" s="98"/>
      <c r="G177" s="98"/>
      <c r="H177" s="98"/>
      <c r="I177" s="98"/>
      <c r="J177" s="98"/>
      <c r="K177" s="98"/>
      <c r="L177" s="98"/>
      <c r="M177" s="98"/>
      <c r="N177" s="98"/>
      <c r="O177" s="98"/>
      <c r="P177" s="98"/>
      <c r="Q177" s="98"/>
      <c r="R177" s="98"/>
      <c r="S177" s="98"/>
      <c r="T177" s="98"/>
    </row>
    <row r="178" spans="1:20" x14ac:dyDescent="0.2">
      <c r="A178" s="98"/>
      <c r="B178" s="98"/>
      <c r="C178" s="98"/>
      <c r="D178" s="98"/>
      <c r="E178" s="98"/>
      <c r="F178" s="98"/>
      <c r="G178" s="98"/>
      <c r="H178" s="98"/>
      <c r="I178" s="98"/>
      <c r="J178" s="98"/>
      <c r="K178" s="98"/>
      <c r="L178" s="98"/>
      <c r="M178" s="98"/>
      <c r="N178" s="98"/>
      <c r="O178" s="98"/>
      <c r="P178" s="98"/>
      <c r="Q178" s="98"/>
      <c r="R178" s="98"/>
      <c r="S178" s="98"/>
      <c r="T178" s="98"/>
    </row>
  </sheetData>
  <mergeCells count="61">
    <mergeCell ref="A1:A2"/>
    <mergeCell ref="A3:A4"/>
    <mergeCell ref="B3:B4"/>
    <mergeCell ref="C3:C4"/>
    <mergeCell ref="D3:D4"/>
    <mergeCell ref="E3:E4"/>
    <mergeCell ref="F3:F4"/>
    <mergeCell ref="G3:G4"/>
    <mergeCell ref="H3:H4"/>
    <mergeCell ref="R3:R4"/>
    <mergeCell ref="I3:I4"/>
    <mergeCell ref="J3:J4"/>
    <mergeCell ref="S3:S4"/>
    <mergeCell ref="T3:T4"/>
    <mergeCell ref="A62:A63"/>
    <mergeCell ref="B62:B63"/>
    <mergeCell ref="C62:C63"/>
    <mergeCell ref="D62:D63"/>
    <mergeCell ref="E62:E63"/>
    <mergeCell ref="F62:F63"/>
    <mergeCell ref="G62:G63"/>
    <mergeCell ref="L3:L4"/>
    <mergeCell ref="M3:M4"/>
    <mergeCell ref="N3:N4"/>
    <mergeCell ref="O3:O4"/>
    <mergeCell ref="P3:P4"/>
    <mergeCell ref="Q3:Q4"/>
    <mergeCell ref="K3:K4"/>
    <mergeCell ref="T62:T63"/>
    <mergeCell ref="N62:N63"/>
    <mergeCell ref="O62:O63"/>
    <mergeCell ref="P62:P63"/>
    <mergeCell ref="Q62:Q63"/>
    <mergeCell ref="S62:S63"/>
    <mergeCell ref="A121:A122"/>
    <mergeCell ref="B121:B122"/>
    <mergeCell ref="C121:C122"/>
    <mergeCell ref="D121:D122"/>
    <mergeCell ref="E121:E122"/>
    <mergeCell ref="F121:F122"/>
    <mergeCell ref="G121:G122"/>
    <mergeCell ref="H121:H122"/>
    <mergeCell ref="I121:I122"/>
    <mergeCell ref="R62:R63"/>
    <mergeCell ref="H62:H63"/>
    <mergeCell ref="I62:I63"/>
    <mergeCell ref="J62:J63"/>
    <mergeCell ref="K62:K63"/>
    <mergeCell ref="L62:L63"/>
    <mergeCell ref="M62:M63"/>
    <mergeCell ref="P121:P122"/>
    <mergeCell ref="Q121:Q122"/>
    <mergeCell ref="R121:R122"/>
    <mergeCell ref="S121:S122"/>
    <mergeCell ref="T121:T122"/>
    <mergeCell ref="J121:J122"/>
    <mergeCell ref="K121:K122"/>
    <mergeCell ref="L121:L122"/>
    <mergeCell ref="M121:M122"/>
    <mergeCell ref="N121:N122"/>
    <mergeCell ref="O121:O122"/>
  </mergeCells>
  <pageMargins left="0.7" right="0.7" top="0.75" bottom="0.75" header="0.3" footer="0.3"/>
  <pageSetup orientation="portrait"/>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enableFormatConditionsCalculation="0">
    <tabColor rgb="FFC00000"/>
  </sheetPr>
  <dimension ref="A1:AF174"/>
  <sheetViews>
    <sheetView topLeftCell="A138" workbookViewId="0">
      <pane xSplit="1" topLeftCell="J1" activePane="topRight" state="frozen"/>
      <selection pane="topRight" activeCell="S123" sqref="S123:S174"/>
    </sheetView>
  </sheetViews>
  <sheetFormatPr baseColWidth="10" defaultColWidth="9.1640625" defaultRowHeight="14" x14ac:dyDescent="0.2"/>
  <cols>
    <col min="1" max="1" width="17" style="5" customWidth="1"/>
    <col min="2" max="4" width="14.5" style="5" bestFit="1" customWidth="1"/>
    <col min="5" max="7" width="16.1640625" style="5" bestFit="1" customWidth="1"/>
    <col min="8" max="8" width="15.33203125" style="5" customWidth="1"/>
    <col min="9" max="9" width="15.5" style="5" customWidth="1"/>
    <col min="10" max="10" width="15.33203125" style="5" customWidth="1"/>
    <col min="11" max="11" width="14.6640625" style="5" customWidth="1"/>
    <col min="12" max="12" width="14.83203125" style="5" customWidth="1"/>
    <col min="13" max="14" width="15.5" style="5" customWidth="1"/>
    <col min="15" max="16" width="14.83203125" style="5" bestFit="1" customWidth="1"/>
    <col min="17" max="18" width="14.33203125" style="5" bestFit="1" customWidth="1"/>
    <col min="19" max="19" width="15.6640625" style="5" customWidth="1"/>
    <col min="20" max="29" width="9.1640625" style="5"/>
    <col min="30" max="30" width="12.6640625" style="5" customWidth="1"/>
    <col min="31" max="16384" width="9.1640625" style="5"/>
  </cols>
  <sheetData>
    <row r="1" spans="1:20" ht="18.75" customHeight="1" x14ac:dyDescent="0.2">
      <c r="A1" s="385" t="s">
        <v>74</v>
      </c>
      <c r="B1" s="21"/>
      <c r="C1" s="21"/>
      <c r="D1" s="21"/>
      <c r="E1" s="21"/>
      <c r="F1" s="21"/>
      <c r="G1" s="21"/>
      <c r="H1" s="21"/>
      <c r="I1" s="21"/>
      <c r="J1" s="21"/>
      <c r="K1" s="21"/>
      <c r="L1" s="21"/>
      <c r="M1" s="21"/>
      <c r="N1" s="21"/>
      <c r="O1" s="21"/>
      <c r="P1" s="21"/>
      <c r="Q1" s="21"/>
      <c r="R1" s="21"/>
      <c r="S1" s="21"/>
      <c r="T1" s="21"/>
    </row>
    <row r="2" spans="1:20" ht="15.75" customHeight="1" x14ac:dyDescent="0.2">
      <c r="A2" s="385"/>
      <c r="B2" s="21"/>
      <c r="C2" s="21"/>
      <c r="D2" s="21"/>
      <c r="E2" s="21"/>
      <c r="F2" s="21"/>
      <c r="G2" s="21"/>
      <c r="H2" s="21"/>
      <c r="I2" s="21"/>
      <c r="J2" s="21"/>
      <c r="K2" s="21"/>
      <c r="L2" s="21"/>
      <c r="M2" s="21"/>
      <c r="N2" s="21"/>
      <c r="O2" s="21"/>
      <c r="P2" s="21"/>
      <c r="Q2" s="21"/>
      <c r="R2" s="21"/>
      <c r="S2" s="21"/>
      <c r="T2" s="21"/>
    </row>
    <row r="3" spans="1:20" s="75" customFormat="1" ht="12.75" customHeight="1" x14ac:dyDescent="0.2">
      <c r="A3" s="379" t="s">
        <v>71</v>
      </c>
      <c r="B3" s="377" t="s">
        <v>1</v>
      </c>
      <c r="C3" s="377" t="s">
        <v>2</v>
      </c>
      <c r="D3" s="377" t="s">
        <v>3</v>
      </c>
      <c r="E3" s="377" t="s">
        <v>55</v>
      </c>
      <c r="F3" s="377" t="s">
        <v>56</v>
      </c>
      <c r="G3" s="377" t="s">
        <v>57</v>
      </c>
      <c r="H3" s="377" t="s">
        <v>58</v>
      </c>
      <c r="I3" s="377" t="s">
        <v>59</v>
      </c>
      <c r="J3" s="377" t="s">
        <v>60</v>
      </c>
      <c r="K3" s="377" t="s">
        <v>61</v>
      </c>
      <c r="L3" s="377" t="s">
        <v>62</v>
      </c>
      <c r="M3" s="377" t="s">
        <v>63</v>
      </c>
      <c r="N3" s="377" t="s">
        <v>64</v>
      </c>
      <c r="O3" s="377" t="s">
        <v>65</v>
      </c>
      <c r="P3" s="377" t="s">
        <v>66</v>
      </c>
      <c r="Q3" s="377" t="s">
        <v>67</v>
      </c>
      <c r="R3" s="377" t="s">
        <v>68</v>
      </c>
      <c r="S3" s="377" t="s">
        <v>69</v>
      </c>
      <c r="T3" s="377" t="s">
        <v>70</v>
      </c>
    </row>
    <row r="4" spans="1:20" s="75" customFormat="1" x14ac:dyDescent="0.2">
      <c r="A4" s="379"/>
      <c r="B4" s="377"/>
      <c r="C4" s="377"/>
      <c r="D4" s="377"/>
      <c r="E4" s="377"/>
      <c r="F4" s="377"/>
      <c r="G4" s="377"/>
      <c r="H4" s="377"/>
      <c r="I4" s="377"/>
      <c r="J4" s="377"/>
      <c r="K4" s="377"/>
      <c r="L4" s="377"/>
      <c r="M4" s="377"/>
      <c r="N4" s="377"/>
      <c r="O4" s="377"/>
      <c r="P4" s="377"/>
      <c r="Q4" s="377"/>
      <c r="R4" s="377"/>
      <c r="S4" s="377"/>
      <c r="T4" s="377"/>
    </row>
    <row r="5" spans="1:20" x14ac:dyDescent="0.2">
      <c r="A5" s="99" t="s">
        <v>4</v>
      </c>
      <c r="B5" s="21">
        <f t="shared" ref="B5:P5" si="0">SUM(B64,B123)</f>
        <v>4302364</v>
      </c>
      <c r="C5" s="21">
        <f t="shared" si="0"/>
        <v>8326211</v>
      </c>
      <c r="D5" s="21">
        <f t="shared" si="0"/>
        <v>7353035</v>
      </c>
      <c r="E5" s="21">
        <f t="shared" si="0"/>
        <v>26154093</v>
      </c>
      <c r="F5" s="21">
        <f t="shared" si="0"/>
        <v>19046548</v>
      </c>
      <c r="G5" s="21">
        <f t="shared" si="0"/>
        <v>19040290</v>
      </c>
      <c r="H5" s="21">
        <f t="shared" si="0"/>
        <v>19301562</v>
      </c>
      <c r="I5" s="21">
        <f t="shared" si="0"/>
        <v>7997919</v>
      </c>
      <c r="J5" s="21">
        <f t="shared" si="0"/>
        <v>15286719</v>
      </c>
      <c r="K5" s="21">
        <f t="shared" si="0"/>
        <v>14873624</v>
      </c>
      <c r="L5" s="21">
        <f t="shared" si="0"/>
        <v>20691487</v>
      </c>
      <c r="M5" s="21">
        <f t="shared" si="0"/>
        <v>22212515</v>
      </c>
      <c r="N5" s="145">
        <f t="shared" si="0"/>
        <v>20783009</v>
      </c>
      <c r="O5" s="145">
        <f t="shared" si="0"/>
        <v>23154241</v>
      </c>
      <c r="P5" s="145">
        <f t="shared" si="0"/>
        <v>23361835</v>
      </c>
      <c r="Q5" s="145">
        <v>22118612</v>
      </c>
      <c r="R5" s="145">
        <f t="shared" ref="R5:S6" si="1">SUM(R64,R123)</f>
        <v>20367618</v>
      </c>
      <c r="S5" s="145">
        <f t="shared" si="1"/>
        <v>20809166</v>
      </c>
      <c r="T5" s="61"/>
    </row>
    <row r="6" spans="1:20" x14ac:dyDescent="0.2">
      <c r="A6" s="99" t="s">
        <v>5</v>
      </c>
      <c r="B6" s="21">
        <f t="shared" ref="B6:P6" si="2">SUM(B65,B124)</f>
        <v>0</v>
      </c>
      <c r="C6" s="21">
        <f t="shared" si="2"/>
        <v>0</v>
      </c>
      <c r="D6" s="21">
        <f t="shared" si="2"/>
        <v>5447722</v>
      </c>
      <c r="E6" s="21">
        <f t="shared" si="2"/>
        <v>9930809</v>
      </c>
      <c r="F6" s="21">
        <f t="shared" si="2"/>
        <v>9669327</v>
      </c>
      <c r="G6" s="21">
        <f t="shared" si="2"/>
        <v>11870755</v>
      </c>
      <c r="H6" s="21">
        <f t="shared" si="2"/>
        <v>12535996</v>
      </c>
      <c r="I6" s="21">
        <f t="shared" si="2"/>
        <v>8714067</v>
      </c>
      <c r="J6" s="21">
        <f t="shared" si="2"/>
        <v>11421830</v>
      </c>
      <c r="K6" s="21">
        <f t="shared" si="2"/>
        <v>10125274</v>
      </c>
      <c r="L6" s="21">
        <f t="shared" si="2"/>
        <v>11840798</v>
      </c>
      <c r="M6" s="21">
        <f t="shared" si="2"/>
        <v>6516176</v>
      </c>
      <c r="N6" s="145">
        <f t="shared" si="2"/>
        <v>9451948</v>
      </c>
      <c r="O6" s="145">
        <f t="shared" si="2"/>
        <v>10012606</v>
      </c>
      <c r="P6" s="145">
        <f t="shared" si="2"/>
        <v>12352854</v>
      </c>
      <c r="Q6" s="145">
        <v>10909540</v>
      </c>
      <c r="R6" s="145">
        <f t="shared" si="1"/>
        <v>12473611</v>
      </c>
      <c r="S6" s="145">
        <f t="shared" ref="S6" si="3">SUM(S65,S124)</f>
        <v>12516710</v>
      </c>
      <c r="T6" s="61"/>
    </row>
    <row r="7" spans="1:20" x14ac:dyDescent="0.2">
      <c r="A7" s="99" t="s">
        <v>6</v>
      </c>
      <c r="B7" s="21">
        <f t="shared" ref="B7:P7" si="4">SUM(B66,B125)</f>
        <v>0</v>
      </c>
      <c r="C7" s="21">
        <f t="shared" si="4"/>
        <v>0</v>
      </c>
      <c r="D7" s="21">
        <f t="shared" si="4"/>
        <v>0</v>
      </c>
      <c r="E7" s="21">
        <f t="shared" si="4"/>
        <v>20635547</v>
      </c>
      <c r="F7" s="21">
        <f t="shared" si="4"/>
        <v>33058457</v>
      </c>
      <c r="G7" s="21">
        <f t="shared" si="4"/>
        <v>25318072</v>
      </c>
      <c r="H7" s="21">
        <f t="shared" si="4"/>
        <v>22477744</v>
      </c>
      <c r="I7" s="21">
        <f t="shared" si="4"/>
        <v>13203631</v>
      </c>
      <c r="J7" s="21">
        <f t="shared" si="4"/>
        <v>18273188</v>
      </c>
      <c r="K7" s="21">
        <f t="shared" si="4"/>
        <v>14319840</v>
      </c>
      <c r="L7" s="21">
        <f t="shared" si="4"/>
        <v>10133945</v>
      </c>
      <c r="M7" s="21">
        <f t="shared" si="4"/>
        <v>14766211</v>
      </c>
      <c r="N7" s="145">
        <f t="shared" si="4"/>
        <v>12483632</v>
      </c>
      <c r="O7" s="145">
        <f t="shared" si="4"/>
        <v>7331125</v>
      </c>
      <c r="P7" s="145">
        <f t="shared" si="4"/>
        <v>7712240</v>
      </c>
      <c r="Q7" s="145">
        <v>9407287</v>
      </c>
      <c r="R7" s="145">
        <f t="shared" ref="R7:S7" si="5">SUM(R66,R125)</f>
        <v>8735205</v>
      </c>
      <c r="S7" s="145">
        <f t="shared" si="5"/>
        <v>7927350</v>
      </c>
      <c r="T7" s="61"/>
    </row>
    <row r="8" spans="1:20" x14ac:dyDescent="0.2">
      <c r="A8" s="99" t="s">
        <v>7</v>
      </c>
      <c r="B8" s="21">
        <f t="shared" ref="B8:P8" si="6">SUM(B67,B126)</f>
        <v>0</v>
      </c>
      <c r="C8" s="21">
        <f t="shared" si="6"/>
        <v>0</v>
      </c>
      <c r="D8" s="21">
        <f t="shared" si="6"/>
        <v>0</v>
      </c>
      <c r="E8" s="21">
        <f t="shared" si="6"/>
        <v>35356168</v>
      </c>
      <c r="F8" s="21">
        <f t="shared" si="6"/>
        <v>21601358</v>
      </c>
      <c r="G8" s="21">
        <f t="shared" si="6"/>
        <v>12948790</v>
      </c>
      <c r="H8" s="21">
        <f t="shared" si="6"/>
        <v>8410623</v>
      </c>
      <c r="I8" s="21">
        <f t="shared" si="6"/>
        <v>3194012</v>
      </c>
      <c r="J8" s="21">
        <f t="shared" si="6"/>
        <v>10002143</v>
      </c>
      <c r="K8" s="21">
        <f t="shared" si="6"/>
        <v>9823608</v>
      </c>
      <c r="L8" s="21">
        <f t="shared" si="6"/>
        <v>13769314</v>
      </c>
      <c r="M8" s="21">
        <f t="shared" si="6"/>
        <v>13599147</v>
      </c>
      <c r="N8" s="145">
        <f t="shared" si="6"/>
        <v>17684020</v>
      </c>
      <c r="O8" s="145">
        <f t="shared" si="6"/>
        <v>44030880</v>
      </c>
      <c r="P8" s="145">
        <f t="shared" si="6"/>
        <v>19728634</v>
      </c>
      <c r="Q8" s="145">
        <v>24061357</v>
      </c>
      <c r="R8" s="145">
        <f t="shared" ref="R8:S8" si="7">SUM(R67,R126)</f>
        <v>15282001</v>
      </c>
      <c r="S8" s="145">
        <f t="shared" si="7"/>
        <v>11568491</v>
      </c>
      <c r="T8" s="61"/>
    </row>
    <row r="9" spans="1:20" x14ac:dyDescent="0.2">
      <c r="A9" s="99" t="s">
        <v>8</v>
      </c>
      <c r="B9" s="21">
        <f t="shared" ref="B9:P9" si="8">SUM(B68,B127)</f>
        <v>0</v>
      </c>
      <c r="C9" s="21">
        <f t="shared" si="8"/>
        <v>0</v>
      </c>
      <c r="D9" s="21">
        <f t="shared" si="8"/>
        <v>0</v>
      </c>
      <c r="E9" s="21">
        <f t="shared" si="8"/>
        <v>347759093</v>
      </c>
      <c r="F9" s="21">
        <f t="shared" si="8"/>
        <v>398337994</v>
      </c>
      <c r="G9" s="21">
        <f t="shared" si="8"/>
        <v>394939933</v>
      </c>
      <c r="H9" s="21">
        <f t="shared" si="8"/>
        <v>393063779</v>
      </c>
      <c r="I9" s="21">
        <f t="shared" si="8"/>
        <v>318398737</v>
      </c>
      <c r="J9" s="21">
        <f t="shared" si="8"/>
        <v>384996359</v>
      </c>
      <c r="K9" s="21">
        <f t="shared" si="8"/>
        <v>420580565</v>
      </c>
      <c r="L9" s="21">
        <f t="shared" si="8"/>
        <v>441404045</v>
      </c>
      <c r="M9" s="21">
        <f t="shared" si="8"/>
        <v>435198143</v>
      </c>
      <c r="N9" s="145">
        <f t="shared" si="8"/>
        <v>427918816</v>
      </c>
      <c r="O9" s="145">
        <f t="shared" si="8"/>
        <v>400807432</v>
      </c>
      <c r="P9" s="145">
        <f t="shared" si="8"/>
        <v>488137558</v>
      </c>
      <c r="Q9" s="145">
        <v>471689038</v>
      </c>
      <c r="R9" s="145">
        <f t="shared" ref="R9:S9" si="9">SUM(R68,R127)</f>
        <v>453193819</v>
      </c>
      <c r="S9" s="145">
        <f t="shared" si="9"/>
        <v>474125578</v>
      </c>
      <c r="T9" s="61"/>
    </row>
    <row r="10" spans="1:20" x14ac:dyDescent="0.2">
      <c r="A10" s="99" t="s">
        <v>9</v>
      </c>
      <c r="B10" s="21">
        <f t="shared" ref="B10:P10" si="10">SUM(B69,B128)</f>
        <v>0</v>
      </c>
      <c r="C10" s="21">
        <f t="shared" si="10"/>
        <v>0</v>
      </c>
      <c r="D10" s="21">
        <f t="shared" si="10"/>
        <v>0</v>
      </c>
      <c r="E10" s="21">
        <f t="shared" si="10"/>
        <v>593665</v>
      </c>
      <c r="F10" s="21">
        <f t="shared" si="10"/>
        <v>277883</v>
      </c>
      <c r="G10" s="21">
        <f t="shared" si="10"/>
        <v>168970</v>
      </c>
      <c r="H10" s="21">
        <f t="shared" si="10"/>
        <v>126423</v>
      </c>
      <c r="I10" s="21">
        <f t="shared" si="10"/>
        <v>110849</v>
      </c>
      <c r="J10" s="21">
        <f t="shared" si="10"/>
        <v>133535</v>
      </c>
      <c r="K10" s="21">
        <f t="shared" si="10"/>
        <v>274635</v>
      </c>
      <c r="L10" s="21">
        <f t="shared" si="10"/>
        <v>131326</v>
      </c>
      <c r="M10" s="21">
        <f t="shared" si="10"/>
        <v>164227</v>
      </c>
      <c r="N10" s="145">
        <f t="shared" si="10"/>
        <v>215316</v>
      </c>
      <c r="O10" s="145">
        <f t="shared" si="10"/>
        <v>199490</v>
      </c>
      <c r="P10" s="145">
        <f t="shared" si="10"/>
        <v>232818</v>
      </c>
      <c r="Q10" s="145">
        <v>251427</v>
      </c>
      <c r="R10" s="145">
        <f t="shared" ref="R10:S10" si="11">SUM(R69,R128)</f>
        <v>290678</v>
      </c>
      <c r="S10" s="145">
        <f t="shared" si="11"/>
        <v>211080</v>
      </c>
      <c r="T10" s="61"/>
    </row>
    <row r="11" spans="1:20" x14ac:dyDescent="0.2">
      <c r="A11" s="99" t="s">
        <v>10</v>
      </c>
      <c r="B11" s="21">
        <f t="shared" ref="B11:P11" si="12">SUM(B70,B129)</f>
        <v>0</v>
      </c>
      <c r="C11" s="21">
        <f t="shared" si="12"/>
        <v>0</v>
      </c>
      <c r="D11" s="21">
        <f t="shared" si="12"/>
        <v>0</v>
      </c>
      <c r="E11" s="21">
        <f t="shared" si="12"/>
        <v>18585706</v>
      </c>
      <c r="F11" s="21">
        <f t="shared" si="12"/>
        <v>16557198</v>
      </c>
      <c r="G11" s="21">
        <f t="shared" si="12"/>
        <v>17632742</v>
      </c>
      <c r="H11" s="21">
        <f t="shared" si="12"/>
        <v>-2245971</v>
      </c>
      <c r="I11" s="21">
        <f t="shared" si="12"/>
        <v>1802998</v>
      </c>
      <c r="J11" s="21">
        <f t="shared" si="12"/>
        <v>17019679</v>
      </c>
      <c r="K11" s="21">
        <f t="shared" si="12"/>
        <v>19321698</v>
      </c>
      <c r="L11" s="21">
        <f t="shared" si="12"/>
        <v>22880297</v>
      </c>
      <c r="M11" s="21">
        <f t="shared" si="12"/>
        <v>16766360</v>
      </c>
      <c r="N11" s="145">
        <f t="shared" si="12"/>
        <v>18889848</v>
      </c>
      <c r="O11" s="145">
        <f t="shared" si="12"/>
        <v>18329961</v>
      </c>
      <c r="P11" s="145">
        <f t="shared" si="12"/>
        <v>17043745</v>
      </c>
      <c r="Q11" s="145">
        <v>16755000</v>
      </c>
      <c r="R11" s="145">
        <f t="shared" ref="R11:S11" si="13">SUM(R70,R129)</f>
        <v>15999878</v>
      </c>
      <c r="S11" s="145">
        <f t="shared" si="13"/>
        <v>17656737</v>
      </c>
      <c r="T11" s="61"/>
    </row>
    <row r="12" spans="1:20" x14ac:dyDescent="0.2">
      <c r="A12" s="99" t="s">
        <v>11</v>
      </c>
      <c r="B12" s="21">
        <f t="shared" ref="B12:P12" si="14">SUM(B71,B130)</f>
        <v>0</v>
      </c>
      <c r="C12" s="21">
        <f t="shared" si="14"/>
        <v>0</v>
      </c>
      <c r="D12" s="21">
        <f t="shared" si="14"/>
        <v>0</v>
      </c>
      <c r="E12" s="21">
        <f t="shared" si="14"/>
        <v>0</v>
      </c>
      <c r="F12" s="21">
        <f t="shared" si="14"/>
        <v>0</v>
      </c>
      <c r="G12" s="21">
        <f t="shared" si="14"/>
        <v>0</v>
      </c>
      <c r="H12" s="21">
        <f t="shared" si="14"/>
        <v>0</v>
      </c>
      <c r="I12" s="21">
        <f t="shared" si="14"/>
        <v>0</v>
      </c>
      <c r="J12" s="21">
        <f t="shared" si="14"/>
        <v>0</v>
      </c>
      <c r="K12" s="21">
        <f t="shared" si="14"/>
        <v>1318720</v>
      </c>
      <c r="L12" s="21">
        <f t="shared" si="14"/>
        <v>19516554</v>
      </c>
      <c r="M12" s="21">
        <f t="shared" si="14"/>
        <v>10415997</v>
      </c>
      <c r="N12" s="145">
        <f t="shared" si="14"/>
        <v>559986</v>
      </c>
      <c r="O12" s="145">
        <f t="shared" si="14"/>
        <v>9001636</v>
      </c>
      <c r="P12" s="145">
        <f t="shared" si="14"/>
        <v>491902</v>
      </c>
      <c r="Q12" s="145">
        <v>1732028</v>
      </c>
      <c r="R12" s="145">
        <f t="shared" ref="R12:S12" si="15">SUM(R71,R130)</f>
        <v>1013586</v>
      </c>
      <c r="S12" s="145">
        <f t="shared" si="15"/>
        <v>959000</v>
      </c>
      <c r="T12" s="61"/>
    </row>
    <row r="13" spans="1:20" x14ac:dyDescent="0.2">
      <c r="A13" s="99" t="s">
        <v>54</v>
      </c>
      <c r="B13" s="21">
        <f t="shared" ref="B13:P13" si="16">SUM(B72,B131)</f>
        <v>0</v>
      </c>
      <c r="C13" s="21">
        <f t="shared" si="16"/>
        <v>7205149</v>
      </c>
      <c r="D13" s="21">
        <f t="shared" si="16"/>
        <v>9686623</v>
      </c>
      <c r="E13" s="21">
        <f t="shared" si="16"/>
        <v>27922769</v>
      </c>
      <c r="F13" s="21">
        <f t="shared" si="16"/>
        <v>17538360</v>
      </c>
      <c r="G13" s="21">
        <f t="shared" si="16"/>
        <v>25153598</v>
      </c>
      <c r="H13" s="21">
        <f t="shared" si="16"/>
        <v>21443215</v>
      </c>
      <c r="I13" s="21">
        <f t="shared" si="16"/>
        <v>9719683</v>
      </c>
      <c r="J13" s="21">
        <f t="shared" si="16"/>
        <v>16150340</v>
      </c>
      <c r="K13" s="21">
        <f t="shared" si="16"/>
        <v>16536207</v>
      </c>
      <c r="L13" s="21">
        <f t="shared" si="16"/>
        <v>18480889</v>
      </c>
      <c r="M13" s="21">
        <f t="shared" si="16"/>
        <v>6502463</v>
      </c>
      <c r="N13" s="145">
        <f t="shared" si="16"/>
        <v>18540818</v>
      </c>
      <c r="O13" s="145">
        <f t="shared" si="16"/>
        <v>13721775</v>
      </c>
      <c r="P13" s="145">
        <f t="shared" si="16"/>
        <v>12246088</v>
      </c>
      <c r="Q13" s="145">
        <v>9149946</v>
      </c>
      <c r="R13" s="145">
        <f t="shared" ref="R13:S13" si="17">SUM(R72,R131)</f>
        <v>26000847</v>
      </c>
      <c r="S13" s="145">
        <f t="shared" si="17"/>
        <v>24242468</v>
      </c>
      <c r="T13" s="61"/>
    </row>
    <row r="14" spans="1:20" x14ac:dyDescent="0.2">
      <c r="A14" s="99" t="s">
        <v>12</v>
      </c>
      <c r="B14" s="21">
        <f t="shared" ref="B14:P14" si="18">SUM(B73,B132)</f>
        <v>0</v>
      </c>
      <c r="C14" s="21">
        <f t="shared" si="18"/>
        <v>0</v>
      </c>
      <c r="D14" s="21">
        <f t="shared" si="18"/>
        <v>19551537</v>
      </c>
      <c r="E14" s="21">
        <f t="shared" si="18"/>
        <v>146412006</v>
      </c>
      <c r="F14" s="21">
        <f t="shared" si="18"/>
        <v>121856670</v>
      </c>
      <c r="G14" s="21">
        <f t="shared" si="18"/>
        <v>106435976</v>
      </c>
      <c r="H14" s="21">
        <f t="shared" si="18"/>
        <v>88977828</v>
      </c>
      <c r="I14" s="21">
        <f t="shared" si="18"/>
        <v>78414471</v>
      </c>
      <c r="J14" s="21">
        <f t="shared" si="18"/>
        <v>74688539</v>
      </c>
      <c r="K14" s="21">
        <f t="shared" si="18"/>
        <v>77215278</v>
      </c>
      <c r="L14" s="21">
        <f t="shared" si="18"/>
        <v>63808017</v>
      </c>
      <c r="M14" s="21">
        <f t="shared" si="18"/>
        <v>75749279</v>
      </c>
      <c r="N14" s="145">
        <f t="shared" si="18"/>
        <v>59138493</v>
      </c>
      <c r="O14" s="145">
        <f t="shared" si="18"/>
        <v>63673193</v>
      </c>
      <c r="P14" s="145">
        <f t="shared" si="18"/>
        <v>59389542</v>
      </c>
      <c r="Q14" s="145">
        <v>54178392</v>
      </c>
      <c r="R14" s="145">
        <f t="shared" ref="R14:S14" si="19">SUM(R73,R132)</f>
        <v>54437717</v>
      </c>
      <c r="S14" s="145">
        <f t="shared" si="19"/>
        <v>45710139</v>
      </c>
      <c r="T14" s="61"/>
    </row>
    <row r="15" spans="1:20" x14ac:dyDescent="0.2">
      <c r="A15" s="99" t="s">
        <v>13</v>
      </c>
      <c r="B15" s="21">
        <f t="shared" ref="B15:P15" si="20">SUM(B74,B133)</f>
        <v>0</v>
      </c>
      <c r="C15" s="21">
        <f t="shared" si="20"/>
        <v>10724847</v>
      </c>
      <c r="D15" s="21">
        <f t="shared" si="20"/>
        <v>29023617</v>
      </c>
      <c r="E15" s="21">
        <f t="shared" si="20"/>
        <v>147740308</v>
      </c>
      <c r="F15" s="21">
        <f t="shared" si="20"/>
        <v>45097473</v>
      </c>
      <c r="G15" s="21">
        <f t="shared" si="20"/>
        <v>130246398</v>
      </c>
      <c r="H15" s="21">
        <f t="shared" si="20"/>
        <v>87364097</v>
      </c>
      <c r="I15" s="21">
        <f t="shared" si="20"/>
        <v>80839009</v>
      </c>
      <c r="J15" s="21">
        <f t="shared" si="20"/>
        <v>74196293</v>
      </c>
      <c r="K15" s="21">
        <f t="shared" si="20"/>
        <v>63101015</v>
      </c>
      <c r="L15" s="21">
        <f t="shared" si="20"/>
        <v>48489227</v>
      </c>
      <c r="M15" s="21">
        <f t="shared" si="20"/>
        <v>37914438</v>
      </c>
      <c r="N15" s="145">
        <f t="shared" si="20"/>
        <v>15121772</v>
      </c>
      <c r="O15" s="145">
        <f t="shared" si="20"/>
        <v>15675386</v>
      </c>
      <c r="P15" s="145">
        <f t="shared" si="20"/>
        <v>15924617</v>
      </c>
      <c r="Q15" s="145">
        <v>16365671</v>
      </c>
      <c r="R15" s="145">
        <f t="shared" ref="R15:S15" si="21">SUM(R74,R133)</f>
        <v>-7646811</v>
      </c>
      <c r="S15" s="145">
        <f t="shared" si="21"/>
        <v>5680988</v>
      </c>
      <c r="T15" s="61"/>
    </row>
    <row r="16" spans="1:20" x14ac:dyDescent="0.2">
      <c r="A16" s="99" t="s">
        <v>14</v>
      </c>
      <c r="B16" s="21">
        <f t="shared" ref="B16:P16" si="22">SUM(B75,B134)</f>
        <v>0</v>
      </c>
      <c r="C16" s="21">
        <f t="shared" si="22"/>
        <v>0</v>
      </c>
      <c r="D16" s="21">
        <f t="shared" si="22"/>
        <v>0</v>
      </c>
      <c r="E16" s="21">
        <f t="shared" si="22"/>
        <v>11599677</v>
      </c>
      <c r="F16" s="21">
        <f t="shared" si="22"/>
        <v>4735473</v>
      </c>
      <c r="G16" s="21">
        <f t="shared" si="22"/>
        <v>8360857</v>
      </c>
      <c r="H16" s="21">
        <f t="shared" si="22"/>
        <v>10600879</v>
      </c>
      <c r="I16" s="21">
        <f t="shared" si="22"/>
        <v>6646600</v>
      </c>
      <c r="J16" s="21">
        <f t="shared" si="22"/>
        <v>20535729</v>
      </c>
      <c r="K16" s="21">
        <f t="shared" si="22"/>
        <v>37854909</v>
      </c>
      <c r="L16" s="21">
        <f t="shared" si="22"/>
        <v>49873540</v>
      </c>
      <c r="M16" s="21">
        <f t="shared" si="22"/>
        <v>62199243</v>
      </c>
      <c r="N16" s="145">
        <f t="shared" si="22"/>
        <v>74906136</v>
      </c>
      <c r="O16" s="145">
        <f t="shared" si="22"/>
        <v>66790209</v>
      </c>
      <c r="P16" s="145">
        <f t="shared" si="22"/>
        <v>67680168</v>
      </c>
      <c r="Q16" s="145">
        <v>55251741</v>
      </c>
      <c r="R16" s="145">
        <f t="shared" ref="R16:S16" si="23">SUM(R75,R134)</f>
        <v>48272853</v>
      </c>
      <c r="S16" s="145">
        <f t="shared" si="23"/>
        <v>49200192</v>
      </c>
      <c r="T16" s="61"/>
    </row>
    <row r="17" spans="1:20" x14ac:dyDescent="0.2">
      <c r="A17" s="99" t="s">
        <v>15</v>
      </c>
      <c r="B17" s="21">
        <f t="shared" ref="B17:P17" si="24">SUM(B76,B135)</f>
        <v>0</v>
      </c>
      <c r="C17" s="21">
        <f t="shared" si="24"/>
        <v>0</v>
      </c>
      <c r="D17" s="21">
        <f t="shared" si="24"/>
        <v>10661</v>
      </c>
      <c r="E17" s="21">
        <f t="shared" si="24"/>
        <v>9739325</v>
      </c>
      <c r="F17" s="21">
        <f t="shared" si="24"/>
        <v>7522237</v>
      </c>
      <c r="G17" s="21">
        <f t="shared" si="24"/>
        <v>7240464</v>
      </c>
      <c r="H17" s="21">
        <f t="shared" si="24"/>
        <v>6865802</v>
      </c>
      <c r="I17" s="21">
        <f t="shared" si="24"/>
        <v>6864262</v>
      </c>
      <c r="J17" s="21">
        <f t="shared" si="24"/>
        <v>7315142</v>
      </c>
      <c r="K17" s="21">
        <f t="shared" si="24"/>
        <v>7516887</v>
      </c>
      <c r="L17" s="21">
        <f t="shared" si="24"/>
        <v>5281289</v>
      </c>
      <c r="M17" s="21">
        <f t="shared" si="24"/>
        <v>7406624</v>
      </c>
      <c r="N17" s="145">
        <f t="shared" si="24"/>
        <v>6531255</v>
      </c>
      <c r="O17" s="145">
        <f t="shared" si="24"/>
        <v>5872181</v>
      </c>
      <c r="P17" s="145">
        <f t="shared" si="24"/>
        <v>7665548</v>
      </c>
      <c r="Q17" s="145">
        <v>6662739</v>
      </c>
      <c r="R17" s="145">
        <f t="shared" ref="R17:S17" si="25">SUM(R76,R135)</f>
        <v>5634588</v>
      </c>
      <c r="S17" s="145">
        <f t="shared" si="25"/>
        <v>5411607</v>
      </c>
      <c r="T17" s="61"/>
    </row>
    <row r="18" spans="1:20" x14ac:dyDescent="0.2">
      <c r="A18" s="99" t="s">
        <v>16</v>
      </c>
      <c r="B18" s="21">
        <f t="shared" ref="B18:P18" si="26">SUM(B77,B136)</f>
        <v>0</v>
      </c>
      <c r="C18" s="21">
        <f t="shared" si="26"/>
        <v>0</v>
      </c>
      <c r="D18" s="21">
        <f t="shared" si="26"/>
        <v>0</v>
      </c>
      <c r="E18" s="21">
        <f t="shared" si="26"/>
        <v>39821795</v>
      </c>
      <c r="F18" s="21">
        <f t="shared" si="26"/>
        <v>33610898</v>
      </c>
      <c r="G18" s="21">
        <f t="shared" si="26"/>
        <v>30906923</v>
      </c>
      <c r="H18" s="21">
        <f t="shared" si="26"/>
        <v>33623751</v>
      </c>
      <c r="I18" s="21">
        <f t="shared" si="26"/>
        <v>19139441</v>
      </c>
      <c r="J18" s="21">
        <f t="shared" si="26"/>
        <v>23032480</v>
      </c>
      <c r="K18" s="21">
        <f t="shared" si="26"/>
        <v>23133209</v>
      </c>
      <c r="L18" s="21">
        <f t="shared" si="26"/>
        <v>25101614</v>
      </c>
      <c r="M18" s="21">
        <f t="shared" si="26"/>
        <v>21799319</v>
      </c>
      <c r="N18" s="145">
        <f t="shared" si="26"/>
        <v>24138037</v>
      </c>
      <c r="O18" s="145">
        <f t="shared" si="26"/>
        <v>20869752</v>
      </c>
      <c r="P18" s="145">
        <f t="shared" si="26"/>
        <v>19839345</v>
      </c>
      <c r="Q18" s="145">
        <v>10742120</v>
      </c>
      <c r="R18" s="145">
        <f t="shared" ref="R18:S18" si="27">SUM(R77,R136)</f>
        <v>10170459</v>
      </c>
      <c r="S18" s="145">
        <f t="shared" si="27"/>
        <v>8885299</v>
      </c>
      <c r="T18" s="61"/>
    </row>
    <row r="19" spans="1:20" x14ac:dyDescent="0.2">
      <c r="A19" s="99" t="s">
        <v>17</v>
      </c>
      <c r="B19" s="21">
        <f t="shared" ref="B19:P19" si="28">SUM(B78,B137)</f>
        <v>0</v>
      </c>
      <c r="C19" s="21">
        <f t="shared" si="28"/>
        <v>0</v>
      </c>
      <c r="D19" s="21">
        <f t="shared" si="28"/>
        <v>0</v>
      </c>
      <c r="E19" s="21">
        <f t="shared" si="28"/>
        <v>3213127</v>
      </c>
      <c r="F19" s="21">
        <f t="shared" si="28"/>
        <v>0</v>
      </c>
      <c r="G19" s="21">
        <f t="shared" si="28"/>
        <v>0</v>
      </c>
      <c r="H19" s="21">
        <f t="shared" si="28"/>
        <v>21230012</v>
      </c>
      <c r="I19" s="21">
        <f t="shared" si="28"/>
        <v>2506013</v>
      </c>
      <c r="J19" s="21">
        <f t="shared" si="28"/>
        <v>2921792</v>
      </c>
      <c r="K19" s="21">
        <f t="shared" si="28"/>
        <v>3491746</v>
      </c>
      <c r="L19" s="21">
        <f t="shared" si="28"/>
        <v>4306577</v>
      </c>
      <c r="M19" s="21">
        <f t="shared" si="28"/>
        <v>2678514</v>
      </c>
      <c r="N19" s="145">
        <f t="shared" si="28"/>
        <v>0</v>
      </c>
      <c r="O19" s="145">
        <f t="shared" si="28"/>
        <v>159870</v>
      </c>
      <c r="P19" s="145">
        <f t="shared" si="28"/>
        <v>256773</v>
      </c>
      <c r="Q19" s="145">
        <v>408624</v>
      </c>
      <c r="R19" s="145">
        <f t="shared" ref="R19:S19" si="29">SUM(R78,R137)</f>
        <v>350866</v>
      </c>
      <c r="S19" s="145">
        <f t="shared" si="29"/>
        <v>423423</v>
      </c>
      <c r="T19" s="61"/>
    </row>
    <row r="20" spans="1:20" x14ac:dyDescent="0.2">
      <c r="A20" s="99" t="s">
        <v>18</v>
      </c>
      <c r="B20" s="21">
        <f t="shared" ref="B20:P20" si="30">SUM(B79,B138)</f>
        <v>0</v>
      </c>
      <c r="C20" s="21">
        <f t="shared" si="30"/>
        <v>0</v>
      </c>
      <c r="D20" s="21">
        <f t="shared" si="30"/>
        <v>8477051</v>
      </c>
      <c r="E20" s="21">
        <f t="shared" si="30"/>
        <v>22337556</v>
      </c>
      <c r="F20" s="21">
        <f t="shared" si="30"/>
        <v>21343267</v>
      </c>
      <c r="G20" s="21">
        <f t="shared" si="30"/>
        <v>18722184</v>
      </c>
      <c r="H20" s="21">
        <f t="shared" si="30"/>
        <v>68296397</v>
      </c>
      <c r="I20" s="21">
        <f t="shared" si="30"/>
        <v>13464695</v>
      </c>
      <c r="J20" s="21">
        <f t="shared" si="30"/>
        <v>18131512</v>
      </c>
      <c r="K20" s="21">
        <f t="shared" si="30"/>
        <v>17731772</v>
      </c>
      <c r="L20" s="21">
        <f t="shared" si="30"/>
        <v>18133227</v>
      </c>
      <c r="M20" s="21">
        <f t="shared" si="30"/>
        <v>17021506</v>
      </c>
      <c r="N20" s="145">
        <f t="shared" si="30"/>
        <v>18362469</v>
      </c>
      <c r="O20" s="145">
        <f t="shared" si="30"/>
        <v>19132477</v>
      </c>
      <c r="P20" s="145">
        <f t="shared" si="30"/>
        <v>18557811</v>
      </c>
      <c r="Q20" s="145">
        <v>17711373</v>
      </c>
      <c r="R20" s="145">
        <f t="shared" ref="R20:S20" si="31">SUM(R79,R138)</f>
        <v>15797886</v>
      </c>
      <c r="S20" s="145">
        <f t="shared" si="31"/>
        <v>18306929</v>
      </c>
      <c r="T20" s="61"/>
    </row>
    <row r="21" spans="1:20" x14ac:dyDescent="0.2">
      <c r="A21" s="99" t="s">
        <v>19</v>
      </c>
      <c r="B21" s="21">
        <f t="shared" ref="B21:P21" si="32">SUM(B80,B139)</f>
        <v>0</v>
      </c>
      <c r="C21" s="21">
        <f t="shared" si="32"/>
        <v>2648712</v>
      </c>
      <c r="D21" s="21">
        <f t="shared" si="32"/>
        <v>6518516</v>
      </c>
      <c r="E21" s="21">
        <f t="shared" si="32"/>
        <v>6227840</v>
      </c>
      <c r="F21" s="21">
        <f t="shared" si="32"/>
        <v>6981273</v>
      </c>
      <c r="G21" s="21">
        <f t="shared" si="32"/>
        <v>6136687</v>
      </c>
      <c r="H21" s="21">
        <f t="shared" si="32"/>
        <v>9124096</v>
      </c>
      <c r="I21" s="21">
        <f t="shared" si="32"/>
        <v>117440</v>
      </c>
      <c r="J21" s="21">
        <f t="shared" si="32"/>
        <v>38292</v>
      </c>
      <c r="K21" s="21">
        <f t="shared" si="32"/>
        <v>201863</v>
      </c>
      <c r="L21" s="21">
        <f t="shared" si="32"/>
        <v>154729</v>
      </c>
      <c r="M21" s="21">
        <f t="shared" si="32"/>
        <v>143023</v>
      </c>
      <c r="N21" s="145">
        <f t="shared" si="32"/>
        <v>134737</v>
      </c>
      <c r="O21" s="145">
        <f t="shared" si="32"/>
        <v>113433</v>
      </c>
      <c r="P21" s="145">
        <f t="shared" si="32"/>
        <v>100857</v>
      </c>
      <c r="Q21" s="145">
        <v>52510</v>
      </c>
      <c r="R21" s="145">
        <f t="shared" ref="R21:S21" si="33">SUM(R80,R139)</f>
        <v>25021</v>
      </c>
      <c r="S21" s="145">
        <f t="shared" si="33"/>
        <v>81493</v>
      </c>
      <c r="T21" s="61"/>
    </row>
    <row r="22" spans="1:20" x14ac:dyDescent="0.2">
      <c r="A22" s="99" t="s">
        <v>20</v>
      </c>
      <c r="B22" s="21">
        <f t="shared" ref="B22:P22" si="34">SUM(B81,B140)</f>
        <v>0</v>
      </c>
      <c r="C22" s="21">
        <f t="shared" si="34"/>
        <v>0</v>
      </c>
      <c r="D22" s="21">
        <f t="shared" si="34"/>
        <v>0</v>
      </c>
      <c r="E22" s="21">
        <f t="shared" si="34"/>
        <v>49072167</v>
      </c>
      <c r="F22" s="21">
        <f t="shared" si="34"/>
        <v>27503750</v>
      </c>
      <c r="G22" s="21">
        <f t="shared" si="34"/>
        <v>31749652</v>
      </c>
      <c r="H22" s="21">
        <f t="shared" si="34"/>
        <v>25269056</v>
      </c>
      <c r="I22" s="21">
        <f t="shared" si="34"/>
        <v>18676121</v>
      </c>
      <c r="J22" s="21">
        <f t="shared" si="34"/>
        <v>16486159</v>
      </c>
      <c r="K22" s="21">
        <f t="shared" si="34"/>
        <v>17813090</v>
      </c>
      <c r="L22" s="21">
        <f t="shared" si="34"/>
        <v>12679245</v>
      </c>
      <c r="M22" s="21">
        <f t="shared" si="34"/>
        <v>13801100</v>
      </c>
      <c r="N22" s="145">
        <f t="shared" si="34"/>
        <v>18452762</v>
      </c>
      <c r="O22" s="145">
        <f t="shared" si="34"/>
        <v>30724350</v>
      </c>
      <c r="P22" s="145">
        <f t="shared" si="34"/>
        <v>21720357</v>
      </c>
      <c r="Q22" s="145">
        <v>24065516</v>
      </c>
      <c r="R22" s="145">
        <f t="shared" ref="R22:S22" si="35">SUM(R81,R140)</f>
        <v>21863479</v>
      </c>
      <c r="S22" s="145">
        <f t="shared" si="35"/>
        <v>21014162</v>
      </c>
      <c r="T22" s="61"/>
    </row>
    <row r="23" spans="1:20" x14ac:dyDescent="0.2">
      <c r="A23" s="99" t="s">
        <v>21</v>
      </c>
      <c r="B23" s="21">
        <f t="shared" ref="B23:P23" si="36">SUM(B82,B141)</f>
        <v>0</v>
      </c>
      <c r="C23" s="21">
        <f t="shared" si="36"/>
        <v>0</v>
      </c>
      <c r="D23" s="21">
        <f t="shared" si="36"/>
        <v>0</v>
      </c>
      <c r="E23" s="21">
        <f t="shared" si="36"/>
        <v>16151121</v>
      </c>
      <c r="F23" s="21">
        <f t="shared" si="36"/>
        <v>10693184</v>
      </c>
      <c r="G23" s="21">
        <f t="shared" si="36"/>
        <v>8161527</v>
      </c>
      <c r="H23" s="21">
        <f t="shared" si="36"/>
        <v>11392584</v>
      </c>
      <c r="I23" s="21">
        <f t="shared" si="36"/>
        <v>1717475</v>
      </c>
      <c r="J23" s="21">
        <f t="shared" si="36"/>
        <v>9958877</v>
      </c>
      <c r="K23" s="21">
        <f t="shared" si="36"/>
        <v>7878048</v>
      </c>
      <c r="L23" s="21">
        <f t="shared" si="36"/>
        <v>5139107</v>
      </c>
      <c r="M23" s="21">
        <f t="shared" si="36"/>
        <v>4116264</v>
      </c>
      <c r="N23" s="145">
        <f t="shared" si="36"/>
        <v>928722</v>
      </c>
      <c r="O23" s="145">
        <f t="shared" si="36"/>
        <v>1193744</v>
      </c>
      <c r="P23" s="145">
        <f t="shared" si="36"/>
        <v>883039</v>
      </c>
      <c r="Q23" s="145">
        <v>1765568</v>
      </c>
      <c r="R23" s="145">
        <f t="shared" ref="R23:S23" si="37">SUM(R82,R141)</f>
        <v>324566</v>
      </c>
      <c r="S23" s="145">
        <f t="shared" si="37"/>
        <v>314553</v>
      </c>
      <c r="T23" s="61"/>
    </row>
    <row r="24" spans="1:20" x14ac:dyDescent="0.2">
      <c r="A24" s="99" t="s">
        <v>22</v>
      </c>
      <c r="B24" s="21">
        <f t="shared" ref="B24:P24" si="38">SUM(B83,B142)</f>
        <v>0</v>
      </c>
      <c r="C24" s="21">
        <f t="shared" si="38"/>
        <v>0</v>
      </c>
      <c r="D24" s="21">
        <f t="shared" si="38"/>
        <v>0</v>
      </c>
      <c r="E24" s="21">
        <f t="shared" si="38"/>
        <v>0</v>
      </c>
      <c r="F24" s="21">
        <f t="shared" si="38"/>
        <v>0</v>
      </c>
      <c r="G24" s="21">
        <f t="shared" si="38"/>
        <v>753539</v>
      </c>
      <c r="H24" s="21">
        <f t="shared" si="38"/>
        <v>1165681</v>
      </c>
      <c r="I24" s="21">
        <f t="shared" si="38"/>
        <v>345147</v>
      </c>
      <c r="J24" s="21">
        <f t="shared" si="38"/>
        <v>2180796</v>
      </c>
      <c r="K24" s="21">
        <f t="shared" si="38"/>
        <v>2213708</v>
      </c>
      <c r="L24" s="21">
        <f t="shared" si="38"/>
        <v>5421298</v>
      </c>
      <c r="M24" s="21">
        <f t="shared" si="38"/>
        <v>18649036</v>
      </c>
      <c r="N24" s="145">
        <f t="shared" si="38"/>
        <v>13067775</v>
      </c>
      <c r="O24" s="145">
        <f t="shared" si="38"/>
        <v>8199971</v>
      </c>
      <c r="P24" s="145">
        <f t="shared" si="38"/>
        <v>10841982</v>
      </c>
      <c r="Q24" s="145">
        <v>11477414</v>
      </c>
      <c r="R24" s="145">
        <f t="shared" ref="R24:S24" si="39">SUM(R83,R142)</f>
        <v>11807994</v>
      </c>
      <c r="S24" s="145">
        <f t="shared" si="39"/>
        <v>10280223</v>
      </c>
      <c r="T24" s="61"/>
    </row>
    <row r="25" spans="1:20" x14ac:dyDescent="0.2">
      <c r="A25" s="99" t="s">
        <v>23</v>
      </c>
      <c r="B25" s="21">
        <f t="shared" ref="B25:P25" si="40">SUM(B84,B143)</f>
        <v>0</v>
      </c>
      <c r="C25" s="21">
        <f t="shared" si="40"/>
        <v>0</v>
      </c>
      <c r="D25" s="21">
        <f t="shared" si="40"/>
        <v>21912464</v>
      </c>
      <c r="E25" s="21">
        <f t="shared" si="40"/>
        <v>124808666</v>
      </c>
      <c r="F25" s="21">
        <f t="shared" si="40"/>
        <v>79083881</v>
      </c>
      <c r="G25" s="21">
        <f t="shared" si="40"/>
        <v>67429720</v>
      </c>
      <c r="H25" s="21">
        <f t="shared" si="40"/>
        <v>33425263</v>
      </c>
      <c r="I25" s="21">
        <f t="shared" si="40"/>
        <v>25883331</v>
      </c>
      <c r="J25" s="21">
        <f t="shared" si="40"/>
        <v>22907726</v>
      </c>
      <c r="K25" s="21">
        <f t="shared" si="40"/>
        <v>22411227</v>
      </c>
      <c r="L25" s="21">
        <f t="shared" si="40"/>
        <v>29626072</v>
      </c>
      <c r="M25" s="21">
        <f t="shared" si="40"/>
        <v>32054200</v>
      </c>
      <c r="N25" s="145">
        <f t="shared" si="40"/>
        <v>34755450</v>
      </c>
      <c r="O25" s="145">
        <f t="shared" si="40"/>
        <v>40143268</v>
      </c>
      <c r="P25" s="145">
        <f t="shared" si="40"/>
        <v>27451484</v>
      </c>
      <c r="Q25" s="145">
        <v>39425975</v>
      </c>
      <c r="R25" s="145">
        <f t="shared" ref="R25:S25" si="41">SUM(R84,R143)</f>
        <v>29361219</v>
      </c>
      <c r="S25" s="145">
        <f t="shared" si="41"/>
        <v>34730955</v>
      </c>
      <c r="T25" s="61"/>
    </row>
    <row r="26" spans="1:20" x14ac:dyDescent="0.2">
      <c r="A26" s="99" t="s">
        <v>24</v>
      </c>
      <c r="B26" s="21">
        <f t="shared" ref="B26:P26" si="42">SUM(B85,B144)</f>
        <v>0</v>
      </c>
      <c r="C26" s="21">
        <f t="shared" si="42"/>
        <v>0</v>
      </c>
      <c r="D26" s="21">
        <f t="shared" si="42"/>
        <v>0</v>
      </c>
      <c r="E26" s="21">
        <f t="shared" si="42"/>
        <v>14584834</v>
      </c>
      <c r="F26" s="21">
        <f t="shared" si="42"/>
        <v>13249031</v>
      </c>
      <c r="G26" s="21">
        <f t="shared" si="42"/>
        <v>11185272</v>
      </c>
      <c r="H26" s="21">
        <f t="shared" si="42"/>
        <v>4224567</v>
      </c>
      <c r="I26" s="21">
        <f t="shared" si="42"/>
        <v>278414</v>
      </c>
      <c r="J26" s="21">
        <f t="shared" si="42"/>
        <v>6917695</v>
      </c>
      <c r="K26" s="21">
        <f t="shared" si="42"/>
        <v>7667770</v>
      </c>
      <c r="L26" s="21">
        <f t="shared" si="42"/>
        <v>7035423</v>
      </c>
      <c r="M26" s="21">
        <f t="shared" si="42"/>
        <v>7657306</v>
      </c>
      <c r="N26" s="145">
        <f t="shared" si="42"/>
        <v>2039688</v>
      </c>
      <c r="O26" s="145">
        <f t="shared" si="42"/>
        <v>702147</v>
      </c>
      <c r="P26" s="145">
        <f t="shared" si="42"/>
        <v>602123</v>
      </c>
      <c r="Q26" s="145">
        <v>115777</v>
      </c>
      <c r="R26" s="145">
        <f t="shared" ref="R26:S26" si="43">SUM(R85,R144)</f>
        <v>-112403</v>
      </c>
      <c r="S26" s="145">
        <f t="shared" si="43"/>
        <v>0</v>
      </c>
      <c r="T26" s="61"/>
    </row>
    <row r="27" spans="1:20" x14ac:dyDescent="0.2">
      <c r="A27" s="99" t="s">
        <v>25</v>
      </c>
      <c r="B27" s="21">
        <f t="shared" ref="B27:P27" si="44">SUM(B86,B145)</f>
        <v>0</v>
      </c>
      <c r="C27" s="21">
        <f t="shared" si="44"/>
        <v>0</v>
      </c>
      <c r="D27" s="21">
        <f t="shared" si="44"/>
        <v>111717339</v>
      </c>
      <c r="E27" s="21">
        <f t="shared" si="44"/>
        <v>253171296</v>
      </c>
      <c r="F27" s="21">
        <f t="shared" si="44"/>
        <v>140792719</v>
      </c>
      <c r="G27" s="21">
        <f t="shared" si="44"/>
        <v>203449065</v>
      </c>
      <c r="H27" s="21">
        <f t="shared" si="44"/>
        <v>48363514</v>
      </c>
      <c r="I27" s="21">
        <f t="shared" si="44"/>
        <v>45276476</v>
      </c>
      <c r="J27" s="21">
        <f t="shared" si="44"/>
        <v>83749978</v>
      </c>
      <c r="K27" s="21">
        <f t="shared" si="44"/>
        <v>98182049</v>
      </c>
      <c r="L27" s="21">
        <f t="shared" si="44"/>
        <v>89597372</v>
      </c>
      <c r="M27" s="21">
        <f t="shared" si="44"/>
        <v>25202649</v>
      </c>
      <c r="N27" s="145">
        <f t="shared" si="44"/>
        <v>104864538</v>
      </c>
      <c r="O27" s="145">
        <f t="shared" si="44"/>
        <v>86665517</v>
      </c>
      <c r="P27" s="145">
        <f t="shared" si="44"/>
        <v>77755606</v>
      </c>
      <c r="Q27" s="145">
        <v>78253579</v>
      </c>
      <c r="R27" s="145">
        <f t="shared" ref="R27:S27" si="45">SUM(R86,R145)</f>
        <v>75514291</v>
      </c>
      <c r="S27" s="145">
        <f t="shared" si="45"/>
        <v>56900475</v>
      </c>
      <c r="T27" s="61"/>
    </row>
    <row r="28" spans="1:20" x14ac:dyDescent="0.2">
      <c r="A28" s="99" t="s">
        <v>26</v>
      </c>
      <c r="B28" s="21">
        <f t="shared" ref="B28:P28" si="46">SUM(B87,B146)</f>
        <v>0</v>
      </c>
      <c r="C28" s="21">
        <f t="shared" si="46"/>
        <v>0</v>
      </c>
      <c r="D28" s="21">
        <f t="shared" si="46"/>
        <v>20249264</v>
      </c>
      <c r="E28" s="21">
        <f t="shared" si="46"/>
        <v>40441504</v>
      </c>
      <c r="F28" s="21">
        <f t="shared" si="46"/>
        <v>52262951</v>
      </c>
      <c r="G28" s="21">
        <f t="shared" si="46"/>
        <v>71454392</v>
      </c>
      <c r="H28" s="21">
        <f t="shared" si="46"/>
        <v>78781771</v>
      </c>
      <c r="I28" s="21">
        <f t="shared" si="46"/>
        <v>47766999</v>
      </c>
      <c r="J28" s="21">
        <f t="shared" si="46"/>
        <v>69788221</v>
      </c>
      <c r="K28" s="21">
        <f t="shared" si="46"/>
        <v>68571102</v>
      </c>
      <c r="L28" s="21">
        <f t="shared" si="46"/>
        <v>60139840</v>
      </c>
      <c r="M28" s="21">
        <f t="shared" si="46"/>
        <v>53022913</v>
      </c>
      <c r="N28" s="145">
        <f t="shared" si="46"/>
        <v>74788214</v>
      </c>
      <c r="O28" s="145">
        <f t="shared" si="46"/>
        <v>77046778</v>
      </c>
      <c r="P28" s="145">
        <f t="shared" si="46"/>
        <v>74433159</v>
      </c>
      <c r="Q28" s="145">
        <v>63049480</v>
      </c>
      <c r="R28" s="145">
        <f t="shared" ref="R28:S28" si="47">SUM(R87,R146)</f>
        <v>54162896</v>
      </c>
      <c r="S28" s="145">
        <f t="shared" si="47"/>
        <v>64871655</v>
      </c>
      <c r="T28" s="61"/>
    </row>
    <row r="29" spans="1:20" x14ac:dyDescent="0.2">
      <c r="A29" s="99" t="s">
        <v>27</v>
      </c>
      <c r="B29" s="21">
        <f t="shared" ref="B29:P29" si="48">SUM(B88,B147)</f>
        <v>9532661</v>
      </c>
      <c r="C29" s="21">
        <f t="shared" si="48"/>
        <v>11383152</v>
      </c>
      <c r="D29" s="21">
        <f t="shared" si="48"/>
        <v>1175457</v>
      </c>
      <c r="E29" s="21">
        <f t="shared" si="48"/>
        <v>16037742</v>
      </c>
      <c r="F29" s="21">
        <f t="shared" si="48"/>
        <v>11147464</v>
      </c>
      <c r="G29" s="21">
        <f t="shared" si="48"/>
        <v>12378567</v>
      </c>
      <c r="H29" s="21">
        <f t="shared" si="48"/>
        <v>19129240</v>
      </c>
      <c r="I29" s="21">
        <f t="shared" si="48"/>
        <v>4220843</v>
      </c>
      <c r="J29" s="21">
        <f t="shared" si="48"/>
        <v>13511085</v>
      </c>
      <c r="K29" s="21">
        <f t="shared" si="48"/>
        <v>14926396</v>
      </c>
      <c r="L29" s="21">
        <f t="shared" si="48"/>
        <v>16556792</v>
      </c>
      <c r="M29" s="21">
        <f t="shared" si="48"/>
        <v>16445050</v>
      </c>
      <c r="N29" s="145">
        <f t="shared" si="48"/>
        <v>23513165</v>
      </c>
      <c r="O29" s="145">
        <f t="shared" si="48"/>
        <v>24333340</v>
      </c>
      <c r="P29" s="145">
        <f t="shared" si="48"/>
        <v>23137908</v>
      </c>
      <c r="Q29" s="145">
        <v>19314606</v>
      </c>
      <c r="R29" s="145">
        <f t="shared" ref="R29:S29" si="49">SUM(R88,R147)</f>
        <v>25786896</v>
      </c>
      <c r="S29" s="145">
        <f t="shared" si="49"/>
        <v>23864821</v>
      </c>
      <c r="T29" s="61"/>
    </row>
    <row r="30" spans="1:20" x14ac:dyDescent="0.2">
      <c r="A30" s="99" t="s">
        <v>28</v>
      </c>
      <c r="B30" s="21">
        <f t="shared" ref="B30:P30" si="50">SUM(B89,B148)</f>
        <v>0</v>
      </c>
      <c r="C30" s="21">
        <f t="shared" si="50"/>
        <v>0</v>
      </c>
      <c r="D30" s="21">
        <f t="shared" si="50"/>
        <v>0</v>
      </c>
      <c r="E30" s="21">
        <f t="shared" si="50"/>
        <v>43607082</v>
      </c>
      <c r="F30" s="21">
        <f t="shared" si="50"/>
        <v>43409712</v>
      </c>
      <c r="G30" s="21">
        <f t="shared" si="50"/>
        <v>30348965</v>
      </c>
      <c r="H30" s="21">
        <f t="shared" si="50"/>
        <v>22033536</v>
      </c>
      <c r="I30" s="21">
        <f t="shared" si="50"/>
        <v>26063290</v>
      </c>
      <c r="J30" s="21">
        <f t="shared" si="50"/>
        <v>32252412</v>
      </c>
      <c r="K30" s="21">
        <f t="shared" si="50"/>
        <v>-1794180</v>
      </c>
      <c r="L30" s="21">
        <f t="shared" si="50"/>
        <v>28439985</v>
      </c>
      <c r="M30" s="21">
        <f t="shared" si="50"/>
        <v>57121928</v>
      </c>
      <c r="N30" s="145">
        <f t="shared" si="50"/>
        <v>23385775</v>
      </c>
      <c r="O30" s="145">
        <f t="shared" si="50"/>
        <v>26072098</v>
      </c>
      <c r="P30" s="145">
        <f t="shared" si="50"/>
        <v>5223884</v>
      </c>
      <c r="Q30" s="145">
        <v>17193801</v>
      </c>
      <c r="R30" s="145">
        <f t="shared" ref="R30:S30" si="51">SUM(R89,R148)</f>
        <v>17358087</v>
      </c>
      <c r="S30" s="145">
        <f t="shared" si="51"/>
        <v>23599561</v>
      </c>
      <c r="T30" s="61"/>
    </row>
    <row r="31" spans="1:20" x14ac:dyDescent="0.2">
      <c r="A31" s="99" t="s">
        <v>29</v>
      </c>
      <c r="B31" s="21">
        <f t="shared" ref="B31:P31" si="52">SUM(B90,B149)</f>
        <v>0</v>
      </c>
      <c r="C31" s="21">
        <f t="shared" si="52"/>
        <v>3112068</v>
      </c>
      <c r="D31" s="21">
        <f t="shared" si="52"/>
        <v>79496</v>
      </c>
      <c r="E31" s="21">
        <f t="shared" si="52"/>
        <v>5432620</v>
      </c>
      <c r="F31" s="21">
        <f t="shared" si="52"/>
        <v>5216193</v>
      </c>
      <c r="G31" s="21">
        <f t="shared" si="52"/>
        <v>4578349</v>
      </c>
      <c r="H31" s="21">
        <f t="shared" si="52"/>
        <v>3023182</v>
      </c>
      <c r="I31" s="21">
        <f t="shared" si="52"/>
        <v>-52613</v>
      </c>
      <c r="J31" s="21">
        <f t="shared" si="52"/>
        <v>2332945</v>
      </c>
      <c r="K31" s="21">
        <f t="shared" si="52"/>
        <v>2163621</v>
      </c>
      <c r="L31" s="21">
        <f t="shared" si="52"/>
        <v>1950492</v>
      </c>
      <c r="M31" s="21">
        <f t="shared" si="52"/>
        <v>2044931</v>
      </c>
      <c r="N31" s="145">
        <f t="shared" si="52"/>
        <v>1923301</v>
      </c>
      <c r="O31" s="145">
        <f t="shared" si="52"/>
        <v>1588989</v>
      </c>
      <c r="P31" s="145">
        <f t="shared" si="52"/>
        <v>1365311</v>
      </c>
      <c r="Q31" s="145">
        <v>1256765</v>
      </c>
      <c r="R31" s="145">
        <f t="shared" ref="R31:S31" si="53">SUM(R90,R149)</f>
        <v>1453173</v>
      </c>
      <c r="S31" s="145">
        <f t="shared" si="53"/>
        <v>1536025</v>
      </c>
      <c r="T31" s="61"/>
    </row>
    <row r="32" spans="1:20" x14ac:dyDescent="0.2">
      <c r="A32" s="99" t="s">
        <v>30</v>
      </c>
      <c r="B32" s="21">
        <f t="shared" ref="B32:P32" si="54">SUM(B91,B150)</f>
        <v>0</v>
      </c>
      <c r="C32" s="21">
        <f t="shared" si="54"/>
        <v>0</v>
      </c>
      <c r="D32" s="21">
        <f t="shared" si="54"/>
        <v>0</v>
      </c>
      <c r="E32" s="21">
        <f t="shared" si="54"/>
        <v>12970745</v>
      </c>
      <c r="F32" s="21">
        <f t="shared" si="54"/>
        <v>0</v>
      </c>
      <c r="G32" s="21">
        <f t="shared" si="54"/>
        <v>9799397</v>
      </c>
      <c r="H32" s="21">
        <f t="shared" si="54"/>
        <v>-9799397</v>
      </c>
      <c r="I32" s="21">
        <f t="shared" si="54"/>
        <v>0</v>
      </c>
      <c r="J32" s="21">
        <f t="shared" si="54"/>
        <v>0</v>
      </c>
      <c r="K32" s="21">
        <f t="shared" si="54"/>
        <v>0</v>
      </c>
      <c r="L32" s="21">
        <f t="shared" si="54"/>
        <v>0</v>
      </c>
      <c r="M32" s="21">
        <f t="shared" si="54"/>
        <v>18341879</v>
      </c>
      <c r="N32" s="145">
        <f t="shared" si="54"/>
        <v>51936738</v>
      </c>
      <c r="O32" s="145">
        <f t="shared" si="54"/>
        <v>20804304</v>
      </c>
      <c r="P32" s="145">
        <f t="shared" si="54"/>
        <v>32102057</v>
      </c>
      <c r="Q32" s="145">
        <v>18924738</v>
      </c>
      <c r="R32" s="145">
        <f t="shared" ref="R32:S32" si="55">SUM(R91,R150)</f>
        <v>19378705</v>
      </c>
      <c r="S32" s="145">
        <f t="shared" si="55"/>
        <v>18141244</v>
      </c>
      <c r="T32" s="61"/>
    </row>
    <row r="33" spans="1:20" x14ac:dyDescent="0.2">
      <c r="A33" s="99" t="s">
        <v>31</v>
      </c>
      <c r="B33" s="21">
        <f t="shared" ref="B33:P33" si="56">SUM(B92,B151)</f>
        <v>0</v>
      </c>
      <c r="C33" s="21">
        <f t="shared" si="56"/>
        <v>0</v>
      </c>
      <c r="D33" s="21">
        <f t="shared" si="56"/>
        <v>380095</v>
      </c>
      <c r="E33" s="21">
        <f t="shared" si="56"/>
        <v>2855057</v>
      </c>
      <c r="F33" s="21">
        <f t="shared" si="56"/>
        <v>2979927</v>
      </c>
      <c r="G33" s="21">
        <f t="shared" si="56"/>
        <v>3693016</v>
      </c>
      <c r="H33" s="21">
        <f t="shared" si="56"/>
        <v>2395208</v>
      </c>
      <c r="I33" s="21">
        <f t="shared" si="56"/>
        <v>2250989</v>
      </c>
      <c r="J33" s="21">
        <f t="shared" si="56"/>
        <v>1313688</v>
      </c>
      <c r="K33" s="21">
        <f t="shared" si="56"/>
        <v>922350</v>
      </c>
      <c r="L33" s="21">
        <f t="shared" si="56"/>
        <v>1003851</v>
      </c>
      <c r="M33" s="21">
        <f t="shared" si="56"/>
        <v>309209</v>
      </c>
      <c r="N33" s="145">
        <f t="shared" si="56"/>
        <v>4870135</v>
      </c>
      <c r="O33" s="145">
        <f t="shared" si="56"/>
        <v>3797565</v>
      </c>
      <c r="P33" s="145">
        <f t="shared" si="56"/>
        <v>2102017</v>
      </c>
      <c r="Q33" s="145">
        <v>1527166</v>
      </c>
      <c r="R33" s="145">
        <f t="shared" ref="R33:S33" si="57">SUM(R92,R151)</f>
        <v>1729005</v>
      </c>
      <c r="S33" s="145">
        <f t="shared" si="57"/>
        <v>1221823</v>
      </c>
      <c r="T33" s="61"/>
    </row>
    <row r="34" spans="1:20" x14ac:dyDescent="0.2">
      <c r="A34" s="99" t="s">
        <v>32</v>
      </c>
      <c r="B34" s="21">
        <f t="shared" ref="B34:P34" si="58">SUM(B93,B152)</f>
        <v>0</v>
      </c>
      <c r="C34" s="21">
        <f t="shared" si="58"/>
        <v>0</v>
      </c>
      <c r="D34" s="21">
        <f t="shared" si="58"/>
        <v>2113010</v>
      </c>
      <c r="E34" s="21">
        <f t="shared" si="58"/>
        <v>1925655</v>
      </c>
      <c r="F34" s="21">
        <f t="shared" si="58"/>
        <v>3402986</v>
      </c>
      <c r="G34" s="21">
        <f t="shared" si="58"/>
        <v>6097995</v>
      </c>
      <c r="H34" s="21">
        <f t="shared" si="58"/>
        <v>5969155</v>
      </c>
      <c r="I34" s="21">
        <f t="shared" si="58"/>
        <v>2789401</v>
      </c>
      <c r="J34" s="21">
        <f t="shared" si="58"/>
        <v>7921125</v>
      </c>
      <c r="K34" s="21">
        <f t="shared" si="58"/>
        <v>6702814</v>
      </c>
      <c r="L34" s="21">
        <f t="shared" si="58"/>
        <v>7929361</v>
      </c>
      <c r="M34" s="21">
        <f t="shared" si="58"/>
        <v>8828580</v>
      </c>
      <c r="N34" s="145">
        <f t="shared" si="58"/>
        <v>8442436</v>
      </c>
      <c r="O34" s="145">
        <f t="shared" si="58"/>
        <v>7938285</v>
      </c>
      <c r="P34" s="145">
        <f t="shared" si="58"/>
        <v>6789672</v>
      </c>
      <c r="Q34" s="145">
        <v>6992432</v>
      </c>
      <c r="R34" s="145">
        <f t="shared" ref="R34:S34" si="59">SUM(R93,R152)</f>
        <v>6754447</v>
      </c>
      <c r="S34" s="145">
        <f t="shared" si="59"/>
        <v>6374028</v>
      </c>
      <c r="T34" s="61"/>
    </row>
    <row r="35" spans="1:20" x14ac:dyDescent="0.2">
      <c r="A35" s="99" t="s">
        <v>33</v>
      </c>
      <c r="B35" s="21">
        <f t="shared" ref="B35:P35" si="60">SUM(B94,B153)</f>
        <v>0</v>
      </c>
      <c r="C35" s="21">
        <f t="shared" si="60"/>
        <v>0</v>
      </c>
      <c r="D35" s="21">
        <f t="shared" si="60"/>
        <v>0</v>
      </c>
      <c r="E35" s="21">
        <f t="shared" si="60"/>
        <v>50341455</v>
      </c>
      <c r="F35" s="21">
        <f t="shared" si="60"/>
        <v>31079895</v>
      </c>
      <c r="G35" s="21">
        <f t="shared" si="60"/>
        <v>142553640</v>
      </c>
      <c r="H35" s="21">
        <f t="shared" si="60"/>
        <v>94636501</v>
      </c>
      <c r="I35" s="21">
        <f t="shared" si="60"/>
        <v>46151035</v>
      </c>
      <c r="J35" s="21">
        <f t="shared" si="60"/>
        <v>42336964</v>
      </c>
      <c r="K35" s="21">
        <f t="shared" si="60"/>
        <v>146328185</v>
      </c>
      <c r="L35" s="21">
        <f t="shared" si="60"/>
        <v>66774529</v>
      </c>
      <c r="M35" s="21">
        <f t="shared" si="60"/>
        <v>73065268</v>
      </c>
      <c r="N35" s="145">
        <f t="shared" si="60"/>
        <v>76071844</v>
      </c>
      <c r="O35" s="145">
        <f t="shared" si="60"/>
        <v>66970188</v>
      </c>
      <c r="P35" s="145">
        <f t="shared" si="60"/>
        <v>64353993</v>
      </c>
      <c r="Q35" s="145">
        <v>58875625</v>
      </c>
      <c r="R35" s="145">
        <f t="shared" ref="R35:S35" si="61">SUM(R94,R153)</f>
        <v>74710914</v>
      </c>
      <c r="S35" s="145">
        <f t="shared" si="61"/>
        <v>67234422</v>
      </c>
      <c r="T35" s="61"/>
    </row>
    <row r="36" spans="1:20" x14ac:dyDescent="0.2">
      <c r="A36" s="99" t="s">
        <v>34</v>
      </c>
      <c r="B36" s="21">
        <f t="shared" ref="B36:P36" si="62">SUM(B95,B154)</f>
        <v>0</v>
      </c>
      <c r="C36" s="21">
        <f t="shared" si="62"/>
        <v>0</v>
      </c>
      <c r="D36" s="21">
        <f t="shared" si="62"/>
        <v>0</v>
      </c>
      <c r="E36" s="21">
        <f t="shared" si="62"/>
        <v>16414589</v>
      </c>
      <c r="F36" s="21">
        <f t="shared" si="62"/>
        <v>1802220</v>
      </c>
      <c r="G36" s="21">
        <f t="shared" si="62"/>
        <v>7668431</v>
      </c>
      <c r="H36" s="21">
        <f t="shared" si="62"/>
        <v>12979911</v>
      </c>
      <c r="I36" s="21">
        <f t="shared" si="62"/>
        <v>10758129</v>
      </c>
      <c r="J36" s="21">
        <f t="shared" si="62"/>
        <v>11865555</v>
      </c>
      <c r="K36" s="21">
        <f t="shared" si="62"/>
        <v>10256881</v>
      </c>
      <c r="L36" s="21">
        <f t="shared" si="62"/>
        <v>5936565</v>
      </c>
      <c r="M36" s="21">
        <f t="shared" si="62"/>
        <v>18456884</v>
      </c>
      <c r="N36" s="145">
        <f t="shared" si="62"/>
        <v>14245882</v>
      </c>
      <c r="O36" s="145">
        <f t="shared" si="62"/>
        <v>14235060</v>
      </c>
      <c r="P36" s="145">
        <f t="shared" si="62"/>
        <v>8097143</v>
      </c>
      <c r="Q36" s="145">
        <v>8118407</v>
      </c>
      <c r="R36" s="145">
        <f t="shared" ref="R36:S36" si="63">SUM(R95,R154)</f>
        <v>7953650</v>
      </c>
      <c r="S36" s="145">
        <f t="shared" si="63"/>
        <v>12331029</v>
      </c>
      <c r="T36" s="61"/>
    </row>
    <row r="37" spans="1:20" x14ac:dyDescent="0.2">
      <c r="A37" s="99" t="s">
        <v>35</v>
      </c>
      <c r="B37" s="21">
        <f t="shared" ref="B37:P37" si="64">SUM(B96,B155)</f>
        <v>57933404</v>
      </c>
      <c r="C37" s="21">
        <f t="shared" si="64"/>
        <v>102725576</v>
      </c>
      <c r="D37" s="21">
        <f t="shared" si="64"/>
        <v>123678878</v>
      </c>
      <c r="E37" s="21">
        <f t="shared" si="64"/>
        <v>422140680</v>
      </c>
      <c r="F37" s="21">
        <f t="shared" si="64"/>
        <v>297744417</v>
      </c>
      <c r="G37" s="21">
        <f t="shared" si="64"/>
        <v>265378442</v>
      </c>
      <c r="H37" s="21">
        <f t="shared" si="64"/>
        <v>236281877</v>
      </c>
      <c r="I37" s="21">
        <f t="shared" si="64"/>
        <v>166538396</v>
      </c>
      <c r="J37" s="21">
        <f t="shared" si="64"/>
        <v>176085582</v>
      </c>
      <c r="K37" s="21">
        <f t="shared" si="64"/>
        <v>201146559</v>
      </c>
      <c r="L37" s="21">
        <f t="shared" si="64"/>
        <v>190465553</v>
      </c>
      <c r="M37" s="21">
        <f t="shared" si="64"/>
        <v>209853177</v>
      </c>
      <c r="N37" s="145">
        <f t="shared" si="64"/>
        <v>168857218</v>
      </c>
      <c r="O37" s="145">
        <f t="shared" si="64"/>
        <v>136190190</v>
      </c>
      <c r="P37" s="145">
        <f t="shared" si="64"/>
        <v>133704088</v>
      </c>
      <c r="Q37" s="145">
        <v>139219850</v>
      </c>
      <c r="R37" s="145">
        <f t="shared" ref="R37:S37" si="65">SUM(R96,R155)</f>
        <v>111805149</v>
      </c>
      <c r="S37" s="145">
        <f t="shared" si="65"/>
        <v>151552797</v>
      </c>
      <c r="T37" s="61"/>
    </row>
    <row r="38" spans="1:20" x14ac:dyDescent="0.2">
      <c r="A38" s="99" t="s">
        <v>36</v>
      </c>
      <c r="B38" s="21">
        <f t="shared" ref="B38:P38" si="66">SUM(B97,B156)</f>
        <v>0</v>
      </c>
      <c r="C38" s="21">
        <f t="shared" si="66"/>
        <v>0</v>
      </c>
      <c r="D38" s="21">
        <f t="shared" si="66"/>
        <v>0</v>
      </c>
      <c r="E38" s="21">
        <f t="shared" si="66"/>
        <v>69871535</v>
      </c>
      <c r="F38" s="21">
        <f t="shared" si="66"/>
        <v>62549222</v>
      </c>
      <c r="G38" s="21">
        <f t="shared" si="66"/>
        <v>62059632</v>
      </c>
      <c r="H38" s="21">
        <f t="shared" si="66"/>
        <v>66264034</v>
      </c>
      <c r="I38" s="21">
        <f t="shared" si="66"/>
        <v>8397671</v>
      </c>
      <c r="J38" s="21">
        <f t="shared" si="66"/>
        <v>60316001</v>
      </c>
      <c r="K38" s="21">
        <f t="shared" si="66"/>
        <v>44212162</v>
      </c>
      <c r="L38" s="21">
        <f t="shared" si="66"/>
        <v>58233828</v>
      </c>
      <c r="M38" s="21">
        <f t="shared" si="66"/>
        <v>58405136</v>
      </c>
      <c r="N38" s="145">
        <f t="shared" si="66"/>
        <v>56921243</v>
      </c>
      <c r="O38" s="145">
        <f t="shared" si="66"/>
        <v>53141785</v>
      </c>
      <c r="P38" s="145">
        <f t="shared" si="66"/>
        <v>48181831</v>
      </c>
      <c r="Q38" s="145">
        <v>44575173</v>
      </c>
      <c r="R38" s="145">
        <f t="shared" ref="R38:S38" si="67">SUM(R97,R156)</f>
        <v>41787001</v>
      </c>
      <c r="S38" s="145">
        <f t="shared" si="67"/>
        <v>33830842</v>
      </c>
      <c r="T38" s="61"/>
    </row>
    <row r="39" spans="1:20" x14ac:dyDescent="0.2">
      <c r="A39" s="99" t="s">
        <v>37</v>
      </c>
      <c r="B39" s="21">
        <f t="shared" ref="B39:P39" si="68">SUM(B98,B157)</f>
        <v>0</v>
      </c>
      <c r="C39" s="21">
        <f t="shared" si="68"/>
        <v>0</v>
      </c>
      <c r="D39" s="21">
        <f t="shared" si="68"/>
        <v>0</v>
      </c>
      <c r="E39" s="21">
        <f t="shared" si="68"/>
        <v>2808423</v>
      </c>
      <c r="F39" s="21">
        <f t="shared" si="68"/>
        <v>1837981</v>
      </c>
      <c r="G39" s="21">
        <f t="shared" si="68"/>
        <v>2293444</v>
      </c>
      <c r="H39" s="21">
        <f t="shared" si="68"/>
        <v>2125712</v>
      </c>
      <c r="I39" s="21">
        <f t="shared" si="68"/>
        <v>2644367</v>
      </c>
      <c r="J39" s="21">
        <f t="shared" si="68"/>
        <v>2595454</v>
      </c>
      <c r="K39" s="21">
        <f t="shared" si="68"/>
        <v>2386109</v>
      </c>
      <c r="L39" s="21">
        <f t="shared" si="68"/>
        <v>3049514</v>
      </c>
      <c r="M39" s="21">
        <f t="shared" si="68"/>
        <v>3037292</v>
      </c>
      <c r="N39" s="145">
        <f t="shared" si="68"/>
        <v>3164857</v>
      </c>
      <c r="O39" s="145">
        <f t="shared" si="68"/>
        <v>4346734</v>
      </c>
      <c r="P39" s="145">
        <f t="shared" si="68"/>
        <v>4054137</v>
      </c>
      <c r="Q39" s="145">
        <v>4333308</v>
      </c>
      <c r="R39" s="145">
        <f t="shared" ref="R39:S39" si="69">SUM(R98,R157)</f>
        <v>4025529</v>
      </c>
      <c r="S39" s="145">
        <f t="shared" si="69"/>
        <v>3883469</v>
      </c>
      <c r="T39" s="61"/>
    </row>
    <row r="40" spans="1:20" x14ac:dyDescent="0.2">
      <c r="A40" s="99" t="s">
        <v>38</v>
      </c>
      <c r="B40" s="21">
        <f t="shared" ref="B40:P40" si="70">SUM(B99,B158)</f>
        <v>2103741</v>
      </c>
      <c r="C40" s="21">
        <f t="shared" si="70"/>
        <v>16547868</v>
      </c>
      <c r="D40" s="21">
        <f t="shared" si="70"/>
        <v>4762569</v>
      </c>
      <c r="E40" s="21">
        <f t="shared" si="70"/>
        <v>68721796</v>
      </c>
      <c r="F40" s="21">
        <f t="shared" si="70"/>
        <v>84723447</v>
      </c>
      <c r="G40" s="21">
        <f t="shared" si="70"/>
        <v>35668827</v>
      </c>
      <c r="H40" s="21">
        <f t="shared" si="70"/>
        <v>41682287</v>
      </c>
      <c r="I40" s="21">
        <f t="shared" si="70"/>
        <v>23597554</v>
      </c>
      <c r="J40" s="21">
        <f t="shared" si="70"/>
        <v>50522262</v>
      </c>
      <c r="K40" s="21">
        <f t="shared" si="70"/>
        <v>37038265</v>
      </c>
      <c r="L40" s="21">
        <f t="shared" si="70"/>
        <v>43261122</v>
      </c>
      <c r="M40" s="21">
        <f t="shared" si="70"/>
        <v>46319096</v>
      </c>
      <c r="N40" s="145">
        <f t="shared" si="70"/>
        <v>39769444</v>
      </c>
      <c r="O40" s="145">
        <f t="shared" si="70"/>
        <v>35443282</v>
      </c>
      <c r="P40" s="145">
        <f t="shared" si="70"/>
        <v>25636488</v>
      </c>
      <c r="Q40" s="145">
        <v>27444314</v>
      </c>
      <c r="R40" s="145">
        <f t="shared" ref="R40:S40" si="71">SUM(R99,R158)</f>
        <v>18170565</v>
      </c>
      <c r="S40" s="145">
        <f t="shared" si="71"/>
        <v>30598879</v>
      </c>
      <c r="T40" s="61"/>
    </row>
    <row r="41" spans="1:20" x14ac:dyDescent="0.2">
      <c r="A41" s="99" t="s">
        <v>39</v>
      </c>
      <c r="B41" s="21">
        <f t="shared" ref="B41:P41" si="72">SUM(B100,B159)</f>
        <v>0</v>
      </c>
      <c r="C41" s="21">
        <f t="shared" si="72"/>
        <v>0</v>
      </c>
      <c r="D41" s="21">
        <f t="shared" si="72"/>
        <v>0</v>
      </c>
      <c r="E41" s="21">
        <f t="shared" si="72"/>
        <v>28803951</v>
      </c>
      <c r="F41" s="21">
        <f t="shared" si="72"/>
        <v>0</v>
      </c>
      <c r="G41" s="21">
        <f t="shared" si="72"/>
        <v>0</v>
      </c>
      <c r="H41" s="21">
        <f t="shared" si="72"/>
        <v>0</v>
      </c>
      <c r="I41" s="21">
        <f t="shared" si="72"/>
        <v>0</v>
      </c>
      <c r="J41" s="21">
        <f t="shared" si="72"/>
        <v>0</v>
      </c>
      <c r="K41" s="21">
        <f t="shared" si="72"/>
        <v>0</v>
      </c>
      <c r="L41" s="21">
        <f t="shared" si="72"/>
        <v>0</v>
      </c>
      <c r="M41" s="21">
        <f t="shared" si="72"/>
        <v>0</v>
      </c>
      <c r="N41" s="145">
        <f t="shared" si="72"/>
        <v>0</v>
      </c>
      <c r="O41" s="145">
        <f t="shared" si="72"/>
        <v>0</v>
      </c>
      <c r="P41" s="145">
        <f t="shared" si="72"/>
        <v>0</v>
      </c>
      <c r="Q41" s="145">
        <v>0</v>
      </c>
      <c r="R41" s="145">
        <f t="shared" ref="R41:S41" si="73">SUM(R100,R159)</f>
        <v>0</v>
      </c>
      <c r="S41" s="145">
        <f t="shared" si="73"/>
        <v>0</v>
      </c>
      <c r="T41" s="61"/>
    </row>
    <row r="42" spans="1:20" x14ac:dyDescent="0.2">
      <c r="A42" s="99" t="s">
        <v>40</v>
      </c>
      <c r="B42" s="21">
        <f t="shared" ref="B42:P42" si="74">SUM(B101,B160)</f>
        <v>0</v>
      </c>
      <c r="C42" s="21">
        <f t="shared" si="74"/>
        <v>0</v>
      </c>
      <c r="D42" s="21">
        <f t="shared" si="74"/>
        <v>0</v>
      </c>
      <c r="E42" s="21">
        <f t="shared" si="74"/>
        <v>19725693</v>
      </c>
      <c r="F42" s="21">
        <f t="shared" si="74"/>
        <v>22529356</v>
      </c>
      <c r="G42" s="21">
        <f t="shared" si="74"/>
        <v>15990528</v>
      </c>
      <c r="H42" s="21">
        <f t="shared" si="74"/>
        <v>28992532</v>
      </c>
      <c r="I42" s="21">
        <f t="shared" si="74"/>
        <v>14381188</v>
      </c>
      <c r="J42" s="21">
        <f t="shared" si="74"/>
        <v>17581968</v>
      </c>
      <c r="K42" s="21">
        <f t="shared" si="74"/>
        <v>15794542</v>
      </c>
      <c r="L42" s="21">
        <f t="shared" si="74"/>
        <v>25820749</v>
      </c>
      <c r="M42" s="21">
        <f t="shared" si="74"/>
        <v>24743192</v>
      </c>
      <c r="N42" s="145">
        <f t="shared" si="74"/>
        <v>20241699</v>
      </c>
      <c r="O42" s="145">
        <f t="shared" si="74"/>
        <v>24754114</v>
      </c>
      <c r="P42" s="145">
        <f t="shared" si="74"/>
        <v>26899371</v>
      </c>
      <c r="Q42" s="145">
        <v>8849591</v>
      </c>
      <c r="R42" s="145">
        <f t="shared" ref="R42:S42" si="75">SUM(R101,R160)</f>
        <v>12851863</v>
      </c>
      <c r="S42" s="145">
        <f t="shared" si="75"/>
        <v>13652586</v>
      </c>
      <c r="T42" s="61"/>
    </row>
    <row r="43" spans="1:20" x14ac:dyDescent="0.2">
      <c r="A43" s="99" t="s">
        <v>41</v>
      </c>
      <c r="B43" s="21">
        <f t="shared" ref="B43:P43" si="76">SUM(B102,B161)</f>
        <v>0</v>
      </c>
      <c r="C43" s="21">
        <f t="shared" si="76"/>
        <v>33098686</v>
      </c>
      <c r="D43" s="21">
        <f t="shared" si="76"/>
        <v>22159878</v>
      </c>
      <c r="E43" s="21">
        <f t="shared" si="76"/>
        <v>221973568</v>
      </c>
      <c r="F43" s="21">
        <f t="shared" si="76"/>
        <v>94378515</v>
      </c>
      <c r="G43" s="21">
        <f t="shared" si="76"/>
        <v>159035824</v>
      </c>
      <c r="H43" s="21">
        <f t="shared" si="76"/>
        <v>181667239</v>
      </c>
      <c r="I43" s="21">
        <f t="shared" si="76"/>
        <v>127647450</v>
      </c>
      <c r="J43" s="21">
        <f t="shared" si="76"/>
        <v>166838635</v>
      </c>
      <c r="K43" s="21">
        <f t="shared" si="76"/>
        <v>148149824</v>
      </c>
      <c r="L43" s="21">
        <f t="shared" si="76"/>
        <v>151810963</v>
      </c>
      <c r="M43" s="21">
        <f t="shared" si="76"/>
        <v>131038031</v>
      </c>
      <c r="N43" s="145">
        <f t="shared" si="76"/>
        <v>142306119</v>
      </c>
      <c r="O43" s="145">
        <f t="shared" si="76"/>
        <v>139287064</v>
      </c>
      <c r="P43" s="145">
        <f t="shared" si="76"/>
        <v>117329832</v>
      </c>
      <c r="Q43" s="145">
        <v>92830378</v>
      </c>
      <c r="R43" s="145">
        <f t="shared" ref="R43:S43" si="77">SUM(R102,R161)</f>
        <v>75838883</v>
      </c>
      <c r="S43" s="145">
        <f t="shared" si="77"/>
        <v>83180185</v>
      </c>
      <c r="T43" s="61"/>
    </row>
    <row r="44" spans="1:20" x14ac:dyDescent="0.2">
      <c r="A44" s="99" t="s">
        <v>42</v>
      </c>
      <c r="B44" s="21">
        <f t="shared" ref="B44:P44" si="78">SUM(B103,B162)</f>
        <v>0</v>
      </c>
      <c r="C44" s="21">
        <f t="shared" si="78"/>
        <v>0</v>
      </c>
      <c r="D44" s="21">
        <f t="shared" si="78"/>
        <v>0</v>
      </c>
      <c r="E44" s="21">
        <f t="shared" si="78"/>
        <v>8961578</v>
      </c>
      <c r="F44" s="21">
        <f t="shared" si="78"/>
        <v>8243232</v>
      </c>
      <c r="G44" s="21">
        <f t="shared" si="78"/>
        <v>10050793</v>
      </c>
      <c r="H44" s="21">
        <f t="shared" si="78"/>
        <v>9009626</v>
      </c>
      <c r="I44" s="21">
        <f t="shared" si="78"/>
        <v>5123971</v>
      </c>
      <c r="J44" s="21">
        <f t="shared" si="78"/>
        <v>7063231</v>
      </c>
      <c r="K44" s="21">
        <f t="shared" si="78"/>
        <v>5926561</v>
      </c>
      <c r="L44" s="21">
        <f t="shared" si="78"/>
        <v>7591708</v>
      </c>
      <c r="M44" s="21">
        <f t="shared" si="78"/>
        <v>10126416</v>
      </c>
      <c r="N44" s="145">
        <f t="shared" si="78"/>
        <v>7003142</v>
      </c>
      <c r="O44" s="145">
        <f t="shared" si="78"/>
        <v>7321332</v>
      </c>
      <c r="P44" s="145">
        <f t="shared" si="78"/>
        <v>9241318</v>
      </c>
      <c r="Q44" s="145">
        <v>8422784</v>
      </c>
      <c r="R44" s="145">
        <f t="shared" ref="R44:S44" si="79">SUM(R103,R162)</f>
        <v>9438059</v>
      </c>
      <c r="S44" s="145">
        <f t="shared" si="79"/>
        <v>10261560</v>
      </c>
      <c r="T44" s="61"/>
    </row>
    <row r="45" spans="1:20" x14ac:dyDescent="0.2">
      <c r="A45" s="99" t="s">
        <v>43</v>
      </c>
      <c r="B45" s="21">
        <f t="shared" ref="B45:P45" si="80">SUM(B104,B163)</f>
        <v>0</v>
      </c>
      <c r="C45" s="21">
        <f t="shared" si="80"/>
        <v>0</v>
      </c>
      <c r="D45" s="21">
        <f t="shared" si="80"/>
        <v>0</v>
      </c>
      <c r="E45" s="21">
        <f t="shared" si="80"/>
        <v>4148386</v>
      </c>
      <c r="F45" s="21">
        <f t="shared" si="80"/>
        <v>24276981</v>
      </c>
      <c r="G45" s="21">
        <f t="shared" si="80"/>
        <v>19005279</v>
      </c>
      <c r="H45" s="21">
        <f t="shared" si="80"/>
        <v>22246474</v>
      </c>
      <c r="I45" s="21">
        <f t="shared" si="80"/>
        <v>5908779</v>
      </c>
      <c r="J45" s="21">
        <f t="shared" si="80"/>
        <v>18136435</v>
      </c>
      <c r="K45" s="21">
        <f t="shared" si="80"/>
        <v>1429699</v>
      </c>
      <c r="L45" s="21">
        <f t="shared" si="80"/>
        <v>761410</v>
      </c>
      <c r="M45" s="21">
        <f t="shared" si="80"/>
        <v>2854294</v>
      </c>
      <c r="N45" s="145">
        <f t="shared" si="80"/>
        <v>762558</v>
      </c>
      <c r="O45" s="145">
        <f t="shared" si="80"/>
        <v>647427</v>
      </c>
      <c r="P45" s="145">
        <f t="shared" si="80"/>
        <v>493705</v>
      </c>
      <c r="Q45" s="145">
        <v>945513</v>
      </c>
      <c r="R45" s="145">
        <f t="shared" ref="R45:S45" si="81">SUM(R104,R163)</f>
        <v>7756489</v>
      </c>
      <c r="S45" s="145">
        <f t="shared" si="81"/>
        <v>5703522</v>
      </c>
      <c r="T45" s="61"/>
    </row>
    <row r="46" spans="1:20" x14ac:dyDescent="0.2">
      <c r="A46" s="99" t="s">
        <v>44</v>
      </c>
      <c r="B46" s="21">
        <f t="shared" ref="B46:P46" si="82">SUM(B105,B164)</f>
        <v>0</v>
      </c>
      <c r="C46" s="21">
        <f t="shared" si="82"/>
        <v>1265806</v>
      </c>
      <c r="D46" s="21">
        <f t="shared" si="82"/>
        <v>2271345</v>
      </c>
      <c r="E46" s="21">
        <f t="shared" si="82"/>
        <v>5792218</v>
      </c>
      <c r="F46" s="21">
        <f t="shared" si="82"/>
        <v>3215390</v>
      </c>
      <c r="G46" s="21">
        <f t="shared" si="82"/>
        <v>3274632</v>
      </c>
      <c r="H46" s="21">
        <f t="shared" si="82"/>
        <v>3001226</v>
      </c>
      <c r="I46" s="21">
        <f t="shared" si="82"/>
        <v>2123530</v>
      </c>
      <c r="J46" s="21">
        <f t="shared" si="82"/>
        <v>3406140</v>
      </c>
      <c r="K46" s="21">
        <f t="shared" si="82"/>
        <v>4069642</v>
      </c>
      <c r="L46" s="21">
        <f t="shared" si="82"/>
        <v>3367751</v>
      </c>
      <c r="M46" s="21">
        <f t="shared" si="82"/>
        <v>3903267</v>
      </c>
      <c r="N46" s="145">
        <f t="shared" si="82"/>
        <v>3843114</v>
      </c>
      <c r="O46" s="145">
        <f t="shared" si="82"/>
        <v>4203622</v>
      </c>
      <c r="P46" s="145">
        <f t="shared" si="82"/>
        <v>3830494</v>
      </c>
      <c r="Q46" s="145">
        <v>4104507</v>
      </c>
      <c r="R46" s="145">
        <f t="shared" ref="R46:S46" si="83">SUM(R105,R164)</f>
        <v>4220523</v>
      </c>
      <c r="S46" s="145">
        <f t="shared" si="83"/>
        <v>4107946</v>
      </c>
      <c r="T46" s="61"/>
    </row>
    <row r="47" spans="1:20" x14ac:dyDescent="0.2">
      <c r="A47" s="99" t="s">
        <v>45</v>
      </c>
      <c r="B47" s="21">
        <f t="shared" ref="B47:P47" si="84">SUM(B106,B165)</f>
        <v>24361928</v>
      </c>
      <c r="C47" s="21">
        <f t="shared" si="84"/>
        <v>24669066</v>
      </c>
      <c r="D47" s="21">
        <f t="shared" si="84"/>
        <v>16571647</v>
      </c>
      <c r="E47" s="21">
        <f t="shared" si="84"/>
        <v>76831522</v>
      </c>
      <c r="F47" s="21">
        <f t="shared" si="84"/>
        <v>44238702</v>
      </c>
      <c r="G47" s="21">
        <f t="shared" si="84"/>
        <v>31351930</v>
      </c>
      <c r="H47" s="21">
        <f t="shared" si="84"/>
        <v>24457631</v>
      </c>
      <c r="I47" s="21">
        <f t="shared" si="84"/>
        <v>8287878</v>
      </c>
      <c r="J47" s="21">
        <f t="shared" si="84"/>
        <v>16340079</v>
      </c>
      <c r="K47" s="21">
        <f t="shared" si="84"/>
        <v>27725133</v>
      </c>
      <c r="L47" s="21">
        <f t="shared" si="84"/>
        <v>30309631</v>
      </c>
      <c r="M47" s="21">
        <f t="shared" si="84"/>
        <v>45527521</v>
      </c>
      <c r="N47" s="145">
        <f t="shared" si="84"/>
        <v>64072725</v>
      </c>
      <c r="O47" s="145">
        <f t="shared" si="84"/>
        <v>62243946</v>
      </c>
      <c r="P47" s="145">
        <f t="shared" si="84"/>
        <v>67600529</v>
      </c>
      <c r="Q47" s="145">
        <v>68879568</v>
      </c>
      <c r="R47" s="145">
        <f t="shared" ref="R47:S47" si="85">SUM(R106,R165)</f>
        <v>71242387</v>
      </c>
      <c r="S47" s="145">
        <f t="shared" si="85"/>
        <v>38448113</v>
      </c>
      <c r="T47" s="61"/>
    </row>
    <row r="48" spans="1:20" x14ac:dyDescent="0.2">
      <c r="A48" s="99" t="s">
        <v>46</v>
      </c>
      <c r="B48" s="21">
        <f t="shared" ref="B48:P48" si="86">SUM(B107,B166)</f>
        <v>0</v>
      </c>
      <c r="C48" s="21">
        <f t="shared" si="86"/>
        <v>0</v>
      </c>
      <c r="D48" s="21">
        <f t="shared" si="86"/>
        <v>0</v>
      </c>
      <c r="E48" s="21">
        <f t="shared" si="86"/>
        <v>40244240</v>
      </c>
      <c r="F48" s="21">
        <f t="shared" si="86"/>
        <v>41654695</v>
      </c>
      <c r="G48" s="21">
        <f t="shared" si="86"/>
        <v>35534587</v>
      </c>
      <c r="H48" s="21">
        <f t="shared" si="86"/>
        <v>82614556</v>
      </c>
      <c r="I48" s="21">
        <f t="shared" si="86"/>
        <v>58331961</v>
      </c>
      <c r="J48" s="21">
        <f t="shared" si="86"/>
        <v>62726624</v>
      </c>
      <c r="K48" s="21">
        <f t="shared" si="86"/>
        <v>58349108</v>
      </c>
      <c r="L48" s="21">
        <f t="shared" si="86"/>
        <v>76207771</v>
      </c>
      <c r="M48" s="21">
        <f t="shared" si="86"/>
        <v>65321669</v>
      </c>
      <c r="N48" s="145">
        <f t="shared" si="86"/>
        <v>63822324</v>
      </c>
      <c r="O48" s="145">
        <f t="shared" si="86"/>
        <v>80369841</v>
      </c>
      <c r="P48" s="145">
        <f t="shared" si="86"/>
        <v>69415982</v>
      </c>
      <c r="Q48" s="145">
        <v>68772081</v>
      </c>
      <c r="R48" s="145">
        <f t="shared" ref="R48:S48" si="87">SUM(R107,R166)</f>
        <v>74124058</v>
      </c>
      <c r="S48" s="145">
        <f t="shared" si="87"/>
        <v>79480549</v>
      </c>
      <c r="T48" s="61"/>
    </row>
    <row r="49" spans="1:32" x14ac:dyDescent="0.2">
      <c r="A49" s="99" t="s">
        <v>47</v>
      </c>
      <c r="B49" s="21">
        <f t="shared" ref="B49:P49" si="88">SUM(B108,B167)</f>
        <v>0</v>
      </c>
      <c r="C49" s="21">
        <f t="shared" si="88"/>
        <v>0</v>
      </c>
      <c r="D49" s="21">
        <f t="shared" si="88"/>
        <v>0</v>
      </c>
      <c r="E49" s="21">
        <f t="shared" si="88"/>
        <v>14796655</v>
      </c>
      <c r="F49" s="21">
        <f t="shared" si="88"/>
        <v>30399980</v>
      </c>
      <c r="G49" s="21">
        <f t="shared" si="88"/>
        <v>29546204</v>
      </c>
      <c r="H49" s="21">
        <f t="shared" si="88"/>
        <v>28460007</v>
      </c>
      <c r="I49" s="21">
        <f t="shared" si="88"/>
        <v>17933712</v>
      </c>
      <c r="J49" s="21">
        <f t="shared" si="88"/>
        <v>28947193</v>
      </c>
      <c r="K49" s="21">
        <f t="shared" si="88"/>
        <v>32768947</v>
      </c>
      <c r="L49" s="21">
        <f t="shared" si="88"/>
        <v>33071937</v>
      </c>
      <c r="M49" s="21">
        <f t="shared" si="88"/>
        <v>32835891</v>
      </c>
      <c r="N49" s="145">
        <f t="shared" si="88"/>
        <v>30331715</v>
      </c>
      <c r="O49" s="145">
        <f t="shared" si="88"/>
        <v>31619019</v>
      </c>
      <c r="P49" s="145">
        <f t="shared" si="88"/>
        <v>27391351</v>
      </c>
      <c r="Q49" s="145">
        <v>21882553</v>
      </c>
      <c r="R49" s="145">
        <f t="shared" ref="R49:S49" si="89">SUM(R108,R167)</f>
        <v>10233767</v>
      </c>
      <c r="S49" s="145">
        <f t="shared" si="89"/>
        <v>27191502</v>
      </c>
      <c r="T49" s="61"/>
    </row>
    <row r="50" spans="1:32" x14ac:dyDescent="0.2">
      <c r="A50" s="99" t="s">
        <v>48</v>
      </c>
      <c r="B50" s="21">
        <f t="shared" ref="B50:P50" si="90">SUM(B109,B168)</f>
        <v>0</v>
      </c>
      <c r="C50" s="21">
        <f t="shared" si="90"/>
        <v>0</v>
      </c>
      <c r="D50" s="21">
        <f t="shared" si="90"/>
        <v>0</v>
      </c>
      <c r="E50" s="21">
        <f t="shared" si="90"/>
        <v>211433</v>
      </c>
      <c r="F50" s="21">
        <f t="shared" si="90"/>
        <v>681277</v>
      </c>
      <c r="G50" s="21">
        <f t="shared" si="90"/>
        <v>1369376</v>
      </c>
      <c r="H50" s="21">
        <f t="shared" si="90"/>
        <v>488851</v>
      </c>
      <c r="I50" s="21">
        <f t="shared" si="90"/>
        <v>609849</v>
      </c>
      <c r="J50" s="21">
        <f t="shared" si="90"/>
        <v>638998</v>
      </c>
      <c r="K50" s="21">
        <f t="shared" si="90"/>
        <v>717177</v>
      </c>
      <c r="L50" s="21">
        <f t="shared" si="90"/>
        <v>284860</v>
      </c>
      <c r="M50" s="21">
        <f t="shared" si="90"/>
        <v>76711</v>
      </c>
      <c r="N50" s="145">
        <f t="shared" si="90"/>
        <v>268923</v>
      </c>
      <c r="O50" s="145">
        <f t="shared" si="90"/>
        <v>20807</v>
      </c>
      <c r="P50" s="145">
        <f t="shared" si="90"/>
        <v>158645</v>
      </c>
      <c r="Q50" s="145">
        <v>206154</v>
      </c>
      <c r="R50" s="145">
        <f t="shared" ref="R50:S50" si="91">SUM(R109,R168)</f>
        <v>92637</v>
      </c>
      <c r="S50" s="145">
        <f t="shared" si="91"/>
        <v>76597</v>
      </c>
      <c r="T50" s="61"/>
    </row>
    <row r="51" spans="1:32" x14ac:dyDescent="0.2">
      <c r="A51" s="99" t="s">
        <v>49</v>
      </c>
      <c r="B51" s="21">
        <f t="shared" ref="B51:P51" si="92">SUM(B110,B169)</f>
        <v>12267339</v>
      </c>
      <c r="C51" s="21">
        <f t="shared" si="92"/>
        <v>28643546</v>
      </c>
      <c r="D51" s="21">
        <f t="shared" si="92"/>
        <v>5781734</v>
      </c>
      <c r="E51" s="21">
        <f t="shared" si="92"/>
        <v>114663133</v>
      </c>
      <c r="F51" s="21">
        <f t="shared" si="92"/>
        <v>64263379</v>
      </c>
      <c r="G51" s="21">
        <f t="shared" si="92"/>
        <v>52975462</v>
      </c>
      <c r="H51" s="21">
        <f t="shared" si="92"/>
        <v>63959272</v>
      </c>
      <c r="I51" s="21">
        <f t="shared" si="92"/>
        <v>34500181</v>
      </c>
      <c r="J51" s="21">
        <f t="shared" si="92"/>
        <v>49342709</v>
      </c>
      <c r="K51" s="21">
        <f t="shared" si="92"/>
        <v>39941335</v>
      </c>
      <c r="L51" s="21">
        <f t="shared" si="92"/>
        <v>87430417</v>
      </c>
      <c r="M51" s="21">
        <f t="shared" si="92"/>
        <v>41727651</v>
      </c>
      <c r="N51" s="145">
        <f t="shared" si="92"/>
        <v>53933330</v>
      </c>
      <c r="O51" s="145">
        <f t="shared" si="92"/>
        <v>47300600</v>
      </c>
      <c r="P51" s="145">
        <f t="shared" si="92"/>
        <v>52221438</v>
      </c>
      <c r="Q51" s="145">
        <v>51162283</v>
      </c>
      <c r="R51" s="145">
        <f t="shared" ref="R51:S51" si="93">SUM(R110,R169)</f>
        <v>52561082</v>
      </c>
      <c r="S51" s="145">
        <f t="shared" si="93"/>
        <v>51922564</v>
      </c>
      <c r="T51" s="61"/>
    </row>
    <row r="52" spans="1:32" x14ac:dyDescent="0.2">
      <c r="A52" s="99" t="s">
        <v>50</v>
      </c>
      <c r="B52" s="21">
        <f t="shared" ref="B52:P52" si="94">SUM(B111,B170)</f>
        <v>0</v>
      </c>
      <c r="C52" s="21">
        <f t="shared" si="94"/>
        <v>0</v>
      </c>
      <c r="D52" s="21">
        <f t="shared" si="94"/>
        <v>0</v>
      </c>
      <c r="E52" s="21">
        <f t="shared" si="94"/>
        <v>116158081</v>
      </c>
      <c r="F52" s="21">
        <f t="shared" si="94"/>
        <v>109531984</v>
      </c>
      <c r="G52" s="21">
        <f t="shared" si="94"/>
        <v>89122238</v>
      </c>
      <c r="H52" s="21">
        <f t="shared" si="94"/>
        <v>67750555</v>
      </c>
      <c r="I52" s="21">
        <f t="shared" si="94"/>
        <v>49016331</v>
      </c>
      <c r="J52" s="21">
        <f t="shared" si="94"/>
        <v>64271234</v>
      </c>
      <c r="K52" s="21">
        <f t="shared" si="94"/>
        <v>54113612</v>
      </c>
      <c r="L52" s="21">
        <f t="shared" si="94"/>
        <v>55038292</v>
      </c>
      <c r="M52" s="21">
        <f t="shared" si="94"/>
        <v>39171082</v>
      </c>
      <c r="N52" s="145">
        <f t="shared" si="94"/>
        <v>73061633</v>
      </c>
      <c r="O52" s="145">
        <f t="shared" si="94"/>
        <v>76161673</v>
      </c>
      <c r="P52" s="145">
        <f t="shared" si="94"/>
        <v>64261099</v>
      </c>
      <c r="Q52" s="145">
        <v>55415640</v>
      </c>
      <c r="R52" s="145">
        <f t="shared" ref="R52:S52" si="95">SUM(R111,R170)</f>
        <v>48999677</v>
      </c>
      <c r="S52" s="145">
        <f t="shared" si="95"/>
        <v>71847537</v>
      </c>
      <c r="T52" s="61"/>
    </row>
    <row r="53" spans="1:32" x14ac:dyDescent="0.2">
      <c r="A53" s="99" t="s">
        <v>51</v>
      </c>
      <c r="B53" s="21">
        <f t="shared" ref="B53:P53" si="96">SUM(B112,B171)</f>
        <v>0</v>
      </c>
      <c r="C53" s="21">
        <f t="shared" si="96"/>
        <v>0</v>
      </c>
      <c r="D53" s="21">
        <f t="shared" si="96"/>
        <v>0</v>
      </c>
      <c r="E53" s="21">
        <f t="shared" si="96"/>
        <v>737653</v>
      </c>
      <c r="F53" s="21">
        <f t="shared" si="96"/>
        <v>4868659</v>
      </c>
      <c r="G53" s="21">
        <f t="shared" si="96"/>
        <v>6922816</v>
      </c>
      <c r="H53" s="21">
        <f t="shared" si="96"/>
        <v>4264843</v>
      </c>
      <c r="I53" s="21">
        <f t="shared" si="96"/>
        <v>6139492</v>
      </c>
      <c r="J53" s="21">
        <f t="shared" si="96"/>
        <v>2594387</v>
      </c>
      <c r="K53" s="21">
        <f t="shared" si="96"/>
        <v>1391634</v>
      </c>
      <c r="L53" s="21">
        <f t="shared" si="96"/>
        <v>801263</v>
      </c>
      <c r="M53" s="21">
        <f t="shared" si="96"/>
        <v>1671785</v>
      </c>
      <c r="N53" s="145">
        <f t="shared" si="96"/>
        <v>1463053</v>
      </c>
      <c r="O53" s="145">
        <f t="shared" si="96"/>
        <v>1494922</v>
      </c>
      <c r="P53" s="145">
        <f t="shared" si="96"/>
        <v>1528963</v>
      </c>
      <c r="Q53" s="145">
        <v>1138519</v>
      </c>
      <c r="R53" s="145">
        <f t="shared" ref="R53:S53" si="97">SUM(R112,R171)</f>
        <v>1910901</v>
      </c>
      <c r="S53" s="145">
        <f t="shared" si="97"/>
        <v>1558145</v>
      </c>
      <c r="T53" s="61"/>
    </row>
    <row r="54" spans="1:32" x14ac:dyDescent="0.2">
      <c r="A54" s="99" t="s">
        <v>52</v>
      </c>
      <c r="B54" s="21">
        <f t="shared" ref="B54:P54" si="98">SUM(B113,B172)</f>
        <v>0</v>
      </c>
      <c r="C54" s="21">
        <f t="shared" si="98"/>
        <v>0</v>
      </c>
      <c r="D54" s="21">
        <f t="shared" si="98"/>
        <v>69284865</v>
      </c>
      <c r="E54" s="21">
        <f t="shared" si="98"/>
        <v>177431089</v>
      </c>
      <c r="F54" s="21">
        <f t="shared" si="98"/>
        <v>104238970</v>
      </c>
      <c r="G54" s="21">
        <f t="shared" si="98"/>
        <v>51242220</v>
      </c>
      <c r="H54" s="21">
        <f t="shared" si="98"/>
        <v>53118410</v>
      </c>
      <c r="I54" s="21">
        <f t="shared" si="98"/>
        <v>17282782</v>
      </c>
      <c r="J54" s="21">
        <f t="shared" si="98"/>
        <v>31573041</v>
      </c>
      <c r="K54" s="21">
        <f t="shared" si="98"/>
        <v>37043666</v>
      </c>
      <c r="L54" s="21">
        <f t="shared" si="98"/>
        <v>28717646</v>
      </c>
      <c r="M54" s="21">
        <f t="shared" si="98"/>
        <v>46417430</v>
      </c>
      <c r="N54" s="145">
        <f t="shared" si="98"/>
        <v>30353309</v>
      </c>
      <c r="O54" s="145">
        <f t="shared" si="98"/>
        <v>26864920</v>
      </c>
      <c r="P54" s="145">
        <f t="shared" si="98"/>
        <v>50111832</v>
      </c>
      <c r="Q54" s="145">
        <v>41939773</v>
      </c>
      <c r="R54" s="145">
        <f t="shared" ref="R54:S54" si="99">SUM(R113,R172)</f>
        <v>29998778</v>
      </c>
      <c r="S54" s="145">
        <f t="shared" si="99"/>
        <v>27893879</v>
      </c>
      <c r="T54" s="61"/>
    </row>
    <row r="55" spans="1:32" x14ac:dyDescent="0.2">
      <c r="A55" s="99" t="s">
        <v>0</v>
      </c>
      <c r="B55" s="21">
        <f t="shared" ref="B55:R56" si="100">SUM(B114,B173)</f>
        <v>0</v>
      </c>
      <c r="C55" s="21">
        <f t="shared" si="100"/>
        <v>0</v>
      </c>
      <c r="D55" s="21">
        <f t="shared" si="100"/>
        <v>0</v>
      </c>
      <c r="E55" s="21">
        <f t="shared" si="100"/>
        <v>0</v>
      </c>
      <c r="F55" s="21">
        <f t="shared" si="100"/>
        <v>4039809</v>
      </c>
      <c r="G55" s="21">
        <f t="shared" si="100"/>
        <v>197840</v>
      </c>
      <c r="H55" s="21">
        <f t="shared" si="100"/>
        <v>3550475</v>
      </c>
      <c r="I55" s="21">
        <f t="shared" si="100"/>
        <v>507809</v>
      </c>
      <c r="J55" s="21">
        <f t="shared" si="100"/>
        <v>386245</v>
      </c>
      <c r="K55" s="21">
        <f t="shared" si="100"/>
        <v>518111</v>
      </c>
      <c r="L55" s="21">
        <f t="shared" si="100"/>
        <v>-4479</v>
      </c>
      <c r="M55" s="21">
        <f t="shared" si="100"/>
        <v>1480</v>
      </c>
      <c r="N55" s="145">
        <f t="shared" si="100"/>
        <v>-2571</v>
      </c>
      <c r="O55" s="145">
        <f t="shared" si="100"/>
        <v>6199</v>
      </c>
      <c r="P55" s="145">
        <f t="shared" si="100"/>
        <v>2759</v>
      </c>
      <c r="Q55" s="145">
        <v>-80</v>
      </c>
      <c r="R55" s="145">
        <f t="shared" ref="R55:S55" si="101">SUM(R114,R173)</f>
        <v>2361</v>
      </c>
      <c r="S55" s="145">
        <f t="shared" si="101"/>
        <v>25</v>
      </c>
      <c r="T55" s="61"/>
    </row>
    <row r="56" spans="1:32" x14ac:dyDescent="0.2">
      <c r="A56" s="100" t="s">
        <v>53</v>
      </c>
      <c r="B56" s="21">
        <f t="shared" ref="B56:M56" si="102">SUM(B115,B174)</f>
        <v>110501437</v>
      </c>
      <c r="C56" s="21">
        <f t="shared" si="102"/>
        <v>250350687</v>
      </c>
      <c r="D56" s="21">
        <f t="shared" si="102"/>
        <v>488206803</v>
      </c>
      <c r="E56" s="21">
        <f t="shared" si="102"/>
        <v>2915865651</v>
      </c>
      <c r="F56" s="21">
        <f t="shared" si="102"/>
        <v>2183274325</v>
      </c>
      <c r="G56" s="21">
        <f t="shared" si="102"/>
        <v>2297444240</v>
      </c>
      <c r="H56" s="21">
        <f t="shared" si="102"/>
        <v>2074121612</v>
      </c>
      <c r="I56" s="21">
        <f t="shared" si="102"/>
        <v>1352231765</v>
      </c>
      <c r="J56" s="21">
        <f t="shared" si="102"/>
        <v>1777033016</v>
      </c>
      <c r="K56" s="21">
        <f t="shared" si="102"/>
        <v>1854385997</v>
      </c>
      <c r="L56" s="21">
        <f t="shared" si="102"/>
        <v>1908446743</v>
      </c>
      <c r="M56" s="21">
        <f t="shared" si="102"/>
        <v>1863201503</v>
      </c>
      <c r="N56" s="145">
        <f>SUM(N115,N174)</f>
        <v>1938320552</v>
      </c>
      <c r="O56" s="145">
        <f>SUM(O115,O174)</f>
        <v>1860708728</v>
      </c>
      <c r="P56" s="145">
        <f t="shared" si="100"/>
        <v>1829645932</v>
      </c>
      <c r="Q56" s="145">
        <v>1717926163</v>
      </c>
      <c r="R56" s="145">
        <f t="shared" si="100"/>
        <v>1603506450</v>
      </c>
      <c r="S56" s="145">
        <f t="shared" ref="S56" si="103">SUM(S115,S174)</f>
        <v>1681322323</v>
      </c>
      <c r="T56" s="61"/>
    </row>
    <row r="57" spans="1:32" s="82" customFormat="1" x14ac:dyDescent="0.2">
      <c r="A57" s="21"/>
      <c r="B57" s="21"/>
      <c r="C57" s="21"/>
      <c r="D57" s="21"/>
      <c r="E57" s="21"/>
      <c r="F57" s="21"/>
      <c r="G57" s="21"/>
      <c r="H57" s="21"/>
      <c r="I57" s="21"/>
      <c r="J57" s="21"/>
      <c r="K57" s="21"/>
      <c r="L57" s="21"/>
      <c r="M57" s="21"/>
      <c r="N57" s="21"/>
      <c r="O57" s="21"/>
      <c r="P57" s="21"/>
      <c r="Q57" s="21"/>
      <c r="R57" s="21"/>
      <c r="S57" s="21"/>
      <c r="T57" s="21"/>
    </row>
    <row r="58" spans="1:32" x14ac:dyDescent="0.2">
      <c r="A58" s="21"/>
      <c r="B58" s="21"/>
      <c r="C58" s="21"/>
      <c r="D58" s="21"/>
      <c r="E58" s="21"/>
      <c r="F58" s="21"/>
      <c r="G58" s="21"/>
      <c r="H58" s="21"/>
      <c r="I58" s="21"/>
      <c r="J58" s="21"/>
      <c r="K58" s="21"/>
      <c r="L58" s="21"/>
      <c r="M58" s="21"/>
      <c r="N58" s="21"/>
      <c r="O58" s="21"/>
      <c r="P58" s="21"/>
      <c r="Q58" s="21"/>
      <c r="R58" s="21"/>
      <c r="S58" s="21"/>
      <c r="T58" s="21"/>
    </row>
    <row r="59" spans="1:32" x14ac:dyDescent="0.2">
      <c r="A59" s="21"/>
      <c r="B59" s="21"/>
      <c r="C59" s="21"/>
      <c r="D59" s="21"/>
      <c r="E59" s="21"/>
      <c r="F59" s="21"/>
      <c r="G59" s="21"/>
      <c r="H59" s="21"/>
      <c r="I59" s="21"/>
      <c r="J59" s="21"/>
      <c r="K59" s="21"/>
      <c r="L59" s="21"/>
      <c r="M59" s="21"/>
      <c r="N59" s="21"/>
      <c r="O59" s="21"/>
      <c r="P59" s="21"/>
      <c r="Q59" s="21"/>
      <c r="R59" s="21"/>
      <c r="S59" s="21"/>
      <c r="T59" s="21"/>
    </row>
    <row r="60" spans="1:32" x14ac:dyDescent="0.2">
      <c r="A60" s="21"/>
      <c r="B60" s="21"/>
      <c r="C60" s="21"/>
      <c r="D60" s="21"/>
      <c r="E60" s="21"/>
      <c r="F60" s="21"/>
      <c r="G60" s="21"/>
      <c r="H60" s="21"/>
      <c r="I60" s="21"/>
      <c r="J60" s="21"/>
      <c r="K60" s="21"/>
      <c r="L60" s="21"/>
      <c r="M60" s="21"/>
      <c r="N60" s="21"/>
      <c r="O60" s="21"/>
      <c r="P60" s="21"/>
      <c r="Q60" s="21"/>
      <c r="R60" s="21"/>
      <c r="S60" s="21"/>
      <c r="T60" s="21"/>
    </row>
    <row r="61" spans="1:32" x14ac:dyDescent="0.2">
      <c r="A61" s="21"/>
      <c r="B61" s="21"/>
      <c r="C61" s="21"/>
      <c r="D61" s="21"/>
      <c r="E61" s="21"/>
      <c r="F61" s="21"/>
      <c r="G61" s="21"/>
      <c r="H61" s="21"/>
      <c r="I61" s="21"/>
      <c r="J61" s="21"/>
      <c r="K61" s="21"/>
      <c r="L61" s="21"/>
      <c r="M61" s="21"/>
      <c r="N61" s="21"/>
      <c r="O61" s="21"/>
      <c r="P61" s="21"/>
      <c r="Q61" s="21"/>
      <c r="R61" s="21"/>
      <c r="S61" s="21"/>
      <c r="T61" s="21"/>
    </row>
    <row r="62" spans="1:32" ht="12.75" customHeight="1" x14ac:dyDescent="0.2">
      <c r="A62" s="380" t="s">
        <v>137</v>
      </c>
      <c r="B62" s="377" t="s">
        <v>1</v>
      </c>
      <c r="C62" s="377" t="s">
        <v>2</v>
      </c>
      <c r="D62" s="377" t="s">
        <v>3</v>
      </c>
      <c r="E62" s="377" t="s">
        <v>55</v>
      </c>
      <c r="F62" s="377" t="s">
        <v>56</v>
      </c>
      <c r="G62" s="377" t="s">
        <v>57</v>
      </c>
      <c r="H62" s="377" t="s">
        <v>58</v>
      </c>
      <c r="I62" s="377" t="s">
        <v>59</v>
      </c>
      <c r="J62" s="377" t="s">
        <v>60</v>
      </c>
      <c r="K62" s="377" t="s">
        <v>61</v>
      </c>
      <c r="L62" s="377" t="s">
        <v>62</v>
      </c>
      <c r="M62" s="377" t="s">
        <v>63</v>
      </c>
      <c r="N62" s="377" t="s">
        <v>64</v>
      </c>
      <c r="O62" s="377" t="s">
        <v>65</v>
      </c>
      <c r="P62" s="377" t="s">
        <v>66</v>
      </c>
      <c r="Q62" s="377" t="s">
        <v>67</v>
      </c>
      <c r="R62" s="377" t="s">
        <v>68</v>
      </c>
      <c r="S62" s="377" t="s">
        <v>69</v>
      </c>
      <c r="T62" s="377" t="s">
        <v>70</v>
      </c>
      <c r="AF62" s="92"/>
    </row>
    <row r="63" spans="1:32" ht="12.75" customHeight="1" x14ac:dyDescent="0.2">
      <c r="A63" s="380"/>
      <c r="B63" s="377"/>
      <c r="C63" s="377"/>
      <c r="D63" s="377"/>
      <c r="E63" s="377"/>
      <c r="F63" s="377"/>
      <c r="G63" s="377"/>
      <c r="H63" s="377"/>
      <c r="I63" s="377"/>
      <c r="J63" s="377"/>
      <c r="K63" s="377"/>
      <c r="L63" s="377"/>
      <c r="M63" s="377"/>
      <c r="N63" s="377"/>
      <c r="O63" s="377"/>
      <c r="P63" s="377"/>
      <c r="Q63" s="377"/>
      <c r="R63" s="377"/>
      <c r="S63" s="377"/>
      <c r="T63" s="377"/>
    </row>
    <row r="64" spans="1:32" x14ac:dyDescent="0.2">
      <c r="A64" s="99" t="s">
        <v>4</v>
      </c>
      <c r="B64" s="103">
        <v>4302364</v>
      </c>
      <c r="C64" s="142">
        <v>8326211</v>
      </c>
      <c r="D64" s="109">
        <v>7353035</v>
      </c>
      <c r="E64" s="109">
        <v>2365331</v>
      </c>
      <c r="F64" s="109">
        <v>6244476</v>
      </c>
      <c r="G64" s="109">
        <v>6186670</v>
      </c>
      <c r="H64" s="109">
        <v>5872359</v>
      </c>
      <c r="I64" s="21">
        <v>7997919</v>
      </c>
      <c r="J64" s="21">
        <v>4943471</v>
      </c>
      <c r="K64" s="21">
        <v>4390296</v>
      </c>
      <c r="L64" s="21">
        <v>9905752</v>
      </c>
      <c r="M64" s="21">
        <v>11736011</v>
      </c>
      <c r="N64" s="21">
        <v>11349935</v>
      </c>
      <c r="O64" s="21">
        <v>14743654</v>
      </c>
      <c r="P64" s="21">
        <v>15424883</v>
      </c>
      <c r="Q64" s="21">
        <v>12518091</v>
      </c>
      <c r="R64" s="21">
        <v>8386615</v>
      </c>
      <c r="S64" s="21">
        <v>13292947</v>
      </c>
      <c r="T64" s="21"/>
    </row>
    <row r="65" spans="1:20" x14ac:dyDescent="0.2">
      <c r="A65" s="99" t="s">
        <v>5</v>
      </c>
      <c r="B65" s="107">
        <v>0</v>
      </c>
      <c r="C65" s="58">
        <v>0</v>
      </c>
      <c r="D65" s="108">
        <v>5447722</v>
      </c>
      <c r="E65" s="108">
        <v>6901730</v>
      </c>
      <c r="F65" s="108">
        <v>6618606</v>
      </c>
      <c r="G65" s="108">
        <v>9053537</v>
      </c>
      <c r="H65" s="108">
        <v>9759949</v>
      </c>
      <c r="I65" s="21">
        <v>8714067</v>
      </c>
      <c r="J65" s="21">
        <v>8907521</v>
      </c>
      <c r="K65" s="21">
        <v>6552761</v>
      </c>
      <c r="L65" s="21">
        <v>11192440</v>
      </c>
      <c r="M65" s="21">
        <v>2943663</v>
      </c>
      <c r="N65" s="21">
        <v>6993871</v>
      </c>
      <c r="O65" s="21">
        <v>6007563</v>
      </c>
      <c r="P65" s="21">
        <v>12352854</v>
      </c>
      <c r="Q65" s="21">
        <v>8864979</v>
      </c>
      <c r="R65" s="21">
        <v>12473611</v>
      </c>
      <c r="S65" s="21">
        <v>12516710</v>
      </c>
      <c r="T65" s="21"/>
    </row>
    <row r="66" spans="1:20" x14ac:dyDescent="0.2">
      <c r="A66" s="99" t="s">
        <v>6</v>
      </c>
      <c r="B66" s="58">
        <v>0</v>
      </c>
      <c r="C66" s="58">
        <v>0</v>
      </c>
      <c r="D66" s="108">
        <v>0</v>
      </c>
      <c r="E66" s="108">
        <v>13846675</v>
      </c>
      <c r="F66" s="108">
        <v>26954711</v>
      </c>
      <c r="G66" s="108">
        <v>17516603</v>
      </c>
      <c r="H66" s="108">
        <v>18662261</v>
      </c>
      <c r="I66" s="21">
        <v>13203631</v>
      </c>
      <c r="J66" s="21">
        <v>14297786</v>
      </c>
      <c r="K66" s="21">
        <v>10280187</v>
      </c>
      <c r="L66" s="21">
        <v>6311873</v>
      </c>
      <c r="M66" s="21">
        <v>10726558</v>
      </c>
      <c r="N66" s="21">
        <v>11297554</v>
      </c>
      <c r="O66" s="21">
        <v>5655674</v>
      </c>
      <c r="P66" s="21">
        <v>7712240</v>
      </c>
      <c r="Q66" s="21">
        <v>8296387</v>
      </c>
      <c r="R66" s="21">
        <v>6113405</v>
      </c>
      <c r="S66" s="21">
        <v>7028918</v>
      </c>
      <c r="T66" s="21"/>
    </row>
    <row r="67" spans="1:20" x14ac:dyDescent="0.2">
      <c r="A67" s="99" t="s">
        <v>7</v>
      </c>
      <c r="B67" s="58">
        <v>0</v>
      </c>
      <c r="C67" s="58">
        <v>0</v>
      </c>
      <c r="D67" s="108">
        <v>0</v>
      </c>
      <c r="E67" s="108">
        <v>25305905</v>
      </c>
      <c r="F67" s="108">
        <v>18088311</v>
      </c>
      <c r="G67" s="108">
        <v>10107539</v>
      </c>
      <c r="H67" s="108">
        <v>6464831</v>
      </c>
      <c r="I67" s="21">
        <v>3194012</v>
      </c>
      <c r="J67" s="21">
        <v>9882752</v>
      </c>
      <c r="K67" s="21">
        <v>9823388</v>
      </c>
      <c r="L67" s="21">
        <v>13763679</v>
      </c>
      <c r="M67" s="21">
        <v>13598927</v>
      </c>
      <c r="N67" s="21">
        <v>17470820</v>
      </c>
      <c r="O67" s="21">
        <v>43802243</v>
      </c>
      <c r="P67" s="21">
        <v>19699334</v>
      </c>
      <c r="Q67" s="21">
        <v>24003757</v>
      </c>
      <c r="R67" s="21">
        <v>15238201</v>
      </c>
      <c r="S67" s="21">
        <v>11568491</v>
      </c>
      <c r="T67" s="21"/>
    </row>
    <row r="68" spans="1:20" x14ac:dyDescent="0.2">
      <c r="A68" s="99" t="s">
        <v>8</v>
      </c>
      <c r="B68" s="58">
        <v>0</v>
      </c>
      <c r="C68" s="58">
        <v>0</v>
      </c>
      <c r="D68" s="108">
        <v>0</v>
      </c>
      <c r="E68" s="108">
        <v>327958328</v>
      </c>
      <c r="F68" s="108">
        <v>359666141</v>
      </c>
      <c r="G68" s="108">
        <v>369437143</v>
      </c>
      <c r="H68" s="108">
        <v>353035495</v>
      </c>
      <c r="I68" s="21">
        <v>318398737</v>
      </c>
      <c r="J68" s="21">
        <v>351284375</v>
      </c>
      <c r="K68" s="21">
        <v>383701035</v>
      </c>
      <c r="L68" s="21">
        <v>423500573</v>
      </c>
      <c r="M68" s="21">
        <v>426096996</v>
      </c>
      <c r="N68" s="21">
        <v>421051885</v>
      </c>
      <c r="O68" s="21">
        <v>394873783</v>
      </c>
      <c r="P68" s="21">
        <v>479306625</v>
      </c>
      <c r="Q68" s="21">
        <v>467432485</v>
      </c>
      <c r="R68" s="21">
        <v>448642672</v>
      </c>
      <c r="S68" s="21">
        <v>464049683</v>
      </c>
      <c r="T68" s="21"/>
    </row>
    <row r="69" spans="1:20" x14ac:dyDescent="0.2">
      <c r="A69" s="99" t="s">
        <v>9</v>
      </c>
      <c r="B69" s="58">
        <v>0</v>
      </c>
      <c r="C69" s="58">
        <v>0</v>
      </c>
      <c r="D69" s="108">
        <v>0</v>
      </c>
      <c r="E69" s="108">
        <v>405475</v>
      </c>
      <c r="F69" s="108">
        <v>254811</v>
      </c>
      <c r="G69" s="108">
        <v>145640</v>
      </c>
      <c r="H69" s="108">
        <v>109649</v>
      </c>
      <c r="I69" s="21">
        <v>110849</v>
      </c>
      <c r="J69" s="21">
        <v>112766</v>
      </c>
      <c r="K69" s="21">
        <v>228512</v>
      </c>
      <c r="L69" s="21">
        <v>106249</v>
      </c>
      <c r="M69" s="21">
        <v>118104</v>
      </c>
      <c r="N69" s="21">
        <v>194587</v>
      </c>
      <c r="O69" s="21">
        <v>188498</v>
      </c>
      <c r="P69" s="21">
        <v>217830</v>
      </c>
      <c r="Q69" s="21">
        <v>245137</v>
      </c>
      <c r="R69" s="21">
        <v>283200</v>
      </c>
      <c r="S69" s="21">
        <v>188036</v>
      </c>
      <c r="T69" s="21"/>
    </row>
    <row r="70" spans="1:20" x14ac:dyDescent="0.2">
      <c r="A70" s="99" t="s">
        <v>10</v>
      </c>
      <c r="B70" s="58">
        <v>0</v>
      </c>
      <c r="C70" s="58">
        <v>0</v>
      </c>
      <c r="D70" s="108">
        <v>0</v>
      </c>
      <c r="E70" s="108">
        <v>0</v>
      </c>
      <c r="F70" s="108">
        <v>0</v>
      </c>
      <c r="G70" s="108">
        <v>492980</v>
      </c>
      <c r="H70" s="108">
        <v>609192</v>
      </c>
      <c r="I70" s="21">
        <v>1802998</v>
      </c>
      <c r="J70" s="21">
        <v>1189495</v>
      </c>
      <c r="K70" s="21">
        <v>2652434</v>
      </c>
      <c r="L70" s="21">
        <v>1144857</v>
      </c>
      <c r="M70" s="21">
        <v>0</v>
      </c>
      <c r="N70" s="21">
        <v>0</v>
      </c>
      <c r="O70" s="21">
        <v>0</v>
      </c>
      <c r="P70" s="21">
        <v>0</v>
      </c>
      <c r="Q70" s="21">
        <v>0</v>
      </c>
      <c r="R70" s="21">
        <v>0</v>
      </c>
      <c r="S70" s="21">
        <v>0</v>
      </c>
      <c r="T70" s="21"/>
    </row>
    <row r="71" spans="1:20" x14ac:dyDescent="0.2">
      <c r="A71" s="99" t="s">
        <v>11</v>
      </c>
      <c r="B71" s="58">
        <v>0</v>
      </c>
      <c r="C71" s="58">
        <v>0</v>
      </c>
      <c r="D71" s="108">
        <v>0</v>
      </c>
      <c r="E71" s="108">
        <v>0</v>
      </c>
      <c r="F71" s="108">
        <v>0</v>
      </c>
      <c r="G71" s="108">
        <v>0</v>
      </c>
      <c r="H71" s="108">
        <v>0</v>
      </c>
      <c r="I71" s="21">
        <v>0</v>
      </c>
      <c r="J71" s="21">
        <v>0</v>
      </c>
      <c r="K71" s="21">
        <v>0</v>
      </c>
      <c r="L71" s="21">
        <v>15795248</v>
      </c>
      <c r="M71" s="21">
        <v>9097277</v>
      </c>
      <c r="N71" s="21">
        <v>544043</v>
      </c>
      <c r="O71" s="21">
        <v>8524804</v>
      </c>
      <c r="P71" s="21">
        <v>-1206665</v>
      </c>
      <c r="Q71" s="21">
        <v>560595</v>
      </c>
      <c r="R71" s="21">
        <v>125625</v>
      </c>
      <c r="S71" s="21">
        <v>0</v>
      </c>
      <c r="T71" s="21"/>
    </row>
    <row r="72" spans="1:20" x14ac:dyDescent="0.2">
      <c r="A72" s="99" t="s">
        <v>54</v>
      </c>
      <c r="B72" s="58">
        <v>0</v>
      </c>
      <c r="C72" s="58">
        <v>7205149</v>
      </c>
      <c r="D72" s="108">
        <v>9686623</v>
      </c>
      <c r="E72" s="108">
        <v>19214394</v>
      </c>
      <c r="F72" s="108">
        <v>16049361</v>
      </c>
      <c r="G72" s="108">
        <v>19429438</v>
      </c>
      <c r="H72" s="108">
        <v>19768054</v>
      </c>
      <c r="I72" s="21">
        <v>9719683</v>
      </c>
      <c r="J72" s="21">
        <v>15127261</v>
      </c>
      <c r="K72" s="21">
        <v>12650847</v>
      </c>
      <c r="L72" s="21">
        <v>4531312</v>
      </c>
      <c r="M72" s="21">
        <v>3793463</v>
      </c>
      <c r="N72" s="21">
        <v>6317517</v>
      </c>
      <c r="O72" s="21">
        <v>3024732</v>
      </c>
      <c r="P72" s="21">
        <v>4809909</v>
      </c>
      <c r="Q72" s="21">
        <v>3307630</v>
      </c>
      <c r="R72" s="21">
        <v>20429714</v>
      </c>
      <c r="S72" s="21">
        <v>6695512</v>
      </c>
      <c r="T72" s="21"/>
    </row>
    <row r="73" spans="1:20" x14ac:dyDescent="0.2">
      <c r="A73" s="99" t="s">
        <v>12</v>
      </c>
      <c r="B73" s="58">
        <v>0</v>
      </c>
      <c r="C73" s="58">
        <v>0</v>
      </c>
      <c r="D73" s="108">
        <v>19551537</v>
      </c>
      <c r="E73" s="108">
        <v>91329276</v>
      </c>
      <c r="F73" s="108">
        <v>121856670</v>
      </c>
      <c r="G73" s="108">
        <v>106435976</v>
      </c>
      <c r="H73" s="108">
        <v>88977828</v>
      </c>
      <c r="I73" s="21">
        <v>78414471</v>
      </c>
      <c r="J73" s="21">
        <v>74688539</v>
      </c>
      <c r="K73" s="21">
        <v>77215278</v>
      </c>
      <c r="L73" s="21">
        <v>63808017</v>
      </c>
      <c r="M73" s="21">
        <v>75749279</v>
      </c>
      <c r="N73" s="21">
        <v>59138493</v>
      </c>
      <c r="O73" s="21">
        <v>63673193</v>
      </c>
      <c r="P73" s="21">
        <v>59389542</v>
      </c>
      <c r="Q73" s="21">
        <v>54178392</v>
      </c>
      <c r="R73" s="21">
        <v>54437717</v>
      </c>
      <c r="S73" s="21">
        <v>45710139</v>
      </c>
      <c r="T73" s="21"/>
    </row>
    <row r="74" spans="1:20" x14ac:dyDescent="0.2">
      <c r="A74" s="99" t="s">
        <v>13</v>
      </c>
      <c r="B74" s="58">
        <v>0</v>
      </c>
      <c r="C74" s="58">
        <v>10724847</v>
      </c>
      <c r="D74" s="108">
        <v>29023617</v>
      </c>
      <c r="E74" s="108">
        <v>114102108</v>
      </c>
      <c r="F74" s="108">
        <v>30520372</v>
      </c>
      <c r="G74" s="108">
        <v>120874419</v>
      </c>
      <c r="H74" s="108">
        <v>80629458</v>
      </c>
      <c r="I74" s="21">
        <v>80839009</v>
      </c>
      <c r="J74" s="21">
        <v>64979191</v>
      </c>
      <c r="K74" s="21">
        <v>54281816</v>
      </c>
      <c r="L74" s="21">
        <v>42277618</v>
      </c>
      <c r="M74" s="21">
        <v>29095239</v>
      </c>
      <c r="N74" s="21">
        <v>13166109</v>
      </c>
      <c r="O74" s="21">
        <v>14878458</v>
      </c>
      <c r="P74" s="21">
        <v>15612537</v>
      </c>
      <c r="Q74" s="21">
        <v>16364194</v>
      </c>
      <c r="R74" s="21">
        <v>-7727129</v>
      </c>
      <c r="S74" s="21">
        <v>5626059</v>
      </c>
      <c r="T74" s="21"/>
    </row>
    <row r="75" spans="1:20" x14ac:dyDescent="0.2">
      <c r="A75" s="99" t="s">
        <v>14</v>
      </c>
      <c r="B75" s="58">
        <v>0</v>
      </c>
      <c r="C75" s="58">
        <v>0</v>
      </c>
      <c r="D75" s="108">
        <v>0</v>
      </c>
      <c r="E75" s="108">
        <v>6477136</v>
      </c>
      <c r="F75" s="108">
        <v>4069285</v>
      </c>
      <c r="G75" s="108">
        <v>3355268</v>
      </c>
      <c r="H75" s="108">
        <v>6944908</v>
      </c>
      <c r="I75" s="21">
        <v>6646600</v>
      </c>
      <c r="J75" s="21">
        <v>16498009</v>
      </c>
      <c r="K75" s="21">
        <v>31885941</v>
      </c>
      <c r="L75" s="21">
        <v>41165484</v>
      </c>
      <c r="M75" s="21">
        <v>56230275</v>
      </c>
      <c r="N75" s="21">
        <v>42483649</v>
      </c>
      <c r="O75" s="21">
        <v>38943281</v>
      </c>
      <c r="P75" s="21">
        <v>10698663</v>
      </c>
      <c r="Q75" s="21">
        <v>3615249</v>
      </c>
      <c r="R75" s="21">
        <v>4421875</v>
      </c>
      <c r="S75" s="21">
        <v>4559557</v>
      </c>
      <c r="T75" s="21"/>
    </row>
    <row r="76" spans="1:20" x14ac:dyDescent="0.2">
      <c r="A76" s="99" t="s">
        <v>15</v>
      </c>
      <c r="B76" s="58">
        <v>0</v>
      </c>
      <c r="C76" s="58">
        <v>0</v>
      </c>
      <c r="D76" s="108">
        <v>10661</v>
      </c>
      <c r="E76" s="108">
        <v>6857879</v>
      </c>
      <c r="F76" s="108">
        <v>7385898</v>
      </c>
      <c r="G76" s="108">
        <v>6182378</v>
      </c>
      <c r="H76" s="108">
        <v>5647839</v>
      </c>
      <c r="I76" s="21">
        <v>6535266</v>
      </c>
      <c r="J76" s="21">
        <v>5634335</v>
      </c>
      <c r="K76" s="21">
        <v>1741221</v>
      </c>
      <c r="L76" s="21">
        <v>3096661</v>
      </c>
      <c r="M76" s="21">
        <v>1630958</v>
      </c>
      <c r="N76" s="21">
        <v>2381381</v>
      </c>
      <c r="O76" s="21">
        <v>1323242</v>
      </c>
      <c r="P76" s="21">
        <v>4503912</v>
      </c>
      <c r="Q76" s="21">
        <v>5118057</v>
      </c>
      <c r="R76" s="21">
        <v>64551</v>
      </c>
      <c r="S76" s="21">
        <v>857401</v>
      </c>
      <c r="T76" s="21"/>
    </row>
    <row r="77" spans="1:20" x14ac:dyDescent="0.2">
      <c r="A77" s="99" t="s">
        <v>16</v>
      </c>
      <c r="B77" s="58">
        <v>0</v>
      </c>
      <c r="C77" s="58">
        <v>0</v>
      </c>
      <c r="D77" s="108">
        <v>0</v>
      </c>
      <c r="E77" s="108">
        <v>30231598</v>
      </c>
      <c r="F77" s="108">
        <v>18461342</v>
      </c>
      <c r="G77" s="108">
        <v>17937741</v>
      </c>
      <c r="H77" s="108">
        <v>18480442</v>
      </c>
      <c r="I77" s="21">
        <v>19139441</v>
      </c>
      <c r="J77" s="21">
        <v>13775998</v>
      </c>
      <c r="K77" s="21">
        <v>12998747</v>
      </c>
      <c r="L77" s="21">
        <v>15814534</v>
      </c>
      <c r="M77" s="21">
        <v>11684534</v>
      </c>
      <c r="N77" s="21">
        <v>12951707</v>
      </c>
      <c r="O77" s="21">
        <v>14257766</v>
      </c>
      <c r="P77" s="21">
        <v>14671643</v>
      </c>
      <c r="Q77" s="21">
        <v>9128207</v>
      </c>
      <c r="R77" s="21">
        <v>10063400</v>
      </c>
      <c r="S77" s="21">
        <v>8783783</v>
      </c>
      <c r="T77" s="21"/>
    </row>
    <row r="78" spans="1:20" x14ac:dyDescent="0.2">
      <c r="A78" s="99" t="s">
        <v>17</v>
      </c>
      <c r="B78" s="58">
        <v>0</v>
      </c>
      <c r="C78" s="58">
        <v>0</v>
      </c>
      <c r="D78" s="108">
        <v>0</v>
      </c>
      <c r="E78" s="108">
        <v>3213127</v>
      </c>
      <c r="F78" s="108">
        <v>0</v>
      </c>
      <c r="G78" s="108">
        <v>0</v>
      </c>
      <c r="H78" s="108">
        <v>10476682</v>
      </c>
      <c r="I78" s="21">
        <v>2506013</v>
      </c>
      <c r="J78" s="21">
        <v>0</v>
      </c>
      <c r="K78" s="21">
        <v>343365</v>
      </c>
      <c r="L78" s="21">
        <v>0</v>
      </c>
      <c r="M78" s="21">
        <v>0</v>
      </c>
      <c r="N78" s="21">
        <v>0</v>
      </c>
      <c r="O78" s="21">
        <v>159870</v>
      </c>
      <c r="P78" s="21">
        <v>256773</v>
      </c>
      <c r="Q78" s="21">
        <v>408624</v>
      </c>
      <c r="R78" s="21">
        <v>350866</v>
      </c>
      <c r="S78" s="21">
        <v>423423</v>
      </c>
      <c r="T78" s="21"/>
    </row>
    <row r="79" spans="1:20" x14ac:dyDescent="0.2">
      <c r="A79" s="99" t="s">
        <v>18</v>
      </c>
      <c r="B79" s="58">
        <v>0</v>
      </c>
      <c r="C79" s="58">
        <v>0</v>
      </c>
      <c r="D79" s="108">
        <v>8477051</v>
      </c>
      <c r="E79" s="108">
        <v>15363904</v>
      </c>
      <c r="F79" s="108">
        <v>13894169</v>
      </c>
      <c r="G79" s="108">
        <v>13670986</v>
      </c>
      <c r="H79" s="108">
        <v>32198120</v>
      </c>
      <c r="I79" s="21">
        <v>13464695</v>
      </c>
      <c r="J79" s="21">
        <v>12973787</v>
      </c>
      <c r="K79" s="21">
        <v>12874787</v>
      </c>
      <c r="L79" s="21">
        <v>12507112</v>
      </c>
      <c r="M79" s="21">
        <v>12148304</v>
      </c>
      <c r="N79" s="21">
        <v>11074839</v>
      </c>
      <c r="O79" s="21">
        <v>14034391</v>
      </c>
      <c r="P79" s="21">
        <v>14511889</v>
      </c>
      <c r="Q79" s="21">
        <v>12266972</v>
      </c>
      <c r="R79" s="21">
        <v>11383488</v>
      </c>
      <c r="S79" s="21">
        <v>10223606</v>
      </c>
      <c r="T79" s="21"/>
    </row>
    <row r="80" spans="1:20" x14ac:dyDescent="0.2">
      <c r="A80" s="99" t="s">
        <v>19</v>
      </c>
      <c r="B80" s="58">
        <v>0</v>
      </c>
      <c r="C80" s="58">
        <v>2648712</v>
      </c>
      <c r="D80" s="108">
        <v>6518516</v>
      </c>
      <c r="E80" s="108">
        <v>5306678</v>
      </c>
      <c r="F80" s="108">
        <v>6981273</v>
      </c>
      <c r="G80" s="108">
        <v>6136687</v>
      </c>
      <c r="H80" s="108">
        <v>9124096</v>
      </c>
      <c r="I80" s="21">
        <v>117440</v>
      </c>
      <c r="J80" s="21">
        <v>38292</v>
      </c>
      <c r="K80" s="21">
        <v>201863</v>
      </c>
      <c r="L80" s="21">
        <v>154729</v>
      </c>
      <c r="M80" s="21">
        <v>143023</v>
      </c>
      <c r="N80" s="21">
        <v>134737</v>
      </c>
      <c r="O80" s="21">
        <v>113433</v>
      </c>
      <c r="P80" s="21">
        <v>100857</v>
      </c>
      <c r="Q80" s="21">
        <v>52510</v>
      </c>
      <c r="R80" s="21">
        <v>25021</v>
      </c>
      <c r="S80" s="21">
        <v>81493</v>
      </c>
      <c r="T80" s="21"/>
    </row>
    <row r="81" spans="1:20" x14ac:dyDescent="0.2">
      <c r="A81" s="99" t="s">
        <v>20</v>
      </c>
      <c r="B81" s="58">
        <v>0</v>
      </c>
      <c r="C81" s="58">
        <v>0</v>
      </c>
      <c r="D81" s="108">
        <v>0</v>
      </c>
      <c r="E81" s="108">
        <v>39329195</v>
      </c>
      <c r="F81" s="108">
        <v>25076997</v>
      </c>
      <c r="G81" s="108">
        <v>31404570</v>
      </c>
      <c r="H81" s="108">
        <v>23679553</v>
      </c>
      <c r="I81" s="21">
        <v>18676121</v>
      </c>
      <c r="J81" s="21">
        <v>16180339</v>
      </c>
      <c r="K81" s="21">
        <v>16821405</v>
      </c>
      <c r="L81" s="21">
        <v>11022769</v>
      </c>
      <c r="M81" s="21">
        <v>12809415</v>
      </c>
      <c r="N81" s="21">
        <v>17885814</v>
      </c>
      <c r="O81" s="21">
        <v>20081179</v>
      </c>
      <c r="P81" s="21">
        <v>15934231</v>
      </c>
      <c r="Q81" s="21">
        <v>15085217</v>
      </c>
      <c r="R81" s="21">
        <v>21102237</v>
      </c>
      <c r="S81" s="21">
        <v>21001489</v>
      </c>
      <c r="T81" s="21"/>
    </row>
    <row r="82" spans="1:20" x14ac:dyDescent="0.2">
      <c r="A82" s="99" t="s">
        <v>21</v>
      </c>
      <c r="B82" s="58">
        <v>0</v>
      </c>
      <c r="C82" s="58">
        <v>0</v>
      </c>
      <c r="D82" s="108">
        <v>0</v>
      </c>
      <c r="E82" s="108">
        <v>2956648</v>
      </c>
      <c r="F82" s="108">
        <v>-59752</v>
      </c>
      <c r="G82" s="108">
        <v>6030085</v>
      </c>
      <c r="H82" s="108">
        <v>9974142</v>
      </c>
      <c r="I82" s="21">
        <v>1717475</v>
      </c>
      <c r="J82" s="21">
        <v>9958877</v>
      </c>
      <c r="K82" s="21">
        <v>7878058</v>
      </c>
      <c r="L82" s="21">
        <v>5139107</v>
      </c>
      <c r="M82" s="21">
        <v>4116274</v>
      </c>
      <c r="N82" s="21">
        <v>928722</v>
      </c>
      <c r="O82" s="21">
        <v>1193744</v>
      </c>
      <c r="P82" s="21">
        <v>883039</v>
      </c>
      <c r="Q82" s="21">
        <v>1765568</v>
      </c>
      <c r="R82" s="21">
        <v>324566</v>
      </c>
      <c r="S82" s="21">
        <v>314553</v>
      </c>
      <c r="T82" s="21"/>
    </row>
    <row r="83" spans="1:20" x14ac:dyDescent="0.2">
      <c r="A83" s="99" t="s">
        <v>22</v>
      </c>
      <c r="B83" s="58">
        <v>0</v>
      </c>
      <c r="C83" s="58">
        <v>0</v>
      </c>
      <c r="D83" s="108">
        <v>0</v>
      </c>
      <c r="E83" s="108">
        <v>0</v>
      </c>
      <c r="F83" s="108">
        <v>0</v>
      </c>
      <c r="G83" s="108">
        <v>109830</v>
      </c>
      <c r="H83" s="108">
        <v>1058202</v>
      </c>
      <c r="I83" s="21">
        <v>-448712</v>
      </c>
      <c r="J83" s="21">
        <v>2180173</v>
      </c>
      <c r="K83" s="21">
        <v>2215936</v>
      </c>
      <c r="L83" s="21">
        <v>5421298</v>
      </c>
      <c r="M83" s="21">
        <v>18651264</v>
      </c>
      <c r="N83" s="21">
        <v>13067775</v>
      </c>
      <c r="O83" s="21">
        <v>8199971</v>
      </c>
      <c r="P83" s="21">
        <v>10841982</v>
      </c>
      <c r="Q83" s="21">
        <v>11477414</v>
      </c>
      <c r="R83" s="21">
        <v>11807994</v>
      </c>
      <c r="S83" s="21">
        <v>10280223</v>
      </c>
      <c r="T83" s="21"/>
    </row>
    <row r="84" spans="1:20" x14ac:dyDescent="0.2">
      <c r="A84" s="99" t="s">
        <v>23</v>
      </c>
      <c r="B84" s="58">
        <v>0</v>
      </c>
      <c r="C84" s="58">
        <v>0</v>
      </c>
      <c r="D84" s="108">
        <v>21912464</v>
      </c>
      <c r="E84" s="108">
        <v>57830721</v>
      </c>
      <c r="F84" s="108">
        <v>73948523</v>
      </c>
      <c r="G84" s="108">
        <v>64866349</v>
      </c>
      <c r="H84" s="108">
        <v>32329932</v>
      </c>
      <c r="I84" s="21">
        <v>25883331</v>
      </c>
      <c r="J84" s="21">
        <v>21361490</v>
      </c>
      <c r="K84" s="21">
        <v>21275551</v>
      </c>
      <c r="L84" s="21">
        <v>28259739</v>
      </c>
      <c r="M84" s="21">
        <v>30908391</v>
      </c>
      <c r="N84" s="21">
        <v>33793220</v>
      </c>
      <c r="O84" s="21">
        <v>39706802</v>
      </c>
      <c r="P84" s="21">
        <v>27345265</v>
      </c>
      <c r="Q84" s="21">
        <v>39425975</v>
      </c>
      <c r="R84" s="21">
        <v>24713492</v>
      </c>
      <c r="S84" s="21">
        <v>34702639</v>
      </c>
      <c r="T84" s="21"/>
    </row>
    <row r="85" spans="1:20" x14ac:dyDescent="0.2">
      <c r="A85" s="99" t="s">
        <v>24</v>
      </c>
      <c r="B85" s="58">
        <v>0</v>
      </c>
      <c r="C85" s="58">
        <v>0</v>
      </c>
      <c r="D85" s="108">
        <v>0</v>
      </c>
      <c r="E85" s="108">
        <v>7001705</v>
      </c>
      <c r="F85" s="108">
        <v>7924613</v>
      </c>
      <c r="G85" s="108">
        <v>9760616</v>
      </c>
      <c r="H85" s="108">
        <v>3157080</v>
      </c>
      <c r="I85" s="21">
        <v>233024</v>
      </c>
      <c r="J85" s="21">
        <v>4198699</v>
      </c>
      <c r="K85" s="21">
        <v>10464</v>
      </c>
      <c r="L85" s="21">
        <v>2011114</v>
      </c>
      <c r="M85" s="21">
        <v>0</v>
      </c>
      <c r="N85" s="21">
        <v>1</v>
      </c>
      <c r="O85" s="21">
        <v>0</v>
      </c>
      <c r="P85" s="21">
        <v>0</v>
      </c>
      <c r="Q85" s="21">
        <v>0</v>
      </c>
      <c r="R85" s="21">
        <v>0</v>
      </c>
      <c r="S85" s="21">
        <v>0</v>
      </c>
      <c r="T85" s="21"/>
    </row>
    <row r="86" spans="1:20" x14ac:dyDescent="0.2">
      <c r="A86" s="99" t="s">
        <v>25</v>
      </c>
      <c r="B86" s="58">
        <v>0</v>
      </c>
      <c r="C86" s="58">
        <v>0</v>
      </c>
      <c r="D86" s="108">
        <v>111717339</v>
      </c>
      <c r="E86" s="108">
        <v>214956309</v>
      </c>
      <c r="F86" s="108">
        <v>132716783</v>
      </c>
      <c r="G86" s="108">
        <v>161005050</v>
      </c>
      <c r="H86" s="108">
        <v>46497103</v>
      </c>
      <c r="I86" s="21">
        <v>45276476</v>
      </c>
      <c r="J86" s="21">
        <v>79889087</v>
      </c>
      <c r="K86" s="21">
        <v>90869681</v>
      </c>
      <c r="L86" s="21">
        <v>78419290</v>
      </c>
      <c r="M86" s="21">
        <v>17890281</v>
      </c>
      <c r="N86" s="21">
        <v>68130188</v>
      </c>
      <c r="O86" s="21">
        <v>71158889</v>
      </c>
      <c r="P86" s="21">
        <v>63454922</v>
      </c>
      <c r="Q86" s="21">
        <v>63170493</v>
      </c>
      <c r="R86" s="21">
        <v>62393484</v>
      </c>
      <c r="S86" s="21">
        <v>45599801</v>
      </c>
      <c r="T86" s="21"/>
    </row>
    <row r="87" spans="1:20" x14ac:dyDescent="0.2">
      <c r="A87" s="99" t="s">
        <v>26</v>
      </c>
      <c r="B87" s="58">
        <v>0</v>
      </c>
      <c r="C87" s="58">
        <v>0</v>
      </c>
      <c r="D87" s="108">
        <v>20249264</v>
      </c>
      <c r="E87" s="108">
        <v>34679982</v>
      </c>
      <c r="F87" s="108">
        <v>50265165</v>
      </c>
      <c r="G87" s="108">
        <v>64885395</v>
      </c>
      <c r="H87" s="108">
        <v>73892549</v>
      </c>
      <c r="I87" s="21">
        <v>47766999</v>
      </c>
      <c r="J87" s="21">
        <v>62501439</v>
      </c>
      <c r="K87" s="21">
        <v>64054355</v>
      </c>
      <c r="L87" s="21">
        <v>57858521</v>
      </c>
      <c r="M87" s="21">
        <v>48506166</v>
      </c>
      <c r="N87" s="21">
        <v>73005804</v>
      </c>
      <c r="O87" s="21">
        <v>74756526</v>
      </c>
      <c r="P87" s="21">
        <v>70408021</v>
      </c>
      <c r="Q87" s="21">
        <v>60197831</v>
      </c>
      <c r="R87" s="21">
        <v>51590407</v>
      </c>
      <c r="S87" s="21">
        <v>63768259</v>
      </c>
      <c r="T87" s="21"/>
    </row>
    <row r="88" spans="1:20" x14ac:dyDescent="0.2">
      <c r="A88" s="99" t="s">
        <v>27</v>
      </c>
      <c r="B88" s="58">
        <v>9532661</v>
      </c>
      <c r="C88" s="58">
        <v>11383152</v>
      </c>
      <c r="D88" s="108">
        <v>1175457</v>
      </c>
      <c r="E88" s="108">
        <v>-1581267</v>
      </c>
      <c r="F88" s="108">
        <v>8482312</v>
      </c>
      <c r="G88" s="108">
        <v>9151028</v>
      </c>
      <c r="H88" s="108">
        <v>16360956</v>
      </c>
      <c r="I88" s="21">
        <v>4220843</v>
      </c>
      <c r="J88" s="21">
        <v>7822237</v>
      </c>
      <c r="K88" s="21">
        <v>9664233</v>
      </c>
      <c r="L88" s="21">
        <v>12807084</v>
      </c>
      <c r="M88" s="21">
        <v>11182887</v>
      </c>
      <c r="N88" s="21">
        <v>17522113</v>
      </c>
      <c r="O88" s="21">
        <v>20303312</v>
      </c>
      <c r="P88" s="21">
        <v>16485400</v>
      </c>
      <c r="Q88" s="21">
        <v>12484702</v>
      </c>
      <c r="R88" s="21">
        <v>19625752</v>
      </c>
      <c r="S88" s="21">
        <v>18036233</v>
      </c>
      <c r="T88" s="21"/>
    </row>
    <row r="89" spans="1:20" x14ac:dyDescent="0.2">
      <c r="A89" s="99" t="s">
        <v>28</v>
      </c>
      <c r="B89" s="58">
        <v>0</v>
      </c>
      <c r="C89" s="58">
        <v>0</v>
      </c>
      <c r="D89" s="108">
        <v>0</v>
      </c>
      <c r="E89" s="108">
        <v>29625137</v>
      </c>
      <c r="F89" s="108">
        <v>43409712</v>
      </c>
      <c r="G89" s="108">
        <v>30348965</v>
      </c>
      <c r="H89" s="108">
        <v>22033536</v>
      </c>
      <c r="I89" s="21">
        <v>26063290</v>
      </c>
      <c r="J89" s="21">
        <v>29799202</v>
      </c>
      <c r="K89" s="21">
        <v>-4670937</v>
      </c>
      <c r="L89" s="21">
        <v>27921602</v>
      </c>
      <c r="M89" s="21">
        <v>54245171</v>
      </c>
      <c r="N89" s="21">
        <v>23385775</v>
      </c>
      <c r="O89" s="21">
        <v>26072098</v>
      </c>
      <c r="P89" s="21">
        <v>5223884</v>
      </c>
      <c r="Q89" s="21">
        <v>0</v>
      </c>
      <c r="R89" s="21">
        <v>0</v>
      </c>
      <c r="S89" s="21">
        <v>2893303</v>
      </c>
      <c r="T89" s="21"/>
    </row>
    <row r="90" spans="1:20" x14ac:dyDescent="0.2">
      <c r="A90" s="99" t="s">
        <v>29</v>
      </c>
      <c r="B90" s="58">
        <v>0</v>
      </c>
      <c r="C90" s="58">
        <v>3112068</v>
      </c>
      <c r="D90" s="108">
        <v>79496</v>
      </c>
      <c r="E90" s="108">
        <v>2326021</v>
      </c>
      <c r="F90" s="108">
        <v>2501101</v>
      </c>
      <c r="G90" s="108">
        <v>1041477</v>
      </c>
      <c r="H90" s="108">
        <v>-47552</v>
      </c>
      <c r="I90" s="21">
        <v>-52613</v>
      </c>
      <c r="J90" s="21">
        <v>4139</v>
      </c>
      <c r="K90" s="21">
        <v>121078</v>
      </c>
      <c r="L90" s="21">
        <v>100144</v>
      </c>
      <c r="M90" s="21">
        <v>2388</v>
      </c>
      <c r="N90" s="21">
        <v>1161</v>
      </c>
      <c r="O90" s="21">
        <v>12571</v>
      </c>
      <c r="P90" s="21">
        <v>932</v>
      </c>
      <c r="Q90" s="21">
        <v>926</v>
      </c>
      <c r="R90" s="21">
        <v>996</v>
      </c>
      <c r="S90" s="21">
        <v>66175</v>
      </c>
      <c r="T90" s="21"/>
    </row>
    <row r="91" spans="1:20" x14ac:dyDescent="0.2">
      <c r="A91" s="99" t="s">
        <v>30</v>
      </c>
      <c r="B91" s="58">
        <v>0</v>
      </c>
      <c r="C91" s="58">
        <v>0</v>
      </c>
      <c r="D91" s="108">
        <v>0</v>
      </c>
      <c r="E91" s="108">
        <v>12970745</v>
      </c>
      <c r="F91" s="108">
        <v>0</v>
      </c>
      <c r="G91" s="108">
        <v>9380548</v>
      </c>
      <c r="H91" s="108">
        <v>-9380548</v>
      </c>
      <c r="I91" s="21">
        <v>0</v>
      </c>
      <c r="J91" s="21">
        <v>0</v>
      </c>
      <c r="K91" s="21">
        <v>0</v>
      </c>
      <c r="L91" s="21">
        <v>0</v>
      </c>
      <c r="M91" s="21">
        <v>18341879</v>
      </c>
      <c r="N91" s="21">
        <v>42697753</v>
      </c>
      <c r="O91" s="21">
        <v>11409122</v>
      </c>
      <c r="P91" s="21">
        <v>24031271</v>
      </c>
      <c r="Q91" s="21">
        <v>17283094</v>
      </c>
      <c r="R91" s="21">
        <v>15491195</v>
      </c>
      <c r="S91" s="21">
        <v>16391785</v>
      </c>
      <c r="T91" s="21"/>
    </row>
    <row r="92" spans="1:20" x14ac:dyDescent="0.2">
      <c r="A92" s="99" t="s">
        <v>31</v>
      </c>
      <c r="B92" s="58">
        <v>0</v>
      </c>
      <c r="C92" s="58">
        <v>0</v>
      </c>
      <c r="D92" s="108">
        <v>380095</v>
      </c>
      <c r="E92" s="108">
        <v>2810159</v>
      </c>
      <c r="F92" s="108">
        <v>2928381</v>
      </c>
      <c r="G92" s="108">
        <v>2984058</v>
      </c>
      <c r="H92" s="108">
        <v>2395208</v>
      </c>
      <c r="I92" s="21">
        <v>2250989</v>
      </c>
      <c r="J92" s="21">
        <v>1313688</v>
      </c>
      <c r="K92" s="21">
        <v>922350</v>
      </c>
      <c r="L92" s="21">
        <v>1003851</v>
      </c>
      <c r="M92" s="21">
        <v>309209</v>
      </c>
      <c r="N92" s="21">
        <v>42552</v>
      </c>
      <c r="O92" s="21">
        <v>26950</v>
      </c>
      <c r="P92" s="21">
        <v>27335</v>
      </c>
      <c r="Q92" s="21">
        <v>33250</v>
      </c>
      <c r="R92" s="21">
        <v>25200</v>
      </c>
      <c r="S92" s="21">
        <v>23450</v>
      </c>
      <c r="T92" s="21"/>
    </row>
    <row r="93" spans="1:20" x14ac:dyDescent="0.2">
      <c r="A93" s="99" t="s">
        <v>32</v>
      </c>
      <c r="B93" s="58">
        <v>0</v>
      </c>
      <c r="C93" s="58">
        <v>0</v>
      </c>
      <c r="D93" s="108">
        <v>2113010</v>
      </c>
      <c r="E93" s="108">
        <v>310188</v>
      </c>
      <c r="F93" s="108">
        <v>2041784</v>
      </c>
      <c r="G93" s="108">
        <v>3658797</v>
      </c>
      <c r="H93" s="108">
        <v>3581493</v>
      </c>
      <c r="I93" s="21">
        <v>2789401</v>
      </c>
      <c r="J93" s="21">
        <v>4826733</v>
      </c>
      <c r="K93" s="21">
        <v>4158915</v>
      </c>
      <c r="L93" s="21">
        <v>4416369</v>
      </c>
      <c r="M93" s="21">
        <v>6284681</v>
      </c>
      <c r="N93" s="21">
        <v>5893250</v>
      </c>
      <c r="O93" s="21">
        <v>5537217</v>
      </c>
      <c r="P93" s="21">
        <v>4211226</v>
      </c>
      <c r="Q93" s="21">
        <v>5723370</v>
      </c>
      <c r="R93" s="21">
        <v>5474442</v>
      </c>
      <c r="S93" s="21">
        <v>4748717</v>
      </c>
      <c r="T93" s="21"/>
    </row>
    <row r="94" spans="1:20" x14ac:dyDescent="0.2">
      <c r="A94" s="99" t="s">
        <v>33</v>
      </c>
      <c r="B94" s="58">
        <v>0</v>
      </c>
      <c r="C94" s="58">
        <v>0</v>
      </c>
      <c r="D94" s="108">
        <v>0</v>
      </c>
      <c r="E94" s="108">
        <v>3345258</v>
      </c>
      <c r="F94" s="108">
        <v>41803920</v>
      </c>
      <c r="G94" s="108">
        <v>106377929</v>
      </c>
      <c r="H94" s="108">
        <v>80645166</v>
      </c>
      <c r="I94" s="21">
        <v>46151035</v>
      </c>
      <c r="J94" s="21">
        <v>25419218</v>
      </c>
      <c r="K94" s="21">
        <v>120097031</v>
      </c>
      <c r="L94" s="21">
        <v>39805032</v>
      </c>
      <c r="M94" s="21">
        <v>48394845</v>
      </c>
      <c r="N94" s="21">
        <v>44006753</v>
      </c>
      <c r="O94" s="21">
        <v>36308139</v>
      </c>
      <c r="P94" s="21">
        <v>31172733</v>
      </c>
      <c r="Q94" s="21">
        <v>34609231</v>
      </c>
      <c r="R94" s="21">
        <v>52649007</v>
      </c>
      <c r="S94" s="21">
        <v>44815799</v>
      </c>
      <c r="T94" s="21"/>
    </row>
    <row r="95" spans="1:20" x14ac:dyDescent="0.2">
      <c r="A95" s="99" t="s">
        <v>34</v>
      </c>
      <c r="B95" s="58">
        <v>0</v>
      </c>
      <c r="C95" s="58">
        <v>0</v>
      </c>
      <c r="D95" s="108">
        <v>0</v>
      </c>
      <c r="E95" s="108">
        <v>15114319</v>
      </c>
      <c r="F95" s="108">
        <v>695113</v>
      </c>
      <c r="G95" s="108">
        <v>7012175</v>
      </c>
      <c r="H95" s="108">
        <v>12979911</v>
      </c>
      <c r="I95" s="21">
        <v>10758129</v>
      </c>
      <c r="J95" s="21">
        <v>11865555</v>
      </c>
      <c r="K95" s="21">
        <v>10256881</v>
      </c>
      <c r="L95" s="21">
        <v>5936565</v>
      </c>
      <c r="M95" s="21">
        <v>18456884</v>
      </c>
      <c r="N95" s="21">
        <v>14245882</v>
      </c>
      <c r="O95" s="21">
        <v>14235060</v>
      </c>
      <c r="P95" s="21">
        <v>8097143</v>
      </c>
      <c r="Q95" s="21">
        <v>8118407</v>
      </c>
      <c r="R95" s="21">
        <v>7953650</v>
      </c>
      <c r="S95" s="21">
        <v>12331029</v>
      </c>
      <c r="T95" s="21"/>
    </row>
    <row r="96" spans="1:20" x14ac:dyDescent="0.2">
      <c r="A96" s="99" t="s">
        <v>35</v>
      </c>
      <c r="B96" s="58">
        <v>57933404</v>
      </c>
      <c r="C96" s="58">
        <v>102725576</v>
      </c>
      <c r="D96" s="108">
        <v>123678878</v>
      </c>
      <c r="E96" s="108">
        <v>132375200</v>
      </c>
      <c r="F96" s="108">
        <v>216728319</v>
      </c>
      <c r="G96" s="108">
        <v>210483972</v>
      </c>
      <c r="H96" s="108">
        <v>196325397</v>
      </c>
      <c r="I96" s="21">
        <v>166538396</v>
      </c>
      <c r="J96" s="21">
        <v>119724556</v>
      </c>
      <c r="K96" s="21">
        <v>139557121</v>
      </c>
      <c r="L96" s="21">
        <v>121954539</v>
      </c>
      <c r="M96" s="21">
        <v>150381204</v>
      </c>
      <c r="N96" s="21">
        <v>148160749</v>
      </c>
      <c r="O96" s="21">
        <v>114955888</v>
      </c>
      <c r="P96" s="21">
        <v>122820014</v>
      </c>
      <c r="Q96" s="21">
        <v>126595537</v>
      </c>
      <c r="R96" s="21">
        <v>96457289</v>
      </c>
      <c r="S96" s="21">
        <v>150611885</v>
      </c>
      <c r="T96" s="21"/>
    </row>
    <row r="97" spans="1:20" x14ac:dyDescent="0.2">
      <c r="A97" s="99" t="s">
        <v>36</v>
      </c>
      <c r="B97" s="58">
        <v>0</v>
      </c>
      <c r="C97" s="58">
        <v>0</v>
      </c>
      <c r="D97" s="108">
        <v>0</v>
      </c>
      <c r="E97" s="108">
        <v>5365648</v>
      </c>
      <c r="F97" s="108">
        <v>7319225</v>
      </c>
      <c r="G97" s="108">
        <v>8294147</v>
      </c>
      <c r="H97" s="108">
        <v>8054242</v>
      </c>
      <c r="I97" s="21">
        <v>8397671</v>
      </c>
      <c r="J97" s="21">
        <v>8076643</v>
      </c>
      <c r="K97" s="21">
        <v>-5838528</v>
      </c>
      <c r="L97" s="21">
        <v>9883821</v>
      </c>
      <c r="M97" s="21">
        <v>8354446</v>
      </c>
      <c r="N97" s="21">
        <v>7826525</v>
      </c>
      <c r="O97" s="21">
        <v>5220033</v>
      </c>
      <c r="P97" s="21">
        <v>4306418</v>
      </c>
      <c r="Q97" s="21">
        <v>4346778</v>
      </c>
      <c r="R97" s="21">
        <v>6144308</v>
      </c>
      <c r="S97" s="21">
        <v>5436485</v>
      </c>
      <c r="T97" s="21"/>
    </row>
    <row r="98" spans="1:20" x14ac:dyDescent="0.2">
      <c r="A98" s="99" t="s">
        <v>37</v>
      </c>
      <c r="B98" s="58">
        <v>0</v>
      </c>
      <c r="C98" s="58">
        <v>0</v>
      </c>
      <c r="D98" s="108">
        <v>0</v>
      </c>
      <c r="E98" s="108">
        <v>2808423</v>
      </c>
      <c r="F98" s="108">
        <v>1837981</v>
      </c>
      <c r="G98" s="108">
        <v>2293444</v>
      </c>
      <c r="H98" s="108">
        <v>2125712</v>
      </c>
      <c r="I98" s="21">
        <v>2644367</v>
      </c>
      <c r="J98" s="21">
        <v>2595454</v>
      </c>
      <c r="K98" s="21">
        <v>2386109</v>
      </c>
      <c r="L98" s="21">
        <v>3049514</v>
      </c>
      <c r="M98" s="21">
        <v>3037292</v>
      </c>
      <c r="N98" s="21">
        <v>3164857</v>
      </c>
      <c r="O98" s="21">
        <v>4346734</v>
      </c>
      <c r="P98" s="21">
        <v>3980738</v>
      </c>
      <c r="Q98" s="21">
        <v>3133308</v>
      </c>
      <c r="R98" s="21">
        <v>2457471</v>
      </c>
      <c r="S98" s="21">
        <v>1554147</v>
      </c>
      <c r="T98" s="21"/>
    </row>
    <row r="99" spans="1:20" x14ac:dyDescent="0.2">
      <c r="A99" s="99" t="s">
        <v>38</v>
      </c>
      <c r="B99" s="58">
        <v>2103741</v>
      </c>
      <c r="C99" s="58">
        <v>16547868</v>
      </c>
      <c r="D99" s="108">
        <v>4762569</v>
      </c>
      <c r="E99" s="108">
        <v>57933777</v>
      </c>
      <c r="F99" s="108">
        <v>83880819</v>
      </c>
      <c r="G99" s="108">
        <v>19579980</v>
      </c>
      <c r="H99" s="108">
        <v>14247183</v>
      </c>
      <c r="I99" s="21">
        <v>23597554</v>
      </c>
      <c r="J99" s="21">
        <v>36792361</v>
      </c>
      <c r="K99" s="21">
        <v>22473764</v>
      </c>
      <c r="L99" s="21">
        <v>29507370</v>
      </c>
      <c r="M99" s="21">
        <v>31754595</v>
      </c>
      <c r="N99" s="21">
        <v>39769444</v>
      </c>
      <c r="O99" s="21">
        <v>35443282</v>
      </c>
      <c r="P99" s="21">
        <v>25636488</v>
      </c>
      <c r="Q99" s="21">
        <v>27444314</v>
      </c>
      <c r="R99" s="21">
        <v>17996765</v>
      </c>
      <c r="S99" s="21">
        <v>30589079</v>
      </c>
      <c r="T99" s="21"/>
    </row>
    <row r="100" spans="1:20" x14ac:dyDescent="0.2">
      <c r="A100" s="99" t="s">
        <v>39</v>
      </c>
      <c r="B100" s="58">
        <v>0</v>
      </c>
      <c r="C100" s="58">
        <v>0</v>
      </c>
      <c r="D100" s="108">
        <v>0</v>
      </c>
      <c r="E100" s="108">
        <v>804519</v>
      </c>
      <c r="F100" s="108">
        <v>0</v>
      </c>
      <c r="G100" s="108">
        <v>0</v>
      </c>
      <c r="H100" s="108">
        <v>0</v>
      </c>
      <c r="I100" s="21">
        <v>0</v>
      </c>
      <c r="J100" s="21">
        <v>0</v>
      </c>
      <c r="K100" s="21">
        <v>0</v>
      </c>
      <c r="L100" s="21">
        <v>0</v>
      </c>
      <c r="M100" s="21">
        <v>0</v>
      </c>
      <c r="N100" s="21">
        <v>0</v>
      </c>
      <c r="O100" s="21">
        <v>0</v>
      </c>
      <c r="P100" s="21">
        <v>0</v>
      </c>
      <c r="Q100" s="21">
        <v>0</v>
      </c>
      <c r="R100" s="21">
        <v>0</v>
      </c>
      <c r="S100" s="21">
        <v>0</v>
      </c>
      <c r="T100" s="21"/>
    </row>
    <row r="101" spans="1:20" x14ac:dyDescent="0.2">
      <c r="A101" s="99" t="s">
        <v>40</v>
      </c>
      <c r="B101" s="58">
        <v>0</v>
      </c>
      <c r="C101" s="58">
        <v>0</v>
      </c>
      <c r="D101" s="108">
        <v>0</v>
      </c>
      <c r="E101" s="108">
        <v>21303298</v>
      </c>
      <c r="F101" s="108">
        <v>16020144</v>
      </c>
      <c r="G101" s="108">
        <v>15305446</v>
      </c>
      <c r="H101" s="108">
        <v>16745788</v>
      </c>
      <c r="I101" s="21">
        <v>13844250</v>
      </c>
      <c r="J101" s="21">
        <v>15098664</v>
      </c>
      <c r="K101" s="21">
        <v>2220954</v>
      </c>
      <c r="L101" s="21">
        <v>16046318</v>
      </c>
      <c r="M101" s="21">
        <v>11169604</v>
      </c>
      <c r="N101" s="21">
        <v>5805161</v>
      </c>
      <c r="O101" s="21">
        <v>15889725</v>
      </c>
      <c r="P101" s="21">
        <v>16463181</v>
      </c>
      <c r="Q101" s="21">
        <v>5626025</v>
      </c>
      <c r="R101" s="21">
        <v>7935312</v>
      </c>
      <c r="S101" s="21">
        <v>8374652</v>
      </c>
      <c r="T101" s="21"/>
    </row>
    <row r="102" spans="1:20" x14ac:dyDescent="0.2">
      <c r="A102" s="99" t="s">
        <v>41</v>
      </c>
      <c r="B102" s="58">
        <v>0</v>
      </c>
      <c r="C102" s="58">
        <v>33098686</v>
      </c>
      <c r="D102" s="108">
        <v>22159878</v>
      </c>
      <c r="E102" s="108">
        <v>69842125</v>
      </c>
      <c r="F102" s="108">
        <v>40989090</v>
      </c>
      <c r="G102" s="108">
        <v>95840857</v>
      </c>
      <c r="H102" s="108">
        <v>116841394</v>
      </c>
      <c r="I102" s="21">
        <v>127647450</v>
      </c>
      <c r="J102" s="21">
        <v>140524007</v>
      </c>
      <c r="K102" s="21">
        <v>122022249</v>
      </c>
      <c r="L102" s="21">
        <v>108702150</v>
      </c>
      <c r="M102" s="21">
        <v>104910456</v>
      </c>
      <c r="N102" s="21">
        <v>107941726</v>
      </c>
      <c r="O102" s="21">
        <v>99036743</v>
      </c>
      <c r="P102" s="21">
        <v>100981205</v>
      </c>
      <c r="Q102" s="21">
        <v>82693112</v>
      </c>
      <c r="R102" s="21">
        <v>70894889</v>
      </c>
      <c r="S102" s="21">
        <v>77990667</v>
      </c>
      <c r="T102" s="21"/>
    </row>
    <row r="103" spans="1:20" x14ac:dyDescent="0.2">
      <c r="A103" s="99" t="s">
        <v>42</v>
      </c>
      <c r="B103" s="58">
        <v>0</v>
      </c>
      <c r="C103" s="58">
        <v>0</v>
      </c>
      <c r="D103" s="108">
        <v>0</v>
      </c>
      <c r="E103" s="108">
        <v>6039295</v>
      </c>
      <c r="F103" s="108">
        <v>5750742</v>
      </c>
      <c r="G103" s="108">
        <v>5535692</v>
      </c>
      <c r="H103" s="108">
        <v>4321870</v>
      </c>
      <c r="I103" s="21">
        <v>5123971</v>
      </c>
      <c r="J103" s="21">
        <v>4902330</v>
      </c>
      <c r="K103" s="21">
        <v>2875774</v>
      </c>
      <c r="L103" s="21">
        <v>4535711</v>
      </c>
      <c r="M103" s="21">
        <v>4448459</v>
      </c>
      <c r="N103" s="21">
        <v>5303599</v>
      </c>
      <c r="O103" s="21">
        <v>6715515</v>
      </c>
      <c r="P103" s="21">
        <v>8590543</v>
      </c>
      <c r="Q103" s="21">
        <v>8422784</v>
      </c>
      <c r="R103" s="21">
        <v>9438059</v>
      </c>
      <c r="S103" s="21">
        <v>10261560</v>
      </c>
      <c r="T103" s="21"/>
    </row>
    <row r="104" spans="1:20" x14ac:dyDescent="0.2">
      <c r="A104" s="99" t="s">
        <v>43</v>
      </c>
      <c r="B104" s="58">
        <v>0</v>
      </c>
      <c r="C104" s="58">
        <v>0</v>
      </c>
      <c r="D104" s="108">
        <v>0</v>
      </c>
      <c r="E104" s="108">
        <v>3086675</v>
      </c>
      <c r="F104" s="108">
        <v>23137053</v>
      </c>
      <c r="G104" s="108">
        <v>17689920</v>
      </c>
      <c r="H104" s="108">
        <v>20989529</v>
      </c>
      <c r="I104" s="21">
        <v>5908779</v>
      </c>
      <c r="J104" s="21">
        <v>15983383</v>
      </c>
      <c r="K104" s="21">
        <v>0</v>
      </c>
      <c r="L104" s="21">
        <v>0</v>
      </c>
      <c r="M104" s="21">
        <v>1528244</v>
      </c>
      <c r="N104" s="21">
        <v>716207</v>
      </c>
      <c r="O104" s="21">
        <v>641642</v>
      </c>
      <c r="P104" s="21">
        <v>493705</v>
      </c>
      <c r="Q104" s="21">
        <v>945513</v>
      </c>
      <c r="R104" s="21">
        <v>7756489</v>
      </c>
      <c r="S104" s="21">
        <v>5703522</v>
      </c>
      <c r="T104" s="21"/>
    </row>
    <row r="105" spans="1:20" x14ac:dyDescent="0.2">
      <c r="A105" s="99" t="s">
        <v>44</v>
      </c>
      <c r="B105" s="58">
        <v>0</v>
      </c>
      <c r="C105" s="58">
        <v>1265806</v>
      </c>
      <c r="D105" s="108">
        <v>2271345</v>
      </c>
      <c r="E105" s="108">
        <v>2775869</v>
      </c>
      <c r="F105" s="108">
        <v>2819970</v>
      </c>
      <c r="G105" s="108">
        <v>2825436</v>
      </c>
      <c r="H105" s="108">
        <v>1979771</v>
      </c>
      <c r="I105" s="21">
        <v>2123530</v>
      </c>
      <c r="J105" s="21">
        <v>2257429</v>
      </c>
      <c r="K105" s="21">
        <v>2676167</v>
      </c>
      <c r="L105" s="21">
        <v>2014531</v>
      </c>
      <c r="M105" s="21">
        <v>2509792</v>
      </c>
      <c r="N105" s="21">
        <v>2535123</v>
      </c>
      <c r="O105" s="21">
        <v>2635298</v>
      </c>
      <c r="P105" s="21">
        <v>2234688</v>
      </c>
      <c r="Q105" s="21">
        <v>2678958</v>
      </c>
      <c r="R105" s="21">
        <v>2599094</v>
      </c>
      <c r="S105" s="21">
        <v>2719130</v>
      </c>
      <c r="T105" s="21"/>
    </row>
    <row r="106" spans="1:20" x14ac:dyDescent="0.2">
      <c r="A106" s="99" t="s">
        <v>45</v>
      </c>
      <c r="B106" s="58">
        <v>24361928</v>
      </c>
      <c r="C106" s="58">
        <v>24669066</v>
      </c>
      <c r="D106" s="108">
        <v>16571647</v>
      </c>
      <c r="E106" s="108">
        <v>24649112</v>
      </c>
      <c r="F106" s="108">
        <v>23356625</v>
      </c>
      <c r="G106" s="108">
        <v>15188198</v>
      </c>
      <c r="H106" s="108">
        <v>12953326</v>
      </c>
      <c r="I106" s="21">
        <v>7019702</v>
      </c>
      <c r="J106" s="21">
        <v>6157114</v>
      </c>
      <c r="K106" s="21">
        <v>12442342</v>
      </c>
      <c r="L106" s="21">
        <v>14243375</v>
      </c>
      <c r="M106" s="21">
        <v>30934827</v>
      </c>
      <c r="N106" s="21">
        <v>45794380</v>
      </c>
      <c r="O106" s="21">
        <v>37176819</v>
      </c>
      <c r="P106" s="21">
        <v>39024299</v>
      </c>
      <c r="Q106" s="21">
        <v>53093400</v>
      </c>
      <c r="R106" s="21">
        <v>55348338</v>
      </c>
      <c r="S106" s="21">
        <v>12900059</v>
      </c>
      <c r="T106" s="21"/>
    </row>
    <row r="107" spans="1:20" x14ac:dyDescent="0.2">
      <c r="A107" s="99" t="s">
        <v>46</v>
      </c>
      <c r="B107" s="58">
        <v>0</v>
      </c>
      <c r="C107" s="58">
        <v>0</v>
      </c>
      <c r="D107" s="108">
        <v>0</v>
      </c>
      <c r="E107" s="108">
        <v>40244240</v>
      </c>
      <c r="F107" s="108">
        <v>41654695</v>
      </c>
      <c r="G107" s="108">
        <v>35534587</v>
      </c>
      <c r="H107" s="108">
        <v>82614556</v>
      </c>
      <c r="I107" s="21">
        <v>58331961</v>
      </c>
      <c r="J107" s="21">
        <v>62726624</v>
      </c>
      <c r="K107" s="21">
        <v>58349108</v>
      </c>
      <c r="L107" s="21">
        <v>76207771</v>
      </c>
      <c r="M107" s="21">
        <v>65321669</v>
      </c>
      <c r="N107" s="21">
        <v>63822324</v>
      </c>
      <c r="O107" s="21">
        <v>75041286</v>
      </c>
      <c r="P107" s="21">
        <v>64086545</v>
      </c>
      <c r="Q107" s="21">
        <v>63484385</v>
      </c>
      <c r="R107" s="21">
        <v>68796562</v>
      </c>
      <c r="S107" s="21">
        <v>72171728</v>
      </c>
      <c r="T107" s="21"/>
    </row>
    <row r="108" spans="1:20" x14ac:dyDescent="0.2">
      <c r="A108" s="99" t="s">
        <v>47</v>
      </c>
      <c r="B108" s="58">
        <v>0</v>
      </c>
      <c r="C108" s="58">
        <v>0</v>
      </c>
      <c r="D108" s="108">
        <v>0</v>
      </c>
      <c r="E108" s="108">
        <v>14718544</v>
      </c>
      <c r="F108" s="108">
        <v>8892056</v>
      </c>
      <c r="G108" s="108">
        <v>16403861</v>
      </c>
      <c r="H108" s="108">
        <v>15930303</v>
      </c>
      <c r="I108" s="21">
        <v>17933712</v>
      </c>
      <c r="J108" s="21">
        <v>15825789</v>
      </c>
      <c r="K108" s="21">
        <v>17343235</v>
      </c>
      <c r="L108" s="21">
        <v>23295495</v>
      </c>
      <c r="M108" s="21">
        <v>17557792</v>
      </c>
      <c r="N108" s="21">
        <v>27619370</v>
      </c>
      <c r="O108" s="21">
        <v>30504797</v>
      </c>
      <c r="P108" s="21">
        <v>26824366</v>
      </c>
      <c r="Q108" s="21">
        <v>21882553</v>
      </c>
      <c r="R108" s="21">
        <v>8301541</v>
      </c>
      <c r="S108" s="21">
        <v>18465428</v>
      </c>
      <c r="T108" s="21"/>
    </row>
    <row r="109" spans="1:20" x14ac:dyDescent="0.2">
      <c r="A109" s="99" t="s">
        <v>48</v>
      </c>
      <c r="B109" s="58">
        <v>0</v>
      </c>
      <c r="C109" s="58">
        <v>0</v>
      </c>
      <c r="D109" s="108">
        <v>0</v>
      </c>
      <c r="E109" s="108">
        <v>120507</v>
      </c>
      <c r="F109" s="108">
        <v>421151</v>
      </c>
      <c r="G109" s="108">
        <v>1061477</v>
      </c>
      <c r="H109" s="108">
        <v>361115</v>
      </c>
      <c r="I109" s="21">
        <v>609849</v>
      </c>
      <c r="J109" s="21">
        <v>528667</v>
      </c>
      <c r="K109" s="21">
        <v>640466</v>
      </c>
      <c r="L109" s="21">
        <v>284856</v>
      </c>
      <c r="M109" s="21">
        <v>0</v>
      </c>
      <c r="N109" s="21">
        <v>55772</v>
      </c>
      <c r="O109" s="21">
        <v>14483</v>
      </c>
      <c r="P109" s="21">
        <v>158645</v>
      </c>
      <c r="Q109" s="21">
        <v>11361</v>
      </c>
      <c r="R109" s="21">
        <v>21926</v>
      </c>
      <c r="S109" s="21">
        <v>0</v>
      </c>
      <c r="T109" s="21"/>
    </row>
    <row r="110" spans="1:20" x14ac:dyDescent="0.2">
      <c r="A110" s="99" t="s">
        <v>49</v>
      </c>
      <c r="B110" s="58">
        <v>12267339</v>
      </c>
      <c r="C110" s="58">
        <v>28643546</v>
      </c>
      <c r="D110" s="108">
        <v>5781734</v>
      </c>
      <c r="E110" s="108">
        <v>55647030</v>
      </c>
      <c r="F110" s="108">
        <v>35367128</v>
      </c>
      <c r="G110" s="108">
        <v>27891974</v>
      </c>
      <c r="H110" s="108">
        <v>37187055</v>
      </c>
      <c r="I110" s="21">
        <v>34391286</v>
      </c>
      <c r="J110" s="21">
        <v>32747408</v>
      </c>
      <c r="K110" s="21">
        <v>26369778</v>
      </c>
      <c r="L110" s="21">
        <v>51365645</v>
      </c>
      <c r="M110" s="21">
        <v>28156094</v>
      </c>
      <c r="N110" s="21">
        <v>26638012</v>
      </c>
      <c r="O110" s="21">
        <v>18303356</v>
      </c>
      <c r="P110" s="21">
        <v>19637851</v>
      </c>
      <c r="Q110" s="21">
        <v>17535119</v>
      </c>
      <c r="R110" s="21">
        <v>22374648</v>
      </c>
      <c r="S110" s="21">
        <v>21146035</v>
      </c>
      <c r="T110" s="21"/>
    </row>
    <row r="111" spans="1:20" x14ac:dyDescent="0.2">
      <c r="A111" s="99" t="s">
        <v>50</v>
      </c>
      <c r="B111" s="58">
        <v>0</v>
      </c>
      <c r="C111" s="58">
        <v>0</v>
      </c>
      <c r="D111" s="108">
        <v>0</v>
      </c>
      <c r="E111" s="108">
        <v>79098865</v>
      </c>
      <c r="F111" s="108">
        <v>88519691</v>
      </c>
      <c r="G111" s="108">
        <v>67211848</v>
      </c>
      <c r="H111" s="108">
        <v>44646770</v>
      </c>
      <c r="I111" s="21">
        <v>49016331</v>
      </c>
      <c r="J111" s="21">
        <v>37224403</v>
      </c>
      <c r="K111" s="21">
        <v>32238758</v>
      </c>
      <c r="L111" s="21">
        <v>36274680</v>
      </c>
      <c r="M111" s="21">
        <v>17296228</v>
      </c>
      <c r="N111" s="21">
        <v>35945900</v>
      </c>
      <c r="O111" s="21">
        <v>33586009</v>
      </c>
      <c r="P111" s="21">
        <v>16078625</v>
      </c>
      <c r="Q111" s="21">
        <v>22408543</v>
      </c>
      <c r="R111" s="21">
        <v>30410988</v>
      </c>
      <c r="S111" s="21">
        <v>47293766</v>
      </c>
      <c r="T111" s="21"/>
    </row>
    <row r="112" spans="1:20" x14ac:dyDescent="0.2">
      <c r="A112" s="99" t="s">
        <v>51</v>
      </c>
      <c r="B112" s="58">
        <v>0</v>
      </c>
      <c r="C112" s="58">
        <v>0</v>
      </c>
      <c r="D112" s="108">
        <v>0</v>
      </c>
      <c r="E112" s="108">
        <v>737653</v>
      </c>
      <c r="F112" s="108">
        <v>4868659</v>
      </c>
      <c r="G112" s="108">
        <v>6922816</v>
      </c>
      <c r="H112" s="108">
        <v>4264843</v>
      </c>
      <c r="I112" s="21">
        <v>6139492</v>
      </c>
      <c r="J112" s="21">
        <v>2594387</v>
      </c>
      <c r="K112" s="21">
        <v>1391634</v>
      </c>
      <c r="L112" s="21">
        <v>801263</v>
      </c>
      <c r="M112" s="21">
        <v>1671785</v>
      </c>
      <c r="N112" s="21">
        <v>1463053</v>
      </c>
      <c r="O112" s="21">
        <v>1494922</v>
      </c>
      <c r="P112" s="21">
        <v>1528963</v>
      </c>
      <c r="Q112" s="21">
        <v>1138519</v>
      </c>
      <c r="R112" s="21">
        <v>1910901</v>
      </c>
      <c r="S112" s="21">
        <v>1558145</v>
      </c>
      <c r="T112" s="21"/>
    </row>
    <row r="113" spans="1:20" x14ac:dyDescent="0.2">
      <c r="A113" s="99" t="s">
        <v>52</v>
      </c>
      <c r="B113" s="58">
        <v>0</v>
      </c>
      <c r="C113" s="58">
        <v>0</v>
      </c>
      <c r="D113" s="108">
        <v>69284865</v>
      </c>
      <c r="E113" s="108">
        <v>-13525096</v>
      </c>
      <c r="F113" s="108">
        <v>31799878</v>
      </c>
      <c r="G113" s="108">
        <v>36662746</v>
      </c>
      <c r="H113" s="108">
        <v>32846978</v>
      </c>
      <c r="I113" s="21">
        <v>17282782</v>
      </c>
      <c r="J113" s="21">
        <v>18926938</v>
      </c>
      <c r="K113" s="21">
        <v>11166676</v>
      </c>
      <c r="L113" s="21">
        <v>16753417</v>
      </c>
      <c r="M113" s="21">
        <v>20651087</v>
      </c>
      <c r="N113" s="21">
        <v>11291047</v>
      </c>
      <c r="O113" s="21">
        <v>8996149</v>
      </c>
      <c r="P113" s="21">
        <v>23101998</v>
      </c>
      <c r="Q113" s="21">
        <v>7237683</v>
      </c>
      <c r="R113" s="21">
        <v>806607</v>
      </c>
      <c r="S113" s="21">
        <v>-55130</v>
      </c>
      <c r="T113" s="21"/>
    </row>
    <row r="114" spans="1:20" x14ac:dyDescent="0.2">
      <c r="A114" s="99" t="s">
        <v>0</v>
      </c>
      <c r="B114" s="58">
        <v>0</v>
      </c>
      <c r="C114" s="58">
        <v>0</v>
      </c>
      <c r="D114" s="108">
        <v>0</v>
      </c>
      <c r="E114" s="108">
        <v>0</v>
      </c>
      <c r="F114" s="108">
        <v>3254281</v>
      </c>
      <c r="G114" s="108">
        <v>112426</v>
      </c>
      <c r="H114" s="108">
        <v>3551897</v>
      </c>
      <c r="I114" s="21">
        <v>507809</v>
      </c>
      <c r="J114" s="21">
        <v>386222</v>
      </c>
      <c r="K114" s="21">
        <v>519448</v>
      </c>
      <c r="L114" s="21">
        <v>-4725</v>
      </c>
      <c r="M114" s="21">
        <v>2817</v>
      </c>
      <c r="N114" s="21">
        <v>-4999</v>
      </c>
      <c r="O114" s="21">
        <v>6164</v>
      </c>
      <c r="P114" s="21">
        <v>2677</v>
      </c>
      <c r="Q114" s="21">
        <v>-93</v>
      </c>
      <c r="R114" s="21">
        <v>2349</v>
      </c>
      <c r="S114" s="21">
        <v>25</v>
      </c>
      <c r="T114" s="21"/>
    </row>
    <row r="115" spans="1:20" x14ac:dyDescent="0.2">
      <c r="A115" s="100" t="s">
        <v>53</v>
      </c>
      <c r="B115" s="21">
        <f t="shared" ref="B115:H115" si="104">SUM(B64:B114)</f>
        <v>110501437</v>
      </c>
      <c r="C115" s="21">
        <f t="shared" si="104"/>
        <v>250350687</v>
      </c>
      <c r="D115" s="21">
        <f t="shared" si="104"/>
        <v>488206803</v>
      </c>
      <c r="E115" s="21">
        <f t="shared" si="104"/>
        <v>1594580348</v>
      </c>
      <c r="F115" s="21">
        <f t="shared" si="104"/>
        <v>1665397585</v>
      </c>
      <c r="G115" s="21">
        <f t="shared" si="104"/>
        <v>1799818704</v>
      </c>
      <c r="H115" s="21">
        <f t="shared" si="104"/>
        <v>1601905623</v>
      </c>
      <c r="I115" s="21">
        <f t="shared" ref="I115:N115" si="105">SUM(I64:I114)</f>
        <v>1349149511</v>
      </c>
      <c r="J115" s="21">
        <f t="shared" si="105"/>
        <v>1394726833</v>
      </c>
      <c r="K115" s="21">
        <f t="shared" si="105"/>
        <v>1414332534</v>
      </c>
      <c r="L115" s="21">
        <f t="shared" si="105"/>
        <v>1460114354</v>
      </c>
      <c r="M115" s="21">
        <f t="shared" si="105"/>
        <v>1454578737</v>
      </c>
      <c r="N115" s="21">
        <f t="shared" si="105"/>
        <v>1505006140</v>
      </c>
      <c r="O115" s="21">
        <v>1443215010</v>
      </c>
      <c r="P115" s="21">
        <v>1412131159</v>
      </c>
      <c r="Q115" s="21">
        <v>1344414543</v>
      </c>
      <c r="R115" s="21">
        <v>1267518790</v>
      </c>
      <c r="S115" s="21">
        <v>1333300396</v>
      </c>
      <c r="T115" s="21"/>
    </row>
    <row r="116" spans="1:20" x14ac:dyDescent="0.2">
      <c r="A116" s="21"/>
      <c r="B116" s="21"/>
      <c r="C116" s="21"/>
      <c r="D116" s="21"/>
      <c r="E116" s="21"/>
      <c r="F116" s="21"/>
      <c r="G116" s="21"/>
      <c r="H116" s="21"/>
      <c r="I116" s="21"/>
      <c r="J116" s="21"/>
      <c r="K116" s="21"/>
      <c r="L116" s="21"/>
      <c r="M116" s="21"/>
      <c r="N116" s="21"/>
      <c r="O116" s="21"/>
      <c r="P116" s="21"/>
      <c r="Q116" s="21"/>
      <c r="R116" s="21"/>
      <c r="S116" s="21"/>
      <c r="T116" s="21"/>
    </row>
    <row r="117" spans="1:20" x14ac:dyDescent="0.2">
      <c r="A117" s="21"/>
      <c r="B117" s="21"/>
      <c r="C117" s="21"/>
      <c r="D117" s="21"/>
      <c r="E117" s="21"/>
      <c r="F117" s="21"/>
      <c r="G117" s="21"/>
      <c r="H117" s="21"/>
      <c r="I117" s="21"/>
      <c r="J117" s="21"/>
      <c r="K117" s="21"/>
      <c r="L117" s="21"/>
      <c r="M117" s="21"/>
      <c r="N117" s="21"/>
      <c r="O117" s="21"/>
      <c r="P117" s="21"/>
      <c r="Q117" s="21"/>
      <c r="R117" s="21"/>
      <c r="S117" s="21"/>
      <c r="T117" s="21"/>
    </row>
    <row r="118" spans="1:20" x14ac:dyDescent="0.2">
      <c r="A118" s="21"/>
      <c r="B118" s="21"/>
      <c r="C118" s="21"/>
      <c r="D118" s="21"/>
      <c r="E118" s="21"/>
      <c r="F118" s="21"/>
      <c r="G118" s="21"/>
      <c r="H118" s="21"/>
      <c r="I118" s="21"/>
      <c r="J118" s="21"/>
      <c r="K118" s="21"/>
      <c r="L118" s="21"/>
      <c r="M118" s="21"/>
      <c r="N118" s="21"/>
      <c r="O118" s="21"/>
      <c r="P118" s="21"/>
      <c r="Q118" s="21"/>
      <c r="R118" s="21"/>
      <c r="S118" s="21"/>
      <c r="T118" s="21"/>
    </row>
    <row r="119" spans="1:20" x14ac:dyDescent="0.2">
      <c r="A119" s="21"/>
      <c r="B119" s="21"/>
      <c r="C119" s="21"/>
      <c r="D119" s="21"/>
      <c r="E119" s="21"/>
      <c r="F119" s="21"/>
      <c r="G119" s="21"/>
      <c r="H119" s="21"/>
      <c r="I119" s="21"/>
      <c r="J119" s="21"/>
      <c r="K119" s="21"/>
      <c r="L119" s="21"/>
      <c r="M119" s="21"/>
      <c r="N119" s="21"/>
      <c r="O119" s="21"/>
      <c r="P119" s="21"/>
      <c r="Q119" s="21"/>
      <c r="R119" s="21"/>
      <c r="S119" s="21"/>
      <c r="T119" s="21"/>
    </row>
    <row r="120" spans="1:20" x14ac:dyDescent="0.2">
      <c r="A120" s="21"/>
      <c r="B120" s="21"/>
      <c r="C120" s="21"/>
      <c r="D120" s="21"/>
      <c r="E120" s="21"/>
      <c r="F120" s="21"/>
      <c r="G120" s="21"/>
      <c r="H120" s="21"/>
      <c r="I120" s="21"/>
      <c r="J120" s="21"/>
      <c r="K120" s="21"/>
      <c r="L120" s="21"/>
      <c r="M120" s="21"/>
      <c r="N120" s="21"/>
      <c r="O120" s="21"/>
      <c r="P120" s="21"/>
      <c r="Q120" s="21"/>
      <c r="R120" s="21"/>
      <c r="S120" s="21"/>
      <c r="T120" s="21"/>
    </row>
    <row r="121" spans="1:20" x14ac:dyDescent="0.2">
      <c r="A121" s="384" t="s">
        <v>73</v>
      </c>
      <c r="B121" s="377" t="s">
        <v>1</v>
      </c>
      <c r="C121" s="377" t="s">
        <v>2</v>
      </c>
      <c r="D121" s="377" t="s">
        <v>3</v>
      </c>
      <c r="E121" s="377" t="s">
        <v>55</v>
      </c>
      <c r="F121" s="377" t="s">
        <v>56</v>
      </c>
      <c r="G121" s="377" t="s">
        <v>57</v>
      </c>
      <c r="H121" s="377" t="s">
        <v>58</v>
      </c>
      <c r="I121" s="377" t="s">
        <v>59</v>
      </c>
      <c r="J121" s="377" t="s">
        <v>60</v>
      </c>
      <c r="K121" s="377" t="s">
        <v>61</v>
      </c>
      <c r="L121" s="377" t="s">
        <v>62</v>
      </c>
      <c r="M121" s="377" t="s">
        <v>63</v>
      </c>
      <c r="N121" s="377" t="s">
        <v>64</v>
      </c>
      <c r="O121" s="377" t="s">
        <v>65</v>
      </c>
      <c r="P121" s="377" t="s">
        <v>66</v>
      </c>
      <c r="Q121" s="377" t="s">
        <v>67</v>
      </c>
      <c r="R121" s="377" t="s">
        <v>68</v>
      </c>
      <c r="S121" s="377" t="s">
        <v>69</v>
      </c>
      <c r="T121" s="377" t="s">
        <v>70</v>
      </c>
    </row>
    <row r="122" spans="1:20" x14ac:dyDescent="0.2">
      <c r="A122" s="384"/>
      <c r="B122" s="377"/>
      <c r="C122" s="377"/>
      <c r="D122" s="377"/>
      <c r="E122" s="377"/>
      <c r="F122" s="377"/>
      <c r="G122" s="377"/>
      <c r="H122" s="377"/>
      <c r="I122" s="377"/>
      <c r="J122" s="377"/>
      <c r="K122" s="377"/>
      <c r="L122" s="377"/>
      <c r="M122" s="377"/>
      <c r="N122" s="377"/>
      <c r="O122" s="377"/>
      <c r="P122" s="377"/>
      <c r="Q122" s="377"/>
      <c r="R122" s="377"/>
      <c r="S122" s="377"/>
      <c r="T122" s="377"/>
    </row>
    <row r="123" spans="1:20" x14ac:dyDescent="0.2">
      <c r="A123" s="99" t="s">
        <v>4</v>
      </c>
      <c r="B123" s="21">
        <v>0</v>
      </c>
      <c r="C123" s="103">
        <v>0</v>
      </c>
      <c r="D123" s="103">
        <v>0</v>
      </c>
      <c r="E123" s="21">
        <v>23788762</v>
      </c>
      <c r="F123" s="21">
        <v>12802072</v>
      </c>
      <c r="G123" s="21">
        <v>12853620</v>
      </c>
      <c r="H123" s="21">
        <v>13429203</v>
      </c>
      <c r="I123" s="21">
        <v>0</v>
      </c>
      <c r="J123" s="21">
        <v>10343248</v>
      </c>
      <c r="K123" s="21">
        <v>10483328</v>
      </c>
      <c r="L123" s="21">
        <v>10785735</v>
      </c>
      <c r="M123" s="21">
        <v>10476504</v>
      </c>
      <c r="N123" s="21">
        <v>9433074</v>
      </c>
      <c r="O123" s="21">
        <v>8410587</v>
      </c>
      <c r="P123" s="21">
        <v>7936952</v>
      </c>
      <c r="Q123" s="21">
        <v>9600521</v>
      </c>
      <c r="R123" s="21">
        <v>11981003</v>
      </c>
      <c r="S123" s="21">
        <v>7516219</v>
      </c>
      <c r="T123" s="21"/>
    </row>
    <row r="124" spans="1:20" x14ac:dyDescent="0.2">
      <c r="A124" s="99" t="s">
        <v>5</v>
      </c>
      <c r="B124" s="21">
        <v>0</v>
      </c>
      <c r="C124" s="107">
        <v>0</v>
      </c>
      <c r="D124" s="107">
        <v>0</v>
      </c>
      <c r="E124" s="21">
        <v>3029079</v>
      </c>
      <c r="F124" s="21">
        <v>3050721</v>
      </c>
      <c r="G124" s="21">
        <v>2817218</v>
      </c>
      <c r="H124" s="21">
        <v>2776047</v>
      </c>
      <c r="I124" s="21">
        <v>0</v>
      </c>
      <c r="J124" s="21">
        <v>2514309</v>
      </c>
      <c r="K124" s="21">
        <v>3572513</v>
      </c>
      <c r="L124" s="21">
        <v>648358</v>
      </c>
      <c r="M124" s="21">
        <v>3572513</v>
      </c>
      <c r="N124" s="21">
        <v>2458077</v>
      </c>
      <c r="O124" s="21">
        <v>4005043</v>
      </c>
      <c r="P124" s="21">
        <v>0</v>
      </c>
      <c r="Q124" s="21">
        <v>2044561</v>
      </c>
      <c r="R124" s="21">
        <v>0</v>
      </c>
      <c r="S124" s="21">
        <v>0</v>
      </c>
      <c r="T124" s="21"/>
    </row>
    <row r="125" spans="1:20" x14ac:dyDescent="0.2">
      <c r="A125" s="99" t="s">
        <v>6</v>
      </c>
      <c r="B125" s="21">
        <v>0</v>
      </c>
      <c r="C125" s="58">
        <v>0</v>
      </c>
      <c r="D125" s="58">
        <v>0</v>
      </c>
      <c r="E125" s="21">
        <v>6788872</v>
      </c>
      <c r="F125" s="21">
        <v>6103746</v>
      </c>
      <c r="G125" s="21">
        <v>7801469</v>
      </c>
      <c r="H125" s="21">
        <v>3815483</v>
      </c>
      <c r="I125" s="21">
        <v>0</v>
      </c>
      <c r="J125" s="21">
        <v>3975402</v>
      </c>
      <c r="K125" s="21">
        <v>4039653</v>
      </c>
      <c r="L125" s="21">
        <v>3822072</v>
      </c>
      <c r="M125" s="21">
        <v>4039653</v>
      </c>
      <c r="N125" s="21">
        <v>1186078</v>
      </c>
      <c r="O125" s="21">
        <v>1675451</v>
      </c>
      <c r="P125" s="21">
        <v>0</v>
      </c>
      <c r="Q125" s="21">
        <v>1110900</v>
      </c>
      <c r="R125" s="21">
        <v>2621800</v>
      </c>
      <c r="S125" s="21">
        <v>898432</v>
      </c>
      <c r="T125" s="21"/>
    </row>
    <row r="126" spans="1:20" x14ac:dyDescent="0.2">
      <c r="A126" s="99" t="s">
        <v>7</v>
      </c>
      <c r="B126" s="21">
        <v>0</v>
      </c>
      <c r="C126" s="58">
        <v>0</v>
      </c>
      <c r="D126" s="58">
        <v>0</v>
      </c>
      <c r="E126" s="21">
        <v>10050263</v>
      </c>
      <c r="F126" s="21">
        <v>3513047</v>
      </c>
      <c r="G126" s="21">
        <v>2841251</v>
      </c>
      <c r="H126" s="21">
        <v>1945792</v>
      </c>
      <c r="I126" s="21">
        <v>0</v>
      </c>
      <c r="J126" s="21">
        <v>119391</v>
      </c>
      <c r="K126" s="21">
        <v>220</v>
      </c>
      <c r="L126" s="21">
        <v>5635</v>
      </c>
      <c r="M126" s="21">
        <v>220</v>
      </c>
      <c r="N126" s="21">
        <v>213200</v>
      </c>
      <c r="O126" s="21">
        <v>228637</v>
      </c>
      <c r="P126" s="21">
        <v>29300</v>
      </c>
      <c r="Q126" s="21">
        <v>57600</v>
      </c>
      <c r="R126" s="21">
        <v>43800</v>
      </c>
      <c r="S126" s="21">
        <v>0</v>
      </c>
      <c r="T126" s="21"/>
    </row>
    <row r="127" spans="1:20" x14ac:dyDescent="0.2">
      <c r="A127" s="99" t="s">
        <v>8</v>
      </c>
      <c r="B127" s="21">
        <v>0</v>
      </c>
      <c r="C127" s="58">
        <v>0</v>
      </c>
      <c r="D127" s="58">
        <v>0</v>
      </c>
      <c r="E127" s="21">
        <v>19800765</v>
      </c>
      <c r="F127" s="21">
        <v>38671853</v>
      </c>
      <c r="G127" s="21">
        <v>25502790</v>
      </c>
      <c r="H127" s="21">
        <v>40028284</v>
      </c>
      <c r="I127" s="21">
        <v>0</v>
      </c>
      <c r="J127" s="21">
        <v>33711984</v>
      </c>
      <c r="K127" s="21">
        <v>36879530</v>
      </c>
      <c r="L127" s="21">
        <v>17903472</v>
      </c>
      <c r="M127" s="21">
        <v>9101147</v>
      </c>
      <c r="N127" s="21">
        <v>6866931</v>
      </c>
      <c r="O127" s="21">
        <v>5933649</v>
      </c>
      <c r="P127" s="21">
        <v>8830933</v>
      </c>
      <c r="Q127" s="21">
        <v>4256553</v>
      </c>
      <c r="R127" s="21">
        <v>4551147</v>
      </c>
      <c r="S127" s="21">
        <v>10075895</v>
      </c>
      <c r="T127" s="21"/>
    </row>
    <row r="128" spans="1:20" x14ac:dyDescent="0.2">
      <c r="A128" s="99" t="s">
        <v>9</v>
      </c>
      <c r="B128" s="21">
        <v>0</v>
      </c>
      <c r="C128" s="58">
        <v>0</v>
      </c>
      <c r="D128" s="58">
        <v>0</v>
      </c>
      <c r="E128" s="21">
        <v>188190</v>
      </c>
      <c r="F128" s="21">
        <v>23072</v>
      </c>
      <c r="G128" s="21">
        <v>23330</v>
      </c>
      <c r="H128" s="21">
        <v>16774</v>
      </c>
      <c r="I128" s="21">
        <v>0</v>
      </c>
      <c r="J128" s="21">
        <v>20769</v>
      </c>
      <c r="K128" s="21">
        <v>46123</v>
      </c>
      <c r="L128" s="21">
        <v>25077</v>
      </c>
      <c r="M128" s="21">
        <v>46123</v>
      </c>
      <c r="N128" s="21">
        <v>20729</v>
      </c>
      <c r="O128" s="21">
        <v>10992</v>
      </c>
      <c r="P128" s="21">
        <v>14988</v>
      </c>
      <c r="Q128" s="21">
        <v>6290</v>
      </c>
      <c r="R128" s="21">
        <v>7478</v>
      </c>
      <c r="S128" s="21">
        <v>23044</v>
      </c>
      <c r="T128" s="21"/>
    </row>
    <row r="129" spans="1:20" x14ac:dyDescent="0.2">
      <c r="A129" s="99" t="s">
        <v>10</v>
      </c>
      <c r="B129" s="21">
        <v>0</v>
      </c>
      <c r="C129" s="58">
        <v>0</v>
      </c>
      <c r="D129" s="58">
        <v>0</v>
      </c>
      <c r="E129" s="21">
        <v>18585706</v>
      </c>
      <c r="F129" s="21">
        <v>16557198</v>
      </c>
      <c r="G129" s="21">
        <v>17139762</v>
      </c>
      <c r="H129" s="21">
        <v>-2855163</v>
      </c>
      <c r="I129" s="21">
        <v>0</v>
      </c>
      <c r="J129" s="21">
        <v>15830184</v>
      </c>
      <c r="K129" s="21">
        <v>16669264</v>
      </c>
      <c r="L129" s="21">
        <v>21735440</v>
      </c>
      <c r="M129" s="21">
        <v>16766360</v>
      </c>
      <c r="N129" s="21">
        <v>18889848</v>
      </c>
      <c r="O129" s="21">
        <v>18329961</v>
      </c>
      <c r="P129" s="21">
        <v>17043745</v>
      </c>
      <c r="Q129" s="21">
        <v>16755000</v>
      </c>
      <c r="R129" s="21">
        <v>15999878</v>
      </c>
      <c r="S129" s="21">
        <v>17656737</v>
      </c>
      <c r="T129" s="21"/>
    </row>
    <row r="130" spans="1:20" x14ac:dyDescent="0.2">
      <c r="A130" s="99" t="s">
        <v>11</v>
      </c>
      <c r="B130" s="21">
        <v>0</v>
      </c>
      <c r="C130" s="58">
        <v>0</v>
      </c>
      <c r="D130" s="58">
        <v>0</v>
      </c>
      <c r="E130" s="21">
        <v>0</v>
      </c>
      <c r="F130" s="21">
        <v>0</v>
      </c>
      <c r="G130" s="21">
        <v>0</v>
      </c>
      <c r="H130" s="21">
        <v>0</v>
      </c>
      <c r="I130" s="21">
        <v>0</v>
      </c>
      <c r="J130" s="21">
        <v>0</v>
      </c>
      <c r="K130" s="21">
        <v>1318720</v>
      </c>
      <c r="L130" s="21">
        <v>3721306</v>
      </c>
      <c r="M130" s="21">
        <v>1318720</v>
      </c>
      <c r="N130" s="21">
        <v>15943</v>
      </c>
      <c r="O130" s="21">
        <v>476832</v>
      </c>
      <c r="P130" s="21">
        <v>1698567</v>
      </c>
      <c r="Q130" s="21">
        <v>1171433</v>
      </c>
      <c r="R130" s="21">
        <v>887961</v>
      </c>
      <c r="S130" s="21">
        <v>959000</v>
      </c>
      <c r="T130" s="21"/>
    </row>
    <row r="131" spans="1:20" x14ac:dyDescent="0.2">
      <c r="A131" s="99" t="s">
        <v>54</v>
      </c>
      <c r="B131" s="21">
        <v>0</v>
      </c>
      <c r="C131" s="58">
        <v>0</v>
      </c>
      <c r="D131" s="58">
        <v>0</v>
      </c>
      <c r="E131" s="21">
        <v>8708375</v>
      </c>
      <c r="F131" s="21">
        <v>1488999</v>
      </c>
      <c r="G131" s="21">
        <v>5724160</v>
      </c>
      <c r="H131" s="21">
        <v>1675161</v>
      </c>
      <c r="I131" s="21">
        <v>0</v>
      </c>
      <c r="J131" s="21">
        <v>1023079</v>
      </c>
      <c r="K131" s="21">
        <v>3885360</v>
      </c>
      <c r="L131" s="21">
        <v>13949577</v>
      </c>
      <c r="M131" s="21">
        <v>2709000</v>
      </c>
      <c r="N131" s="21">
        <v>12223301</v>
      </c>
      <c r="O131" s="21">
        <v>10697043</v>
      </c>
      <c r="P131" s="21">
        <v>7436179</v>
      </c>
      <c r="Q131" s="21">
        <v>5842316</v>
      </c>
      <c r="R131" s="21">
        <v>5571133</v>
      </c>
      <c r="S131" s="21">
        <v>17546956</v>
      </c>
      <c r="T131" s="21"/>
    </row>
    <row r="132" spans="1:20" x14ac:dyDescent="0.2">
      <c r="A132" s="99" t="s">
        <v>12</v>
      </c>
      <c r="B132" s="21">
        <v>0</v>
      </c>
      <c r="C132" s="58">
        <v>0</v>
      </c>
      <c r="D132" s="58">
        <v>0</v>
      </c>
      <c r="E132" s="21">
        <v>55082730</v>
      </c>
      <c r="F132" s="21">
        <v>0</v>
      </c>
      <c r="G132" s="21">
        <v>0</v>
      </c>
      <c r="H132" s="21">
        <v>0</v>
      </c>
      <c r="I132" s="21">
        <v>0</v>
      </c>
      <c r="J132" s="21">
        <v>0</v>
      </c>
      <c r="K132" s="21">
        <v>0</v>
      </c>
      <c r="L132" s="21">
        <v>0</v>
      </c>
      <c r="M132" s="21">
        <v>0</v>
      </c>
      <c r="N132" s="21">
        <v>0</v>
      </c>
      <c r="O132" s="21">
        <v>0</v>
      </c>
      <c r="P132" s="21">
        <v>0</v>
      </c>
      <c r="Q132" s="21">
        <v>0</v>
      </c>
      <c r="R132" s="21">
        <v>0</v>
      </c>
      <c r="S132" s="21">
        <v>0</v>
      </c>
      <c r="T132" s="21"/>
    </row>
    <row r="133" spans="1:20" x14ac:dyDescent="0.2">
      <c r="A133" s="99" t="s">
        <v>13</v>
      </c>
      <c r="B133" s="21">
        <v>0</v>
      </c>
      <c r="C133" s="58">
        <v>0</v>
      </c>
      <c r="D133" s="58">
        <v>0</v>
      </c>
      <c r="E133" s="21">
        <v>33638200</v>
      </c>
      <c r="F133" s="21">
        <v>14577101</v>
      </c>
      <c r="G133" s="21">
        <v>9371979</v>
      </c>
      <c r="H133" s="21">
        <v>6734639</v>
      </c>
      <c r="I133" s="21">
        <v>0</v>
      </c>
      <c r="J133" s="21">
        <v>9217102</v>
      </c>
      <c r="K133" s="21">
        <v>8819199</v>
      </c>
      <c r="L133" s="21">
        <v>6211609</v>
      </c>
      <c r="M133" s="21">
        <v>8819199</v>
      </c>
      <c r="N133" s="21">
        <v>1955663</v>
      </c>
      <c r="O133" s="21">
        <v>796928</v>
      </c>
      <c r="P133" s="21">
        <v>312080</v>
      </c>
      <c r="Q133" s="21">
        <v>1477</v>
      </c>
      <c r="R133" s="21">
        <v>80318</v>
      </c>
      <c r="S133" s="21">
        <v>54929</v>
      </c>
      <c r="T133" s="21"/>
    </row>
    <row r="134" spans="1:20" x14ac:dyDescent="0.2">
      <c r="A134" s="99" t="s">
        <v>14</v>
      </c>
      <c r="B134" s="21">
        <v>0</v>
      </c>
      <c r="C134" s="58">
        <v>0</v>
      </c>
      <c r="D134" s="58">
        <v>0</v>
      </c>
      <c r="E134" s="21">
        <v>5122541</v>
      </c>
      <c r="F134" s="21">
        <v>666188</v>
      </c>
      <c r="G134" s="21">
        <v>5005589</v>
      </c>
      <c r="H134" s="21">
        <v>3655971</v>
      </c>
      <c r="I134" s="21">
        <v>0</v>
      </c>
      <c r="J134" s="21">
        <v>4037720</v>
      </c>
      <c r="K134" s="21">
        <v>5968968</v>
      </c>
      <c r="L134" s="21">
        <v>8708056</v>
      </c>
      <c r="M134" s="21">
        <v>5968968</v>
      </c>
      <c r="N134" s="21">
        <v>32422487</v>
      </c>
      <c r="O134" s="21">
        <v>27846928</v>
      </c>
      <c r="P134" s="21">
        <v>56981505</v>
      </c>
      <c r="Q134" s="21">
        <v>51636492</v>
      </c>
      <c r="R134" s="21">
        <v>43850978</v>
      </c>
      <c r="S134" s="21">
        <v>44640635</v>
      </c>
      <c r="T134" s="21"/>
    </row>
    <row r="135" spans="1:20" x14ac:dyDescent="0.2">
      <c r="A135" s="99" t="s">
        <v>15</v>
      </c>
      <c r="B135" s="21">
        <v>0</v>
      </c>
      <c r="C135" s="58">
        <v>0</v>
      </c>
      <c r="D135" s="58">
        <v>0</v>
      </c>
      <c r="E135" s="21">
        <v>2881446</v>
      </c>
      <c r="F135" s="21">
        <v>136339</v>
      </c>
      <c r="G135" s="21">
        <v>1058086</v>
      </c>
      <c r="H135" s="21">
        <v>1217963</v>
      </c>
      <c r="I135" s="21">
        <v>328996</v>
      </c>
      <c r="J135" s="21">
        <v>1680807</v>
      </c>
      <c r="K135" s="21">
        <v>5775666</v>
      </c>
      <c r="L135" s="21">
        <v>2184628</v>
      </c>
      <c r="M135" s="21">
        <v>5775666</v>
      </c>
      <c r="N135" s="21">
        <v>4149874</v>
      </c>
      <c r="O135" s="21">
        <v>4548939</v>
      </c>
      <c r="P135" s="21">
        <v>3161636</v>
      </c>
      <c r="Q135" s="21">
        <v>1544682</v>
      </c>
      <c r="R135" s="21">
        <v>5570037</v>
      </c>
      <c r="S135" s="21">
        <v>4554206</v>
      </c>
      <c r="T135" s="21"/>
    </row>
    <row r="136" spans="1:20" x14ac:dyDescent="0.2">
      <c r="A136" s="99" t="s">
        <v>16</v>
      </c>
      <c r="B136" s="21">
        <v>0</v>
      </c>
      <c r="C136" s="58">
        <v>0</v>
      </c>
      <c r="D136" s="58">
        <v>0</v>
      </c>
      <c r="E136" s="21">
        <v>9590197</v>
      </c>
      <c r="F136" s="21">
        <v>15149556</v>
      </c>
      <c r="G136" s="21">
        <v>12969182</v>
      </c>
      <c r="H136" s="21">
        <v>15143309</v>
      </c>
      <c r="I136" s="21">
        <v>0</v>
      </c>
      <c r="J136" s="21">
        <v>9256482</v>
      </c>
      <c r="K136" s="21">
        <v>10134462</v>
      </c>
      <c r="L136" s="21">
        <v>9287080</v>
      </c>
      <c r="M136" s="21">
        <v>10114785</v>
      </c>
      <c r="N136" s="21">
        <v>11186330</v>
      </c>
      <c r="O136" s="21">
        <v>6611986</v>
      </c>
      <c r="P136" s="21">
        <v>5167702</v>
      </c>
      <c r="Q136" s="21">
        <v>1613913</v>
      </c>
      <c r="R136" s="21">
        <v>107059</v>
      </c>
      <c r="S136" s="21">
        <v>101516</v>
      </c>
      <c r="T136" s="21"/>
    </row>
    <row r="137" spans="1:20" x14ac:dyDescent="0.2">
      <c r="A137" s="99" t="s">
        <v>17</v>
      </c>
      <c r="B137" s="21">
        <v>0</v>
      </c>
      <c r="C137" s="58">
        <v>0</v>
      </c>
      <c r="D137" s="58">
        <v>0</v>
      </c>
      <c r="E137" s="21">
        <v>0</v>
      </c>
      <c r="F137" s="21">
        <v>0</v>
      </c>
      <c r="G137" s="21">
        <v>0</v>
      </c>
      <c r="H137" s="21">
        <v>10753330</v>
      </c>
      <c r="I137" s="21">
        <v>0</v>
      </c>
      <c r="J137" s="21">
        <v>2921792</v>
      </c>
      <c r="K137" s="21">
        <v>3148381</v>
      </c>
      <c r="L137" s="21">
        <v>4306577</v>
      </c>
      <c r="M137" s="21">
        <v>2678514</v>
      </c>
      <c r="N137" s="21">
        <v>0</v>
      </c>
      <c r="O137" s="21">
        <v>0</v>
      </c>
      <c r="P137" s="21">
        <v>0</v>
      </c>
      <c r="Q137" s="21">
        <v>0</v>
      </c>
      <c r="R137" s="21">
        <v>0</v>
      </c>
      <c r="S137" s="21">
        <v>0</v>
      </c>
      <c r="T137" s="21"/>
    </row>
    <row r="138" spans="1:20" x14ac:dyDescent="0.2">
      <c r="A138" s="99" t="s">
        <v>18</v>
      </c>
      <c r="B138" s="21">
        <v>0</v>
      </c>
      <c r="C138" s="58">
        <v>0</v>
      </c>
      <c r="D138" s="58">
        <v>0</v>
      </c>
      <c r="E138" s="21">
        <v>6973652</v>
      </c>
      <c r="F138" s="21">
        <v>7449098</v>
      </c>
      <c r="G138" s="21">
        <v>5051198</v>
      </c>
      <c r="H138" s="21">
        <v>36098277</v>
      </c>
      <c r="I138" s="21">
        <v>0</v>
      </c>
      <c r="J138" s="21">
        <v>5157725</v>
      </c>
      <c r="K138" s="21">
        <v>4856985</v>
      </c>
      <c r="L138" s="21">
        <v>5626115</v>
      </c>
      <c r="M138" s="21">
        <v>4873202</v>
      </c>
      <c r="N138" s="21">
        <v>7287630</v>
      </c>
      <c r="O138" s="21">
        <v>5098086</v>
      </c>
      <c r="P138" s="21">
        <v>4045922</v>
      </c>
      <c r="Q138" s="21">
        <v>5444401</v>
      </c>
      <c r="R138" s="21">
        <v>4414398</v>
      </c>
      <c r="S138" s="21">
        <v>8083323</v>
      </c>
      <c r="T138" s="21"/>
    </row>
    <row r="139" spans="1:20" x14ac:dyDescent="0.2">
      <c r="A139" s="99" t="s">
        <v>19</v>
      </c>
      <c r="B139" s="21">
        <v>0</v>
      </c>
      <c r="C139" s="58">
        <v>0</v>
      </c>
      <c r="D139" s="58">
        <v>0</v>
      </c>
      <c r="E139" s="21">
        <v>921162</v>
      </c>
      <c r="F139" s="21">
        <v>0</v>
      </c>
      <c r="G139" s="21">
        <v>0</v>
      </c>
      <c r="H139" s="21">
        <v>0</v>
      </c>
      <c r="I139" s="21">
        <v>0</v>
      </c>
      <c r="J139" s="21">
        <v>0</v>
      </c>
      <c r="K139" s="21">
        <v>0</v>
      </c>
      <c r="L139" s="21">
        <v>0</v>
      </c>
      <c r="M139" s="21">
        <v>0</v>
      </c>
      <c r="N139" s="21">
        <v>0</v>
      </c>
      <c r="O139" s="21">
        <v>0</v>
      </c>
      <c r="P139" s="21">
        <v>0</v>
      </c>
      <c r="Q139" s="21">
        <v>0</v>
      </c>
      <c r="R139" s="21">
        <v>0</v>
      </c>
      <c r="S139" s="21">
        <v>0</v>
      </c>
      <c r="T139" s="21"/>
    </row>
    <row r="140" spans="1:20" x14ac:dyDescent="0.2">
      <c r="A140" s="99" t="s">
        <v>20</v>
      </c>
      <c r="B140" s="21">
        <v>0</v>
      </c>
      <c r="C140" s="58">
        <v>0</v>
      </c>
      <c r="D140" s="58">
        <v>0</v>
      </c>
      <c r="E140" s="21">
        <v>9742972</v>
      </c>
      <c r="F140" s="21">
        <v>2426753</v>
      </c>
      <c r="G140" s="21">
        <v>345082</v>
      </c>
      <c r="H140" s="21">
        <v>1589503</v>
      </c>
      <c r="I140" s="21">
        <v>0</v>
      </c>
      <c r="J140" s="21">
        <v>305820</v>
      </c>
      <c r="K140" s="21">
        <v>991685</v>
      </c>
      <c r="L140" s="21">
        <v>1656476</v>
      </c>
      <c r="M140" s="21">
        <v>991685</v>
      </c>
      <c r="N140" s="21">
        <v>566948</v>
      </c>
      <c r="O140" s="21">
        <v>10643171</v>
      </c>
      <c r="P140" s="21">
        <v>5786126</v>
      </c>
      <c r="Q140" s="21">
        <v>8980299</v>
      </c>
      <c r="R140" s="21">
        <v>761242</v>
      </c>
      <c r="S140" s="21">
        <v>12673</v>
      </c>
      <c r="T140" s="21"/>
    </row>
    <row r="141" spans="1:20" x14ac:dyDescent="0.2">
      <c r="A141" s="99" t="s">
        <v>21</v>
      </c>
      <c r="B141" s="21">
        <v>0</v>
      </c>
      <c r="C141" s="58">
        <v>0</v>
      </c>
      <c r="D141" s="58">
        <v>0</v>
      </c>
      <c r="E141" s="21">
        <v>13194473</v>
      </c>
      <c r="F141" s="21">
        <v>10752936</v>
      </c>
      <c r="G141" s="21">
        <v>2131442</v>
      </c>
      <c r="H141" s="21">
        <v>1418442</v>
      </c>
      <c r="I141" s="21">
        <v>0</v>
      </c>
      <c r="J141" s="21">
        <v>0</v>
      </c>
      <c r="K141" s="21">
        <v>-10</v>
      </c>
      <c r="L141" s="21">
        <v>0</v>
      </c>
      <c r="M141" s="21">
        <v>-10</v>
      </c>
      <c r="N141" s="21">
        <v>0</v>
      </c>
      <c r="O141" s="21">
        <v>0</v>
      </c>
      <c r="P141" s="21">
        <v>0</v>
      </c>
      <c r="Q141" s="21">
        <v>0</v>
      </c>
      <c r="R141" s="21">
        <v>0</v>
      </c>
      <c r="S141" s="21">
        <v>0</v>
      </c>
      <c r="T141" s="21"/>
    </row>
    <row r="142" spans="1:20" x14ac:dyDescent="0.2">
      <c r="A142" s="99" t="s">
        <v>22</v>
      </c>
      <c r="B142" s="21">
        <v>0</v>
      </c>
      <c r="C142" s="58">
        <v>0</v>
      </c>
      <c r="D142" s="58">
        <v>0</v>
      </c>
      <c r="E142" s="21">
        <v>0</v>
      </c>
      <c r="F142" s="21">
        <v>0</v>
      </c>
      <c r="G142" s="21">
        <v>643709</v>
      </c>
      <c r="H142" s="21">
        <v>107479</v>
      </c>
      <c r="I142" s="21">
        <v>793859</v>
      </c>
      <c r="J142" s="21">
        <v>623</v>
      </c>
      <c r="K142" s="21">
        <v>-2228</v>
      </c>
      <c r="L142" s="21">
        <v>0</v>
      </c>
      <c r="M142" s="21">
        <v>-2228</v>
      </c>
      <c r="N142" s="21">
        <v>0</v>
      </c>
      <c r="O142" s="21">
        <v>0</v>
      </c>
      <c r="P142" s="21">
        <v>0</v>
      </c>
      <c r="Q142" s="21">
        <v>0</v>
      </c>
      <c r="R142" s="21">
        <v>0</v>
      </c>
      <c r="S142" s="21">
        <v>0</v>
      </c>
      <c r="T142" s="21"/>
    </row>
    <row r="143" spans="1:20" x14ac:dyDescent="0.2">
      <c r="A143" s="99" t="s">
        <v>23</v>
      </c>
      <c r="B143" s="21">
        <v>0</v>
      </c>
      <c r="C143" s="58">
        <v>0</v>
      </c>
      <c r="D143" s="58">
        <v>0</v>
      </c>
      <c r="E143" s="21">
        <v>66977945</v>
      </c>
      <c r="F143" s="21">
        <v>5135358</v>
      </c>
      <c r="G143" s="21">
        <v>2563371</v>
      </c>
      <c r="H143" s="21">
        <v>1095331</v>
      </c>
      <c r="I143" s="21">
        <v>0</v>
      </c>
      <c r="J143" s="21">
        <v>1546236</v>
      </c>
      <c r="K143" s="21">
        <v>1135676</v>
      </c>
      <c r="L143" s="21">
        <v>1366333</v>
      </c>
      <c r="M143" s="21">
        <v>1145809</v>
      </c>
      <c r="N143" s="21">
        <v>962230</v>
      </c>
      <c r="O143" s="21">
        <v>436466</v>
      </c>
      <c r="P143" s="21">
        <v>106219</v>
      </c>
      <c r="Q143" s="21">
        <v>0</v>
      </c>
      <c r="R143" s="21">
        <v>4647727</v>
      </c>
      <c r="S143" s="21">
        <v>28316</v>
      </c>
      <c r="T143" s="21"/>
    </row>
    <row r="144" spans="1:20" x14ac:dyDescent="0.2">
      <c r="A144" s="99" t="s">
        <v>24</v>
      </c>
      <c r="B144" s="21">
        <v>0</v>
      </c>
      <c r="C144" s="58">
        <v>0</v>
      </c>
      <c r="D144" s="58">
        <v>0</v>
      </c>
      <c r="E144" s="21">
        <v>7583129</v>
      </c>
      <c r="F144" s="21">
        <v>5324418</v>
      </c>
      <c r="G144" s="21">
        <v>1424656</v>
      </c>
      <c r="H144" s="21">
        <v>1067487</v>
      </c>
      <c r="I144" s="21">
        <v>45390</v>
      </c>
      <c r="J144" s="21">
        <v>2718996</v>
      </c>
      <c r="K144" s="21">
        <v>7657306</v>
      </c>
      <c r="L144" s="21">
        <v>5024309</v>
      </c>
      <c r="M144" s="21">
        <v>7657306</v>
      </c>
      <c r="N144" s="21">
        <v>2039687</v>
      </c>
      <c r="O144" s="21">
        <v>702147</v>
      </c>
      <c r="P144" s="21">
        <v>602123</v>
      </c>
      <c r="Q144" s="21">
        <v>115777</v>
      </c>
      <c r="R144" s="21">
        <v>-112403</v>
      </c>
      <c r="S144" s="21">
        <v>0</v>
      </c>
      <c r="T144" s="21"/>
    </row>
    <row r="145" spans="1:20" x14ac:dyDescent="0.2">
      <c r="A145" s="99" t="s">
        <v>25</v>
      </c>
      <c r="B145" s="21">
        <v>0</v>
      </c>
      <c r="C145" s="58">
        <v>0</v>
      </c>
      <c r="D145" s="58">
        <v>0</v>
      </c>
      <c r="E145" s="21">
        <v>38214987</v>
      </c>
      <c r="F145" s="21">
        <v>8075936</v>
      </c>
      <c r="G145" s="21">
        <v>42444015</v>
      </c>
      <c r="H145" s="21">
        <v>1866411</v>
      </c>
      <c r="I145" s="21">
        <v>0</v>
      </c>
      <c r="J145" s="21">
        <v>3860891</v>
      </c>
      <c r="K145" s="21">
        <v>7312368</v>
      </c>
      <c r="L145" s="21">
        <v>11178082</v>
      </c>
      <c r="M145" s="21">
        <v>7312368</v>
      </c>
      <c r="N145" s="21">
        <v>36734350</v>
      </c>
      <c r="O145" s="21">
        <v>15506628</v>
      </c>
      <c r="P145" s="21">
        <v>14300684</v>
      </c>
      <c r="Q145" s="21">
        <v>15083086</v>
      </c>
      <c r="R145" s="21">
        <v>13120807</v>
      </c>
      <c r="S145" s="21">
        <v>11300674</v>
      </c>
      <c r="T145" s="21"/>
    </row>
    <row r="146" spans="1:20" x14ac:dyDescent="0.2">
      <c r="A146" s="99" t="s">
        <v>26</v>
      </c>
      <c r="B146" s="21">
        <v>0</v>
      </c>
      <c r="C146" s="58">
        <v>0</v>
      </c>
      <c r="D146" s="58">
        <v>0</v>
      </c>
      <c r="E146" s="21">
        <v>5761522</v>
      </c>
      <c r="F146" s="21">
        <v>1997786</v>
      </c>
      <c r="G146" s="21">
        <v>6568997</v>
      </c>
      <c r="H146" s="21">
        <v>4889222</v>
      </c>
      <c r="I146" s="21">
        <v>0</v>
      </c>
      <c r="J146" s="21">
        <v>7286782</v>
      </c>
      <c r="K146" s="21">
        <v>4516747</v>
      </c>
      <c r="L146" s="21">
        <v>2281319</v>
      </c>
      <c r="M146" s="21">
        <v>4516747</v>
      </c>
      <c r="N146" s="21">
        <v>1782410</v>
      </c>
      <c r="O146" s="21">
        <v>2290252</v>
      </c>
      <c r="P146" s="21">
        <v>4025138</v>
      </c>
      <c r="Q146" s="21">
        <v>2851649</v>
      </c>
      <c r="R146" s="21">
        <v>2572489</v>
      </c>
      <c r="S146" s="21">
        <v>1103396</v>
      </c>
      <c r="T146" s="21"/>
    </row>
    <row r="147" spans="1:20" x14ac:dyDescent="0.2">
      <c r="A147" s="99" t="s">
        <v>27</v>
      </c>
      <c r="B147" s="21">
        <v>0</v>
      </c>
      <c r="C147" s="58">
        <v>0</v>
      </c>
      <c r="D147" s="58">
        <v>0</v>
      </c>
      <c r="E147" s="21">
        <v>17619009</v>
      </c>
      <c r="F147" s="21">
        <v>2665152</v>
      </c>
      <c r="G147" s="21">
        <v>3227539</v>
      </c>
      <c r="H147" s="21">
        <v>2768284</v>
      </c>
      <c r="I147" s="21">
        <v>0</v>
      </c>
      <c r="J147" s="21">
        <v>5688848</v>
      </c>
      <c r="K147" s="21">
        <v>5262163</v>
      </c>
      <c r="L147" s="21">
        <v>3749708</v>
      </c>
      <c r="M147" s="21">
        <v>5262163</v>
      </c>
      <c r="N147" s="21">
        <v>5991052</v>
      </c>
      <c r="O147" s="21">
        <v>4030028</v>
      </c>
      <c r="P147" s="21">
        <v>6652508</v>
      </c>
      <c r="Q147" s="21">
        <v>6829904</v>
      </c>
      <c r="R147" s="21">
        <v>6161144</v>
      </c>
      <c r="S147" s="21">
        <v>5828588</v>
      </c>
      <c r="T147" s="21"/>
    </row>
    <row r="148" spans="1:20" x14ac:dyDescent="0.2">
      <c r="A148" s="99" t="s">
        <v>28</v>
      </c>
      <c r="B148" s="21">
        <v>0</v>
      </c>
      <c r="C148" s="58">
        <v>0</v>
      </c>
      <c r="D148" s="58">
        <v>0</v>
      </c>
      <c r="E148" s="21">
        <v>13981945</v>
      </c>
      <c r="F148" s="21">
        <v>0</v>
      </c>
      <c r="G148" s="21">
        <v>0</v>
      </c>
      <c r="H148" s="21">
        <v>0</v>
      </c>
      <c r="I148" s="21">
        <v>0</v>
      </c>
      <c r="J148" s="21">
        <v>2453210</v>
      </c>
      <c r="K148" s="21">
        <v>2876757</v>
      </c>
      <c r="L148" s="21">
        <v>518383</v>
      </c>
      <c r="M148" s="21">
        <v>2876757</v>
      </c>
      <c r="N148" s="21">
        <v>0</v>
      </c>
      <c r="O148" s="21">
        <v>0</v>
      </c>
      <c r="P148" s="21">
        <v>0</v>
      </c>
      <c r="Q148" s="21">
        <v>17193801</v>
      </c>
      <c r="R148" s="21">
        <v>17358087</v>
      </c>
      <c r="S148" s="21">
        <v>20706258</v>
      </c>
      <c r="T148" s="21"/>
    </row>
    <row r="149" spans="1:20" x14ac:dyDescent="0.2">
      <c r="A149" s="99" t="s">
        <v>29</v>
      </c>
      <c r="B149" s="21">
        <v>0</v>
      </c>
      <c r="C149" s="58">
        <v>0</v>
      </c>
      <c r="D149" s="58">
        <v>0</v>
      </c>
      <c r="E149" s="21">
        <v>3106599</v>
      </c>
      <c r="F149" s="21">
        <v>2715092</v>
      </c>
      <c r="G149" s="21">
        <v>3536872</v>
      </c>
      <c r="H149" s="21">
        <v>3070734</v>
      </c>
      <c r="I149" s="21">
        <v>0</v>
      </c>
      <c r="J149" s="21">
        <v>2328806</v>
      </c>
      <c r="K149" s="21">
        <v>2042543</v>
      </c>
      <c r="L149" s="21">
        <v>1850348</v>
      </c>
      <c r="M149" s="21">
        <v>2042543</v>
      </c>
      <c r="N149" s="21">
        <v>1922140</v>
      </c>
      <c r="O149" s="21">
        <v>1576418</v>
      </c>
      <c r="P149" s="21">
        <v>1364379</v>
      </c>
      <c r="Q149" s="21">
        <v>1255839</v>
      </c>
      <c r="R149" s="21">
        <v>1452177</v>
      </c>
      <c r="S149" s="21">
        <v>1469850</v>
      </c>
      <c r="T149" s="21"/>
    </row>
    <row r="150" spans="1:20" x14ac:dyDescent="0.2">
      <c r="A150" s="99" t="s">
        <v>30</v>
      </c>
      <c r="B150" s="21">
        <v>0</v>
      </c>
      <c r="C150" s="58">
        <v>0</v>
      </c>
      <c r="D150" s="58">
        <v>0</v>
      </c>
      <c r="E150" s="21">
        <v>0</v>
      </c>
      <c r="F150" s="21">
        <v>0</v>
      </c>
      <c r="G150" s="21">
        <v>418849</v>
      </c>
      <c r="H150" s="21">
        <v>-418849</v>
      </c>
      <c r="I150" s="21">
        <v>0</v>
      </c>
      <c r="J150" s="21">
        <v>0</v>
      </c>
      <c r="K150" s="21">
        <v>0</v>
      </c>
      <c r="L150" s="21">
        <v>0</v>
      </c>
      <c r="M150" s="21">
        <v>0</v>
      </c>
      <c r="N150" s="21">
        <v>9238985</v>
      </c>
      <c r="O150" s="21">
        <v>9395182</v>
      </c>
      <c r="P150" s="21">
        <v>8070786</v>
      </c>
      <c r="Q150" s="21">
        <v>1641644</v>
      </c>
      <c r="R150" s="21">
        <v>3887510</v>
      </c>
      <c r="S150" s="21">
        <v>1749459</v>
      </c>
      <c r="T150" s="21"/>
    </row>
    <row r="151" spans="1:20" x14ac:dyDescent="0.2">
      <c r="A151" s="99" t="s">
        <v>31</v>
      </c>
      <c r="B151" s="21">
        <v>0</v>
      </c>
      <c r="C151" s="58">
        <v>0</v>
      </c>
      <c r="D151" s="58">
        <v>0</v>
      </c>
      <c r="E151" s="21">
        <v>44898</v>
      </c>
      <c r="F151" s="21">
        <v>51546</v>
      </c>
      <c r="G151" s="21">
        <v>708958</v>
      </c>
      <c r="H151" s="21">
        <v>0</v>
      </c>
      <c r="I151" s="21">
        <v>0</v>
      </c>
      <c r="J151" s="21">
        <v>0</v>
      </c>
      <c r="K151" s="21">
        <v>0</v>
      </c>
      <c r="L151" s="21">
        <v>0</v>
      </c>
      <c r="M151" s="21">
        <v>0</v>
      </c>
      <c r="N151" s="21">
        <v>4827583</v>
      </c>
      <c r="O151" s="21">
        <v>3770615</v>
      </c>
      <c r="P151" s="21">
        <v>2074682</v>
      </c>
      <c r="Q151" s="21">
        <v>1493916</v>
      </c>
      <c r="R151" s="21">
        <v>1703805</v>
      </c>
      <c r="S151" s="21">
        <v>1198373</v>
      </c>
      <c r="T151" s="21"/>
    </row>
    <row r="152" spans="1:20" x14ac:dyDescent="0.2">
      <c r="A152" s="99" t="s">
        <v>32</v>
      </c>
      <c r="B152" s="21">
        <v>0</v>
      </c>
      <c r="C152" s="58">
        <v>0</v>
      </c>
      <c r="D152" s="58">
        <v>0</v>
      </c>
      <c r="E152" s="21">
        <v>1615467</v>
      </c>
      <c r="F152" s="21">
        <v>1361202</v>
      </c>
      <c r="G152" s="21">
        <v>2439198</v>
      </c>
      <c r="H152" s="21">
        <v>2387662</v>
      </c>
      <c r="I152" s="21">
        <v>0</v>
      </c>
      <c r="J152" s="21">
        <v>3094392</v>
      </c>
      <c r="K152" s="21">
        <v>2543899</v>
      </c>
      <c r="L152" s="21">
        <v>3512992</v>
      </c>
      <c r="M152" s="21">
        <v>2543899</v>
      </c>
      <c r="N152" s="21">
        <v>2549186</v>
      </c>
      <c r="O152" s="21">
        <v>2401068</v>
      </c>
      <c r="P152" s="21">
        <v>2578446</v>
      </c>
      <c r="Q152" s="21">
        <v>1269062</v>
      </c>
      <c r="R152" s="21">
        <v>1280005</v>
      </c>
      <c r="S152" s="21">
        <v>1625311</v>
      </c>
      <c r="T152" s="21"/>
    </row>
    <row r="153" spans="1:20" x14ac:dyDescent="0.2">
      <c r="A153" s="99" t="s">
        <v>33</v>
      </c>
      <c r="B153" s="21">
        <v>0</v>
      </c>
      <c r="C153" s="58">
        <v>0</v>
      </c>
      <c r="D153" s="58">
        <v>0</v>
      </c>
      <c r="E153" s="21">
        <v>46996197</v>
      </c>
      <c r="F153" s="21">
        <v>-10724025</v>
      </c>
      <c r="G153" s="21">
        <v>36175711</v>
      </c>
      <c r="H153" s="21">
        <v>13991335</v>
      </c>
      <c r="I153" s="21">
        <v>0</v>
      </c>
      <c r="J153" s="21">
        <v>16917746</v>
      </c>
      <c r="K153" s="21">
        <v>26231154</v>
      </c>
      <c r="L153" s="21">
        <v>26969497</v>
      </c>
      <c r="M153" s="21">
        <v>24670423</v>
      </c>
      <c r="N153" s="21">
        <v>32065091</v>
      </c>
      <c r="O153" s="21">
        <v>30662049</v>
      </c>
      <c r="P153" s="21">
        <v>33181260</v>
      </c>
      <c r="Q153" s="21">
        <v>24266394</v>
      </c>
      <c r="R153" s="21">
        <v>22061907</v>
      </c>
      <c r="S153" s="21">
        <v>22418623</v>
      </c>
      <c r="T153" s="21"/>
    </row>
    <row r="154" spans="1:20" x14ac:dyDescent="0.2">
      <c r="A154" s="99" t="s">
        <v>34</v>
      </c>
      <c r="B154" s="21">
        <v>0</v>
      </c>
      <c r="C154" s="58">
        <v>0</v>
      </c>
      <c r="D154" s="58">
        <v>0</v>
      </c>
      <c r="E154" s="21">
        <v>1300270</v>
      </c>
      <c r="F154" s="21">
        <v>1107107</v>
      </c>
      <c r="G154" s="21">
        <v>656256</v>
      </c>
      <c r="H154" s="21">
        <v>0</v>
      </c>
      <c r="I154" s="21">
        <v>0</v>
      </c>
      <c r="J154" s="21">
        <v>0</v>
      </c>
      <c r="K154" s="21">
        <v>0</v>
      </c>
      <c r="L154" s="21">
        <v>0</v>
      </c>
      <c r="M154" s="21">
        <v>0</v>
      </c>
      <c r="N154" s="21">
        <v>0</v>
      </c>
      <c r="O154" s="21">
        <v>0</v>
      </c>
      <c r="P154" s="21">
        <v>0</v>
      </c>
      <c r="Q154" s="21">
        <v>0</v>
      </c>
      <c r="R154" s="21">
        <v>0</v>
      </c>
      <c r="S154" s="21">
        <v>0</v>
      </c>
      <c r="T154" s="21"/>
    </row>
    <row r="155" spans="1:20" x14ac:dyDescent="0.2">
      <c r="A155" s="99" t="s">
        <v>35</v>
      </c>
      <c r="B155" s="21">
        <v>0</v>
      </c>
      <c r="C155" s="58">
        <v>0</v>
      </c>
      <c r="D155" s="58">
        <v>0</v>
      </c>
      <c r="E155" s="21">
        <v>289765480</v>
      </c>
      <c r="F155" s="21">
        <v>81016098</v>
      </c>
      <c r="G155" s="21">
        <v>54894470</v>
      </c>
      <c r="H155" s="21">
        <v>39956480</v>
      </c>
      <c r="I155" s="21">
        <v>0</v>
      </c>
      <c r="J155" s="21">
        <v>56361026</v>
      </c>
      <c r="K155" s="21">
        <v>61589438</v>
      </c>
      <c r="L155" s="21">
        <v>68511014</v>
      </c>
      <c r="M155" s="21">
        <v>59471973</v>
      </c>
      <c r="N155" s="21">
        <v>20696469</v>
      </c>
      <c r="O155" s="21">
        <v>21234302</v>
      </c>
      <c r="P155" s="21">
        <v>10884074</v>
      </c>
      <c r="Q155" s="21">
        <v>12624313</v>
      </c>
      <c r="R155" s="21">
        <v>15347860</v>
      </c>
      <c r="S155" s="21">
        <v>940912</v>
      </c>
      <c r="T155" s="21"/>
    </row>
    <row r="156" spans="1:20" x14ac:dyDescent="0.2">
      <c r="A156" s="99" t="s">
        <v>36</v>
      </c>
      <c r="B156" s="21">
        <v>0</v>
      </c>
      <c r="C156" s="58">
        <v>0</v>
      </c>
      <c r="D156" s="58">
        <v>0</v>
      </c>
      <c r="E156" s="21">
        <v>64505887</v>
      </c>
      <c r="F156" s="21">
        <v>55229997</v>
      </c>
      <c r="G156" s="21">
        <v>53765485</v>
      </c>
      <c r="H156" s="21">
        <v>58209792</v>
      </c>
      <c r="I156" s="21">
        <v>0</v>
      </c>
      <c r="J156" s="21">
        <v>52239358</v>
      </c>
      <c r="K156" s="21">
        <v>50050690</v>
      </c>
      <c r="L156" s="21">
        <v>48350007</v>
      </c>
      <c r="M156" s="21">
        <v>50050690</v>
      </c>
      <c r="N156" s="21">
        <v>49094718</v>
      </c>
      <c r="O156" s="21">
        <v>47921752</v>
      </c>
      <c r="P156" s="21">
        <v>43875413</v>
      </c>
      <c r="Q156" s="21">
        <v>40228395</v>
      </c>
      <c r="R156" s="21">
        <v>35642693</v>
      </c>
      <c r="S156" s="21">
        <v>28394357</v>
      </c>
      <c r="T156" s="21"/>
    </row>
    <row r="157" spans="1:20" x14ac:dyDescent="0.2">
      <c r="A157" s="99" t="s">
        <v>37</v>
      </c>
      <c r="B157" s="21">
        <v>0</v>
      </c>
      <c r="C157" s="58">
        <v>0</v>
      </c>
      <c r="D157" s="58">
        <v>0</v>
      </c>
      <c r="E157" s="21">
        <v>0</v>
      </c>
      <c r="F157" s="21">
        <v>0</v>
      </c>
      <c r="G157" s="21">
        <v>0</v>
      </c>
      <c r="H157" s="21">
        <v>0</v>
      </c>
      <c r="I157" s="21">
        <v>0</v>
      </c>
      <c r="J157" s="21">
        <v>0</v>
      </c>
      <c r="K157" s="21">
        <v>0</v>
      </c>
      <c r="L157" s="21">
        <v>0</v>
      </c>
      <c r="M157" s="21">
        <v>0</v>
      </c>
      <c r="N157" s="21">
        <v>0</v>
      </c>
      <c r="O157" s="21">
        <v>0</v>
      </c>
      <c r="P157" s="21">
        <v>73399</v>
      </c>
      <c r="Q157" s="21">
        <v>1200000</v>
      </c>
      <c r="R157" s="21">
        <v>1568058</v>
      </c>
      <c r="S157" s="21">
        <v>2329322</v>
      </c>
      <c r="T157" s="21"/>
    </row>
    <row r="158" spans="1:20" x14ac:dyDescent="0.2">
      <c r="A158" s="99" t="s">
        <v>38</v>
      </c>
      <c r="B158" s="21">
        <v>0</v>
      </c>
      <c r="C158" s="58">
        <v>0</v>
      </c>
      <c r="D158" s="58">
        <v>0</v>
      </c>
      <c r="E158" s="21">
        <v>10788019</v>
      </c>
      <c r="F158" s="21">
        <v>842628</v>
      </c>
      <c r="G158" s="21">
        <v>16088847</v>
      </c>
      <c r="H158" s="21">
        <v>27435104</v>
      </c>
      <c r="I158" s="21">
        <v>0</v>
      </c>
      <c r="J158" s="21">
        <v>13729901</v>
      </c>
      <c r="K158" s="21">
        <v>14564501</v>
      </c>
      <c r="L158" s="21">
        <v>13753752</v>
      </c>
      <c r="M158" s="21">
        <v>14564501</v>
      </c>
      <c r="N158" s="21">
        <v>0</v>
      </c>
      <c r="O158" s="21">
        <v>0</v>
      </c>
      <c r="P158" s="21">
        <v>0</v>
      </c>
      <c r="Q158" s="21">
        <v>0</v>
      </c>
      <c r="R158" s="21">
        <v>173800</v>
      </c>
      <c r="S158" s="21">
        <v>9800</v>
      </c>
      <c r="T158" s="21"/>
    </row>
    <row r="159" spans="1:20" x14ac:dyDescent="0.2">
      <c r="A159" s="99" t="s">
        <v>39</v>
      </c>
      <c r="B159" s="21">
        <v>0</v>
      </c>
      <c r="C159" s="58">
        <v>0</v>
      </c>
      <c r="D159" s="58">
        <v>0</v>
      </c>
      <c r="E159" s="21">
        <v>27999432</v>
      </c>
      <c r="F159" s="21">
        <v>0</v>
      </c>
      <c r="G159" s="21">
        <v>0</v>
      </c>
      <c r="H159" s="21">
        <v>0</v>
      </c>
      <c r="I159" s="21">
        <v>0</v>
      </c>
      <c r="J159" s="21">
        <v>0</v>
      </c>
      <c r="K159" s="21">
        <v>0</v>
      </c>
      <c r="L159" s="21">
        <v>0</v>
      </c>
      <c r="M159" s="21">
        <v>0</v>
      </c>
      <c r="N159" s="21">
        <v>0</v>
      </c>
      <c r="O159" s="21">
        <v>0</v>
      </c>
      <c r="P159" s="21">
        <v>0</v>
      </c>
      <c r="Q159" s="21">
        <v>0</v>
      </c>
      <c r="R159" s="21">
        <v>0</v>
      </c>
      <c r="S159" s="21">
        <v>0</v>
      </c>
      <c r="T159" s="21"/>
    </row>
    <row r="160" spans="1:20" x14ac:dyDescent="0.2">
      <c r="A160" s="99" t="s">
        <v>40</v>
      </c>
      <c r="B160" s="21">
        <v>0</v>
      </c>
      <c r="C160" s="58">
        <v>0</v>
      </c>
      <c r="D160" s="58">
        <v>0</v>
      </c>
      <c r="E160" s="21">
        <v>-1577605</v>
      </c>
      <c r="F160" s="21">
        <v>6509212</v>
      </c>
      <c r="G160" s="21">
        <v>685082</v>
      </c>
      <c r="H160" s="21">
        <v>12246744</v>
      </c>
      <c r="I160" s="21">
        <v>536938</v>
      </c>
      <c r="J160" s="21">
        <v>2483304</v>
      </c>
      <c r="K160" s="21">
        <v>13573588</v>
      </c>
      <c r="L160" s="21">
        <v>9774431</v>
      </c>
      <c r="M160" s="21">
        <v>13573588</v>
      </c>
      <c r="N160" s="21">
        <v>14436538</v>
      </c>
      <c r="O160" s="21">
        <v>8864389</v>
      </c>
      <c r="P160" s="21">
        <v>10436190</v>
      </c>
      <c r="Q160" s="21">
        <v>3223566</v>
      </c>
      <c r="R160" s="21">
        <v>4916551</v>
      </c>
      <c r="S160" s="21">
        <v>5277934</v>
      </c>
      <c r="T160" s="21"/>
    </row>
    <row r="161" spans="1:20" x14ac:dyDescent="0.2">
      <c r="A161" s="99" t="s">
        <v>41</v>
      </c>
      <c r="B161" s="21">
        <v>0</v>
      </c>
      <c r="C161" s="58">
        <v>0</v>
      </c>
      <c r="D161" s="58">
        <v>0</v>
      </c>
      <c r="E161" s="21">
        <v>152131443</v>
      </c>
      <c r="F161" s="21">
        <v>53389425</v>
      </c>
      <c r="G161" s="21">
        <v>63194967</v>
      </c>
      <c r="H161" s="21">
        <v>64825845</v>
      </c>
      <c r="I161" s="21">
        <v>0</v>
      </c>
      <c r="J161" s="21">
        <v>26314628</v>
      </c>
      <c r="K161" s="21">
        <v>26127575</v>
      </c>
      <c r="L161" s="21">
        <v>43108813</v>
      </c>
      <c r="M161" s="21">
        <v>26127575</v>
      </c>
      <c r="N161" s="21">
        <v>34364393</v>
      </c>
      <c r="O161" s="21">
        <v>40250321</v>
      </c>
      <c r="P161" s="21">
        <v>16348627</v>
      </c>
      <c r="Q161" s="21">
        <v>10137266</v>
      </c>
      <c r="R161" s="21">
        <v>4943994</v>
      </c>
      <c r="S161" s="21">
        <v>5189518</v>
      </c>
      <c r="T161" s="21"/>
    </row>
    <row r="162" spans="1:20" x14ac:dyDescent="0.2">
      <c r="A162" s="99" t="s">
        <v>42</v>
      </c>
      <c r="B162" s="21">
        <v>0</v>
      </c>
      <c r="C162" s="58">
        <v>0</v>
      </c>
      <c r="D162" s="58">
        <v>0</v>
      </c>
      <c r="E162" s="21">
        <v>2922283</v>
      </c>
      <c r="F162" s="21">
        <v>2492490</v>
      </c>
      <c r="G162" s="21">
        <v>4515101</v>
      </c>
      <c r="H162" s="21">
        <v>4687756</v>
      </c>
      <c r="I162" s="21">
        <v>0</v>
      </c>
      <c r="J162" s="21">
        <v>2160901</v>
      </c>
      <c r="K162" s="21">
        <v>3050787</v>
      </c>
      <c r="L162" s="21">
        <v>3055997</v>
      </c>
      <c r="M162" s="21">
        <v>5677957</v>
      </c>
      <c r="N162" s="21">
        <v>1699543</v>
      </c>
      <c r="O162" s="21">
        <v>605817</v>
      </c>
      <c r="P162" s="21">
        <v>650775</v>
      </c>
      <c r="Q162" s="21">
        <v>0</v>
      </c>
      <c r="R162" s="21">
        <v>0</v>
      </c>
      <c r="S162" s="21">
        <v>0</v>
      </c>
      <c r="T162" s="21"/>
    </row>
    <row r="163" spans="1:20" x14ac:dyDescent="0.2">
      <c r="A163" s="99" t="s">
        <v>43</v>
      </c>
      <c r="B163" s="21">
        <v>0</v>
      </c>
      <c r="C163" s="58">
        <v>0</v>
      </c>
      <c r="D163" s="58">
        <v>0</v>
      </c>
      <c r="E163" s="21">
        <v>1061711</v>
      </c>
      <c r="F163" s="21">
        <v>1139928</v>
      </c>
      <c r="G163" s="21">
        <v>1315359</v>
      </c>
      <c r="H163" s="21">
        <v>1256945</v>
      </c>
      <c r="I163" s="21">
        <v>0</v>
      </c>
      <c r="J163" s="21">
        <v>2153052</v>
      </c>
      <c r="K163" s="21">
        <v>1429699</v>
      </c>
      <c r="L163" s="21">
        <v>761410</v>
      </c>
      <c r="M163" s="21">
        <v>1326050</v>
      </c>
      <c r="N163" s="21">
        <v>46351</v>
      </c>
      <c r="O163" s="21">
        <v>5785</v>
      </c>
      <c r="P163" s="21">
        <v>0</v>
      </c>
      <c r="Q163" s="21">
        <v>0</v>
      </c>
      <c r="R163" s="21">
        <v>0</v>
      </c>
      <c r="S163" s="21">
        <v>0</v>
      </c>
      <c r="T163" s="21"/>
    </row>
    <row r="164" spans="1:20" x14ac:dyDescent="0.2">
      <c r="A164" s="99" t="s">
        <v>44</v>
      </c>
      <c r="B164" s="21">
        <v>0</v>
      </c>
      <c r="C164" s="58">
        <v>0</v>
      </c>
      <c r="D164" s="58">
        <v>0</v>
      </c>
      <c r="E164" s="21">
        <v>3016349</v>
      </c>
      <c r="F164" s="21">
        <v>395420</v>
      </c>
      <c r="G164" s="21">
        <v>449196</v>
      </c>
      <c r="H164" s="21">
        <v>1021455</v>
      </c>
      <c r="I164" s="21">
        <v>0</v>
      </c>
      <c r="J164" s="21">
        <v>1148711</v>
      </c>
      <c r="K164" s="21">
        <v>1393475</v>
      </c>
      <c r="L164" s="21">
        <v>1353220</v>
      </c>
      <c r="M164" s="21">
        <v>1393475</v>
      </c>
      <c r="N164" s="21">
        <v>1307991</v>
      </c>
      <c r="O164" s="21">
        <v>1568324</v>
      </c>
      <c r="P164" s="21">
        <v>1595806</v>
      </c>
      <c r="Q164" s="21">
        <v>1425549</v>
      </c>
      <c r="R164" s="21">
        <v>1621429</v>
      </c>
      <c r="S164" s="21">
        <v>1388816</v>
      </c>
      <c r="T164" s="21"/>
    </row>
    <row r="165" spans="1:20" x14ac:dyDescent="0.2">
      <c r="A165" s="99" t="s">
        <v>45</v>
      </c>
      <c r="B165" s="21">
        <v>0</v>
      </c>
      <c r="C165" s="58">
        <v>0</v>
      </c>
      <c r="D165" s="58">
        <v>0</v>
      </c>
      <c r="E165" s="21">
        <v>52182410</v>
      </c>
      <c r="F165" s="21">
        <v>20882077</v>
      </c>
      <c r="G165" s="21">
        <v>16163732</v>
      </c>
      <c r="H165" s="21">
        <v>11504305</v>
      </c>
      <c r="I165" s="21">
        <v>1268176</v>
      </c>
      <c r="J165" s="21">
        <v>10182965</v>
      </c>
      <c r="K165" s="21">
        <v>15282791</v>
      </c>
      <c r="L165" s="21">
        <v>16066256</v>
      </c>
      <c r="M165" s="21">
        <v>14592694</v>
      </c>
      <c r="N165" s="21">
        <v>18278345</v>
      </c>
      <c r="O165" s="21">
        <v>25067127</v>
      </c>
      <c r="P165" s="21">
        <v>28576230</v>
      </c>
      <c r="Q165" s="21">
        <v>15786168</v>
      </c>
      <c r="R165" s="21">
        <v>15894049</v>
      </c>
      <c r="S165" s="21">
        <v>25548054</v>
      </c>
      <c r="T165" s="21"/>
    </row>
    <row r="166" spans="1:20" x14ac:dyDescent="0.2">
      <c r="A166" s="99" t="s">
        <v>46</v>
      </c>
      <c r="B166" s="21">
        <v>0</v>
      </c>
      <c r="C166" s="58">
        <v>0</v>
      </c>
      <c r="D166" s="58">
        <v>0</v>
      </c>
      <c r="E166" s="21">
        <v>0</v>
      </c>
      <c r="F166" s="21">
        <v>0</v>
      </c>
      <c r="G166" s="21">
        <v>0</v>
      </c>
      <c r="H166" s="21">
        <v>0</v>
      </c>
      <c r="I166" s="21">
        <v>0</v>
      </c>
      <c r="J166" s="21">
        <v>0</v>
      </c>
      <c r="K166" s="21">
        <v>0</v>
      </c>
      <c r="L166" s="21">
        <v>0</v>
      </c>
      <c r="M166" s="21">
        <v>0</v>
      </c>
      <c r="N166" s="21">
        <v>0</v>
      </c>
      <c r="O166" s="21">
        <v>5328555</v>
      </c>
      <c r="P166" s="21">
        <v>5329437</v>
      </c>
      <c r="Q166" s="21">
        <v>5287696</v>
      </c>
      <c r="R166" s="21">
        <v>5327496</v>
      </c>
      <c r="S166" s="21">
        <v>7308821</v>
      </c>
      <c r="T166" s="21"/>
    </row>
    <row r="167" spans="1:20" x14ac:dyDescent="0.2">
      <c r="A167" s="99" t="s">
        <v>47</v>
      </c>
      <c r="B167" s="21">
        <v>0</v>
      </c>
      <c r="C167" s="58">
        <v>0</v>
      </c>
      <c r="D167" s="58">
        <v>0</v>
      </c>
      <c r="E167" s="21">
        <v>78111</v>
      </c>
      <c r="F167" s="21">
        <v>21507924</v>
      </c>
      <c r="G167" s="21">
        <v>13142343</v>
      </c>
      <c r="H167" s="21">
        <v>12529704</v>
      </c>
      <c r="I167" s="21">
        <v>0</v>
      </c>
      <c r="J167" s="21">
        <v>13121404</v>
      </c>
      <c r="K167" s="21">
        <v>15425712</v>
      </c>
      <c r="L167" s="21">
        <v>9776442</v>
      </c>
      <c r="M167" s="21">
        <v>15278099</v>
      </c>
      <c r="N167" s="21">
        <v>2712345</v>
      </c>
      <c r="O167" s="21">
        <v>1114222</v>
      </c>
      <c r="P167" s="21">
        <v>566985</v>
      </c>
      <c r="Q167" s="21">
        <v>0</v>
      </c>
      <c r="R167" s="21">
        <v>1932226</v>
      </c>
      <c r="S167" s="21">
        <v>8726074</v>
      </c>
      <c r="T167" s="21"/>
    </row>
    <row r="168" spans="1:20" x14ac:dyDescent="0.2">
      <c r="A168" s="99" t="s">
        <v>48</v>
      </c>
      <c r="B168" s="21">
        <v>0</v>
      </c>
      <c r="C168" s="58">
        <v>0</v>
      </c>
      <c r="D168" s="58">
        <v>0</v>
      </c>
      <c r="E168" s="21">
        <v>90926</v>
      </c>
      <c r="F168" s="21">
        <v>260126</v>
      </c>
      <c r="G168" s="21">
        <v>307899</v>
      </c>
      <c r="H168" s="21">
        <v>127736</v>
      </c>
      <c r="I168" s="21">
        <v>0</v>
      </c>
      <c r="J168" s="21">
        <v>110331</v>
      </c>
      <c r="K168" s="21">
        <v>76711</v>
      </c>
      <c r="L168" s="21">
        <v>4</v>
      </c>
      <c r="M168" s="21">
        <v>76711</v>
      </c>
      <c r="N168" s="21">
        <v>213151</v>
      </c>
      <c r="O168" s="21">
        <v>6324</v>
      </c>
      <c r="P168" s="21">
        <v>0</v>
      </c>
      <c r="Q168" s="21">
        <v>194793</v>
      </c>
      <c r="R168" s="21">
        <v>70711</v>
      </c>
      <c r="S168" s="21">
        <v>76597</v>
      </c>
      <c r="T168" s="21"/>
    </row>
    <row r="169" spans="1:20" x14ac:dyDescent="0.2">
      <c r="A169" s="99" t="s">
        <v>49</v>
      </c>
      <c r="B169" s="21">
        <v>0</v>
      </c>
      <c r="C169" s="58">
        <v>0</v>
      </c>
      <c r="D169" s="58">
        <v>0</v>
      </c>
      <c r="E169" s="21">
        <v>59016103</v>
      </c>
      <c r="F169" s="21">
        <v>28896251</v>
      </c>
      <c r="G169" s="21">
        <v>25083488</v>
      </c>
      <c r="H169" s="21">
        <v>26772217</v>
      </c>
      <c r="I169" s="21">
        <v>108895</v>
      </c>
      <c r="J169" s="21">
        <v>16595301</v>
      </c>
      <c r="K169" s="21">
        <v>13571557</v>
      </c>
      <c r="L169" s="21">
        <v>36064772</v>
      </c>
      <c r="M169" s="21">
        <v>13571557</v>
      </c>
      <c r="N169" s="21">
        <v>27295318</v>
      </c>
      <c r="O169" s="21">
        <v>28997244</v>
      </c>
      <c r="P169" s="21">
        <v>32583587</v>
      </c>
      <c r="Q169" s="21">
        <v>33627164</v>
      </c>
      <c r="R169" s="21">
        <v>30186434</v>
      </c>
      <c r="S169" s="21">
        <v>30776529</v>
      </c>
      <c r="T169" s="21"/>
    </row>
    <row r="170" spans="1:20" x14ac:dyDescent="0.2">
      <c r="A170" s="99" t="s">
        <v>50</v>
      </c>
      <c r="B170" s="21">
        <v>0</v>
      </c>
      <c r="C170" s="58">
        <v>0</v>
      </c>
      <c r="D170" s="58">
        <v>0</v>
      </c>
      <c r="E170" s="21">
        <v>37059216</v>
      </c>
      <c r="F170" s="21">
        <v>21012293</v>
      </c>
      <c r="G170" s="21">
        <v>21910390</v>
      </c>
      <c r="H170" s="21">
        <v>23103785</v>
      </c>
      <c r="I170" s="21">
        <v>0</v>
      </c>
      <c r="J170" s="21">
        <v>27046831</v>
      </c>
      <c r="K170" s="21">
        <v>21874854</v>
      </c>
      <c r="L170" s="21">
        <v>18763612</v>
      </c>
      <c r="M170" s="21">
        <v>21874854</v>
      </c>
      <c r="N170" s="21">
        <v>37115733</v>
      </c>
      <c r="O170" s="21">
        <v>42575664</v>
      </c>
      <c r="P170" s="21">
        <v>48182474</v>
      </c>
      <c r="Q170" s="21">
        <v>33007097</v>
      </c>
      <c r="R170" s="21">
        <v>18588689</v>
      </c>
      <c r="S170" s="21">
        <v>24553771</v>
      </c>
      <c r="T170" s="21"/>
    </row>
    <row r="171" spans="1:20" x14ac:dyDescent="0.2">
      <c r="A171" s="99" t="s">
        <v>51</v>
      </c>
      <c r="B171" s="21">
        <v>0</v>
      </c>
      <c r="C171" s="58">
        <v>0</v>
      </c>
      <c r="D171" s="58">
        <v>0</v>
      </c>
      <c r="E171" s="21">
        <v>0</v>
      </c>
      <c r="F171" s="21">
        <v>0</v>
      </c>
      <c r="G171" s="21">
        <v>0</v>
      </c>
      <c r="H171" s="21">
        <v>0</v>
      </c>
      <c r="I171" s="21">
        <v>0</v>
      </c>
      <c r="J171" s="21">
        <v>0</v>
      </c>
      <c r="K171" s="21">
        <v>0</v>
      </c>
      <c r="L171" s="21">
        <v>0</v>
      </c>
      <c r="M171" s="21">
        <v>0</v>
      </c>
      <c r="N171" s="21">
        <v>0</v>
      </c>
      <c r="O171" s="21">
        <v>0</v>
      </c>
      <c r="P171" s="21">
        <v>0</v>
      </c>
      <c r="Q171" s="21">
        <v>0</v>
      </c>
      <c r="R171" s="21">
        <v>0</v>
      </c>
      <c r="S171" s="21">
        <v>0</v>
      </c>
      <c r="T171" s="21"/>
    </row>
    <row r="172" spans="1:20" x14ac:dyDescent="0.2">
      <c r="A172" s="99" t="s">
        <v>52</v>
      </c>
      <c r="B172" s="21">
        <v>0</v>
      </c>
      <c r="C172" s="58">
        <v>0</v>
      </c>
      <c r="D172" s="58">
        <v>0</v>
      </c>
      <c r="E172" s="21">
        <v>190956185</v>
      </c>
      <c r="F172" s="21">
        <v>72439092</v>
      </c>
      <c r="G172" s="21">
        <v>14579474</v>
      </c>
      <c r="H172" s="21">
        <v>20271432</v>
      </c>
      <c r="I172" s="21">
        <v>0</v>
      </c>
      <c r="J172" s="21">
        <v>12646103</v>
      </c>
      <c r="K172" s="21">
        <v>25876990</v>
      </c>
      <c r="L172" s="21">
        <v>11964229</v>
      </c>
      <c r="M172" s="21">
        <v>25766343</v>
      </c>
      <c r="N172" s="21">
        <v>19062262</v>
      </c>
      <c r="O172" s="21">
        <v>17868771</v>
      </c>
      <c r="P172" s="21">
        <v>27009834</v>
      </c>
      <c r="Q172" s="21">
        <v>34702090</v>
      </c>
      <c r="R172" s="21">
        <v>29192171</v>
      </c>
      <c r="S172" s="21">
        <v>27949009</v>
      </c>
      <c r="T172" s="21"/>
    </row>
    <row r="173" spans="1:20" x14ac:dyDescent="0.2">
      <c r="A173" s="99" t="s">
        <v>0</v>
      </c>
      <c r="B173" s="21">
        <v>0</v>
      </c>
      <c r="C173" s="58">
        <v>0</v>
      </c>
      <c r="D173" s="58">
        <v>0</v>
      </c>
      <c r="E173" s="21">
        <v>0</v>
      </c>
      <c r="F173" s="21">
        <v>785528</v>
      </c>
      <c r="G173" s="21">
        <v>85414</v>
      </c>
      <c r="H173" s="21">
        <v>-1422</v>
      </c>
      <c r="I173" s="21">
        <v>0</v>
      </c>
      <c r="J173" s="21">
        <v>23</v>
      </c>
      <c r="K173" s="21">
        <v>-1337</v>
      </c>
      <c r="L173" s="21">
        <v>246</v>
      </c>
      <c r="M173" s="21">
        <v>-1337</v>
      </c>
      <c r="N173" s="21">
        <v>2428</v>
      </c>
      <c r="O173" s="21">
        <v>35</v>
      </c>
      <c r="P173" s="21">
        <v>82</v>
      </c>
      <c r="Q173" s="21">
        <v>13</v>
      </c>
      <c r="R173" s="21">
        <v>12</v>
      </c>
      <c r="S173" s="21">
        <v>0</v>
      </c>
      <c r="T173" s="21"/>
    </row>
    <row r="174" spans="1:20" x14ac:dyDescent="0.2">
      <c r="A174" s="100" t="s">
        <v>53</v>
      </c>
      <c r="B174" s="21">
        <f t="shared" ref="B174:M174" si="106">SUM(B123:B173)</f>
        <v>0</v>
      </c>
      <c r="C174" s="21">
        <f t="shared" si="106"/>
        <v>0</v>
      </c>
      <c r="D174" s="21">
        <f t="shared" si="106"/>
        <v>0</v>
      </c>
      <c r="E174" s="21">
        <f t="shared" si="106"/>
        <v>1321285303</v>
      </c>
      <c r="F174" s="21">
        <f t="shared" si="106"/>
        <v>517876740</v>
      </c>
      <c r="G174" s="21">
        <f t="shared" si="106"/>
        <v>497625536</v>
      </c>
      <c r="H174" s="21">
        <f t="shared" si="106"/>
        <v>472215989</v>
      </c>
      <c r="I174" s="21">
        <f t="shared" si="106"/>
        <v>3082254</v>
      </c>
      <c r="J174" s="21">
        <f t="shared" si="106"/>
        <v>382306183</v>
      </c>
      <c r="K174" s="21">
        <f t="shared" si="106"/>
        <v>440053463</v>
      </c>
      <c r="L174" s="21">
        <f t="shared" si="106"/>
        <v>448332389</v>
      </c>
      <c r="M174" s="21">
        <f t="shared" si="106"/>
        <v>408622766</v>
      </c>
      <c r="N174" s="21">
        <f>SUM(N123:N173)</f>
        <v>433314412</v>
      </c>
      <c r="O174" s="21">
        <v>417493718</v>
      </c>
      <c r="P174" s="21">
        <v>417514773</v>
      </c>
      <c r="Q174" s="21">
        <v>373511620</v>
      </c>
      <c r="R174" s="21">
        <v>335987660</v>
      </c>
      <c r="S174" s="21">
        <v>348021927</v>
      </c>
      <c r="T174" s="21"/>
    </row>
  </sheetData>
  <mergeCells count="61">
    <mergeCell ref="K3:K4"/>
    <mergeCell ref="A1:A2"/>
    <mergeCell ref="A3:A4"/>
    <mergeCell ref="B3:B4"/>
    <mergeCell ref="C3:C4"/>
    <mergeCell ref="D3:D4"/>
    <mergeCell ref="E3:E4"/>
    <mergeCell ref="F3:F4"/>
    <mergeCell ref="G3:G4"/>
    <mergeCell ref="H3:H4"/>
    <mergeCell ref="I3:I4"/>
    <mergeCell ref="J3:J4"/>
    <mergeCell ref="R3:R4"/>
    <mergeCell ref="S3:S4"/>
    <mergeCell ref="T3:T4"/>
    <mergeCell ref="A62:A63"/>
    <mergeCell ref="B62:B63"/>
    <mergeCell ref="C62:C63"/>
    <mergeCell ref="D62:D63"/>
    <mergeCell ref="E62:E63"/>
    <mergeCell ref="F62:F63"/>
    <mergeCell ref="G62:G63"/>
    <mergeCell ref="L3:L4"/>
    <mergeCell ref="M3:M4"/>
    <mergeCell ref="N3:N4"/>
    <mergeCell ref="O3:O4"/>
    <mergeCell ref="P3:P4"/>
    <mergeCell ref="Q3:Q4"/>
    <mergeCell ref="S62:S63"/>
    <mergeCell ref="H62:H63"/>
    <mergeCell ref="I62:I63"/>
    <mergeCell ref="J62:J63"/>
    <mergeCell ref="K62:K63"/>
    <mergeCell ref="L62:L63"/>
    <mergeCell ref="M62:M63"/>
    <mergeCell ref="O121:O122"/>
    <mergeCell ref="T62:T63"/>
    <mergeCell ref="A121:A122"/>
    <mergeCell ref="B121:B122"/>
    <mergeCell ref="C121:C122"/>
    <mergeCell ref="D121:D122"/>
    <mergeCell ref="E121:E122"/>
    <mergeCell ref="F121:F122"/>
    <mergeCell ref="G121:G122"/>
    <mergeCell ref="H121:H122"/>
    <mergeCell ref="I121:I122"/>
    <mergeCell ref="N62:N63"/>
    <mergeCell ref="O62:O63"/>
    <mergeCell ref="P62:P63"/>
    <mergeCell ref="Q62:Q63"/>
    <mergeCell ref="R62:R63"/>
    <mergeCell ref="J121:J122"/>
    <mergeCell ref="K121:K122"/>
    <mergeCell ref="L121:L122"/>
    <mergeCell ref="M121:M122"/>
    <mergeCell ref="N121:N122"/>
    <mergeCell ref="P121:P122"/>
    <mergeCell ref="Q121:Q122"/>
    <mergeCell ref="R121:R122"/>
    <mergeCell ref="S121:S122"/>
    <mergeCell ref="T121:T122"/>
  </mergeCells>
  <pageMargins left="0.7" right="0.7" top="0.75" bottom="0.75" header="0.3" footer="0.3"/>
  <pageSetup orientation="portrait"/>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enableFormatConditionsCalculation="0">
    <tabColor rgb="FFC00000"/>
  </sheetPr>
  <dimension ref="A1:AF174"/>
  <sheetViews>
    <sheetView topLeftCell="A139" workbookViewId="0">
      <pane xSplit="1" topLeftCell="E1" activePane="topRight" state="frozen"/>
      <selection pane="topRight" activeCell="S123" sqref="S123:S174"/>
    </sheetView>
  </sheetViews>
  <sheetFormatPr baseColWidth="10" defaultColWidth="9.1640625" defaultRowHeight="14" x14ac:dyDescent="0.2"/>
  <cols>
    <col min="1" max="1" width="17" style="21" customWidth="1"/>
    <col min="2" max="4" width="9.33203125" style="21" bestFit="1" customWidth="1"/>
    <col min="5" max="5" width="9.5" style="21" bestFit="1" customWidth="1"/>
    <col min="6" max="6" width="9.33203125" style="21" bestFit="1" customWidth="1"/>
    <col min="7" max="7" width="9.5" style="21" bestFit="1" customWidth="1"/>
    <col min="8" max="8" width="10.5" style="21" bestFit="1" customWidth="1"/>
    <col min="9" max="13" width="9.5" style="21" bestFit="1" customWidth="1"/>
    <col min="14" max="15" width="10.6640625" style="21" bestFit="1" customWidth="1"/>
    <col min="16" max="16" width="11.5" style="21" customWidth="1"/>
    <col min="17" max="17" width="10.6640625" style="21" bestFit="1" customWidth="1"/>
    <col min="18" max="18" width="11.83203125" style="21" customWidth="1"/>
    <col min="19" max="19" width="16.83203125" style="21" customWidth="1"/>
    <col min="20" max="20" width="9.33203125" style="21" bestFit="1" customWidth="1"/>
    <col min="21" max="29" width="9.1640625" style="21"/>
    <col min="30" max="30" width="12.6640625" style="21" customWidth="1"/>
    <col min="31" max="16384" width="9.1640625" style="21"/>
  </cols>
  <sheetData>
    <row r="1" spans="1:20" ht="24" customHeight="1" x14ac:dyDescent="0.2">
      <c r="A1" s="385" t="s">
        <v>74</v>
      </c>
    </row>
    <row r="2" spans="1:20" ht="24.75" customHeight="1" x14ac:dyDescent="0.2">
      <c r="A2" s="385"/>
    </row>
    <row r="3" spans="1:20" s="98" customFormat="1" ht="12.75" customHeight="1" x14ac:dyDescent="0.2">
      <c r="A3" s="379" t="s">
        <v>71</v>
      </c>
      <c r="B3" s="377" t="s">
        <v>1</v>
      </c>
      <c r="C3" s="377" t="s">
        <v>2</v>
      </c>
      <c r="D3" s="377" t="s">
        <v>3</v>
      </c>
      <c r="E3" s="377" t="s">
        <v>55</v>
      </c>
      <c r="F3" s="377" t="s">
        <v>56</v>
      </c>
      <c r="G3" s="377" t="s">
        <v>57</v>
      </c>
      <c r="H3" s="377" t="s">
        <v>58</v>
      </c>
      <c r="I3" s="377" t="s">
        <v>59</v>
      </c>
      <c r="J3" s="377" t="s">
        <v>60</v>
      </c>
      <c r="K3" s="377" t="s">
        <v>61</v>
      </c>
      <c r="L3" s="377" t="s">
        <v>62</v>
      </c>
      <c r="M3" s="377" t="s">
        <v>63</v>
      </c>
      <c r="N3" s="377" t="s">
        <v>64</v>
      </c>
      <c r="O3" s="377" t="s">
        <v>65</v>
      </c>
      <c r="P3" s="377" t="s">
        <v>66</v>
      </c>
      <c r="Q3" s="377" t="s">
        <v>67</v>
      </c>
      <c r="R3" s="377" t="s">
        <v>68</v>
      </c>
      <c r="S3" s="377" t="s">
        <v>69</v>
      </c>
      <c r="T3" s="377" t="s">
        <v>70</v>
      </c>
    </row>
    <row r="4" spans="1:20" s="98" customFormat="1" x14ac:dyDescent="0.2">
      <c r="A4" s="379"/>
      <c r="B4" s="377"/>
      <c r="C4" s="377"/>
      <c r="D4" s="377"/>
      <c r="E4" s="377"/>
      <c r="F4" s="377"/>
      <c r="G4" s="377"/>
      <c r="H4" s="377"/>
      <c r="I4" s="377"/>
      <c r="J4" s="377"/>
      <c r="K4" s="377"/>
      <c r="L4" s="377"/>
      <c r="M4" s="377"/>
      <c r="N4" s="377"/>
      <c r="O4" s="377"/>
      <c r="P4" s="377"/>
      <c r="Q4" s="377"/>
      <c r="R4" s="377"/>
      <c r="S4" s="377"/>
      <c r="T4" s="377"/>
    </row>
    <row r="5" spans="1:20" x14ac:dyDescent="0.2">
      <c r="A5" s="99" t="s">
        <v>4</v>
      </c>
      <c r="B5" s="103">
        <f t="shared" ref="B5:P5" si="0">SUM(B64,B123)</f>
        <v>0</v>
      </c>
      <c r="C5" s="127">
        <v>0</v>
      </c>
      <c r="D5" s="127">
        <v>0</v>
      </c>
      <c r="E5" s="103">
        <f t="shared" si="0"/>
        <v>0</v>
      </c>
      <c r="F5" s="103">
        <f t="shared" si="0"/>
        <v>0</v>
      </c>
      <c r="G5" s="103">
        <f t="shared" si="0"/>
        <v>0</v>
      </c>
      <c r="H5" s="103">
        <f t="shared" si="0"/>
        <v>0</v>
      </c>
      <c r="I5" s="103">
        <f t="shared" si="0"/>
        <v>0</v>
      </c>
      <c r="J5" s="103">
        <f t="shared" si="0"/>
        <v>0</v>
      </c>
      <c r="K5" s="103">
        <f t="shared" si="0"/>
        <v>0</v>
      </c>
      <c r="L5" s="103">
        <f t="shared" si="0"/>
        <v>0</v>
      </c>
      <c r="M5" s="103">
        <f t="shared" si="0"/>
        <v>0</v>
      </c>
      <c r="N5" s="61">
        <f t="shared" si="0"/>
        <v>0</v>
      </c>
      <c r="O5" s="61">
        <f t="shared" si="0"/>
        <v>0</v>
      </c>
      <c r="P5" s="61">
        <f t="shared" si="0"/>
        <v>0</v>
      </c>
      <c r="Q5" s="61">
        <v>0</v>
      </c>
      <c r="R5" s="61">
        <f t="shared" ref="R5:S55" si="1">SUM(R64,R123)</f>
        <v>0</v>
      </c>
      <c r="S5" s="61">
        <f t="shared" si="1"/>
        <v>0</v>
      </c>
      <c r="T5" s="61"/>
    </row>
    <row r="6" spans="1:20" x14ac:dyDescent="0.2">
      <c r="A6" s="99" t="s">
        <v>5</v>
      </c>
      <c r="B6" s="103">
        <f t="shared" ref="B6:P6" si="2">SUM(B65,B124)</f>
        <v>0</v>
      </c>
      <c r="C6" s="127">
        <v>0</v>
      </c>
      <c r="D6" s="127">
        <v>0</v>
      </c>
      <c r="E6" s="103">
        <f t="shared" si="2"/>
        <v>0</v>
      </c>
      <c r="F6" s="103">
        <f t="shared" si="2"/>
        <v>0</v>
      </c>
      <c r="G6" s="103">
        <f t="shared" si="2"/>
        <v>0</v>
      </c>
      <c r="H6" s="103">
        <f t="shared" si="2"/>
        <v>0</v>
      </c>
      <c r="I6" s="103">
        <f t="shared" si="2"/>
        <v>0</v>
      </c>
      <c r="J6" s="103">
        <f t="shared" si="2"/>
        <v>0</v>
      </c>
      <c r="K6" s="103">
        <f t="shared" si="2"/>
        <v>0</v>
      </c>
      <c r="L6" s="103">
        <f t="shared" si="2"/>
        <v>0</v>
      </c>
      <c r="M6" s="103">
        <f t="shared" si="2"/>
        <v>0</v>
      </c>
      <c r="N6" s="61">
        <f t="shared" si="2"/>
        <v>0</v>
      </c>
      <c r="O6" s="61">
        <f t="shared" si="2"/>
        <v>0</v>
      </c>
      <c r="P6" s="61">
        <f t="shared" si="2"/>
        <v>0</v>
      </c>
      <c r="Q6" s="61">
        <v>0</v>
      </c>
      <c r="R6" s="61">
        <f t="shared" si="1"/>
        <v>0</v>
      </c>
      <c r="S6" s="61">
        <f t="shared" ref="S6" si="3">SUM(S65,S124)</f>
        <v>0</v>
      </c>
      <c r="T6" s="61"/>
    </row>
    <row r="7" spans="1:20" x14ac:dyDescent="0.2">
      <c r="A7" s="99" t="s">
        <v>6</v>
      </c>
      <c r="B7" s="103">
        <f t="shared" ref="B7:P7" si="4">SUM(B66,B125)</f>
        <v>0</v>
      </c>
      <c r="C7" s="127">
        <v>0</v>
      </c>
      <c r="D7" s="127">
        <v>0</v>
      </c>
      <c r="E7" s="103">
        <f t="shared" si="4"/>
        <v>0</v>
      </c>
      <c r="F7" s="103">
        <f t="shared" si="4"/>
        <v>0</v>
      </c>
      <c r="G7" s="103">
        <f t="shared" si="4"/>
        <v>0</v>
      </c>
      <c r="H7" s="103">
        <f t="shared" si="4"/>
        <v>0</v>
      </c>
      <c r="I7" s="103">
        <f t="shared" si="4"/>
        <v>0</v>
      </c>
      <c r="J7" s="103">
        <f t="shared" si="4"/>
        <v>0</v>
      </c>
      <c r="K7" s="103">
        <f t="shared" si="4"/>
        <v>0</v>
      </c>
      <c r="L7" s="103">
        <f t="shared" si="4"/>
        <v>0</v>
      </c>
      <c r="M7" s="103">
        <f t="shared" si="4"/>
        <v>0</v>
      </c>
      <c r="N7" s="61">
        <f t="shared" si="4"/>
        <v>0</v>
      </c>
      <c r="O7" s="61">
        <f t="shared" si="4"/>
        <v>0</v>
      </c>
      <c r="P7" s="61">
        <f t="shared" si="4"/>
        <v>0</v>
      </c>
      <c r="Q7" s="61">
        <v>0</v>
      </c>
      <c r="R7" s="61">
        <f t="shared" si="1"/>
        <v>0</v>
      </c>
      <c r="S7" s="61">
        <f t="shared" ref="S7" si="5">SUM(S66,S125)</f>
        <v>0</v>
      </c>
      <c r="T7" s="61"/>
    </row>
    <row r="8" spans="1:20" x14ac:dyDescent="0.2">
      <c r="A8" s="99" t="s">
        <v>7</v>
      </c>
      <c r="B8" s="103">
        <f t="shared" ref="B8:P8" si="6">SUM(B67,B126)</f>
        <v>0</v>
      </c>
      <c r="C8" s="127">
        <v>0</v>
      </c>
      <c r="D8" s="127">
        <v>0</v>
      </c>
      <c r="E8" s="103">
        <f t="shared" si="6"/>
        <v>223201</v>
      </c>
      <c r="F8" s="103">
        <f t="shared" si="6"/>
        <v>406932</v>
      </c>
      <c r="G8" s="103">
        <f t="shared" si="6"/>
        <v>397662</v>
      </c>
      <c r="H8" s="103">
        <f t="shared" si="6"/>
        <v>357934</v>
      </c>
      <c r="I8" s="103">
        <f t="shared" si="6"/>
        <v>397283</v>
      </c>
      <c r="J8" s="103">
        <f t="shared" si="6"/>
        <v>410246</v>
      </c>
      <c r="K8" s="103">
        <f t="shared" si="6"/>
        <v>482319</v>
      </c>
      <c r="L8" s="103">
        <f t="shared" si="6"/>
        <v>1432347</v>
      </c>
      <c r="M8" s="103">
        <f t="shared" si="6"/>
        <v>575677</v>
      </c>
      <c r="N8" s="61">
        <f t="shared" si="6"/>
        <v>840280</v>
      </c>
      <c r="O8" s="61">
        <f t="shared" si="6"/>
        <v>841020</v>
      </c>
      <c r="P8" s="61">
        <f t="shared" si="6"/>
        <v>787297</v>
      </c>
      <c r="Q8" s="61">
        <v>717331</v>
      </c>
      <c r="R8" s="61">
        <f t="shared" si="1"/>
        <v>495420</v>
      </c>
      <c r="S8" s="61">
        <f t="shared" ref="S8" si="7">SUM(S67,S126)</f>
        <v>589294</v>
      </c>
      <c r="T8" s="61"/>
    </row>
    <row r="9" spans="1:20" x14ac:dyDescent="0.2">
      <c r="A9" s="99" t="s">
        <v>8</v>
      </c>
      <c r="B9" s="103">
        <f t="shared" ref="B9:P9" si="8">SUM(B68,B127)</f>
        <v>0</v>
      </c>
      <c r="C9" s="127">
        <v>0</v>
      </c>
      <c r="D9" s="127">
        <v>0</v>
      </c>
      <c r="E9" s="103">
        <f t="shared" si="8"/>
        <v>0</v>
      </c>
      <c r="F9" s="103">
        <f t="shared" si="8"/>
        <v>0</v>
      </c>
      <c r="G9" s="103">
        <f t="shared" si="8"/>
        <v>0</v>
      </c>
      <c r="H9" s="103">
        <f t="shared" si="8"/>
        <v>0</v>
      </c>
      <c r="I9" s="103">
        <f t="shared" si="8"/>
        <v>0</v>
      </c>
      <c r="J9" s="103">
        <f t="shared" si="8"/>
        <v>0</v>
      </c>
      <c r="K9" s="103">
        <f t="shared" si="8"/>
        <v>0</v>
      </c>
      <c r="L9" s="103">
        <f t="shared" si="8"/>
        <v>0</v>
      </c>
      <c r="M9" s="103">
        <f t="shared" si="8"/>
        <v>0</v>
      </c>
      <c r="N9" s="61">
        <f t="shared" si="8"/>
        <v>0</v>
      </c>
      <c r="O9" s="61">
        <f t="shared" si="8"/>
        <v>0</v>
      </c>
      <c r="P9" s="61">
        <f t="shared" si="8"/>
        <v>0</v>
      </c>
      <c r="Q9" s="61">
        <v>0</v>
      </c>
      <c r="R9" s="61">
        <f t="shared" si="1"/>
        <v>0</v>
      </c>
      <c r="S9" s="61">
        <f t="shared" ref="S9" si="9">SUM(S68,S127)</f>
        <v>0</v>
      </c>
      <c r="T9" s="61"/>
    </row>
    <row r="10" spans="1:20" x14ac:dyDescent="0.2">
      <c r="A10" s="99" t="s">
        <v>9</v>
      </c>
      <c r="B10" s="103">
        <f t="shared" ref="B10:P10" si="10">SUM(B69,B128)</f>
        <v>0</v>
      </c>
      <c r="C10" s="127">
        <v>0</v>
      </c>
      <c r="D10" s="127">
        <v>0</v>
      </c>
      <c r="E10" s="103">
        <f t="shared" si="10"/>
        <v>0</v>
      </c>
      <c r="F10" s="103">
        <f t="shared" si="10"/>
        <v>0</v>
      </c>
      <c r="G10" s="103">
        <f t="shared" si="10"/>
        <v>0</v>
      </c>
      <c r="H10" s="103">
        <f t="shared" si="10"/>
        <v>0</v>
      </c>
      <c r="I10" s="103">
        <f t="shared" si="10"/>
        <v>0</v>
      </c>
      <c r="J10" s="103">
        <f t="shared" si="10"/>
        <v>0</v>
      </c>
      <c r="K10" s="103">
        <f t="shared" si="10"/>
        <v>0</v>
      </c>
      <c r="L10" s="103">
        <f t="shared" si="10"/>
        <v>0</v>
      </c>
      <c r="M10" s="103">
        <f t="shared" si="10"/>
        <v>0</v>
      </c>
      <c r="N10" s="61">
        <f t="shared" si="10"/>
        <v>0</v>
      </c>
      <c r="O10" s="61">
        <f t="shared" si="10"/>
        <v>0</v>
      </c>
      <c r="P10" s="61">
        <f t="shared" si="10"/>
        <v>0</v>
      </c>
      <c r="Q10" s="61">
        <v>0</v>
      </c>
      <c r="R10" s="61">
        <f t="shared" si="1"/>
        <v>0</v>
      </c>
      <c r="S10" s="61">
        <f t="shared" ref="S10" si="11">SUM(S69,S128)</f>
        <v>0</v>
      </c>
      <c r="T10" s="61"/>
    </row>
    <row r="11" spans="1:20" x14ac:dyDescent="0.2">
      <c r="A11" s="99" t="s">
        <v>10</v>
      </c>
      <c r="B11" s="103">
        <f t="shared" ref="B11:P11" si="12">SUM(B70,B129)</f>
        <v>0</v>
      </c>
      <c r="C11" s="127">
        <v>0</v>
      </c>
      <c r="D11" s="127">
        <v>0</v>
      </c>
      <c r="E11" s="103">
        <f t="shared" si="12"/>
        <v>0</v>
      </c>
      <c r="F11" s="103">
        <f t="shared" si="12"/>
        <v>0</v>
      </c>
      <c r="G11" s="103">
        <f t="shared" si="12"/>
        <v>0</v>
      </c>
      <c r="H11" s="103">
        <f t="shared" si="12"/>
        <v>0</v>
      </c>
      <c r="I11" s="103">
        <f t="shared" si="12"/>
        <v>0</v>
      </c>
      <c r="J11" s="103">
        <f t="shared" si="12"/>
        <v>0</v>
      </c>
      <c r="K11" s="103">
        <f t="shared" si="12"/>
        <v>0</v>
      </c>
      <c r="L11" s="103">
        <f t="shared" si="12"/>
        <v>0</v>
      </c>
      <c r="M11" s="103">
        <f t="shared" si="12"/>
        <v>0</v>
      </c>
      <c r="N11" s="61">
        <f t="shared" si="12"/>
        <v>0</v>
      </c>
      <c r="O11" s="61">
        <f t="shared" si="12"/>
        <v>0</v>
      </c>
      <c r="P11" s="61">
        <f t="shared" si="12"/>
        <v>0</v>
      </c>
      <c r="Q11" s="61">
        <v>0</v>
      </c>
      <c r="R11" s="61">
        <f t="shared" si="1"/>
        <v>0</v>
      </c>
      <c r="S11" s="61">
        <f t="shared" ref="S11" si="13">SUM(S70,S129)</f>
        <v>0</v>
      </c>
      <c r="T11" s="61"/>
    </row>
    <row r="12" spans="1:20" x14ac:dyDescent="0.2">
      <c r="A12" s="99" t="s">
        <v>11</v>
      </c>
      <c r="B12" s="103">
        <f t="shared" ref="B12:P12" si="14">SUM(B71,B130)</f>
        <v>0</v>
      </c>
      <c r="C12" s="127">
        <v>0</v>
      </c>
      <c r="D12" s="127">
        <v>0</v>
      </c>
      <c r="E12" s="103">
        <f t="shared" si="14"/>
        <v>0</v>
      </c>
      <c r="F12" s="103">
        <f t="shared" si="14"/>
        <v>0</v>
      </c>
      <c r="G12" s="103">
        <f t="shared" si="14"/>
        <v>0</v>
      </c>
      <c r="H12" s="103">
        <f t="shared" si="14"/>
        <v>0</v>
      </c>
      <c r="I12" s="103">
        <f t="shared" si="14"/>
        <v>0</v>
      </c>
      <c r="J12" s="103">
        <f t="shared" si="14"/>
        <v>0</v>
      </c>
      <c r="K12" s="103">
        <f t="shared" si="14"/>
        <v>0</v>
      </c>
      <c r="L12" s="103">
        <f t="shared" si="14"/>
        <v>0</v>
      </c>
      <c r="M12" s="103">
        <f t="shared" si="14"/>
        <v>0</v>
      </c>
      <c r="N12" s="61">
        <f t="shared" si="14"/>
        <v>0</v>
      </c>
      <c r="O12" s="61">
        <f t="shared" si="14"/>
        <v>0</v>
      </c>
      <c r="P12" s="61">
        <f t="shared" si="14"/>
        <v>0</v>
      </c>
      <c r="Q12" s="61">
        <v>0</v>
      </c>
      <c r="R12" s="61">
        <f t="shared" si="1"/>
        <v>0</v>
      </c>
      <c r="S12" s="61">
        <f t="shared" ref="S12" si="15">SUM(S71,S130)</f>
        <v>0</v>
      </c>
      <c r="T12" s="61"/>
    </row>
    <row r="13" spans="1:20" x14ac:dyDescent="0.2">
      <c r="A13" s="99" t="s">
        <v>54</v>
      </c>
      <c r="B13" s="103">
        <f t="shared" ref="B13:P13" si="16">SUM(B72,B131)</f>
        <v>0</v>
      </c>
      <c r="C13" s="127">
        <v>0</v>
      </c>
      <c r="D13" s="127">
        <v>0</v>
      </c>
      <c r="E13" s="103">
        <f t="shared" si="16"/>
        <v>0</v>
      </c>
      <c r="F13" s="103">
        <f t="shared" si="16"/>
        <v>0</v>
      </c>
      <c r="G13" s="103">
        <f t="shared" si="16"/>
        <v>0</v>
      </c>
      <c r="H13" s="103">
        <f t="shared" si="16"/>
        <v>0</v>
      </c>
      <c r="I13" s="103">
        <f t="shared" si="16"/>
        <v>0</v>
      </c>
      <c r="J13" s="103">
        <f t="shared" si="16"/>
        <v>0</v>
      </c>
      <c r="K13" s="103">
        <f t="shared" si="16"/>
        <v>200000</v>
      </c>
      <c r="L13" s="103">
        <f t="shared" si="16"/>
        <v>0</v>
      </c>
      <c r="M13" s="103">
        <f t="shared" si="16"/>
        <v>0</v>
      </c>
      <c r="N13" s="61">
        <f t="shared" si="16"/>
        <v>0</v>
      </c>
      <c r="O13" s="61">
        <f t="shared" si="16"/>
        <v>0</v>
      </c>
      <c r="P13" s="61">
        <f t="shared" si="16"/>
        <v>0</v>
      </c>
      <c r="Q13" s="61">
        <v>0</v>
      </c>
      <c r="R13" s="61">
        <f t="shared" si="1"/>
        <v>0</v>
      </c>
      <c r="S13" s="61">
        <f t="shared" ref="S13" si="17">SUM(S72,S131)</f>
        <v>0</v>
      </c>
      <c r="T13" s="61"/>
    </row>
    <row r="14" spans="1:20" x14ac:dyDescent="0.2">
      <c r="A14" s="99" t="s">
        <v>12</v>
      </c>
      <c r="B14" s="103">
        <f t="shared" ref="B14:P14" si="18">SUM(B73,B132)</f>
        <v>0</v>
      </c>
      <c r="C14" s="127">
        <v>0</v>
      </c>
      <c r="D14" s="127">
        <v>0</v>
      </c>
      <c r="E14" s="103">
        <f t="shared" si="18"/>
        <v>0</v>
      </c>
      <c r="F14" s="103">
        <f t="shared" si="18"/>
        <v>0</v>
      </c>
      <c r="G14" s="103">
        <f t="shared" si="18"/>
        <v>0</v>
      </c>
      <c r="H14" s="103">
        <f t="shared" si="18"/>
        <v>0</v>
      </c>
      <c r="I14" s="103">
        <f t="shared" si="18"/>
        <v>0</v>
      </c>
      <c r="J14" s="103">
        <f t="shared" si="18"/>
        <v>0</v>
      </c>
      <c r="K14" s="103">
        <f t="shared" si="18"/>
        <v>0</v>
      </c>
      <c r="L14" s="103">
        <f t="shared" si="18"/>
        <v>0</v>
      </c>
      <c r="M14" s="103">
        <f t="shared" si="18"/>
        <v>0</v>
      </c>
      <c r="N14" s="61">
        <f t="shared" si="18"/>
        <v>0</v>
      </c>
      <c r="O14" s="61">
        <f t="shared" si="18"/>
        <v>0</v>
      </c>
      <c r="P14" s="61">
        <f t="shared" si="18"/>
        <v>0</v>
      </c>
      <c r="Q14" s="61">
        <v>0</v>
      </c>
      <c r="R14" s="61">
        <f t="shared" si="1"/>
        <v>0</v>
      </c>
      <c r="S14" s="61">
        <f t="shared" ref="S14" si="19">SUM(S73,S132)</f>
        <v>0</v>
      </c>
      <c r="T14" s="61"/>
    </row>
    <row r="15" spans="1:20" x14ac:dyDescent="0.2">
      <c r="A15" s="99" t="s">
        <v>13</v>
      </c>
      <c r="B15" s="103">
        <f t="shared" ref="B15:P15" si="20">SUM(B74,B133)</f>
        <v>0</v>
      </c>
      <c r="C15" s="127">
        <v>0</v>
      </c>
      <c r="D15" s="127">
        <v>0</v>
      </c>
      <c r="E15" s="103">
        <f t="shared" si="20"/>
        <v>0</v>
      </c>
      <c r="F15" s="103">
        <f t="shared" si="20"/>
        <v>0</v>
      </c>
      <c r="G15" s="103">
        <f t="shared" si="20"/>
        <v>0</v>
      </c>
      <c r="H15" s="103">
        <f t="shared" si="20"/>
        <v>0</v>
      </c>
      <c r="I15" s="103">
        <f t="shared" si="20"/>
        <v>0</v>
      </c>
      <c r="J15" s="103">
        <f t="shared" si="20"/>
        <v>0</v>
      </c>
      <c r="K15" s="103">
        <f t="shared" si="20"/>
        <v>0</v>
      </c>
      <c r="L15" s="103">
        <f t="shared" si="20"/>
        <v>0</v>
      </c>
      <c r="M15" s="103">
        <f t="shared" si="20"/>
        <v>0</v>
      </c>
      <c r="N15" s="61">
        <f t="shared" si="20"/>
        <v>0</v>
      </c>
      <c r="O15" s="61">
        <f t="shared" si="20"/>
        <v>0</v>
      </c>
      <c r="P15" s="61">
        <f t="shared" si="20"/>
        <v>0</v>
      </c>
      <c r="Q15" s="61">
        <v>0</v>
      </c>
      <c r="R15" s="61">
        <f t="shared" si="1"/>
        <v>0</v>
      </c>
      <c r="S15" s="61">
        <f t="shared" ref="S15" si="21">SUM(S74,S133)</f>
        <v>0</v>
      </c>
      <c r="T15" s="61"/>
    </row>
    <row r="16" spans="1:20" x14ac:dyDescent="0.2">
      <c r="A16" s="99" t="s">
        <v>14</v>
      </c>
      <c r="B16" s="103">
        <f t="shared" ref="B16:P16" si="22">SUM(B75,B134)</f>
        <v>0</v>
      </c>
      <c r="C16" s="127">
        <v>0</v>
      </c>
      <c r="D16" s="127">
        <v>0</v>
      </c>
      <c r="E16" s="103">
        <f t="shared" si="22"/>
        <v>0</v>
      </c>
      <c r="F16" s="103">
        <f t="shared" si="22"/>
        <v>0</v>
      </c>
      <c r="G16" s="103">
        <f t="shared" si="22"/>
        <v>0</v>
      </c>
      <c r="H16" s="103">
        <f t="shared" si="22"/>
        <v>0</v>
      </c>
      <c r="I16" s="103">
        <f t="shared" si="22"/>
        <v>0</v>
      </c>
      <c r="J16" s="103">
        <f t="shared" si="22"/>
        <v>0</v>
      </c>
      <c r="K16" s="103">
        <f t="shared" si="22"/>
        <v>0</v>
      </c>
      <c r="L16" s="103">
        <f t="shared" si="22"/>
        <v>0</v>
      </c>
      <c r="M16" s="103">
        <f t="shared" si="22"/>
        <v>0</v>
      </c>
      <c r="N16" s="61">
        <f t="shared" si="22"/>
        <v>0</v>
      </c>
      <c r="O16" s="61">
        <f t="shared" si="22"/>
        <v>0</v>
      </c>
      <c r="P16" s="61">
        <f t="shared" si="22"/>
        <v>0</v>
      </c>
      <c r="Q16" s="61">
        <v>0</v>
      </c>
      <c r="R16" s="61">
        <f t="shared" si="1"/>
        <v>0</v>
      </c>
      <c r="S16" s="61">
        <f t="shared" ref="S16" si="23">SUM(S75,S134)</f>
        <v>0</v>
      </c>
      <c r="T16" s="61"/>
    </row>
    <row r="17" spans="1:20" x14ac:dyDescent="0.2">
      <c r="A17" s="99" t="s">
        <v>15</v>
      </c>
      <c r="B17" s="103">
        <f t="shared" ref="B17:P17" si="24">SUM(B76,B135)</f>
        <v>0</v>
      </c>
      <c r="C17" s="127">
        <v>0</v>
      </c>
      <c r="D17" s="127">
        <v>0</v>
      </c>
      <c r="E17" s="103">
        <f t="shared" si="24"/>
        <v>0</v>
      </c>
      <c r="F17" s="103">
        <f t="shared" si="24"/>
        <v>0</v>
      </c>
      <c r="G17" s="103">
        <f t="shared" si="24"/>
        <v>0</v>
      </c>
      <c r="H17" s="103">
        <f t="shared" si="24"/>
        <v>0</v>
      </c>
      <c r="I17" s="103">
        <f t="shared" si="24"/>
        <v>0</v>
      </c>
      <c r="J17" s="103">
        <f t="shared" si="24"/>
        <v>0</v>
      </c>
      <c r="K17" s="103">
        <f t="shared" si="24"/>
        <v>0</v>
      </c>
      <c r="L17" s="103">
        <f t="shared" si="24"/>
        <v>0</v>
      </c>
      <c r="M17" s="103">
        <f t="shared" si="24"/>
        <v>0</v>
      </c>
      <c r="N17" s="61">
        <f t="shared" si="24"/>
        <v>0</v>
      </c>
      <c r="O17" s="61">
        <f t="shared" si="24"/>
        <v>0</v>
      </c>
      <c r="P17" s="61">
        <f t="shared" si="24"/>
        <v>0</v>
      </c>
      <c r="Q17" s="61">
        <v>0</v>
      </c>
      <c r="R17" s="61">
        <f t="shared" si="1"/>
        <v>317625</v>
      </c>
      <c r="S17" s="61">
        <f t="shared" ref="S17" si="25">SUM(S76,S135)</f>
        <v>196729</v>
      </c>
      <c r="T17" s="61"/>
    </row>
    <row r="18" spans="1:20" x14ac:dyDescent="0.2">
      <c r="A18" s="99" t="s">
        <v>16</v>
      </c>
      <c r="B18" s="103">
        <f t="shared" ref="B18:P18" si="26">SUM(B77,B136)</f>
        <v>0</v>
      </c>
      <c r="C18" s="127">
        <v>0</v>
      </c>
      <c r="D18" s="127">
        <v>0</v>
      </c>
      <c r="E18" s="103">
        <f t="shared" si="26"/>
        <v>0</v>
      </c>
      <c r="F18" s="103">
        <f t="shared" si="26"/>
        <v>0</v>
      </c>
      <c r="G18" s="103">
        <f t="shared" si="26"/>
        <v>0</v>
      </c>
      <c r="H18" s="103">
        <f t="shared" si="26"/>
        <v>0</v>
      </c>
      <c r="I18" s="103">
        <f t="shared" si="26"/>
        <v>0</v>
      </c>
      <c r="J18" s="103">
        <f t="shared" si="26"/>
        <v>0</v>
      </c>
      <c r="K18" s="103">
        <f t="shared" si="26"/>
        <v>0</v>
      </c>
      <c r="L18" s="103">
        <f t="shared" si="26"/>
        <v>0</v>
      </c>
      <c r="M18" s="103">
        <f t="shared" si="26"/>
        <v>0</v>
      </c>
      <c r="N18" s="61">
        <f t="shared" si="26"/>
        <v>0</v>
      </c>
      <c r="O18" s="61">
        <f t="shared" si="26"/>
        <v>0</v>
      </c>
      <c r="P18" s="61">
        <f t="shared" si="26"/>
        <v>0</v>
      </c>
      <c r="Q18" s="61">
        <v>0</v>
      </c>
      <c r="R18" s="61">
        <f t="shared" si="1"/>
        <v>0</v>
      </c>
      <c r="S18" s="61">
        <f t="shared" ref="S18" si="27">SUM(S77,S136)</f>
        <v>0</v>
      </c>
      <c r="T18" s="61"/>
    </row>
    <row r="19" spans="1:20" x14ac:dyDescent="0.2">
      <c r="A19" s="99" t="s">
        <v>17</v>
      </c>
      <c r="B19" s="103">
        <f t="shared" ref="B19:P19" si="28">SUM(B78,B137)</f>
        <v>0</v>
      </c>
      <c r="C19" s="127">
        <v>0</v>
      </c>
      <c r="D19" s="127">
        <v>0</v>
      </c>
      <c r="E19" s="103">
        <f t="shared" si="28"/>
        <v>385828</v>
      </c>
      <c r="F19" s="103">
        <f t="shared" si="28"/>
        <v>56346</v>
      </c>
      <c r="G19" s="103">
        <f t="shared" si="28"/>
        <v>307858</v>
      </c>
      <c r="H19" s="103">
        <f t="shared" si="28"/>
        <v>906534</v>
      </c>
      <c r="I19" s="103">
        <f t="shared" si="28"/>
        <v>616147</v>
      </c>
      <c r="J19" s="103">
        <f t="shared" si="28"/>
        <v>514407</v>
      </c>
      <c r="K19" s="103">
        <f t="shared" si="28"/>
        <v>546889</v>
      </c>
      <c r="L19" s="103">
        <f t="shared" si="28"/>
        <v>70518</v>
      </c>
      <c r="M19" s="103">
        <f t="shared" si="28"/>
        <v>451623</v>
      </c>
      <c r="N19" s="61">
        <f t="shared" si="28"/>
        <v>455415</v>
      </c>
      <c r="O19" s="61">
        <f t="shared" si="28"/>
        <v>381896</v>
      </c>
      <c r="P19" s="61">
        <f t="shared" si="28"/>
        <v>848879</v>
      </c>
      <c r="Q19" s="61">
        <v>0</v>
      </c>
      <c r="R19" s="61">
        <f t="shared" si="1"/>
        <v>0</v>
      </c>
      <c r="S19" s="61">
        <f t="shared" ref="S19" si="29">SUM(S78,S137)</f>
        <v>0</v>
      </c>
      <c r="T19" s="61"/>
    </row>
    <row r="20" spans="1:20" x14ac:dyDescent="0.2">
      <c r="A20" s="99" t="s">
        <v>18</v>
      </c>
      <c r="B20" s="103">
        <f t="shared" ref="B20:P20" si="30">SUM(B79,B138)</f>
        <v>0</v>
      </c>
      <c r="C20" s="127">
        <v>0</v>
      </c>
      <c r="D20" s="127">
        <v>0</v>
      </c>
      <c r="E20" s="103">
        <f t="shared" si="30"/>
        <v>199720</v>
      </c>
      <c r="F20" s="103">
        <f t="shared" si="30"/>
        <v>111660</v>
      </c>
      <c r="G20" s="103">
        <f t="shared" si="30"/>
        <v>321165</v>
      </c>
      <c r="H20" s="103">
        <f t="shared" si="30"/>
        <v>0</v>
      </c>
      <c r="I20" s="103">
        <f t="shared" si="30"/>
        <v>0</v>
      </c>
      <c r="J20" s="103">
        <f t="shared" si="30"/>
        <v>0</v>
      </c>
      <c r="K20" s="103">
        <f t="shared" si="30"/>
        <v>0</v>
      </c>
      <c r="L20" s="103">
        <f t="shared" si="30"/>
        <v>0</v>
      </c>
      <c r="M20" s="103">
        <f t="shared" si="30"/>
        <v>0</v>
      </c>
      <c r="N20" s="61">
        <f t="shared" si="30"/>
        <v>0</v>
      </c>
      <c r="O20" s="61">
        <f t="shared" si="30"/>
        <v>0</v>
      </c>
      <c r="P20" s="61">
        <f t="shared" si="30"/>
        <v>0</v>
      </c>
      <c r="Q20" s="61">
        <v>0</v>
      </c>
      <c r="R20" s="61">
        <f t="shared" si="1"/>
        <v>0</v>
      </c>
      <c r="S20" s="61">
        <f t="shared" ref="S20" si="31">SUM(S79,S138)</f>
        <v>0</v>
      </c>
      <c r="T20" s="61"/>
    </row>
    <row r="21" spans="1:20" x14ac:dyDescent="0.2">
      <c r="A21" s="99" t="s">
        <v>19</v>
      </c>
      <c r="B21" s="103">
        <f t="shared" ref="B21:P21" si="32">SUM(B80,B139)</f>
        <v>0</v>
      </c>
      <c r="C21" s="127">
        <v>0</v>
      </c>
      <c r="D21" s="127">
        <v>0</v>
      </c>
      <c r="E21" s="103">
        <f t="shared" si="32"/>
        <v>0</v>
      </c>
      <c r="F21" s="103">
        <f t="shared" si="32"/>
        <v>0</v>
      </c>
      <c r="G21" s="103">
        <f t="shared" si="32"/>
        <v>0</v>
      </c>
      <c r="H21" s="103">
        <f t="shared" si="32"/>
        <v>0</v>
      </c>
      <c r="I21" s="103">
        <f t="shared" si="32"/>
        <v>0</v>
      </c>
      <c r="J21" s="103">
        <f t="shared" si="32"/>
        <v>0</v>
      </c>
      <c r="K21" s="103">
        <f t="shared" si="32"/>
        <v>0</v>
      </c>
      <c r="L21" s="103">
        <f t="shared" si="32"/>
        <v>0</v>
      </c>
      <c r="M21" s="103">
        <f t="shared" si="32"/>
        <v>0</v>
      </c>
      <c r="N21" s="61">
        <f t="shared" si="32"/>
        <v>0</v>
      </c>
      <c r="O21" s="61">
        <f t="shared" si="32"/>
        <v>0</v>
      </c>
      <c r="P21" s="61">
        <f t="shared" si="32"/>
        <v>0</v>
      </c>
      <c r="Q21" s="61">
        <v>0</v>
      </c>
      <c r="R21" s="61">
        <f t="shared" si="1"/>
        <v>0</v>
      </c>
      <c r="S21" s="61">
        <f t="shared" ref="S21" si="33">SUM(S80,S139)</f>
        <v>0</v>
      </c>
      <c r="T21" s="61"/>
    </row>
    <row r="22" spans="1:20" x14ac:dyDescent="0.2">
      <c r="A22" s="99" t="s">
        <v>20</v>
      </c>
      <c r="B22" s="103">
        <f t="shared" ref="B22:P22" si="34">SUM(B81,B140)</f>
        <v>0</v>
      </c>
      <c r="C22" s="127">
        <v>0</v>
      </c>
      <c r="D22" s="127">
        <v>0</v>
      </c>
      <c r="E22" s="103">
        <f t="shared" si="34"/>
        <v>0</v>
      </c>
      <c r="F22" s="103">
        <f t="shared" si="34"/>
        <v>0</v>
      </c>
      <c r="G22" s="103">
        <f t="shared" si="34"/>
        <v>0</v>
      </c>
      <c r="H22" s="103">
        <f t="shared" si="34"/>
        <v>0</v>
      </c>
      <c r="I22" s="103">
        <f t="shared" si="34"/>
        <v>0</v>
      </c>
      <c r="J22" s="103">
        <f t="shared" si="34"/>
        <v>0</v>
      </c>
      <c r="K22" s="103">
        <f t="shared" si="34"/>
        <v>0</v>
      </c>
      <c r="L22" s="103">
        <f t="shared" si="34"/>
        <v>0</v>
      </c>
      <c r="M22" s="103">
        <f t="shared" si="34"/>
        <v>0</v>
      </c>
      <c r="N22" s="61">
        <f t="shared" si="34"/>
        <v>0</v>
      </c>
      <c r="O22" s="61">
        <f t="shared" si="34"/>
        <v>0</v>
      </c>
      <c r="P22" s="61">
        <f t="shared" si="34"/>
        <v>0</v>
      </c>
      <c r="Q22" s="61">
        <v>0</v>
      </c>
      <c r="R22" s="61">
        <f t="shared" si="1"/>
        <v>0</v>
      </c>
      <c r="S22" s="61">
        <f t="shared" ref="S22" si="35">SUM(S81,S140)</f>
        <v>0</v>
      </c>
      <c r="T22" s="61"/>
    </row>
    <row r="23" spans="1:20" x14ac:dyDescent="0.2">
      <c r="A23" s="99" t="s">
        <v>21</v>
      </c>
      <c r="B23" s="103">
        <f t="shared" ref="B23:P23" si="36">SUM(B82,B141)</f>
        <v>0</v>
      </c>
      <c r="C23" s="127">
        <v>0</v>
      </c>
      <c r="D23" s="127">
        <v>0</v>
      </c>
      <c r="E23" s="103">
        <f t="shared" si="36"/>
        <v>0</v>
      </c>
      <c r="F23" s="103">
        <f t="shared" si="36"/>
        <v>0</v>
      </c>
      <c r="G23" s="103">
        <f t="shared" si="36"/>
        <v>0</v>
      </c>
      <c r="H23" s="103">
        <f t="shared" si="36"/>
        <v>708234</v>
      </c>
      <c r="I23" s="103">
        <f t="shared" si="36"/>
        <v>3012347</v>
      </c>
      <c r="J23" s="103">
        <f t="shared" si="36"/>
        <v>31079</v>
      </c>
      <c r="K23" s="103">
        <f t="shared" si="36"/>
        <v>0</v>
      </c>
      <c r="L23" s="103">
        <f t="shared" si="36"/>
        <v>308818</v>
      </c>
      <c r="M23" s="103">
        <f t="shared" si="36"/>
        <v>646630</v>
      </c>
      <c r="N23" s="61">
        <f t="shared" si="36"/>
        <v>1337745</v>
      </c>
      <c r="O23" s="61">
        <f t="shared" si="36"/>
        <v>1273003</v>
      </c>
      <c r="P23" s="61">
        <f t="shared" si="36"/>
        <v>1203053</v>
      </c>
      <c r="Q23" s="61">
        <v>723811</v>
      </c>
      <c r="R23" s="61">
        <f t="shared" si="1"/>
        <v>0</v>
      </c>
      <c r="S23" s="61">
        <f t="shared" ref="S23" si="37">SUM(S82,S141)</f>
        <v>0</v>
      </c>
      <c r="T23" s="61"/>
    </row>
    <row r="24" spans="1:20" x14ac:dyDescent="0.2">
      <c r="A24" s="99" t="s">
        <v>22</v>
      </c>
      <c r="B24" s="103">
        <f t="shared" ref="B24:P24" si="38">SUM(B83,B142)</f>
        <v>0</v>
      </c>
      <c r="C24" s="127">
        <v>0</v>
      </c>
      <c r="D24" s="127">
        <v>0</v>
      </c>
      <c r="E24" s="103">
        <f t="shared" si="38"/>
        <v>0</v>
      </c>
      <c r="F24" s="103">
        <f t="shared" si="38"/>
        <v>0</v>
      </c>
      <c r="G24" s="103">
        <f t="shared" si="38"/>
        <v>0</v>
      </c>
      <c r="H24" s="103">
        <f t="shared" si="38"/>
        <v>0</v>
      </c>
      <c r="I24" s="103">
        <f t="shared" si="38"/>
        <v>0</v>
      </c>
      <c r="J24" s="103">
        <f t="shared" si="38"/>
        <v>0</v>
      </c>
      <c r="K24" s="103">
        <f t="shared" si="38"/>
        <v>0</v>
      </c>
      <c r="L24" s="103">
        <f t="shared" si="38"/>
        <v>0</v>
      </c>
      <c r="M24" s="103">
        <f t="shared" si="38"/>
        <v>0</v>
      </c>
      <c r="N24" s="61">
        <f t="shared" si="38"/>
        <v>0</v>
      </c>
      <c r="O24" s="61">
        <f t="shared" si="38"/>
        <v>0</v>
      </c>
      <c r="P24" s="61">
        <f t="shared" si="38"/>
        <v>0</v>
      </c>
      <c r="Q24" s="61">
        <v>0</v>
      </c>
      <c r="R24" s="61">
        <f t="shared" si="1"/>
        <v>0</v>
      </c>
      <c r="S24" s="61">
        <f t="shared" ref="S24" si="39">SUM(S83,S142)</f>
        <v>0</v>
      </c>
      <c r="T24" s="61"/>
    </row>
    <row r="25" spans="1:20" x14ac:dyDescent="0.2">
      <c r="A25" s="99" t="s">
        <v>23</v>
      </c>
      <c r="B25" s="103">
        <f t="shared" ref="B25:P25" si="40">SUM(B84,B143)</f>
        <v>0</v>
      </c>
      <c r="C25" s="127">
        <v>0</v>
      </c>
      <c r="D25" s="127">
        <v>0</v>
      </c>
      <c r="E25" s="103">
        <f t="shared" si="40"/>
        <v>0</v>
      </c>
      <c r="F25" s="103">
        <f t="shared" si="40"/>
        <v>0</v>
      </c>
      <c r="G25" s="103">
        <f t="shared" si="40"/>
        <v>0</v>
      </c>
      <c r="H25" s="103">
        <f t="shared" si="40"/>
        <v>224400</v>
      </c>
      <c r="I25" s="103">
        <f t="shared" si="40"/>
        <v>0</v>
      </c>
      <c r="J25" s="103">
        <f t="shared" si="40"/>
        <v>0</v>
      </c>
      <c r="K25" s="103">
        <f t="shared" si="40"/>
        <v>0</v>
      </c>
      <c r="L25" s="103">
        <f t="shared" si="40"/>
        <v>0</v>
      </c>
      <c r="M25" s="103">
        <f t="shared" si="40"/>
        <v>0</v>
      </c>
      <c r="N25" s="61">
        <f t="shared" si="40"/>
        <v>0</v>
      </c>
      <c r="O25" s="61">
        <f t="shared" si="40"/>
        <v>0</v>
      </c>
      <c r="P25" s="61">
        <f t="shared" si="40"/>
        <v>0</v>
      </c>
      <c r="Q25" s="61">
        <v>0</v>
      </c>
      <c r="R25" s="61">
        <f t="shared" si="1"/>
        <v>0</v>
      </c>
      <c r="S25" s="61">
        <f t="shared" ref="S25" si="41">SUM(S84,S143)</f>
        <v>0</v>
      </c>
      <c r="T25" s="61"/>
    </row>
    <row r="26" spans="1:20" x14ac:dyDescent="0.2">
      <c r="A26" s="99" t="s">
        <v>24</v>
      </c>
      <c r="B26" s="103">
        <f t="shared" ref="B26:P26" si="42">SUM(B85,B144)</f>
        <v>0</v>
      </c>
      <c r="C26" s="127">
        <v>0</v>
      </c>
      <c r="D26" s="127">
        <v>0</v>
      </c>
      <c r="E26" s="103">
        <f t="shared" si="42"/>
        <v>0</v>
      </c>
      <c r="F26" s="103">
        <f t="shared" si="42"/>
        <v>0</v>
      </c>
      <c r="G26" s="103">
        <f t="shared" si="42"/>
        <v>0</v>
      </c>
      <c r="H26" s="103">
        <f t="shared" si="42"/>
        <v>0</v>
      </c>
      <c r="I26" s="103">
        <f t="shared" si="42"/>
        <v>0</v>
      </c>
      <c r="J26" s="103">
        <f t="shared" si="42"/>
        <v>0</v>
      </c>
      <c r="K26" s="103">
        <f t="shared" si="42"/>
        <v>0</v>
      </c>
      <c r="L26" s="103">
        <f t="shared" si="42"/>
        <v>0</v>
      </c>
      <c r="M26" s="103">
        <f t="shared" si="42"/>
        <v>0</v>
      </c>
      <c r="N26" s="61">
        <f t="shared" si="42"/>
        <v>0</v>
      </c>
      <c r="O26" s="61">
        <f t="shared" si="42"/>
        <v>0</v>
      </c>
      <c r="P26" s="61">
        <f t="shared" si="42"/>
        <v>0</v>
      </c>
      <c r="Q26" s="61">
        <v>0</v>
      </c>
      <c r="R26" s="61">
        <f t="shared" si="1"/>
        <v>0</v>
      </c>
      <c r="S26" s="61">
        <f t="shared" ref="S26" si="43">SUM(S85,S144)</f>
        <v>0</v>
      </c>
      <c r="T26" s="61"/>
    </row>
    <row r="27" spans="1:20" x14ac:dyDescent="0.2">
      <c r="A27" s="99" t="s">
        <v>25</v>
      </c>
      <c r="B27" s="103">
        <f t="shared" ref="B27:P27" si="44">SUM(B86,B145)</f>
        <v>0</v>
      </c>
      <c r="C27" s="127">
        <v>0</v>
      </c>
      <c r="D27" s="127">
        <v>0</v>
      </c>
      <c r="E27" s="103">
        <f t="shared" si="44"/>
        <v>379751</v>
      </c>
      <c r="F27" s="103">
        <f t="shared" si="44"/>
        <v>162210</v>
      </c>
      <c r="G27" s="103">
        <f t="shared" si="44"/>
        <v>734604</v>
      </c>
      <c r="H27" s="103">
        <f t="shared" si="44"/>
        <v>445194</v>
      </c>
      <c r="I27" s="103">
        <f t="shared" si="44"/>
        <v>711321</v>
      </c>
      <c r="J27" s="103">
        <f t="shared" si="44"/>
        <v>929873</v>
      </c>
      <c r="K27" s="103">
        <f t="shared" si="44"/>
        <v>519207</v>
      </c>
      <c r="L27" s="103">
        <f t="shared" si="44"/>
        <v>325383</v>
      </c>
      <c r="M27" s="103">
        <f t="shared" si="44"/>
        <v>158125</v>
      </c>
      <c r="N27" s="61">
        <f t="shared" si="44"/>
        <v>200000</v>
      </c>
      <c r="O27" s="61">
        <f t="shared" si="44"/>
        <v>0</v>
      </c>
      <c r="P27" s="61">
        <f t="shared" si="44"/>
        <v>0</v>
      </c>
      <c r="Q27" s="61">
        <v>0</v>
      </c>
      <c r="R27" s="61">
        <f t="shared" si="1"/>
        <v>0</v>
      </c>
      <c r="S27" s="61">
        <f t="shared" ref="S27" si="45">SUM(S86,S145)</f>
        <v>0</v>
      </c>
      <c r="T27" s="61"/>
    </row>
    <row r="28" spans="1:20" x14ac:dyDescent="0.2">
      <c r="A28" s="99" t="s">
        <v>26</v>
      </c>
      <c r="B28" s="103">
        <f t="shared" ref="B28:P28" si="46">SUM(B87,B146)</f>
        <v>0</v>
      </c>
      <c r="C28" s="127">
        <v>0</v>
      </c>
      <c r="D28" s="127">
        <v>0</v>
      </c>
      <c r="E28" s="103">
        <f t="shared" si="46"/>
        <v>0</v>
      </c>
      <c r="F28" s="103">
        <f t="shared" si="46"/>
        <v>0</v>
      </c>
      <c r="G28" s="103">
        <f t="shared" si="46"/>
        <v>0</v>
      </c>
      <c r="H28" s="103">
        <f t="shared" si="46"/>
        <v>0</v>
      </c>
      <c r="I28" s="103">
        <f t="shared" si="46"/>
        <v>0</v>
      </c>
      <c r="J28" s="103">
        <f t="shared" si="46"/>
        <v>0</v>
      </c>
      <c r="K28" s="103">
        <f t="shared" si="46"/>
        <v>0</v>
      </c>
      <c r="L28" s="103">
        <f t="shared" si="46"/>
        <v>0</v>
      </c>
      <c r="M28" s="103">
        <f t="shared" si="46"/>
        <v>0</v>
      </c>
      <c r="N28" s="61">
        <f t="shared" si="46"/>
        <v>0</v>
      </c>
      <c r="O28" s="61">
        <f t="shared" si="46"/>
        <v>0</v>
      </c>
      <c r="P28" s="61">
        <f t="shared" si="46"/>
        <v>0</v>
      </c>
      <c r="Q28" s="61">
        <v>0</v>
      </c>
      <c r="R28" s="61">
        <f t="shared" si="1"/>
        <v>0</v>
      </c>
      <c r="S28" s="61">
        <f t="shared" ref="S28" si="47">SUM(S87,S146)</f>
        <v>0</v>
      </c>
      <c r="T28" s="61"/>
    </row>
    <row r="29" spans="1:20" x14ac:dyDescent="0.2">
      <c r="A29" s="99" t="s">
        <v>27</v>
      </c>
      <c r="B29" s="103">
        <f t="shared" ref="B29:P29" si="48">SUM(B88,B147)</f>
        <v>0</v>
      </c>
      <c r="C29" s="127">
        <v>0</v>
      </c>
      <c r="D29" s="127">
        <v>0</v>
      </c>
      <c r="E29" s="103">
        <f t="shared" si="48"/>
        <v>0</v>
      </c>
      <c r="F29" s="103">
        <f t="shared" si="48"/>
        <v>0</v>
      </c>
      <c r="G29" s="103">
        <f t="shared" si="48"/>
        <v>0</v>
      </c>
      <c r="H29" s="103">
        <f t="shared" si="48"/>
        <v>0</v>
      </c>
      <c r="I29" s="103">
        <f t="shared" si="48"/>
        <v>0</v>
      </c>
      <c r="J29" s="103">
        <f t="shared" si="48"/>
        <v>0</v>
      </c>
      <c r="K29" s="103">
        <f t="shared" si="48"/>
        <v>0</v>
      </c>
      <c r="L29" s="103">
        <f t="shared" si="48"/>
        <v>0</v>
      </c>
      <c r="M29" s="103">
        <f t="shared" si="48"/>
        <v>0</v>
      </c>
      <c r="N29" s="61">
        <f t="shared" si="48"/>
        <v>0</v>
      </c>
      <c r="O29" s="61">
        <f t="shared" si="48"/>
        <v>0</v>
      </c>
      <c r="P29" s="61">
        <f t="shared" si="48"/>
        <v>0</v>
      </c>
      <c r="Q29" s="61">
        <v>0</v>
      </c>
      <c r="R29" s="61">
        <f t="shared" si="1"/>
        <v>0</v>
      </c>
      <c r="S29" s="61">
        <f t="shared" ref="S29" si="49">SUM(S88,S147)</f>
        <v>0</v>
      </c>
      <c r="T29" s="61"/>
    </row>
    <row r="30" spans="1:20" x14ac:dyDescent="0.2">
      <c r="A30" s="99" t="s">
        <v>28</v>
      </c>
      <c r="B30" s="103">
        <f t="shared" ref="B30:P30" si="50">SUM(B89,B148)</f>
        <v>0</v>
      </c>
      <c r="C30" s="127">
        <v>0</v>
      </c>
      <c r="D30" s="127">
        <v>0</v>
      </c>
      <c r="E30" s="103">
        <f t="shared" si="50"/>
        <v>783</v>
      </c>
      <c r="F30" s="103">
        <f t="shared" si="50"/>
        <v>0</v>
      </c>
      <c r="G30" s="103">
        <f t="shared" si="50"/>
        <v>0</v>
      </c>
      <c r="H30" s="103">
        <f t="shared" si="50"/>
        <v>0</v>
      </c>
      <c r="I30" s="103">
        <f t="shared" si="50"/>
        <v>0</v>
      </c>
      <c r="J30" s="103">
        <f t="shared" si="50"/>
        <v>0</v>
      </c>
      <c r="K30" s="103">
        <f t="shared" si="50"/>
        <v>0</v>
      </c>
      <c r="L30" s="103">
        <f t="shared" si="50"/>
        <v>0</v>
      </c>
      <c r="M30" s="103">
        <f t="shared" si="50"/>
        <v>0</v>
      </c>
      <c r="N30" s="61">
        <f t="shared" si="50"/>
        <v>0</v>
      </c>
      <c r="O30" s="61">
        <f t="shared" si="50"/>
        <v>0</v>
      </c>
      <c r="P30" s="61">
        <f t="shared" si="50"/>
        <v>0</v>
      </c>
      <c r="Q30" s="61">
        <v>0</v>
      </c>
      <c r="R30" s="61">
        <f t="shared" si="1"/>
        <v>0</v>
      </c>
      <c r="S30" s="61">
        <f t="shared" ref="S30" si="51">SUM(S89,S148)</f>
        <v>0</v>
      </c>
      <c r="T30" s="61"/>
    </row>
    <row r="31" spans="1:20" x14ac:dyDescent="0.2">
      <c r="A31" s="99" t="s">
        <v>29</v>
      </c>
      <c r="B31" s="103">
        <f t="shared" ref="B31:P31" si="52">SUM(B90,B149)</f>
        <v>0</v>
      </c>
      <c r="C31" s="127">
        <v>0</v>
      </c>
      <c r="D31" s="127">
        <v>0</v>
      </c>
      <c r="E31" s="103">
        <f t="shared" si="52"/>
        <v>0</v>
      </c>
      <c r="F31" s="103">
        <f t="shared" si="52"/>
        <v>97637</v>
      </c>
      <c r="G31" s="103">
        <f t="shared" si="52"/>
        <v>43392</v>
      </c>
      <c r="H31" s="103">
        <f t="shared" si="52"/>
        <v>44983</v>
      </c>
      <c r="I31" s="103">
        <f t="shared" si="52"/>
        <v>60127</v>
      </c>
      <c r="J31" s="103">
        <f t="shared" si="52"/>
        <v>0</v>
      </c>
      <c r="K31" s="103">
        <f t="shared" si="52"/>
        <v>0</v>
      </c>
      <c r="L31" s="103">
        <f t="shared" si="52"/>
        <v>0</v>
      </c>
      <c r="M31" s="103">
        <f t="shared" si="52"/>
        <v>0</v>
      </c>
      <c r="N31" s="61">
        <f t="shared" si="52"/>
        <v>0</v>
      </c>
      <c r="O31" s="61">
        <f t="shared" si="52"/>
        <v>0</v>
      </c>
      <c r="P31" s="61">
        <f t="shared" si="52"/>
        <v>0</v>
      </c>
      <c r="Q31" s="61">
        <v>0</v>
      </c>
      <c r="R31" s="61">
        <f t="shared" si="1"/>
        <v>0</v>
      </c>
      <c r="S31" s="61">
        <f t="shared" ref="S31" si="53">SUM(S90,S149)</f>
        <v>0</v>
      </c>
      <c r="T31" s="61"/>
    </row>
    <row r="32" spans="1:20" x14ac:dyDescent="0.2">
      <c r="A32" s="99" t="s">
        <v>30</v>
      </c>
      <c r="B32" s="103">
        <f t="shared" ref="B32:P32" si="54">SUM(B91,B150)</f>
        <v>0</v>
      </c>
      <c r="C32" s="127">
        <v>0</v>
      </c>
      <c r="D32" s="127">
        <v>0</v>
      </c>
      <c r="E32" s="103">
        <f t="shared" si="54"/>
        <v>0</v>
      </c>
      <c r="F32" s="103">
        <f t="shared" si="54"/>
        <v>0</v>
      </c>
      <c r="G32" s="103">
        <f t="shared" si="54"/>
        <v>0</v>
      </c>
      <c r="H32" s="103">
        <f t="shared" si="54"/>
        <v>0</v>
      </c>
      <c r="I32" s="103">
        <f t="shared" si="54"/>
        <v>0</v>
      </c>
      <c r="J32" s="103">
        <f t="shared" si="54"/>
        <v>0</v>
      </c>
      <c r="K32" s="103">
        <f t="shared" si="54"/>
        <v>0</v>
      </c>
      <c r="L32" s="103">
        <f t="shared" si="54"/>
        <v>0</v>
      </c>
      <c r="M32" s="103">
        <f t="shared" si="54"/>
        <v>0</v>
      </c>
      <c r="N32" s="61">
        <f t="shared" si="54"/>
        <v>0</v>
      </c>
      <c r="O32" s="61">
        <f t="shared" si="54"/>
        <v>0</v>
      </c>
      <c r="P32" s="61">
        <f t="shared" si="54"/>
        <v>0</v>
      </c>
      <c r="Q32" s="61">
        <v>0</v>
      </c>
      <c r="R32" s="61">
        <f t="shared" si="1"/>
        <v>0</v>
      </c>
      <c r="S32" s="61">
        <f t="shared" ref="S32" si="55">SUM(S91,S150)</f>
        <v>0</v>
      </c>
      <c r="T32" s="61"/>
    </row>
    <row r="33" spans="1:20" x14ac:dyDescent="0.2">
      <c r="A33" s="99" t="s">
        <v>31</v>
      </c>
      <c r="B33" s="103">
        <f t="shared" ref="B33:P33" si="56">SUM(B92,B151)</f>
        <v>0</v>
      </c>
      <c r="C33" s="127">
        <v>0</v>
      </c>
      <c r="D33" s="127">
        <v>0</v>
      </c>
      <c r="E33" s="103">
        <f t="shared" si="56"/>
        <v>0</v>
      </c>
      <c r="F33" s="103">
        <f t="shared" si="56"/>
        <v>0</v>
      </c>
      <c r="G33" s="103">
        <f t="shared" si="56"/>
        <v>0</v>
      </c>
      <c r="H33" s="103">
        <f t="shared" si="56"/>
        <v>0</v>
      </c>
      <c r="I33" s="103">
        <f t="shared" si="56"/>
        <v>0</v>
      </c>
      <c r="J33" s="103">
        <f t="shared" si="56"/>
        <v>0</v>
      </c>
      <c r="K33" s="103">
        <f t="shared" si="56"/>
        <v>0</v>
      </c>
      <c r="L33" s="103">
        <f t="shared" si="56"/>
        <v>0</v>
      </c>
      <c r="M33" s="103">
        <f t="shared" si="56"/>
        <v>0</v>
      </c>
      <c r="N33" s="61">
        <f t="shared" si="56"/>
        <v>0</v>
      </c>
      <c r="O33" s="61">
        <f t="shared" si="56"/>
        <v>0</v>
      </c>
      <c r="P33" s="61">
        <f t="shared" si="56"/>
        <v>0</v>
      </c>
      <c r="Q33" s="61">
        <v>0</v>
      </c>
      <c r="R33" s="61">
        <f t="shared" si="1"/>
        <v>0</v>
      </c>
      <c r="S33" s="61">
        <f t="shared" ref="S33" si="57">SUM(S92,S151)</f>
        <v>0</v>
      </c>
      <c r="T33" s="61"/>
    </row>
    <row r="34" spans="1:20" x14ac:dyDescent="0.2">
      <c r="A34" s="99" t="s">
        <v>32</v>
      </c>
      <c r="B34" s="103">
        <f t="shared" ref="B34:P34" si="58">SUM(B93,B152)</f>
        <v>0</v>
      </c>
      <c r="C34" s="127">
        <v>0</v>
      </c>
      <c r="D34" s="127">
        <v>0</v>
      </c>
      <c r="E34" s="103">
        <f t="shared" si="58"/>
        <v>0</v>
      </c>
      <c r="F34" s="103">
        <f t="shared" si="58"/>
        <v>9932</v>
      </c>
      <c r="G34" s="103">
        <f t="shared" si="58"/>
        <v>29418</v>
      </c>
      <c r="H34" s="103">
        <f t="shared" si="58"/>
        <v>51815</v>
      </c>
      <c r="I34" s="103">
        <f t="shared" si="58"/>
        <v>76679</v>
      </c>
      <c r="J34" s="103">
        <f t="shared" si="58"/>
        <v>28701</v>
      </c>
      <c r="K34" s="103">
        <f t="shared" si="58"/>
        <v>0</v>
      </c>
      <c r="L34" s="103">
        <f t="shared" si="58"/>
        <v>0</v>
      </c>
      <c r="M34" s="103">
        <f t="shared" si="58"/>
        <v>0</v>
      </c>
      <c r="N34" s="61">
        <f t="shared" si="58"/>
        <v>0</v>
      </c>
      <c r="O34" s="61">
        <f t="shared" si="58"/>
        <v>0</v>
      </c>
      <c r="P34" s="61">
        <f t="shared" si="58"/>
        <v>0</v>
      </c>
      <c r="Q34" s="61">
        <v>0</v>
      </c>
      <c r="R34" s="61">
        <f t="shared" si="1"/>
        <v>0</v>
      </c>
      <c r="S34" s="61">
        <f t="shared" ref="S34" si="59">SUM(S93,S152)</f>
        <v>0</v>
      </c>
      <c r="T34" s="61"/>
    </row>
    <row r="35" spans="1:20" x14ac:dyDescent="0.2">
      <c r="A35" s="99" t="s">
        <v>33</v>
      </c>
      <c r="B35" s="103">
        <f t="shared" ref="B35:P35" si="60">SUM(B94,B153)</f>
        <v>0</v>
      </c>
      <c r="C35" s="127">
        <v>0</v>
      </c>
      <c r="D35" s="127">
        <v>0</v>
      </c>
      <c r="E35" s="103">
        <f t="shared" si="60"/>
        <v>0</v>
      </c>
      <c r="F35" s="103">
        <f t="shared" si="60"/>
        <v>0</v>
      </c>
      <c r="G35" s="103">
        <f t="shared" si="60"/>
        <v>0</v>
      </c>
      <c r="H35" s="103">
        <f t="shared" si="60"/>
        <v>0</v>
      </c>
      <c r="I35" s="103">
        <f t="shared" si="60"/>
        <v>378893</v>
      </c>
      <c r="J35" s="103">
        <f t="shared" si="60"/>
        <v>151228</v>
      </c>
      <c r="K35" s="103">
        <f t="shared" si="60"/>
        <v>0</v>
      </c>
      <c r="L35" s="103">
        <f t="shared" si="60"/>
        <v>179241</v>
      </c>
      <c r="M35" s="103">
        <f t="shared" si="60"/>
        <v>430463</v>
      </c>
      <c r="N35" s="61">
        <f t="shared" si="60"/>
        <v>-50804</v>
      </c>
      <c r="O35" s="61">
        <f t="shared" si="60"/>
        <v>28003</v>
      </c>
      <c r="P35" s="61">
        <f t="shared" si="60"/>
        <v>102530</v>
      </c>
      <c r="Q35" s="61">
        <v>52660</v>
      </c>
      <c r="R35" s="61">
        <f t="shared" si="1"/>
        <v>48532</v>
      </c>
      <c r="S35" s="61">
        <f t="shared" ref="S35" si="61">SUM(S94,S153)</f>
        <v>54484</v>
      </c>
      <c r="T35" s="61"/>
    </row>
    <row r="36" spans="1:20" x14ac:dyDescent="0.2">
      <c r="A36" s="99" t="s">
        <v>34</v>
      </c>
      <c r="B36" s="103">
        <f t="shared" ref="B36:P36" si="62">SUM(B95,B154)</f>
        <v>0</v>
      </c>
      <c r="C36" s="127">
        <v>0</v>
      </c>
      <c r="D36" s="127">
        <v>0</v>
      </c>
      <c r="E36" s="103">
        <f t="shared" si="62"/>
        <v>0</v>
      </c>
      <c r="F36" s="103">
        <f t="shared" si="62"/>
        <v>0</v>
      </c>
      <c r="G36" s="103">
        <f t="shared" si="62"/>
        <v>0</v>
      </c>
      <c r="H36" s="103">
        <f t="shared" si="62"/>
        <v>0</v>
      </c>
      <c r="I36" s="103">
        <f t="shared" si="62"/>
        <v>0</v>
      </c>
      <c r="J36" s="103">
        <f t="shared" si="62"/>
        <v>0</v>
      </c>
      <c r="K36" s="103">
        <f t="shared" si="62"/>
        <v>0</v>
      </c>
      <c r="L36" s="103">
        <f t="shared" si="62"/>
        <v>0</v>
      </c>
      <c r="M36" s="103">
        <f t="shared" si="62"/>
        <v>0</v>
      </c>
      <c r="N36" s="61">
        <f t="shared" si="62"/>
        <v>0</v>
      </c>
      <c r="O36" s="61">
        <f t="shared" si="62"/>
        <v>0</v>
      </c>
      <c r="P36" s="61">
        <f t="shared" si="62"/>
        <v>0</v>
      </c>
      <c r="Q36" s="61">
        <v>0</v>
      </c>
      <c r="R36" s="61">
        <f t="shared" si="1"/>
        <v>0</v>
      </c>
      <c r="S36" s="61">
        <f t="shared" ref="S36" si="63">SUM(S95,S154)</f>
        <v>0</v>
      </c>
      <c r="T36" s="61"/>
    </row>
    <row r="37" spans="1:20" x14ac:dyDescent="0.2">
      <c r="A37" s="99" t="s">
        <v>35</v>
      </c>
      <c r="B37" s="103">
        <f t="shared" ref="B37:P37" si="64">SUM(B96,B155)</f>
        <v>0</v>
      </c>
      <c r="C37" s="127">
        <v>0</v>
      </c>
      <c r="D37" s="127">
        <v>0</v>
      </c>
      <c r="E37" s="103">
        <f t="shared" si="64"/>
        <v>0</v>
      </c>
      <c r="F37" s="103">
        <f t="shared" si="64"/>
        <v>0</v>
      </c>
      <c r="G37" s="103">
        <f t="shared" si="64"/>
        <v>0</v>
      </c>
      <c r="H37" s="103">
        <f t="shared" si="64"/>
        <v>0</v>
      </c>
      <c r="I37" s="103">
        <f t="shared" si="64"/>
        <v>0</v>
      </c>
      <c r="J37" s="103">
        <f t="shared" si="64"/>
        <v>0</v>
      </c>
      <c r="K37" s="103">
        <f t="shared" si="64"/>
        <v>0</v>
      </c>
      <c r="L37" s="103">
        <f t="shared" si="64"/>
        <v>0</v>
      </c>
      <c r="M37" s="103">
        <f t="shared" si="64"/>
        <v>0</v>
      </c>
      <c r="N37" s="61">
        <f t="shared" si="64"/>
        <v>0</v>
      </c>
      <c r="O37" s="61">
        <f t="shared" si="64"/>
        <v>0</v>
      </c>
      <c r="P37" s="61">
        <f t="shared" si="64"/>
        <v>0</v>
      </c>
      <c r="Q37" s="61">
        <v>0</v>
      </c>
      <c r="R37" s="61">
        <f t="shared" si="1"/>
        <v>0</v>
      </c>
      <c r="S37" s="61">
        <f t="shared" ref="S37" si="65">SUM(S96,S155)</f>
        <v>0</v>
      </c>
      <c r="T37" s="61"/>
    </row>
    <row r="38" spans="1:20" x14ac:dyDescent="0.2">
      <c r="A38" s="99" t="s">
        <v>36</v>
      </c>
      <c r="B38" s="103">
        <f t="shared" ref="B38:P38" si="66">SUM(B97,B156)</f>
        <v>0</v>
      </c>
      <c r="C38" s="127">
        <v>0</v>
      </c>
      <c r="D38" s="127">
        <v>0</v>
      </c>
      <c r="E38" s="103">
        <f t="shared" si="66"/>
        <v>0</v>
      </c>
      <c r="F38" s="103">
        <f t="shared" si="66"/>
        <v>0</v>
      </c>
      <c r="G38" s="103">
        <f t="shared" si="66"/>
        <v>0</v>
      </c>
      <c r="H38" s="103">
        <f t="shared" si="66"/>
        <v>0</v>
      </c>
      <c r="I38" s="103">
        <f t="shared" si="66"/>
        <v>0</v>
      </c>
      <c r="J38" s="103">
        <f t="shared" si="66"/>
        <v>0</v>
      </c>
      <c r="K38" s="103">
        <f t="shared" si="66"/>
        <v>0</v>
      </c>
      <c r="L38" s="103">
        <f t="shared" si="66"/>
        <v>0</v>
      </c>
      <c r="M38" s="103">
        <f t="shared" si="66"/>
        <v>1000</v>
      </c>
      <c r="N38" s="61">
        <f t="shared" si="66"/>
        <v>0</v>
      </c>
      <c r="O38" s="61">
        <f t="shared" si="66"/>
        <v>0</v>
      </c>
      <c r="P38" s="61">
        <f t="shared" si="66"/>
        <v>3136</v>
      </c>
      <c r="Q38" s="61">
        <v>1000</v>
      </c>
      <c r="R38" s="61">
        <f t="shared" si="1"/>
        <v>0</v>
      </c>
      <c r="S38" s="61">
        <f t="shared" ref="S38" si="67">SUM(S97,S156)</f>
        <v>0</v>
      </c>
      <c r="T38" s="61"/>
    </row>
    <row r="39" spans="1:20" x14ac:dyDescent="0.2">
      <c r="A39" s="99" t="s">
        <v>37</v>
      </c>
      <c r="B39" s="103">
        <f t="shared" ref="B39:P39" si="68">SUM(B98,B157)</f>
        <v>0</v>
      </c>
      <c r="C39" s="127">
        <v>0</v>
      </c>
      <c r="D39" s="127">
        <v>0</v>
      </c>
      <c r="E39" s="103">
        <f t="shared" si="68"/>
        <v>0</v>
      </c>
      <c r="F39" s="103">
        <f t="shared" si="68"/>
        <v>0</v>
      </c>
      <c r="G39" s="103">
        <f t="shared" si="68"/>
        <v>0</v>
      </c>
      <c r="H39" s="103">
        <f t="shared" si="68"/>
        <v>0</v>
      </c>
      <c r="I39" s="103">
        <f t="shared" si="68"/>
        <v>0</v>
      </c>
      <c r="J39" s="103">
        <f t="shared" si="68"/>
        <v>0</v>
      </c>
      <c r="K39" s="103">
        <f t="shared" si="68"/>
        <v>0</v>
      </c>
      <c r="L39" s="103">
        <f t="shared" si="68"/>
        <v>0</v>
      </c>
      <c r="M39" s="103">
        <f t="shared" si="68"/>
        <v>0</v>
      </c>
      <c r="N39" s="61">
        <f t="shared" si="68"/>
        <v>0</v>
      </c>
      <c r="O39" s="61">
        <f t="shared" si="68"/>
        <v>0</v>
      </c>
      <c r="P39" s="61">
        <f t="shared" si="68"/>
        <v>0</v>
      </c>
      <c r="Q39" s="61">
        <v>0</v>
      </c>
      <c r="R39" s="61">
        <f t="shared" si="1"/>
        <v>0</v>
      </c>
      <c r="S39" s="61">
        <f t="shared" ref="S39" si="69">SUM(S98,S157)</f>
        <v>0</v>
      </c>
      <c r="T39" s="61"/>
    </row>
    <row r="40" spans="1:20" x14ac:dyDescent="0.2">
      <c r="A40" s="99" t="s">
        <v>38</v>
      </c>
      <c r="B40" s="103">
        <f t="shared" ref="B40:P40" si="70">SUM(B99,B158)</f>
        <v>0</v>
      </c>
      <c r="C40" s="127">
        <v>0</v>
      </c>
      <c r="D40" s="127">
        <v>0</v>
      </c>
      <c r="E40" s="103">
        <f t="shared" si="70"/>
        <v>14925</v>
      </c>
      <c r="F40" s="103">
        <f t="shared" si="70"/>
        <v>0</v>
      </c>
      <c r="G40" s="103">
        <f t="shared" si="70"/>
        <v>43472</v>
      </c>
      <c r="H40" s="103">
        <f t="shared" si="70"/>
        <v>1743</v>
      </c>
      <c r="I40" s="103">
        <f t="shared" si="70"/>
        <v>18482</v>
      </c>
      <c r="J40" s="103">
        <f t="shared" si="70"/>
        <v>0</v>
      </c>
      <c r="K40" s="103">
        <f t="shared" si="70"/>
        <v>0</v>
      </c>
      <c r="L40" s="103">
        <f t="shared" si="70"/>
        <v>3034</v>
      </c>
      <c r="M40" s="103">
        <f t="shared" si="70"/>
        <v>45985</v>
      </c>
      <c r="N40" s="61">
        <f t="shared" si="70"/>
        <v>42630</v>
      </c>
      <c r="O40" s="61">
        <f t="shared" si="70"/>
        <v>0</v>
      </c>
      <c r="P40" s="61">
        <f t="shared" si="70"/>
        <v>0</v>
      </c>
      <c r="Q40" s="61">
        <v>0</v>
      </c>
      <c r="R40" s="61">
        <f t="shared" si="1"/>
        <v>0</v>
      </c>
      <c r="S40" s="61">
        <f t="shared" ref="S40" si="71">SUM(S99,S158)</f>
        <v>0</v>
      </c>
      <c r="T40" s="61"/>
    </row>
    <row r="41" spans="1:20" x14ac:dyDescent="0.2">
      <c r="A41" s="99" t="s">
        <v>39</v>
      </c>
      <c r="B41" s="103">
        <f t="shared" ref="B41:P41" si="72">SUM(B100,B159)</f>
        <v>0</v>
      </c>
      <c r="C41" s="127">
        <v>0</v>
      </c>
      <c r="D41" s="127">
        <v>0</v>
      </c>
      <c r="E41" s="103">
        <f t="shared" si="72"/>
        <v>0</v>
      </c>
      <c r="F41" s="103">
        <f t="shared" si="72"/>
        <v>248149</v>
      </c>
      <c r="G41" s="103">
        <f t="shared" si="72"/>
        <v>164610</v>
      </c>
      <c r="H41" s="103">
        <f t="shared" si="72"/>
        <v>4178</v>
      </c>
      <c r="I41" s="103">
        <f t="shared" si="72"/>
        <v>8174</v>
      </c>
      <c r="J41" s="103">
        <f t="shared" si="72"/>
        <v>1170</v>
      </c>
      <c r="K41" s="103">
        <f t="shared" si="72"/>
        <v>0</v>
      </c>
      <c r="L41" s="103">
        <f t="shared" si="72"/>
        <v>0</v>
      </c>
      <c r="M41" s="103">
        <f t="shared" si="72"/>
        <v>0</v>
      </c>
      <c r="N41" s="61">
        <f t="shared" si="72"/>
        <v>0</v>
      </c>
      <c r="O41" s="61">
        <f t="shared" si="72"/>
        <v>0</v>
      </c>
      <c r="P41" s="61">
        <f t="shared" si="72"/>
        <v>0</v>
      </c>
      <c r="Q41" s="61">
        <v>0</v>
      </c>
      <c r="R41" s="61">
        <f t="shared" si="1"/>
        <v>0</v>
      </c>
      <c r="S41" s="61">
        <f t="shared" ref="S41" si="73">SUM(S100,S159)</f>
        <v>0</v>
      </c>
      <c r="T41" s="61"/>
    </row>
    <row r="42" spans="1:20" x14ac:dyDescent="0.2">
      <c r="A42" s="99" t="s">
        <v>40</v>
      </c>
      <c r="B42" s="103">
        <f t="shared" ref="B42:P42" si="74">SUM(B101,B160)</f>
        <v>0</v>
      </c>
      <c r="C42" s="127">
        <v>0</v>
      </c>
      <c r="D42" s="127">
        <v>0</v>
      </c>
      <c r="E42" s="103">
        <f t="shared" si="74"/>
        <v>0</v>
      </c>
      <c r="F42" s="103">
        <f t="shared" si="74"/>
        <v>0</v>
      </c>
      <c r="G42" s="103">
        <f t="shared" si="74"/>
        <v>0</v>
      </c>
      <c r="H42" s="103">
        <f t="shared" si="74"/>
        <v>0</v>
      </c>
      <c r="I42" s="103">
        <f t="shared" si="74"/>
        <v>0</v>
      </c>
      <c r="J42" s="103">
        <f t="shared" si="74"/>
        <v>0</v>
      </c>
      <c r="K42" s="103">
        <f t="shared" si="74"/>
        <v>0</v>
      </c>
      <c r="L42" s="103">
        <f t="shared" si="74"/>
        <v>0</v>
      </c>
      <c r="M42" s="103">
        <f t="shared" si="74"/>
        <v>0</v>
      </c>
      <c r="N42" s="61">
        <f t="shared" si="74"/>
        <v>0</v>
      </c>
      <c r="O42" s="61">
        <f t="shared" si="74"/>
        <v>0</v>
      </c>
      <c r="P42" s="61">
        <f t="shared" si="74"/>
        <v>0</v>
      </c>
      <c r="Q42" s="61">
        <v>0</v>
      </c>
      <c r="R42" s="61">
        <f t="shared" si="1"/>
        <v>0</v>
      </c>
      <c r="S42" s="61">
        <f t="shared" ref="S42" si="75">SUM(S101,S160)</f>
        <v>0</v>
      </c>
      <c r="T42" s="61"/>
    </row>
    <row r="43" spans="1:20" x14ac:dyDescent="0.2">
      <c r="A43" s="99" t="s">
        <v>41</v>
      </c>
      <c r="B43" s="103">
        <f t="shared" ref="B43:P43" si="76">SUM(B102,B161)</f>
        <v>0</v>
      </c>
      <c r="C43" s="127">
        <v>0</v>
      </c>
      <c r="D43" s="127">
        <v>0</v>
      </c>
      <c r="E43" s="103">
        <f t="shared" si="76"/>
        <v>0</v>
      </c>
      <c r="F43" s="103">
        <f t="shared" si="76"/>
        <v>0</v>
      </c>
      <c r="G43" s="103">
        <f t="shared" si="76"/>
        <v>0</v>
      </c>
      <c r="H43" s="103">
        <f t="shared" si="76"/>
        <v>0</v>
      </c>
      <c r="I43" s="103">
        <f t="shared" si="76"/>
        <v>0</v>
      </c>
      <c r="J43" s="103">
        <f t="shared" si="76"/>
        <v>0</v>
      </c>
      <c r="K43" s="103">
        <f t="shared" si="76"/>
        <v>0</v>
      </c>
      <c r="L43" s="103">
        <f t="shared" si="76"/>
        <v>0</v>
      </c>
      <c r="M43" s="103">
        <f t="shared" si="76"/>
        <v>0</v>
      </c>
      <c r="N43" s="61">
        <f t="shared" si="76"/>
        <v>0</v>
      </c>
      <c r="O43" s="61">
        <f t="shared" si="76"/>
        <v>0</v>
      </c>
      <c r="P43" s="61">
        <f t="shared" si="76"/>
        <v>0</v>
      </c>
      <c r="Q43" s="61">
        <v>0</v>
      </c>
      <c r="R43" s="61">
        <f t="shared" si="1"/>
        <v>0</v>
      </c>
      <c r="S43" s="61">
        <f t="shared" ref="S43" si="77">SUM(S102,S161)</f>
        <v>0</v>
      </c>
      <c r="T43" s="61"/>
    </row>
    <row r="44" spans="1:20" x14ac:dyDescent="0.2">
      <c r="A44" s="99" t="s">
        <v>42</v>
      </c>
      <c r="B44" s="103">
        <f t="shared" ref="B44:P44" si="78">SUM(B103,B162)</f>
        <v>0</v>
      </c>
      <c r="C44" s="127">
        <v>0</v>
      </c>
      <c r="D44" s="127">
        <v>0</v>
      </c>
      <c r="E44" s="103">
        <f t="shared" si="78"/>
        <v>0</v>
      </c>
      <c r="F44" s="103">
        <f t="shared" si="78"/>
        <v>0</v>
      </c>
      <c r="G44" s="103">
        <f t="shared" si="78"/>
        <v>0</v>
      </c>
      <c r="H44" s="103">
        <f t="shared" si="78"/>
        <v>0</v>
      </c>
      <c r="I44" s="103">
        <f t="shared" si="78"/>
        <v>0</v>
      </c>
      <c r="J44" s="103">
        <f t="shared" si="78"/>
        <v>0</v>
      </c>
      <c r="K44" s="103">
        <f t="shared" si="78"/>
        <v>0</v>
      </c>
      <c r="L44" s="103">
        <f t="shared" si="78"/>
        <v>0</v>
      </c>
      <c r="M44" s="103">
        <f t="shared" si="78"/>
        <v>0</v>
      </c>
      <c r="N44" s="61">
        <f t="shared" si="78"/>
        <v>0</v>
      </c>
      <c r="O44" s="61">
        <f t="shared" si="78"/>
        <v>0</v>
      </c>
      <c r="P44" s="61">
        <f t="shared" si="78"/>
        <v>0</v>
      </c>
      <c r="Q44" s="61">
        <v>0</v>
      </c>
      <c r="R44" s="61">
        <f t="shared" si="1"/>
        <v>0</v>
      </c>
      <c r="S44" s="61">
        <f t="shared" ref="S44" si="79">SUM(S103,S162)</f>
        <v>0</v>
      </c>
      <c r="T44" s="61"/>
    </row>
    <row r="45" spans="1:20" x14ac:dyDescent="0.2">
      <c r="A45" s="99" t="s">
        <v>43</v>
      </c>
      <c r="B45" s="103">
        <f t="shared" ref="B45:P45" si="80">SUM(B104,B163)</f>
        <v>0</v>
      </c>
      <c r="C45" s="127">
        <v>0</v>
      </c>
      <c r="D45" s="127">
        <v>0</v>
      </c>
      <c r="E45" s="103">
        <f t="shared" si="80"/>
        <v>0</v>
      </c>
      <c r="F45" s="103">
        <f t="shared" si="80"/>
        <v>0</v>
      </c>
      <c r="G45" s="103">
        <f t="shared" si="80"/>
        <v>0</v>
      </c>
      <c r="H45" s="103">
        <f t="shared" si="80"/>
        <v>0</v>
      </c>
      <c r="I45" s="103">
        <f t="shared" si="80"/>
        <v>0</v>
      </c>
      <c r="J45" s="103">
        <f t="shared" si="80"/>
        <v>0</v>
      </c>
      <c r="K45" s="103">
        <f t="shared" si="80"/>
        <v>0</v>
      </c>
      <c r="L45" s="103">
        <f t="shared" si="80"/>
        <v>0</v>
      </c>
      <c r="M45" s="103">
        <f t="shared" si="80"/>
        <v>0</v>
      </c>
      <c r="N45" s="61">
        <f t="shared" si="80"/>
        <v>0</v>
      </c>
      <c r="O45" s="61">
        <f t="shared" si="80"/>
        <v>0</v>
      </c>
      <c r="P45" s="61">
        <f t="shared" si="80"/>
        <v>0</v>
      </c>
      <c r="Q45" s="61">
        <v>0</v>
      </c>
      <c r="R45" s="61">
        <f t="shared" si="1"/>
        <v>0</v>
      </c>
      <c r="S45" s="61">
        <f t="shared" ref="S45" si="81">SUM(S104,S163)</f>
        <v>0</v>
      </c>
      <c r="T45" s="61"/>
    </row>
    <row r="46" spans="1:20" x14ac:dyDescent="0.2">
      <c r="A46" s="99" t="s">
        <v>44</v>
      </c>
      <c r="B46" s="103">
        <f t="shared" ref="B46:P46" si="82">SUM(B105,B164)</f>
        <v>0</v>
      </c>
      <c r="C46" s="127">
        <v>0</v>
      </c>
      <c r="D46" s="127">
        <v>0</v>
      </c>
      <c r="E46" s="103">
        <f t="shared" si="82"/>
        <v>0</v>
      </c>
      <c r="F46" s="103">
        <f t="shared" si="82"/>
        <v>0</v>
      </c>
      <c r="G46" s="103">
        <f t="shared" si="82"/>
        <v>0</v>
      </c>
      <c r="H46" s="103">
        <f t="shared" si="82"/>
        <v>0</v>
      </c>
      <c r="I46" s="103">
        <f t="shared" si="82"/>
        <v>0</v>
      </c>
      <c r="J46" s="103">
        <f t="shared" si="82"/>
        <v>0</v>
      </c>
      <c r="K46" s="103">
        <f t="shared" si="82"/>
        <v>0</v>
      </c>
      <c r="L46" s="103">
        <f t="shared" si="82"/>
        <v>0</v>
      </c>
      <c r="M46" s="103">
        <f t="shared" si="82"/>
        <v>0</v>
      </c>
      <c r="N46" s="61">
        <f t="shared" si="82"/>
        <v>0</v>
      </c>
      <c r="O46" s="61">
        <f t="shared" si="82"/>
        <v>0</v>
      </c>
      <c r="P46" s="61">
        <f t="shared" si="82"/>
        <v>0</v>
      </c>
      <c r="Q46" s="61">
        <v>0</v>
      </c>
      <c r="R46" s="61">
        <f t="shared" si="1"/>
        <v>0</v>
      </c>
      <c r="S46" s="61">
        <f t="shared" ref="S46" si="83">SUM(S105,S164)</f>
        <v>0</v>
      </c>
      <c r="T46" s="61"/>
    </row>
    <row r="47" spans="1:20" x14ac:dyDescent="0.2">
      <c r="A47" s="99" t="s">
        <v>45</v>
      </c>
      <c r="B47" s="103">
        <f t="shared" ref="B47:P47" si="84">SUM(B106,B165)</f>
        <v>0</v>
      </c>
      <c r="C47" s="127">
        <v>0</v>
      </c>
      <c r="D47" s="127">
        <v>0</v>
      </c>
      <c r="E47" s="103">
        <f t="shared" si="84"/>
        <v>0</v>
      </c>
      <c r="F47" s="103">
        <f t="shared" si="84"/>
        <v>60269</v>
      </c>
      <c r="G47" s="103">
        <f t="shared" si="84"/>
        <v>114536</v>
      </c>
      <c r="H47" s="103">
        <f t="shared" si="84"/>
        <v>0</v>
      </c>
      <c r="I47" s="103">
        <f t="shared" si="84"/>
        <v>0</v>
      </c>
      <c r="J47" s="103">
        <f t="shared" si="84"/>
        <v>0</v>
      </c>
      <c r="K47" s="103">
        <f t="shared" si="84"/>
        <v>0</v>
      </c>
      <c r="L47" s="103">
        <f t="shared" si="84"/>
        <v>0</v>
      </c>
      <c r="M47" s="103">
        <f t="shared" si="84"/>
        <v>0</v>
      </c>
      <c r="N47" s="61">
        <f t="shared" si="84"/>
        <v>0</v>
      </c>
      <c r="O47" s="61">
        <f t="shared" si="84"/>
        <v>0</v>
      </c>
      <c r="P47" s="61">
        <f t="shared" si="84"/>
        <v>0</v>
      </c>
      <c r="Q47" s="61">
        <v>0</v>
      </c>
      <c r="R47" s="61">
        <f t="shared" si="1"/>
        <v>0</v>
      </c>
      <c r="S47" s="61">
        <f t="shared" ref="S47" si="85">SUM(S106,S165)</f>
        <v>0</v>
      </c>
      <c r="T47" s="61"/>
    </row>
    <row r="48" spans="1:20" x14ac:dyDescent="0.2">
      <c r="A48" s="99" t="s">
        <v>46</v>
      </c>
      <c r="B48" s="103">
        <f t="shared" ref="B48:P48" si="86">SUM(B107,B166)</f>
        <v>0</v>
      </c>
      <c r="C48" s="127">
        <v>0</v>
      </c>
      <c r="D48" s="127">
        <v>0</v>
      </c>
      <c r="E48" s="103">
        <f t="shared" si="86"/>
        <v>811938</v>
      </c>
      <c r="F48" s="103">
        <f t="shared" si="86"/>
        <v>-811938</v>
      </c>
      <c r="G48" s="103">
        <f t="shared" si="86"/>
        <v>4459426</v>
      </c>
      <c r="H48" s="103">
        <f t="shared" si="86"/>
        <v>9098955</v>
      </c>
      <c r="I48" s="103">
        <f t="shared" si="86"/>
        <v>1977968</v>
      </c>
      <c r="J48" s="103">
        <f t="shared" si="86"/>
        <v>820199</v>
      </c>
      <c r="K48" s="103">
        <f t="shared" si="86"/>
        <v>-456846</v>
      </c>
      <c r="L48" s="103">
        <f t="shared" si="86"/>
        <v>40604</v>
      </c>
      <c r="M48" s="103">
        <f t="shared" si="86"/>
        <v>0</v>
      </c>
      <c r="N48" s="61">
        <f t="shared" si="86"/>
        <v>0</v>
      </c>
      <c r="O48" s="61">
        <f t="shared" si="86"/>
        <v>1147</v>
      </c>
      <c r="P48" s="61">
        <f t="shared" si="86"/>
        <v>31199</v>
      </c>
      <c r="Q48" s="61">
        <v>0</v>
      </c>
      <c r="R48" s="61">
        <f t="shared" si="1"/>
        <v>0</v>
      </c>
      <c r="S48" s="61">
        <f t="shared" ref="S48" si="87">SUM(S107,S166)</f>
        <v>0</v>
      </c>
      <c r="T48" s="61"/>
    </row>
    <row r="49" spans="1:32" x14ac:dyDescent="0.2">
      <c r="A49" s="99" t="s">
        <v>47</v>
      </c>
      <c r="B49" s="103">
        <f t="shared" ref="B49:P49" si="88">SUM(B108,B167)</f>
        <v>0</v>
      </c>
      <c r="C49" s="127">
        <v>0</v>
      </c>
      <c r="D49" s="127">
        <v>0</v>
      </c>
      <c r="E49" s="103">
        <f t="shared" si="88"/>
        <v>0</v>
      </c>
      <c r="F49" s="103">
        <f t="shared" si="88"/>
        <v>0</v>
      </c>
      <c r="G49" s="103">
        <f t="shared" si="88"/>
        <v>0</v>
      </c>
      <c r="H49" s="103">
        <f t="shared" si="88"/>
        <v>0</v>
      </c>
      <c r="I49" s="103">
        <f t="shared" si="88"/>
        <v>0</v>
      </c>
      <c r="J49" s="103">
        <f t="shared" si="88"/>
        <v>0</v>
      </c>
      <c r="K49" s="103">
        <f t="shared" si="88"/>
        <v>0</v>
      </c>
      <c r="L49" s="103">
        <f t="shared" si="88"/>
        <v>0</v>
      </c>
      <c r="M49" s="103">
        <f t="shared" si="88"/>
        <v>0</v>
      </c>
      <c r="N49" s="61">
        <f t="shared" si="88"/>
        <v>0</v>
      </c>
      <c r="O49" s="61">
        <f t="shared" si="88"/>
        <v>0</v>
      </c>
      <c r="P49" s="61">
        <f t="shared" si="88"/>
        <v>0</v>
      </c>
      <c r="Q49" s="61">
        <v>0</v>
      </c>
      <c r="R49" s="61">
        <f t="shared" si="1"/>
        <v>0</v>
      </c>
      <c r="S49" s="61">
        <f t="shared" ref="S49" si="89">SUM(S108,S167)</f>
        <v>0</v>
      </c>
      <c r="T49" s="61"/>
    </row>
    <row r="50" spans="1:32" x14ac:dyDescent="0.2">
      <c r="A50" s="99" t="s">
        <v>48</v>
      </c>
      <c r="B50" s="103">
        <f t="shared" ref="B50:P50" si="90">SUM(B109,B168)</f>
        <v>0</v>
      </c>
      <c r="C50" s="127">
        <v>0</v>
      </c>
      <c r="D50" s="127">
        <v>0</v>
      </c>
      <c r="E50" s="103">
        <f t="shared" si="90"/>
        <v>0</v>
      </c>
      <c r="F50" s="103">
        <f t="shared" si="90"/>
        <v>0</v>
      </c>
      <c r="G50" s="103">
        <f t="shared" si="90"/>
        <v>0</v>
      </c>
      <c r="H50" s="103">
        <f t="shared" si="90"/>
        <v>0</v>
      </c>
      <c r="I50" s="103">
        <f t="shared" si="90"/>
        <v>0</v>
      </c>
      <c r="J50" s="103">
        <f t="shared" si="90"/>
        <v>0</v>
      </c>
      <c r="K50" s="103">
        <f t="shared" si="90"/>
        <v>0</v>
      </c>
      <c r="L50" s="103">
        <f t="shared" si="90"/>
        <v>0</v>
      </c>
      <c r="M50" s="103">
        <f t="shared" si="90"/>
        <v>0</v>
      </c>
      <c r="N50" s="61">
        <f t="shared" si="90"/>
        <v>0</v>
      </c>
      <c r="O50" s="61">
        <f t="shared" si="90"/>
        <v>0</v>
      </c>
      <c r="P50" s="61">
        <f t="shared" si="90"/>
        <v>0</v>
      </c>
      <c r="Q50" s="61">
        <v>0</v>
      </c>
      <c r="R50" s="61">
        <f t="shared" si="1"/>
        <v>0</v>
      </c>
      <c r="S50" s="61">
        <f t="shared" ref="S50" si="91">SUM(S109,S168)</f>
        <v>0</v>
      </c>
      <c r="T50" s="61"/>
    </row>
    <row r="51" spans="1:32" x14ac:dyDescent="0.2">
      <c r="A51" s="99" t="s">
        <v>49</v>
      </c>
      <c r="B51" s="103">
        <f t="shared" ref="B51:P51" si="92">SUM(B110,B169)</f>
        <v>0</v>
      </c>
      <c r="C51" s="127">
        <v>0</v>
      </c>
      <c r="D51" s="127">
        <v>0</v>
      </c>
      <c r="E51" s="103">
        <f t="shared" si="92"/>
        <v>50000</v>
      </c>
      <c r="F51" s="103">
        <f t="shared" si="92"/>
        <v>34386</v>
      </c>
      <c r="G51" s="103">
        <f t="shared" si="92"/>
        <v>346861</v>
      </c>
      <c r="H51" s="103">
        <f t="shared" si="92"/>
        <v>361866</v>
      </c>
      <c r="I51" s="103">
        <f t="shared" si="92"/>
        <v>106378</v>
      </c>
      <c r="J51" s="103">
        <f t="shared" si="92"/>
        <v>16111</v>
      </c>
      <c r="K51" s="103">
        <f t="shared" si="92"/>
        <v>361442</v>
      </c>
      <c r="L51" s="103">
        <f t="shared" si="92"/>
        <v>159618</v>
      </c>
      <c r="M51" s="103">
        <f t="shared" si="92"/>
        <v>44418</v>
      </c>
      <c r="N51" s="61">
        <f t="shared" si="92"/>
        <v>94937</v>
      </c>
      <c r="O51" s="61">
        <f t="shared" si="92"/>
        <v>159400</v>
      </c>
      <c r="P51" s="61">
        <f t="shared" si="92"/>
        <v>1390</v>
      </c>
      <c r="Q51" s="61">
        <v>0</v>
      </c>
      <c r="R51" s="61">
        <f t="shared" si="1"/>
        <v>0</v>
      </c>
      <c r="S51" s="61">
        <f t="shared" ref="S51" si="93">SUM(S110,S169)</f>
        <v>3178</v>
      </c>
      <c r="T51" s="61"/>
    </row>
    <row r="52" spans="1:32" x14ac:dyDescent="0.2">
      <c r="A52" s="99" t="s">
        <v>50</v>
      </c>
      <c r="B52" s="103">
        <f t="shared" ref="B52:P52" si="94">SUM(B111,B170)</f>
        <v>0</v>
      </c>
      <c r="C52" s="127">
        <v>0</v>
      </c>
      <c r="D52" s="127">
        <v>0</v>
      </c>
      <c r="E52" s="103">
        <f t="shared" si="94"/>
        <v>0</v>
      </c>
      <c r="F52" s="103">
        <f t="shared" si="94"/>
        <v>131670</v>
      </c>
      <c r="G52" s="103">
        <f t="shared" si="94"/>
        <v>561618</v>
      </c>
      <c r="H52" s="103">
        <f t="shared" si="94"/>
        <v>660211</v>
      </c>
      <c r="I52" s="103">
        <f t="shared" si="94"/>
        <v>508055</v>
      </c>
      <c r="J52" s="103">
        <f t="shared" si="94"/>
        <v>256249</v>
      </c>
      <c r="K52" s="103">
        <f t="shared" si="94"/>
        <v>0</v>
      </c>
      <c r="L52" s="103">
        <f t="shared" si="94"/>
        <v>0</v>
      </c>
      <c r="M52" s="103">
        <f t="shared" si="94"/>
        <v>0</v>
      </c>
      <c r="N52" s="61">
        <f t="shared" si="94"/>
        <v>0</v>
      </c>
      <c r="O52" s="61">
        <f t="shared" si="94"/>
        <v>0</v>
      </c>
      <c r="P52" s="61">
        <f t="shared" si="94"/>
        <v>0</v>
      </c>
      <c r="Q52" s="61">
        <v>0</v>
      </c>
      <c r="R52" s="61">
        <f t="shared" si="1"/>
        <v>0</v>
      </c>
      <c r="S52" s="61">
        <f t="shared" ref="S52" si="95">SUM(S111,S170)</f>
        <v>0</v>
      </c>
      <c r="T52" s="61"/>
    </row>
    <row r="53" spans="1:32" x14ac:dyDescent="0.2">
      <c r="A53" s="99" t="s">
        <v>51</v>
      </c>
      <c r="B53" s="103">
        <f t="shared" ref="B53:P53" si="96">SUM(B112,B171)</f>
        <v>0</v>
      </c>
      <c r="C53" s="127">
        <v>0</v>
      </c>
      <c r="D53" s="127">
        <v>0</v>
      </c>
      <c r="E53" s="103">
        <f t="shared" si="96"/>
        <v>0</v>
      </c>
      <c r="F53" s="103">
        <f t="shared" si="96"/>
        <v>0</v>
      </c>
      <c r="G53" s="103">
        <f t="shared" si="96"/>
        <v>0</v>
      </c>
      <c r="H53" s="103">
        <f t="shared" si="96"/>
        <v>0</v>
      </c>
      <c r="I53" s="103">
        <f t="shared" si="96"/>
        <v>0</v>
      </c>
      <c r="J53" s="103">
        <f t="shared" si="96"/>
        <v>0</v>
      </c>
      <c r="K53" s="103">
        <f t="shared" si="96"/>
        <v>0</v>
      </c>
      <c r="L53" s="103">
        <f t="shared" si="96"/>
        <v>0</v>
      </c>
      <c r="M53" s="103">
        <f t="shared" si="96"/>
        <v>0</v>
      </c>
      <c r="N53" s="61">
        <f t="shared" si="96"/>
        <v>0</v>
      </c>
      <c r="O53" s="61">
        <f t="shared" si="96"/>
        <v>0</v>
      </c>
      <c r="P53" s="61">
        <f t="shared" si="96"/>
        <v>0</v>
      </c>
      <c r="Q53" s="61">
        <v>0</v>
      </c>
      <c r="R53" s="61">
        <f t="shared" si="1"/>
        <v>0</v>
      </c>
      <c r="S53" s="61">
        <f t="shared" ref="S53" si="97">SUM(S112,S171)</f>
        <v>0</v>
      </c>
      <c r="T53" s="61"/>
    </row>
    <row r="54" spans="1:32" x14ac:dyDescent="0.2">
      <c r="A54" s="99" t="s">
        <v>52</v>
      </c>
      <c r="B54" s="103">
        <f t="shared" ref="B54:P54" si="98">SUM(B113,B172)</f>
        <v>0</v>
      </c>
      <c r="C54" s="127">
        <v>0</v>
      </c>
      <c r="D54" s="127">
        <v>0</v>
      </c>
      <c r="E54" s="103">
        <f t="shared" si="98"/>
        <v>0</v>
      </c>
      <c r="F54" s="103">
        <f t="shared" si="98"/>
        <v>312758</v>
      </c>
      <c r="G54" s="103">
        <f t="shared" si="98"/>
        <v>163594</v>
      </c>
      <c r="H54" s="103">
        <f t="shared" si="98"/>
        <v>13744761</v>
      </c>
      <c r="I54" s="103">
        <f t="shared" si="98"/>
        <v>-9015</v>
      </c>
      <c r="J54" s="103">
        <f t="shared" si="98"/>
        <v>0</v>
      </c>
      <c r="K54" s="103">
        <f t="shared" si="98"/>
        <v>0</v>
      </c>
      <c r="L54" s="103">
        <f t="shared" si="98"/>
        <v>0</v>
      </c>
      <c r="M54" s="103">
        <f t="shared" si="98"/>
        <v>0</v>
      </c>
      <c r="N54" s="61">
        <f t="shared" si="98"/>
        <v>0</v>
      </c>
      <c r="O54" s="61">
        <f t="shared" si="98"/>
        <v>0</v>
      </c>
      <c r="P54" s="61">
        <f t="shared" si="98"/>
        <v>0</v>
      </c>
      <c r="Q54" s="61">
        <v>0</v>
      </c>
      <c r="R54" s="61">
        <f t="shared" si="1"/>
        <v>0</v>
      </c>
      <c r="S54" s="61">
        <f t="shared" ref="S54" si="99">SUM(S113,S172)</f>
        <v>0</v>
      </c>
      <c r="T54" s="61"/>
    </row>
    <row r="55" spans="1:32" x14ac:dyDescent="0.2">
      <c r="A55" s="99" t="s">
        <v>0</v>
      </c>
      <c r="B55" s="103">
        <f t="shared" ref="B55:P55" si="100">SUM(B114,B173)</f>
        <v>0</v>
      </c>
      <c r="C55" s="127">
        <v>0</v>
      </c>
      <c r="D55" s="127">
        <v>0</v>
      </c>
      <c r="E55" s="103">
        <f t="shared" si="100"/>
        <v>0</v>
      </c>
      <c r="F55" s="103">
        <f t="shared" si="100"/>
        <v>0</v>
      </c>
      <c r="G55" s="103">
        <f t="shared" si="100"/>
        <v>0</v>
      </c>
      <c r="H55" s="103">
        <f t="shared" si="100"/>
        <v>0</v>
      </c>
      <c r="I55" s="103">
        <f t="shared" si="100"/>
        <v>0</v>
      </c>
      <c r="J55" s="103">
        <f t="shared" si="100"/>
        <v>0</v>
      </c>
      <c r="K55" s="103">
        <f t="shared" si="100"/>
        <v>0</v>
      </c>
      <c r="L55" s="103">
        <f t="shared" si="100"/>
        <v>0</v>
      </c>
      <c r="M55" s="103">
        <f t="shared" si="100"/>
        <v>0</v>
      </c>
      <c r="N55" s="61">
        <f t="shared" si="100"/>
        <v>0</v>
      </c>
      <c r="O55" s="61">
        <f t="shared" si="100"/>
        <v>0</v>
      </c>
      <c r="P55" s="61">
        <f t="shared" si="100"/>
        <v>0</v>
      </c>
      <c r="Q55" s="61">
        <v>0</v>
      </c>
      <c r="R55" s="61">
        <f t="shared" si="1"/>
        <v>0</v>
      </c>
      <c r="S55" s="61">
        <f t="shared" ref="S55" si="101">SUM(S114,S173)</f>
        <v>0</v>
      </c>
      <c r="T55" s="61"/>
    </row>
    <row r="56" spans="1:32" x14ac:dyDescent="0.2">
      <c r="A56" s="100" t="s">
        <v>53</v>
      </c>
      <c r="B56" s="103">
        <f t="shared" ref="B56:M56" si="102">SUM(B115,B174)</f>
        <v>0</v>
      </c>
      <c r="C56" s="127">
        <f>SUM(C5:C55)</f>
        <v>0</v>
      </c>
      <c r="D56" s="127">
        <f>SUM(D5:D55)</f>
        <v>0</v>
      </c>
      <c r="E56" s="103">
        <f t="shared" si="102"/>
        <v>2066146</v>
      </c>
      <c r="F56" s="103">
        <f t="shared" si="102"/>
        <v>820011</v>
      </c>
      <c r="G56" s="103">
        <f t="shared" si="102"/>
        <v>7688216</v>
      </c>
      <c r="H56" s="103">
        <f t="shared" si="102"/>
        <v>26610808</v>
      </c>
      <c r="I56" s="103">
        <f t="shared" si="102"/>
        <v>7862839</v>
      </c>
      <c r="J56" s="103">
        <f t="shared" si="102"/>
        <v>3159263</v>
      </c>
      <c r="K56" s="103">
        <f t="shared" si="102"/>
        <v>1653011</v>
      </c>
      <c r="L56" s="103">
        <f t="shared" si="102"/>
        <v>2519563</v>
      </c>
      <c r="M56" s="103">
        <f t="shared" si="102"/>
        <v>2353921</v>
      </c>
      <c r="N56" s="61">
        <f>SUM(N115,N174)</f>
        <v>2920203</v>
      </c>
      <c r="O56" s="61">
        <f>SUM(O115,O174)</f>
        <v>2684469</v>
      </c>
      <c r="P56" s="61">
        <f>SUM(P115,P174)</f>
        <v>2977484</v>
      </c>
      <c r="Q56" s="61">
        <v>1494802</v>
      </c>
      <c r="R56" s="61">
        <f>SUM(R115,R174)</f>
        <v>861577</v>
      </c>
      <c r="S56" s="61">
        <f t="shared" ref="S56" si="103">SUM(S115,S174)</f>
        <v>843685</v>
      </c>
      <c r="T56" s="61"/>
    </row>
    <row r="57" spans="1:32" s="101" customFormat="1" x14ac:dyDescent="0.2">
      <c r="A57" s="21"/>
      <c r="B57" s="21"/>
      <c r="C57" s="21"/>
      <c r="D57" s="21"/>
      <c r="E57" s="21"/>
      <c r="F57" s="21"/>
      <c r="G57" s="21"/>
      <c r="H57" s="21"/>
      <c r="I57" s="21"/>
      <c r="J57" s="21"/>
      <c r="K57" s="21"/>
      <c r="L57" s="21"/>
      <c r="M57" s="21"/>
      <c r="N57" s="21"/>
      <c r="O57" s="21"/>
      <c r="P57" s="21"/>
      <c r="Q57" s="21"/>
      <c r="R57" s="21"/>
      <c r="S57" s="21"/>
      <c r="T57" s="21"/>
    </row>
    <row r="62" spans="1:32" ht="12.75" customHeight="1" x14ac:dyDescent="0.2">
      <c r="A62" s="380" t="s">
        <v>137</v>
      </c>
      <c r="B62" s="377" t="s">
        <v>1</v>
      </c>
      <c r="C62" s="377" t="s">
        <v>2</v>
      </c>
      <c r="D62" s="377" t="s">
        <v>3</v>
      </c>
      <c r="E62" s="377" t="s">
        <v>55</v>
      </c>
      <c r="F62" s="377" t="s">
        <v>56</v>
      </c>
      <c r="G62" s="377" t="s">
        <v>57</v>
      </c>
      <c r="H62" s="377" t="s">
        <v>58</v>
      </c>
      <c r="I62" s="377" t="s">
        <v>59</v>
      </c>
      <c r="J62" s="377" t="s">
        <v>60</v>
      </c>
      <c r="K62" s="377" t="s">
        <v>61</v>
      </c>
      <c r="L62" s="377" t="s">
        <v>62</v>
      </c>
      <c r="M62" s="377" t="s">
        <v>63</v>
      </c>
      <c r="N62" s="377" t="s">
        <v>64</v>
      </c>
      <c r="O62" s="377" t="s">
        <v>65</v>
      </c>
      <c r="P62" s="377" t="s">
        <v>66</v>
      </c>
      <c r="Q62" s="377" t="s">
        <v>67</v>
      </c>
      <c r="R62" s="377" t="s">
        <v>68</v>
      </c>
      <c r="S62" s="377" t="s">
        <v>69</v>
      </c>
      <c r="T62" s="377" t="s">
        <v>70</v>
      </c>
      <c r="AF62" s="102"/>
    </row>
    <row r="63" spans="1:32" ht="12.75" customHeight="1" x14ac:dyDescent="0.2">
      <c r="A63" s="380"/>
      <c r="B63" s="377"/>
      <c r="C63" s="377"/>
      <c r="D63" s="377"/>
      <c r="E63" s="377"/>
      <c r="F63" s="377"/>
      <c r="G63" s="377"/>
      <c r="H63" s="377"/>
      <c r="I63" s="377"/>
      <c r="J63" s="377"/>
      <c r="K63" s="377"/>
      <c r="L63" s="377"/>
      <c r="M63" s="377"/>
      <c r="N63" s="377"/>
      <c r="O63" s="377"/>
      <c r="P63" s="377"/>
      <c r="Q63" s="377"/>
      <c r="R63" s="377"/>
      <c r="S63" s="377"/>
      <c r="T63" s="377"/>
    </row>
    <row r="64" spans="1:32" x14ac:dyDescent="0.2">
      <c r="A64" s="99" t="s">
        <v>4</v>
      </c>
      <c r="B64" s="59">
        <v>0</v>
      </c>
      <c r="C64" s="126">
        <v>0</v>
      </c>
      <c r="D64" s="126">
        <v>0</v>
      </c>
      <c r="E64" s="103">
        <v>0</v>
      </c>
      <c r="F64" s="103">
        <v>0</v>
      </c>
      <c r="G64" s="103">
        <v>0</v>
      </c>
      <c r="H64" s="103">
        <v>0</v>
      </c>
      <c r="I64" s="59">
        <v>0</v>
      </c>
      <c r="J64" s="59">
        <v>0</v>
      </c>
      <c r="K64" s="59">
        <v>0</v>
      </c>
      <c r="L64" s="59">
        <v>0</v>
      </c>
      <c r="M64" s="59">
        <v>0</v>
      </c>
      <c r="N64" s="59">
        <v>0</v>
      </c>
      <c r="O64" s="21">
        <v>0</v>
      </c>
      <c r="P64" s="21">
        <v>0</v>
      </c>
      <c r="Q64" s="21">
        <v>0</v>
      </c>
      <c r="R64" s="21">
        <v>0</v>
      </c>
      <c r="S64" s="21">
        <v>0</v>
      </c>
    </row>
    <row r="65" spans="1:19" x14ac:dyDescent="0.2">
      <c r="A65" s="99" t="s">
        <v>5</v>
      </c>
      <c r="B65" s="59">
        <v>0</v>
      </c>
      <c r="C65" s="126">
        <v>0</v>
      </c>
      <c r="D65" s="126">
        <v>0</v>
      </c>
      <c r="E65" s="103">
        <v>0</v>
      </c>
      <c r="F65" s="103">
        <v>0</v>
      </c>
      <c r="G65" s="103">
        <v>0</v>
      </c>
      <c r="H65" s="103">
        <v>0</v>
      </c>
      <c r="I65" s="59">
        <v>0</v>
      </c>
      <c r="J65" s="59">
        <v>0</v>
      </c>
      <c r="K65" s="59">
        <v>0</v>
      </c>
      <c r="L65" s="59">
        <v>0</v>
      </c>
      <c r="M65" s="59">
        <v>0</v>
      </c>
      <c r="N65" s="59">
        <v>0</v>
      </c>
      <c r="O65" s="21">
        <v>0</v>
      </c>
      <c r="P65" s="21">
        <v>0</v>
      </c>
      <c r="Q65" s="21">
        <v>0</v>
      </c>
      <c r="R65" s="21">
        <v>0</v>
      </c>
      <c r="S65" s="21">
        <v>0</v>
      </c>
    </row>
    <row r="66" spans="1:19" x14ac:dyDescent="0.2">
      <c r="A66" s="99" t="s">
        <v>6</v>
      </c>
      <c r="B66" s="59">
        <v>0</v>
      </c>
      <c r="C66" s="126">
        <v>0</v>
      </c>
      <c r="D66" s="126">
        <v>0</v>
      </c>
      <c r="E66" s="103">
        <v>0</v>
      </c>
      <c r="F66" s="103">
        <v>0</v>
      </c>
      <c r="G66" s="103">
        <v>0</v>
      </c>
      <c r="H66" s="103">
        <v>0</v>
      </c>
      <c r="I66" s="59">
        <v>0</v>
      </c>
      <c r="J66" s="59">
        <v>0</v>
      </c>
      <c r="K66" s="59">
        <v>0</v>
      </c>
      <c r="L66" s="59">
        <v>0</v>
      </c>
      <c r="M66" s="59">
        <v>0</v>
      </c>
      <c r="N66" s="59">
        <v>0</v>
      </c>
      <c r="O66" s="21">
        <v>0</v>
      </c>
      <c r="P66" s="21">
        <v>0</v>
      </c>
      <c r="Q66" s="21">
        <v>0</v>
      </c>
      <c r="R66" s="21">
        <v>0</v>
      </c>
      <c r="S66" s="21">
        <v>0</v>
      </c>
    </row>
    <row r="67" spans="1:19" x14ac:dyDescent="0.2">
      <c r="A67" s="99" t="s">
        <v>7</v>
      </c>
      <c r="B67" s="59">
        <v>0</v>
      </c>
      <c r="C67" s="126">
        <v>0</v>
      </c>
      <c r="D67" s="126">
        <v>0</v>
      </c>
      <c r="E67" s="103">
        <v>223201</v>
      </c>
      <c r="F67" s="103">
        <v>406932</v>
      </c>
      <c r="G67" s="103">
        <v>397662</v>
      </c>
      <c r="H67" s="103">
        <v>357934</v>
      </c>
      <c r="I67" s="59">
        <v>397283</v>
      </c>
      <c r="J67" s="59">
        <v>410246</v>
      </c>
      <c r="K67" s="59">
        <v>482319</v>
      </c>
      <c r="L67" s="59">
        <v>1432347</v>
      </c>
      <c r="M67" s="59">
        <v>575677</v>
      </c>
      <c r="N67" s="59">
        <v>840280</v>
      </c>
      <c r="O67" s="21">
        <v>841020</v>
      </c>
      <c r="P67" s="21">
        <v>787297</v>
      </c>
      <c r="Q67" s="21">
        <v>717331</v>
      </c>
      <c r="R67" s="21">
        <v>495420</v>
      </c>
      <c r="S67" s="21">
        <v>589294</v>
      </c>
    </row>
    <row r="68" spans="1:19" x14ac:dyDescent="0.2">
      <c r="A68" s="99" t="s">
        <v>8</v>
      </c>
      <c r="B68" s="59">
        <v>0</v>
      </c>
      <c r="C68" s="126">
        <v>0</v>
      </c>
      <c r="D68" s="126">
        <v>0</v>
      </c>
      <c r="E68" s="103">
        <v>0</v>
      </c>
      <c r="F68" s="103">
        <v>0</v>
      </c>
      <c r="G68" s="103">
        <v>0</v>
      </c>
      <c r="H68" s="103">
        <v>0</v>
      </c>
      <c r="I68" s="59">
        <v>0</v>
      </c>
      <c r="J68" s="59">
        <v>0</v>
      </c>
      <c r="K68" s="59">
        <v>0</v>
      </c>
      <c r="L68" s="59">
        <v>0</v>
      </c>
      <c r="M68" s="59">
        <v>0</v>
      </c>
      <c r="N68" s="59">
        <v>0</v>
      </c>
      <c r="O68" s="21">
        <v>0</v>
      </c>
      <c r="P68" s="21">
        <v>0</v>
      </c>
      <c r="Q68" s="21">
        <v>0</v>
      </c>
      <c r="R68" s="21">
        <v>0</v>
      </c>
      <c r="S68" s="21">
        <v>0</v>
      </c>
    </row>
    <row r="69" spans="1:19" x14ac:dyDescent="0.2">
      <c r="A69" s="99" t="s">
        <v>9</v>
      </c>
      <c r="B69" s="59">
        <v>0</v>
      </c>
      <c r="C69" s="126">
        <v>0</v>
      </c>
      <c r="D69" s="126">
        <v>0</v>
      </c>
      <c r="E69" s="103">
        <v>0</v>
      </c>
      <c r="F69" s="103">
        <v>0</v>
      </c>
      <c r="G69" s="103">
        <v>0</v>
      </c>
      <c r="H69" s="103">
        <v>0</v>
      </c>
      <c r="I69" s="59">
        <v>0</v>
      </c>
      <c r="J69" s="59">
        <v>0</v>
      </c>
      <c r="K69" s="59">
        <v>0</v>
      </c>
      <c r="L69" s="59">
        <v>0</v>
      </c>
      <c r="M69" s="59">
        <v>0</v>
      </c>
      <c r="N69" s="59">
        <v>0</v>
      </c>
      <c r="O69" s="21">
        <v>0</v>
      </c>
      <c r="P69" s="21">
        <v>0</v>
      </c>
      <c r="Q69" s="21">
        <v>0</v>
      </c>
      <c r="R69" s="21">
        <v>0</v>
      </c>
      <c r="S69" s="21">
        <v>0</v>
      </c>
    </row>
    <row r="70" spans="1:19" x14ac:dyDescent="0.2">
      <c r="A70" s="99" t="s">
        <v>10</v>
      </c>
      <c r="B70" s="59">
        <v>0</v>
      </c>
      <c r="C70" s="126">
        <v>0</v>
      </c>
      <c r="D70" s="126">
        <v>0</v>
      </c>
      <c r="E70" s="103">
        <v>0</v>
      </c>
      <c r="F70" s="103">
        <v>0</v>
      </c>
      <c r="G70" s="103">
        <v>0</v>
      </c>
      <c r="H70" s="103">
        <v>0</v>
      </c>
      <c r="I70" s="59">
        <v>0</v>
      </c>
      <c r="J70" s="59">
        <v>0</v>
      </c>
      <c r="K70" s="59">
        <v>0</v>
      </c>
      <c r="L70" s="59">
        <v>0</v>
      </c>
      <c r="M70" s="59">
        <v>0</v>
      </c>
      <c r="N70" s="59">
        <v>0</v>
      </c>
      <c r="O70" s="21">
        <v>0</v>
      </c>
      <c r="P70" s="21">
        <v>0</v>
      </c>
      <c r="Q70" s="21">
        <v>0</v>
      </c>
      <c r="R70" s="21">
        <v>0</v>
      </c>
      <c r="S70" s="21">
        <v>0</v>
      </c>
    </row>
    <row r="71" spans="1:19" x14ac:dyDescent="0.2">
      <c r="A71" s="99" t="s">
        <v>11</v>
      </c>
      <c r="B71" s="59">
        <v>0</v>
      </c>
      <c r="C71" s="126">
        <v>0</v>
      </c>
      <c r="D71" s="126">
        <v>0</v>
      </c>
      <c r="E71" s="103">
        <v>0</v>
      </c>
      <c r="F71" s="103">
        <v>0</v>
      </c>
      <c r="G71" s="103">
        <v>0</v>
      </c>
      <c r="H71" s="103">
        <v>0</v>
      </c>
      <c r="I71" s="59">
        <v>0</v>
      </c>
      <c r="J71" s="59">
        <v>0</v>
      </c>
      <c r="K71" s="59">
        <v>0</v>
      </c>
      <c r="L71" s="59">
        <v>0</v>
      </c>
      <c r="M71" s="59">
        <v>0</v>
      </c>
      <c r="N71" s="59">
        <v>0</v>
      </c>
      <c r="O71" s="21">
        <v>0</v>
      </c>
      <c r="P71" s="21">
        <v>0</v>
      </c>
      <c r="Q71" s="21">
        <v>0</v>
      </c>
      <c r="R71" s="21">
        <v>0</v>
      </c>
      <c r="S71" s="21">
        <v>0</v>
      </c>
    </row>
    <row r="72" spans="1:19" x14ac:dyDescent="0.2">
      <c r="A72" s="99" t="s">
        <v>54</v>
      </c>
      <c r="B72" s="59">
        <v>0</v>
      </c>
      <c r="C72" s="126">
        <v>0</v>
      </c>
      <c r="D72" s="126">
        <v>0</v>
      </c>
      <c r="E72" s="103">
        <v>0</v>
      </c>
      <c r="F72" s="103">
        <v>0</v>
      </c>
      <c r="G72" s="103">
        <v>0</v>
      </c>
      <c r="H72" s="103">
        <v>0</v>
      </c>
      <c r="I72" s="59">
        <v>0</v>
      </c>
      <c r="J72" s="59">
        <v>0</v>
      </c>
      <c r="K72" s="59">
        <v>200000</v>
      </c>
      <c r="L72" s="59">
        <v>0</v>
      </c>
      <c r="M72" s="59">
        <v>0</v>
      </c>
      <c r="N72" s="59">
        <v>0</v>
      </c>
      <c r="O72" s="21">
        <v>0</v>
      </c>
      <c r="P72" s="21">
        <v>0</v>
      </c>
      <c r="Q72" s="21">
        <v>0</v>
      </c>
      <c r="R72" s="21">
        <v>0</v>
      </c>
      <c r="S72" s="21">
        <v>0</v>
      </c>
    </row>
    <row r="73" spans="1:19" x14ac:dyDescent="0.2">
      <c r="A73" s="99" t="s">
        <v>12</v>
      </c>
      <c r="B73" s="59">
        <v>0</v>
      </c>
      <c r="C73" s="126">
        <v>0</v>
      </c>
      <c r="D73" s="126">
        <v>0</v>
      </c>
      <c r="E73" s="103">
        <v>0</v>
      </c>
      <c r="F73" s="103">
        <v>0</v>
      </c>
      <c r="G73" s="103">
        <v>0</v>
      </c>
      <c r="H73" s="103">
        <v>0</v>
      </c>
      <c r="I73" s="59">
        <v>0</v>
      </c>
      <c r="J73" s="59">
        <v>0</v>
      </c>
      <c r="K73" s="59">
        <v>0</v>
      </c>
      <c r="L73" s="59">
        <v>0</v>
      </c>
      <c r="M73" s="59">
        <v>0</v>
      </c>
      <c r="N73" s="59">
        <v>0</v>
      </c>
      <c r="O73" s="21">
        <v>0</v>
      </c>
      <c r="P73" s="21">
        <v>0</v>
      </c>
      <c r="Q73" s="21">
        <v>0</v>
      </c>
      <c r="R73" s="21">
        <v>0</v>
      </c>
      <c r="S73" s="21">
        <v>0</v>
      </c>
    </row>
    <row r="74" spans="1:19" x14ac:dyDescent="0.2">
      <c r="A74" s="99" t="s">
        <v>13</v>
      </c>
      <c r="B74" s="59">
        <v>0</v>
      </c>
      <c r="C74" s="126">
        <v>0</v>
      </c>
      <c r="D74" s="126">
        <v>0</v>
      </c>
      <c r="E74" s="103">
        <v>0</v>
      </c>
      <c r="F74" s="103">
        <v>0</v>
      </c>
      <c r="G74" s="103">
        <v>0</v>
      </c>
      <c r="H74" s="103">
        <v>0</v>
      </c>
      <c r="I74" s="59">
        <v>0</v>
      </c>
      <c r="J74" s="59">
        <v>0</v>
      </c>
      <c r="K74" s="59">
        <v>0</v>
      </c>
      <c r="L74" s="59">
        <v>0</v>
      </c>
      <c r="M74" s="59">
        <v>0</v>
      </c>
      <c r="N74" s="59">
        <v>0</v>
      </c>
      <c r="O74" s="21">
        <v>0</v>
      </c>
      <c r="P74" s="21">
        <v>0</v>
      </c>
      <c r="Q74" s="21">
        <v>0</v>
      </c>
      <c r="R74" s="21">
        <v>0</v>
      </c>
      <c r="S74" s="21">
        <v>0</v>
      </c>
    </row>
    <row r="75" spans="1:19" x14ac:dyDescent="0.2">
      <c r="A75" s="99" t="s">
        <v>14</v>
      </c>
      <c r="B75" s="59">
        <v>0</v>
      </c>
      <c r="C75" s="126">
        <v>0</v>
      </c>
      <c r="D75" s="126">
        <v>0</v>
      </c>
      <c r="E75" s="103">
        <v>0</v>
      </c>
      <c r="F75" s="103">
        <v>0</v>
      </c>
      <c r="G75" s="103">
        <v>0</v>
      </c>
      <c r="H75" s="103">
        <v>0</v>
      </c>
      <c r="I75" s="59">
        <v>0</v>
      </c>
      <c r="J75" s="59">
        <v>0</v>
      </c>
      <c r="K75" s="59">
        <v>0</v>
      </c>
      <c r="L75" s="59">
        <v>0</v>
      </c>
      <c r="M75" s="59">
        <v>0</v>
      </c>
      <c r="N75" s="59">
        <v>0</v>
      </c>
      <c r="O75" s="21">
        <v>0</v>
      </c>
      <c r="P75" s="21">
        <v>0</v>
      </c>
      <c r="Q75" s="21">
        <v>0</v>
      </c>
      <c r="R75" s="21">
        <v>0</v>
      </c>
      <c r="S75" s="21">
        <v>0</v>
      </c>
    </row>
    <row r="76" spans="1:19" x14ac:dyDescent="0.2">
      <c r="A76" s="99" t="s">
        <v>15</v>
      </c>
      <c r="B76" s="59">
        <v>0</v>
      </c>
      <c r="C76" s="126">
        <v>0</v>
      </c>
      <c r="D76" s="126">
        <v>0</v>
      </c>
      <c r="E76" s="103">
        <v>0</v>
      </c>
      <c r="F76" s="103">
        <v>0</v>
      </c>
      <c r="G76" s="103">
        <v>0</v>
      </c>
      <c r="H76" s="103">
        <v>0</v>
      </c>
      <c r="I76" s="59">
        <v>0</v>
      </c>
      <c r="J76" s="59">
        <v>0</v>
      </c>
      <c r="K76" s="59">
        <v>0</v>
      </c>
      <c r="L76" s="59">
        <v>0</v>
      </c>
      <c r="M76" s="59">
        <v>0</v>
      </c>
      <c r="N76" s="59">
        <v>0</v>
      </c>
      <c r="O76" s="21">
        <v>0</v>
      </c>
      <c r="P76" s="21">
        <v>0</v>
      </c>
      <c r="Q76" s="21">
        <v>0</v>
      </c>
      <c r="R76" s="21">
        <v>148000</v>
      </c>
      <c r="S76" s="21">
        <v>52000</v>
      </c>
    </row>
    <row r="77" spans="1:19" x14ac:dyDescent="0.2">
      <c r="A77" s="99" t="s">
        <v>16</v>
      </c>
      <c r="B77" s="59">
        <v>0</v>
      </c>
      <c r="C77" s="126">
        <v>0</v>
      </c>
      <c r="D77" s="126">
        <v>0</v>
      </c>
      <c r="E77" s="103">
        <v>0</v>
      </c>
      <c r="F77" s="103">
        <v>0</v>
      </c>
      <c r="G77" s="103">
        <v>0</v>
      </c>
      <c r="H77" s="103">
        <v>0</v>
      </c>
      <c r="I77" s="59">
        <v>0</v>
      </c>
      <c r="J77" s="59">
        <v>0</v>
      </c>
      <c r="K77" s="59">
        <v>0</v>
      </c>
      <c r="L77" s="59">
        <v>0</v>
      </c>
      <c r="M77" s="59">
        <v>0</v>
      </c>
      <c r="N77" s="59">
        <v>0</v>
      </c>
      <c r="O77" s="21">
        <v>0</v>
      </c>
      <c r="P77" s="21">
        <v>0</v>
      </c>
      <c r="Q77" s="21">
        <v>0</v>
      </c>
      <c r="R77" s="21">
        <v>0</v>
      </c>
      <c r="S77" s="21">
        <v>0</v>
      </c>
    </row>
    <row r="78" spans="1:19" x14ac:dyDescent="0.2">
      <c r="A78" s="99" t="s">
        <v>17</v>
      </c>
      <c r="B78" s="59">
        <v>0</v>
      </c>
      <c r="C78" s="126">
        <v>0</v>
      </c>
      <c r="D78" s="126">
        <v>0</v>
      </c>
      <c r="E78" s="103">
        <v>0</v>
      </c>
      <c r="F78" s="103">
        <v>0</v>
      </c>
      <c r="G78" s="103">
        <v>0</v>
      </c>
      <c r="H78" s="103">
        <v>0</v>
      </c>
      <c r="I78" s="59">
        <v>0</v>
      </c>
      <c r="J78" s="59">
        <v>0</v>
      </c>
      <c r="K78" s="59">
        <v>0</v>
      </c>
      <c r="L78" s="59">
        <v>0</v>
      </c>
      <c r="M78" s="59">
        <v>0</v>
      </c>
      <c r="N78" s="59">
        <v>0</v>
      </c>
      <c r="O78" s="21">
        <v>0</v>
      </c>
      <c r="P78" s="21">
        <v>0</v>
      </c>
      <c r="Q78" s="21">
        <v>0</v>
      </c>
      <c r="R78" s="21">
        <v>0</v>
      </c>
      <c r="S78" s="21">
        <v>0</v>
      </c>
    </row>
    <row r="79" spans="1:19" x14ac:dyDescent="0.2">
      <c r="A79" s="99" t="s">
        <v>18</v>
      </c>
      <c r="B79" s="59">
        <v>0</v>
      </c>
      <c r="C79" s="126">
        <v>0</v>
      </c>
      <c r="D79" s="126">
        <v>0</v>
      </c>
      <c r="E79" s="103">
        <v>199720</v>
      </c>
      <c r="F79" s="103">
        <v>111660</v>
      </c>
      <c r="G79" s="103">
        <v>321165</v>
      </c>
      <c r="H79" s="103">
        <v>0</v>
      </c>
      <c r="I79" s="59">
        <v>0</v>
      </c>
      <c r="J79" s="59">
        <v>0</v>
      </c>
      <c r="K79" s="59">
        <v>0</v>
      </c>
      <c r="L79" s="59">
        <v>0</v>
      </c>
      <c r="M79" s="59">
        <v>0</v>
      </c>
      <c r="N79" s="59">
        <v>0</v>
      </c>
      <c r="O79" s="21">
        <v>0</v>
      </c>
      <c r="P79" s="21">
        <v>0</v>
      </c>
      <c r="Q79" s="21">
        <v>0</v>
      </c>
      <c r="R79" s="21">
        <v>0</v>
      </c>
      <c r="S79" s="21">
        <v>0</v>
      </c>
    </row>
    <row r="80" spans="1:19" x14ac:dyDescent="0.2">
      <c r="A80" s="99" t="s">
        <v>19</v>
      </c>
      <c r="B80" s="59">
        <v>0</v>
      </c>
      <c r="C80" s="126">
        <v>0</v>
      </c>
      <c r="D80" s="126">
        <v>0</v>
      </c>
      <c r="E80" s="103">
        <v>0</v>
      </c>
      <c r="F80" s="103">
        <v>0</v>
      </c>
      <c r="G80" s="103">
        <v>0</v>
      </c>
      <c r="H80" s="103">
        <v>0</v>
      </c>
      <c r="I80" s="59">
        <v>0</v>
      </c>
      <c r="J80" s="59">
        <v>0</v>
      </c>
      <c r="K80" s="59">
        <v>0</v>
      </c>
      <c r="L80" s="59">
        <v>0</v>
      </c>
      <c r="M80" s="59">
        <v>0</v>
      </c>
      <c r="N80" s="59">
        <v>0</v>
      </c>
      <c r="O80" s="21">
        <v>0</v>
      </c>
      <c r="P80" s="21">
        <v>0</v>
      </c>
      <c r="Q80" s="21">
        <v>0</v>
      </c>
      <c r="R80" s="21">
        <v>0</v>
      </c>
      <c r="S80" s="21">
        <v>0</v>
      </c>
    </row>
    <row r="81" spans="1:19" x14ac:dyDescent="0.2">
      <c r="A81" s="99" t="s">
        <v>20</v>
      </c>
      <c r="B81" s="59">
        <v>0</v>
      </c>
      <c r="C81" s="126">
        <v>0</v>
      </c>
      <c r="D81" s="126">
        <v>0</v>
      </c>
      <c r="E81" s="103">
        <v>0</v>
      </c>
      <c r="F81" s="103">
        <v>0</v>
      </c>
      <c r="G81" s="103">
        <v>0</v>
      </c>
      <c r="H81" s="103">
        <v>0</v>
      </c>
      <c r="I81" s="59">
        <v>0</v>
      </c>
      <c r="J81" s="59">
        <v>0</v>
      </c>
      <c r="K81" s="59">
        <v>0</v>
      </c>
      <c r="L81" s="59">
        <v>0</v>
      </c>
      <c r="M81" s="59">
        <v>0</v>
      </c>
      <c r="N81" s="59">
        <v>0</v>
      </c>
      <c r="O81" s="21">
        <v>0</v>
      </c>
      <c r="P81" s="21">
        <v>0</v>
      </c>
      <c r="Q81" s="21">
        <v>0</v>
      </c>
      <c r="R81" s="21">
        <v>0</v>
      </c>
      <c r="S81" s="21">
        <v>0</v>
      </c>
    </row>
    <row r="82" spans="1:19" x14ac:dyDescent="0.2">
      <c r="A82" s="99" t="s">
        <v>21</v>
      </c>
      <c r="B82" s="59">
        <v>0</v>
      </c>
      <c r="C82" s="126">
        <v>0</v>
      </c>
      <c r="D82" s="126">
        <v>0</v>
      </c>
      <c r="E82" s="103">
        <v>0</v>
      </c>
      <c r="F82" s="103">
        <v>0</v>
      </c>
      <c r="G82" s="103">
        <v>0</v>
      </c>
      <c r="H82" s="103">
        <v>708234</v>
      </c>
      <c r="I82" s="59">
        <v>3012347</v>
      </c>
      <c r="J82" s="59">
        <v>31079</v>
      </c>
      <c r="K82" s="59">
        <v>0</v>
      </c>
      <c r="L82" s="59">
        <v>308818</v>
      </c>
      <c r="M82" s="59">
        <v>646630</v>
      </c>
      <c r="N82" s="59">
        <v>1337745</v>
      </c>
      <c r="O82" s="21">
        <v>1273003</v>
      </c>
      <c r="P82" s="21">
        <v>1203053</v>
      </c>
      <c r="Q82" s="21">
        <v>723811</v>
      </c>
      <c r="R82" s="21">
        <v>0</v>
      </c>
      <c r="S82" s="21">
        <v>0</v>
      </c>
    </row>
    <row r="83" spans="1:19" x14ac:dyDescent="0.2">
      <c r="A83" s="99" t="s">
        <v>22</v>
      </c>
      <c r="B83" s="59">
        <v>0</v>
      </c>
      <c r="C83" s="126">
        <v>0</v>
      </c>
      <c r="D83" s="126">
        <v>0</v>
      </c>
      <c r="E83" s="103">
        <v>0</v>
      </c>
      <c r="F83" s="103">
        <v>0</v>
      </c>
      <c r="G83" s="103">
        <v>0</v>
      </c>
      <c r="H83" s="103">
        <v>0</v>
      </c>
      <c r="I83" s="59">
        <v>0</v>
      </c>
      <c r="J83" s="59">
        <v>0</v>
      </c>
      <c r="K83" s="59">
        <v>0</v>
      </c>
      <c r="L83" s="59">
        <v>0</v>
      </c>
      <c r="M83" s="59">
        <v>0</v>
      </c>
      <c r="N83" s="59">
        <v>0</v>
      </c>
      <c r="O83" s="21">
        <v>0</v>
      </c>
      <c r="P83" s="21">
        <v>0</v>
      </c>
      <c r="Q83" s="21">
        <v>0</v>
      </c>
      <c r="R83" s="21">
        <v>0</v>
      </c>
      <c r="S83" s="21">
        <v>0</v>
      </c>
    </row>
    <row r="84" spans="1:19" x14ac:dyDescent="0.2">
      <c r="A84" s="99" t="s">
        <v>23</v>
      </c>
      <c r="B84" s="59">
        <v>0</v>
      </c>
      <c r="C84" s="126">
        <v>0</v>
      </c>
      <c r="D84" s="126">
        <v>0</v>
      </c>
      <c r="E84" s="103">
        <v>0</v>
      </c>
      <c r="F84" s="103">
        <v>0</v>
      </c>
      <c r="G84" s="103">
        <v>0</v>
      </c>
      <c r="H84" s="103">
        <v>224400</v>
      </c>
      <c r="I84" s="59">
        <v>0</v>
      </c>
      <c r="J84" s="59">
        <v>0</v>
      </c>
      <c r="K84" s="59">
        <v>0</v>
      </c>
      <c r="L84" s="59">
        <v>0</v>
      </c>
      <c r="M84" s="59">
        <v>0</v>
      </c>
      <c r="N84" s="59">
        <v>0</v>
      </c>
      <c r="O84" s="21">
        <v>0</v>
      </c>
      <c r="P84" s="21">
        <v>0</v>
      </c>
      <c r="Q84" s="21">
        <v>0</v>
      </c>
      <c r="R84" s="21">
        <v>0</v>
      </c>
      <c r="S84" s="21">
        <v>0</v>
      </c>
    </row>
    <row r="85" spans="1:19" x14ac:dyDescent="0.2">
      <c r="A85" s="99" t="s">
        <v>24</v>
      </c>
      <c r="B85" s="59">
        <v>0</v>
      </c>
      <c r="C85" s="126">
        <v>0</v>
      </c>
      <c r="D85" s="126">
        <v>0</v>
      </c>
      <c r="E85" s="103">
        <v>0</v>
      </c>
      <c r="F85" s="103">
        <v>0</v>
      </c>
      <c r="G85" s="103">
        <v>0</v>
      </c>
      <c r="H85" s="103">
        <v>0</v>
      </c>
      <c r="I85" s="59">
        <v>0</v>
      </c>
      <c r="J85" s="59">
        <v>0</v>
      </c>
      <c r="K85" s="59">
        <v>0</v>
      </c>
      <c r="L85" s="59">
        <v>0</v>
      </c>
      <c r="M85" s="59">
        <v>0</v>
      </c>
      <c r="N85" s="59">
        <v>0</v>
      </c>
      <c r="O85" s="21">
        <v>0</v>
      </c>
      <c r="P85" s="21">
        <v>0</v>
      </c>
      <c r="Q85" s="21">
        <v>0</v>
      </c>
      <c r="R85" s="21">
        <v>0</v>
      </c>
      <c r="S85" s="21">
        <v>0</v>
      </c>
    </row>
    <row r="86" spans="1:19" x14ac:dyDescent="0.2">
      <c r="A86" s="99" t="s">
        <v>25</v>
      </c>
      <c r="B86" s="59">
        <v>0</v>
      </c>
      <c r="C86" s="126">
        <v>0</v>
      </c>
      <c r="D86" s="126">
        <v>0</v>
      </c>
      <c r="E86" s="103">
        <v>379751</v>
      </c>
      <c r="F86" s="103">
        <v>162210</v>
      </c>
      <c r="G86" s="103">
        <v>734604</v>
      </c>
      <c r="H86" s="103">
        <v>445194</v>
      </c>
      <c r="I86" s="59">
        <v>711321</v>
      </c>
      <c r="J86" s="59">
        <v>929873</v>
      </c>
      <c r="K86" s="59">
        <v>519207</v>
      </c>
      <c r="L86" s="59">
        <v>325383</v>
      </c>
      <c r="M86" s="59">
        <v>158125</v>
      </c>
      <c r="N86" s="59">
        <v>200000</v>
      </c>
      <c r="O86" s="21">
        <v>0</v>
      </c>
      <c r="P86" s="21">
        <v>0</v>
      </c>
      <c r="Q86" s="21">
        <v>0</v>
      </c>
      <c r="R86" s="21">
        <v>0</v>
      </c>
      <c r="S86" s="21">
        <v>0</v>
      </c>
    </row>
    <row r="87" spans="1:19" x14ac:dyDescent="0.2">
      <c r="A87" s="99" t="s">
        <v>26</v>
      </c>
      <c r="B87" s="59">
        <v>0</v>
      </c>
      <c r="C87" s="126">
        <v>0</v>
      </c>
      <c r="D87" s="126">
        <v>0</v>
      </c>
      <c r="E87" s="103">
        <v>0</v>
      </c>
      <c r="F87" s="103">
        <v>0</v>
      </c>
      <c r="G87" s="103">
        <v>0</v>
      </c>
      <c r="H87" s="103">
        <v>0</v>
      </c>
      <c r="I87" s="59">
        <v>0</v>
      </c>
      <c r="J87" s="59">
        <v>0</v>
      </c>
      <c r="K87" s="59">
        <v>0</v>
      </c>
      <c r="L87" s="59">
        <v>0</v>
      </c>
      <c r="M87" s="59">
        <v>0</v>
      </c>
      <c r="N87" s="59">
        <v>0</v>
      </c>
      <c r="O87" s="21">
        <v>0</v>
      </c>
      <c r="P87" s="21">
        <v>0</v>
      </c>
      <c r="Q87" s="21">
        <v>0</v>
      </c>
      <c r="R87" s="21">
        <v>0</v>
      </c>
      <c r="S87" s="21">
        <v>0</v>
      </c>
    </row>
    <row r="88" spans="1:19" x14ac:dyDescent="0.2">
      <c r="A88" s="99" t="s">
        <v>27</v>
      </c>
      <c r="B88" s="59">
        <v>0</v>
      </c>
      <c r="C88" s="126">
        <v>0</v>
      </c>
      <c r="D88" s="126">
        <v>0</v>
      </c>
      <c r="E88" s="103">
        <v>0</v>
      </c>
      <c r="F88" s="103">
        <v>0</v>
      </c>
      <c r="G88" s="103">
        <v>0</v>
      </c>
      <c r="H88" s="103">
        <v>0</v>
      </c>
      <c r="I88" s="59">
        <v>0</v>
      </c>
      <c r="J88" s="59">
        <v>0</v>
      </c>
      <c r="K88" s="59">
        <v>0</v>
      </c>
      <c r="L88" s="59">
        <v>0</v>
      </c>
      <c r="M88" s="59">
        <v>0</v>
      </c>
      <c r="N88" s="59">
        <v>0</v>
      </c>
      <c r="O88" s="21">
        <v>0</v>
      </c>
      <c r="P88" s="21">
        <v>0</v>
      </c>
      <c r="Q88" s="21">
        <v>0</v>
      </c>
      <c r="R88" s="21">
        <v>0</v>
      </c>
      <c r="S88" s="21">
        <v>0</v>
      </c>
    </row>
    <row r="89" spans="1:19" x14ac:dyDescent="0.2">
      <c r="A89" s="99" t="s">
        <v>28</v>
      </c>
      <c r="B89" s="59">
        <v>0</v>
      </c>
      <c r="C89" s="126">
        <v>0</v>
      </c>
      <c r="D89" s="126">
        <v>0</v>
      </c>
      <c r="E89" s="103">
        <v>783</v>
      </c>
      <c r="F89" s="103">
        <v>0</v>
      </c>
      <c r="G89" s="103">
        <v>0</v>
      </c>
      <c r="H89" s="103">
        <v>0</v>
      </c>
      <c r="I89" s="59">
        <v>0</v>
      </c>
      <c r="J89" s="59">
        <v>0</v>
      </c>
      <c r="K89" s="59">
        <v>0</v>
      </c>
      <c r="L89" s="59">
        <v>0</v>
      </c>
      <c r="M89" s="59">
        <v>0</v>
      </c>
      <c r="N89" s="59">
        <v>0</v>
      </c>
      <c r="O89" s="21">
        <v>0</v>
      </c>
      <c r="P89" s="21">
        <v>0</v>
      </c>
      <c r="Q89" s="21">
        <v>0</v>
      </c>
      <c r="R89" s="21">
        <v>0</v>
      </c>
      <c r="S89" s="21">
        <v>0</v>
      </c>
    </row>
    <row r="90" spans="1:19" x14ac:dyDescent="0.2">
      <c r="A90" s="99" t="s">
        <v>29</v>
      </c>
      <c r="B90" s="59">
        <v>0</v>
      </c>
      <c r="C90" s="126">
        <v>0</v>
      </c>
      <c r="D90" s="126">
        <v>0</v>
      </c>
      <c r="E90" s="103">
        <v>0</v>
      </c>
      <c r="F90" s="103">
        <v>97637</v>
      </c>
      <c r="G90" s="103">
        <v>43392</v>
      </c>
      <c r="H90" s="103">
        <v>15847</v>
      </c>
      <c r="I90" s="59">
        <v>60127</v>
      </c>
      <c r="J90" s="59">
        <v>0</v>
      </c>
      <c r="K90" s="59">
        <v>0</v>
      </c>
      <c r="L90" s="59">
        <v>0</v>
      </c>
      <c r="M90" s="59">
        <v>0</v>
      </c>
      <c r="N90" s="59">
        <v>0</v>
      </c>
      <c r="O90" s="21">
        <v>0</v>
      </c>
      <c r="P90" s="21">
        <v>0</v>
      </c>
      <c r="Q90" s="21">
        <v>0</v>
      </c>
      <c r="R90" s="21">
        <v>0</v>
      </c>
      <c r="S90" s="21">
        <v>0</v>
      </c>
    </row>
    <row r="91" spans="1:19" x14ac:dyDescent="0.2">
      <c r="A91" s="99" t="s">
        <v>30</v>
      </c>
      <c r="B91" s="59">
        <v>0</v>
      </c>
      <c r="C91" s="126">
        <v>0</v>
      </c>
      <c r="D91" s="126">
        <v>0</v>
      </c>
      <c r="E91" s="103">
        <v>0</v>
      </c>
      <c r="F91" s="103">
        <v>0</v>
      </c>
      <c r="G91" s="103">
        <v>0</v>
      </c>
      <c r="H91" s="103">
        <v>0</v>
      </c>
      <c r="I91" s="59">
        <v>0</v>
      </c>
      <c r="J91" s="59">
        <v>0</v>
      </c>
      <c r="K91" s="59">
        <v>0</v>
      </c>
      <c r="L91" s="59">
        <v>0</v>
      </c>
      <c r="M91" s="59">
        <v>0</v>
      </c>
      <c r="N91" s="59">
        <v>0</v>
      </c>
      <c r="O91" s="21">
        <v>0</v>
      </c>
      <c r="P91" s="21">
        <v>0</v>
      </c>
      <c r="Q91" s="21">
        <v>0</v>
      </c>
      <c r="R91" s="21">
        <v>0</v>
      </c>
      <c r="S91" s="21">
        <v>0</v>
      </c>
    </row>
    <row r="92" spans="1:19" x14ac:dyDescent="0.2">
      <c r="A92" s="99" t="s">
        <v>31</v>
      </c>
      <c r="B92" s="59">
        <v>0</v>
      </c>
      <c r="C92" s="126">
        <v>0</v>
      </c>
      <c r="D92" s="126">
        <v>0</v>
      </c>
      <c r="E92" s="103">
        <v>0</v>
      </c>
      <c r="F92" s="103">
        <v>0</v>
      </c>
      <c r="G92" s="103">
        <v>0</v>
      </c>
      <c r="H92" s="103">
        <v>0</v>
      </c>
      <c r="I92" s="59">
        <v>0</v>
      </c>
      <c r="J92" s="59">
        <v>0</v>
      </c>
      <c r="K92" s="59">
        <v>0</v>
      </c>
      <c r="L92" s="59">
        <v>0</v>
      </c>
      <c r="M92" s="59">
        <v>0</v>
      </c>
      <c r="N92" s="59">
        <v>0</v>
      </c>
      <c r="O92" s="21">
        <v>0</v>
      </c>
      <c r="P92" s="21">
        <v>0</v>
      </c>
      <c r="Q92" s="21">
        <v>0</v>
      </c>
      <c r="R92" s="21">
        <v>0</v>
      </c>
      <c r="S92" s="21">
        <v>0</v>
      </c>
    </row>
    <row r="93" spans="1:19" x14ac:dyDescent="0.2">
      <c r="A93" s="99" t="s">
        <v>32</v>
      </c>
      <c r="B93" s="59">
        <v>0</v>
      </c>
      <c r="C93" s="126">
        <v>0</v>
      </c>
      <c r="D93" s="126">
        <v>0</v>
      </c>
      <c r="E93" s="103">
        <v>0</v>
      </c>
      <c r="F93" s="103">
        <v>9932</v>
      </c>
      <c r="G93" s="103">
        <v>29418</v>
      </c>
      <c r="H93" s="103">
        <v>51815</v>
      </c>
      <c r="I93" s="59">
        <v>76679</v>
      </c>
      <c r="J93" s="59">
        <v>28701</v>
      </c>
      <c r="K93" s="59">
        <v>0</v>
      </c>
      <c r="L93" s="59">
        <v>0</v>
      </c>
      <c r="M93" s="59">
        <v>0</v>
      </c>
      <c r="N93" s="59">
        <v>0</v>
      </c>
      <c r="O93" s="21">
        <v>0</v>
      </c>
      <c r="P93" s="21">
        <v>0</v>
      </c>
      <c r="Q93" s="21">
        <v>0</v>
      </c>
      <c r="R93" s="21">
        <v>0</v>
      </c>
      <c r="S93" s="21">
        <v>0</v>
      </c>
    </row>
    <row r="94" spans="1:19" x14ac:dyDescent="0.2">
      <c r="A94" s="99" t="s">
        <v>33</v>
      </c>
      <c r="B94" s="59">
        <v>0</v>
      </c>
      <c r="C94" s="126">
        <v>0</v>
      </c>
      <c r="D94" s="126">
        <v>0</v>
      </c>
      <c r="E94" s="103">
        <v>0</v>
      </c>
      <c r="F94" s="103">
        <v>0</v>
      </c>
      <c r="G94" s="103">
        <v>0</v>
      </c>
      <c r="H94" s="103">
        <v>0</v>
      </c>
      <c r="I94" s="59">
        <v>378893</v>
      </c>
      <c r="J94" s="59">
        <v>151228</v>
      </c>
      <c r="K94" s="59">
        <v>0</v>
      </c>
      <c r="L94" s="59">
        <v>179241</v>
      </c>
      <c r="M94" s="59">
        <v>430463</v>
      </c>
      <c r="N94" s="59">
        <v>-50804</v>
      </c>
      <c r="O94" s="21">
        <v>28003</v>
      </c>
      <c r="P94" s="21">
        <v>102530</v>
      </c>
      <c r="Q94" s="21">
        <v>52660</v>
      </c>
      <c r="R94" s="21">
        <v>48532</v>
      </c>
      <c r="S94" s="21">
        <v>54484</v>
      </c>
    </row>
    <row r="95" spans="1:19" x14ac:dyDescent="0.2">
      <c r="A95" s="99" t="s">
        <v>34</v>
      </c>
      <c r="B95" s="59">
        <v>0</v>
      </c>
      <c r="C95" s="126">
        <v>0</v>
      </c>
      <c r="D95" s="126">
        <v>0</v>
      </c>
      <c r="E95" s="103">
        <v>0</v>
      </c>
      <c r="F95" s="103">
        <v>0</v>
      </c>
      <c r="G95" s="103">
        <v>0</v>
      </c>
      <c r="H95" s="103">
        <v>0</v>
      </c>
      <c r="I95" s="59">
        <v>0</v>
      </c>
      <c r="J95" s="59">
        <v>0</v>
      </c>
      <c r="K95" s="59">
        <v>0</v>
      </c>
      <c r="L95" s="59">
        <v>0</v>
      </c>
      <c r="M95" s="59">
        <v>0</v>
      </c>
      <c r="N95" s="59">
        <v>0</v>
      </c>
      <c r="O95" s="21">
        <v>0</v>
      </c>
      <c r="P95" s="21">
        <v>0</v>
      </c>
      <c r="Q95" s="21">
        <v>0</v>
      </c>
      <c r="R95" s="21">
        <v>0</v>
      </c>
      <c r="S95" s="21">
        <v>0</v>
      </c>
    </row>
    <row r="96" spans="1:19" x14ac:dyDescent="0.2">
      <c r="A96" s="99" t="s">
        <v>35</v>
      </c>
      <c r="B96" s="59">
        <v>0</v>
      </c>
      <c r="C96" s="126">
        <v>0</v>
      </c>
      <c r="D96" s="126">
        <v>0</v>
      </c>
      <c r="E96" s="103">
        <v>0</v>
      </c>
      <c r="F96" s="103">
        <v>0</v>
      </c>
      <c r="G96" s="103">
        <v>0</v>
      </c>
      <c r="H96" s="103">
        <v>0</v>
      </c>
      <c r="I96" s="59">
        <v>0</v>
      </c>
      <c r="J96" s="59">
        <v>0</v>
      </c>
      <c r="K96" s="59">
        <v>0</v>
      </c>
      <c r="L96" s="59">
        <v>0</v>
      </c>
      <c r="M96" s="59">
        <v>0</v>
      </c>
      <c r="N96" s="59">
        <v>0</v>
      </c>
      <c r="O96" s="21">
        <v>0</v>
      </c>
      <c r="P96" s="21">
        <v>0</v>
      </c>
      <c r="Q96" s="21">
        <v>0</v>
      </c>
      <c r="R96" s="21">
        <v>0</v>
      </c>
      <c r="S96" s="21">
        <v>0</v>
      </c>
    </row>
    <row r="97" spans="1:19" x14ac:dyDescent="0.2">
      <c r="A97" s="99" t="s">
        <v>36</v>
      </c>
      <c r="B97" s="59">
        <v>0</v>
      </c>
      <c r="C97" s="126">
        <v>0</v>
      </c>
      <c r="D97" s="126">
        <v>0</v>
      </c>
      <c r="E97" s="103">
        <v>0</v>
      </c>
      <c r="F97" s="103">
        <v>0</v>
      </c>
      <c r="G97" s="103">
        <v>0</v>
      </c>
      <c r="H97" s="103">
        <v>0</v>
      </c>
      <c r="I97" s="59">
        <v>0</v>
      </c>
      <c r="J97" s="59">
        <v>0</v>
      </c>
      <c r="K97" s="59">
        <v>0</v>
      </c>
      <c r="L97" s="59">
        <v>0</v>
      </c>
      <c r="M97" s="59">
        <v>1000</v>
      </c>
      <c r="N97" s="59">
        <v>0</v>
      </c>
      <c r="O97" s="21">
        <v>0</v>
      </c>
      <c r="P97" s="21">
        <v>2000</v>
      </c>
      <c r="Q97" s="21">
        <v>1000</v>
      </c>
      <c r="R97" s="21">
        <v>0</v>
      </c>
      <c r="S97" s="21">
        <v>0</v>
      </c>
    </row>
    <row r="98" spans="1:19" x14ac:dyDescent="0.2">
      <c r="A98" s="99" t="s">
        <v>37</v>
      </c>
      <c r="B98" s="59">
        <v>0</v>
      </c>
      <c r="C98" s="126">
        <v>0</v>
      </c>
      <c r="D98" s="126">
        <v>0</v>
      </c>
      <c r="E98" s="103">
        <v>0</v>
      </c>
      <c r="F98" s="103">
        <v>0</v>
      </c>
      <c r="G98" s="103">
        <v>0</v>
      </c>
      <c r="H98" s="103">
        <v>0</v>
      </c>
      <c r="I98" s="59">
        <v>0</v>
      </c>
      <c r="J98" s="59">
        <v>0</v>
      </c>
      <c r="K98" s="59">
        <v>0</v>
      </c>
      <c r="L98" s="59">
        <v>0</v>
      </c>
      <c r="M98" s="59">
        <v>0</v>
      </c>
      <c r="N98" s="59">
        <v>0</v>
      </c>
      <c r="O98" s="21">
        <v>0</v>
      </c>
      <c r="P98" s="21">
        <v>0</v>
      </c>
      <c r="Q98" s="21">
        <v>0</v>
      </c>
      <c r="R98" s="21">
        <v>0</v>
      </c>
      <c r="S98" s="21">
        <v>0</v>
      </c>
    </row>
    <row r="99" spans="1:19" x14ac:dyDescent="0.2">
      <c r="A99" s="99" t="s">
        <v>38</v>
      </c>
      <c r="B99" s="59">
        <v>0</v>
      </c>
      <c r="C99" s="126">
        <v>0</v>
      </c>
      <c r="D99" s="126">
        <v>0</v>
      </c>
      <c r="E99" s="103">
        <v>14925</v>
      </c>
      <c r="F99" s="103">
        <v>0</v>
      </c>
      <c r="G99" s="103">
        <v>19482</v>
      </c>
      <c r="H99" s="103">
        <v>978</v>
      </c>
      <c r="I99" s="59">
        <v>0</v>
      </c>
      <c r="J99" s="59">
        <v>0</v>
      </c>
      <c r="K99" s="59">
        <v>0</v>
      </c>
      <c r="L99" s="59">
        <v>3034</v>
      </c>
      <c r="M99" s="59">
        <v>22833</v>
      </c>
      <c r="N99" s="59">
        <v>42630</v>
      </c>
      <c r="O99" s="21">
        <v>0</v>
      </c>
      <c r="P99" s="21">
        <v>0</v>
      </c>
      <c r="Q99" s="21">
        <v>0</v>
      </c>
      <c r="R99" s="21">
        <v>0</v>
      </c>
      <c r="S99" s="21">
        <v>0</v>
      </c>
    </row>
    <row r="100" spans="1:19" x14ac:dyDescent="0.2">
      <c r="A100" s="99" t="s">
        <v>39</v>
      </c>
      <c r="B100" s="59">
        <v>0</v>
      </c>
      <c r="C100" s="126">
        <v>0</v>
      </c>
      <c r="D100" s="126">
        <v>0</v>
      </c>
      <c r="E100" s="103">
        <v>0</v>
      </c>
      <c r="F100" s="103">
        <v>138174</v>
      </c>
      <c r="G100" s="103">
        <v>72494</v>
      </c>
      <c r="H100" s="103">
        <v>2715</v>
      </c>
      <c r="I100" s="59">
        <v>5349</v>
      </c>
      <c r="J100" s="59">
        <v>764</v>
      </c>
      <c r="K100" s="59">
        <v>0</v>
      </c>
      <c r="L100" s="59">
        <v>0</v>
      </c>
      <c r="M100" s="59">
        <v>0</v>
      </c>
      <c r="N100" s="59">
        <v>0</v>
      </c>
      <c r="O100" s="21">
        <v>0</v>
      </c>
      <c r="P100" s="21">
        <v>0</v>
      </c>
      <c r="Q100" s="21">
        <v>0</v>
      </c>
      <c r="R100" s="21">
        <v>0</v>
      </c>
      <c r="S100" s="21">
        <v>0</v>
      </c>
    </row>
    <row r="101" spans="1:19" x14ac:dyDescent="0.2">
      <c r="A101" s="99" t="s">
        <v>40</v>
      </c>
      <c r="B101" s="59">
        <v>0</v>
      </c>
      <c r="C101" s="126">
        <v>0</v>
      </c>
      <c r="D101" s="126">
        <v>0</v>
      </c>
      <c r="E101" s="103">
        <v>0</v>
      </c>
      <c r="F101" s="103">
        <v>0</v>
      </c>
      <c r="G101" s="103">
        <v>0</v>
      </c>
      <c r="H101" s="103">
        <v>0</v>
      </c>
      <c r="I101" s="59">
        <v>0</v>
      </c>
      <c r="J101" s="59">
        <v>0</v>
      </c>
      <c r="K101" s="59">
        <v>0</v>
      </c>
      <c r="L101" s="59">
        <v>0</v>
      </c>
      <c r="M101" s="59">
        <v>0</v>
      </c>
      <c r="N101" s="59">
        <v>0</v>
      </c>
      <c r="O101" s="21">
        <v>0</v>
      </c>
      <c r="P101" s="21">
        <v>0</v>
      </c>
      <c r="Q101" s="21">
        <v>0</v>
      </c>
      <c r="R101" s="21">
        <v>0</v>
      </c>
      <c r="S101" s="21">
        <v>0</v>
      </c>
    </row>
    <row r="102" spans="1:19" x14ac:dyDescent="0.2">
      <c r="A102" s="99" t="s">
        <v>41</v>
      </c>
      <c r="B102" s="59">
        <v>0</v>
      </c>
      <c r="C102" s="126">
        <v>0</v>
      </c>
      <c r="D102" s="126">
        <v>0</v>
      </c>
      <c r="E102" s="103">
        <v>0</v>
      </c>
      <c r="F102" s="103">
        <v>0</v>
      </c>
      <c r="G102" s="103">
        <v>0</v>
      </c>
      <c r="H102" s="103">
        <v>0</v>
      </c>
      <c r="I102" s="59">
        <v>0</v>
      </c>
      <c r="J102" s="59">
        <v>0</v>
      </c>
      <c r="K102" s="59">
        <v>0</v>
      </c>
      <c r="L102" s="59">
        <v>0</v>
      </c>
      <c r="M102" s="59">
        <v>0</v>
      </c>
      <c r="N102" s="59">
        <v>0</v>
      </c>
      <c r="O102" s="21">
        <v>0</v>
      </c>
      <c r="P102" s="21">
        <v>0</v>
      </c>
      <c r="Q102" s="21">
        <v>0</v>
      </c>
      <c r="R102" s="21">
        <v>0</v>
      </c>
      <c r="S102" s="21">
        <v>0</v>
      </c>
    </row>
    <row r="103" spans="1:19" x14ac:dyDescent="0.2">
      <c r="A103" s="99" t="s">
        <v>42</v>
      </c>
      <c r="B103" s="59">
        <v>0</v>
      </c>
      <c r="C103" s="126">
        <v>0</v>
      </c>
      <c r="D103" s="126">
        <v>0</v>
      </c>
      <c r="E103" s="103">
        <v>0</v>
      </c>
      <c r="F103" s="103">
        <v>0</v>
      </c>
      <c r="G103" s="103">
        <v>0</v>
      </c>
      <c r="H103" s="103">
        <v>0</v>
      </c>
      <c r="I103" s="59">
        <v>0</v>
      </c>
      <c r="J103" s="59">
        <v>0</v>
      </c>
      <c r="K103" s="59">
        <v>0</v>
      </c>
      <c r="L103" s="59">
        <v>0</v>
      </c>
      <c r="M103" s="59">
        <v>0</v>
      </c>
      <c r="N103" s="59">
        <v>0</v>
      </c>
      <c r="O103" s="21">
        <v>0</v>
      </c>
      <c r="P103" s="21">
        <v>0</v>
      </c>
      <c r="Q103" s="21">
        <v>0</v>
      </c>
      <c r="R103" s="21">
        <v>0</v>
      </c>
      <c r="S103" s="21">
        <v>0</v>
      </c>
    </row>
    <row r="104" spans="1:19" x14ac:dyDescent="0.2">
      <c r="A104" s="99" t="s">
        <v>43</v>
      </c>
      <c r="B104" s="59">
        <v>0</v>
      </c>
      <c r="C104" s="126">
        <v>0</v>
      </c>
      <c r="D104" s="126">
        <v>0</v>
      </c>
      <c r="E104" s="103">
        <v>0</v>
      </c>
      <c r="F104" s="103">
        <v>0</v>
      </c>
      <c r="G104" s="103">
        <v>0</v>
      </c>
      <c r="H104" s="103">
        <v>0</v>
      </c>
      <c r="I104" s="59">
        <v>0</v>
      </c>
      <c r="J104" s="59">
        <v>0</v>
      </c>
      <c r="K104" s="59">
        <v>0</v>
      </c>
      <c r="L104" s="59">
        <v>0</v>
      </c>
      <c r="M104" s="59">
        <v>0</v>
      </c>
      <c r="N104" s="59">
        <v>0</v>
      </c>
      <c r="O104" s="21">
        <v>0</v>
      </c>
      <c r="P104" s="21">
        <v>0</v>
      </c>
      <c r="Q104" s="21">
        <v>0</v>
      </c>
      <c r="R104" s="21">
        <v>0</v>
      </c>
      <c r="S104" s="21">
        <v>0</v>
      </c>
    </row>
    <row r="105" spans="1:19" x14ac:dyDescent="0.2">
      <c r="A105" s="99" t="s">
        <v>44</v>
      </c>
      <c r="B105" s="59">
        <v>0</v>
      </c>
      <c r="C105" s="126">
        <v>0</v>
      </c>
      <c r="D105" s="126">
        <v>0</v>
      </c>
      <c r="E105" s="103">
        <v>0</v>
      </c>
      <c r="F105" s="103">
        <v>0</v>
      </c>
      <c r="G105" s="103">
        <v>0</v>
      </c>
      <c r="H105" s="103">
        <v>0</v>
      </c>
      <c r="I105" s="59">
        <v>0</v>
      </c>
      <c r="J105" s="59">
        <v>0</v>
      </c>
      <c r="K105" s="59">
        <v>0</v>
      </c>
      <c r="L105" s="59">
        <v>0</v>
      </c>
      <c r="M105" s="59">
        <v>0</v>
      </c>
      <c r="N105" s="59">
        <v>0</v>
      </c>
      <c r="O105" s="21">
        <v>0</v>
      </c>
      <c r="P105" s="21">
        <v>0</v>
      </c>
      <c r="Q105" s="21">
        <v>0</v>
      </c>
      <c r="R105" s="21">
        <v>0</v>
      </c>
      <c r="S105" s="21">
        <v>0</v>
      </c>
    </row>
    <row r="106" spans="1:19" x14ac:dyDescent="0.2">
      <c r="A106" s="99" t="s">
        <v>45</v>
      </c>
      <c r="B106" s="59">
        <v>0</v>
      </c>
      <c r="C106" s="126">
        <v>0</v>
      </c>
      <c r="D106" s="126">
        <v>0</v>
      </c>
      <c r="E106" s="103">
        <v>0</v>
      </c>
      <c r="F106" s="103">
        <v>60269</v>
      </c>
      <c r="G106" s="103">
        <v>114536</v>
      </c>
      <c r="H106" s="103">
        <v>0</v>
      </c>
      <c r="I106" s="59">
        <v>0</v>
      </c>
      <c r="J106" s="59">
        <v>0</v>
      </c>
      <c r="K106" s="59">
        <v>0</v>
      </c>
      <c r="L106" s="59">
        <v>0</v>
      </c>
      <c r="M106" s="59">
        <v>0</v>
      </c>
      <c r="N106" s="59">
        <v>0</v>
      </c>
      <c r="O106" s="21">
        <v>0</v>
      </c>
      <c r="P106" s="21">
        <v>0</v>
      </c>
      <c r="Q106" s="21">
        <v>0</v>
      </c>
      <c r="R106" s="21">
        <v>0</v>
      </c>
      <c r="S106" s="21">
        <v>0</v>
      </c>
    </row>
    <row r="107" spans="1:19" x14ac:dyDescent="0.2">
      <c r="A107" s="99" t="s">
        <v>46</v>
      </c>
      <c r="B107" s="59">
        <v>0</v>
      </c>
      <c r="C107" s="126">
        <v>0</v>
      </c>
      <c r="D107" s="126">
        <v>0</v>
      </c>
      <c r="E107" s="103">
        <v>811938</v>
      </c>
      <c r="F107" s="103">
        <v>-811938</v>
      </c>
      <c r="G107" s="103">
        <v>4459426</v>
      </c>
      <c r="H107" s="103">
        <v>9098955</v>
      </c>
      <c r="I107" s="59">
        <v>1977968</v>
      </c>
      <c r="J107" s="59">
        <v>820199</v>
      </c>
      <c r="K107" s="59">
        <v>-456846</v>
      </c>
      <c r="L107" s="59">
        <v>40604</v>
      </c>
      <c r="M107" s="59">
        <v>0</v>
      </c>
      <c r="N107" s="59">
        <v>0</v>
      </c>
      <c r="O107" s="21">
        <v>1042</v>
      </c>
      <c r="P107" s="21">
        <v>30020</v>
      </c>
      <c r="Q107" s="21">
        <v>0</v>
      </c>
      <c r="R107" s="21">
        <v>0</v>
      </c>
      <c r="S107" s="21">
        <v>0</v>
      </c>
    </row>
    <row r="108" spans="1:19" x14ac:dyDescent="0.2">
      <c r="A108" s="99" t="s">
        <v>47</v>
      </c>
      <c r="B108" s="59">
        <v>0</v>
      </c>
      <c r="C108" s="126">
        <v>0</v>
      </c>
      <c r="D108" s="126">
        <v>0</v>
      </c>
      <c r="E108" s="103">
        <v>0</v>
      </c>
      <c r="F108" s="103">
        <v>0</v>
      </c>
      <c r="G108" s="103">
        <v>0</v>
      </c>
      <c r="H108" s="103">
        <v>0</v>
      </c>
      <c r="I108" s="59">
        <v>0</v>
      </c>
      <c r="J108" s="59">
        <v>0</v>
      </c>
      <c r="K108" s="59">
        <v>0</v>
      </c>
      <c r="L108" s="59">
        <v>0</v>
      </c>
      <c r="M108" s="59">
        <v>0</v>
      </c>
      <c r="N108" s="59">
        <v>0</v>
      </c>
      <c r="O108" s="21">
        <v>0</v>
      </c>
      <c r="P108" s="21">
        <v>0</v>
      </c>
      <c r="Q108" s="21">
        <v>0</v>
      </c>
      <c r="R108" s="21">
        <v>0</v>
      </c>
      <c r="S108" s="21">
        <v>0</v>
      </c>
    </row>
    <row r="109" spans="1:19" x14ac:dyDescent="0.2">
      <c r="A109" s="99" t="s">
        <v>48</v>
      </c>
      <c r="B109" s="59">
        <v>0</v>
      </c>
      <c r="C109" s="126">
        <v>0</v>
      </c>
      <c r="D109" s="126">
        <v>0</v>
      </c>
      <c r="E109" s="103">
        <v>0</v>
      </c>
      <c r="F109" s="103">
        <v>0</v>
      </c>
      <c r="G109" s="103">
        <v>0</v>
      </c>
      <c r="H109" s="103">
        <v>0</v>
      </c>
      <c r="I109" s="59">
        <v>0</v>
      </c>
      <c r="J109" s="59">
        <v>0</v>
      </c>
      <c r="K109" s="59">
        <v>0</v>
      </c>
      <c r="L109" s="59">
        <v>0</v>
      </c>
      <c r="M109" s="59">
        <v>0</v>
      </c>
      <c r="N109" s="59">
        <v>0</v>
      </c>
      <c r="O109" s="21">
        <v>0</v>
      </c>
      <c r="P109" s="21">
        <v>0</v>
      </c>
      <c r="Q109" s="21">
        <v>0</v>
      </c>
      <c r="R109" s="21">
        <v>0</v>
      </c>
      <c r="S109" s="21">
        <v>0</v>
      </c>
    </row>
    <row r="110" spans="1:19" x14ac:dyDescent="0.2">
      <c r="A110" s="99" t="s">
        <v>49</v>
      </c>
      <c r="B110" s="59">
        <v>0</v>
      </c>
      <c r="C110" s="126">
        <v>0</v>
      </c>
      <c r="D110" s="126">
        <v>0</v>
      </c>
      <c r="E110" s="103">
        <v>50000</v>
      </c>
      <c r="F110" s="103">
        <v>4648</v>
      </c>
      <c r="G110" s="103">
        <v>269019</v>
      </c>
      <c r="H110" s="103">
        <v>47318</v>
      </c>
      <c r="I110" s="59">
        <v>11111</v>
      </c>
      <c r="J110" s="59">
        <v>12836</v>
      </c>
      <c r="K110" s="59">
        <v>8088</v>
      </c>
      <c r="L110" s="59">
        <v>0</v>
      </c>
      <c r="M110" s="59">
        <v>1239</v>
      </c>
      <c r="N110" s="59">
        <v>0</v>
      </c>
      <c r="O110" s="21">
        <v>0</v>
      </c>
      <c r="P110" s="21">
        <v>1390</v>
      </c>
      <c r="Q110" s="21">
        <v>0</v>
      </c>
      <c r="R110" s="21">
        <v>0</v>
      </c>
      <c r="S110" s="21">
        <v>3178</v>
      </c>
    </row>
    <row r="111" spans="1:19" x14ac:dyDescent="0.2">
      <c r="A111" s="99" t="s">
        <v>50</v>
      </c>
      <c r="B111" s="59">
        <v>0</v>
      </c>
      <c r="C111" s="126">
        <v>0</v>
      </c>
      <c r="D111" s="126">
        <v>0</v>
      </c>
      <c r="E111" s="103">
        <v>0</v>
      </c>
      <c r="F111" s="103">
        <v>131670</v>
      </c>
      <c r="G111" s="103">
        <v>561618</v>
      </c>
      <c r="H111" s="103">
        <v>660211</v>
      </c>
      <c r="I111" s="59">
        <v>432237</v>
      </c>
      <c r="J111" s="59">
        <v>206764</v>
      </c>
      <c r="K111" s="59">
        <v>0</v>
      </c>
      <c r="L111" s="59">
        <v>0</v>
      </c>
      <c r="M111" s="59">
        <v>0</v>
      </c>
      <c r="N111" s="59">
        <v>0</v>
      </c>
      <c r="O111" s="21">
        <v>0</v>
      </c>
      <c r="P111" s="21">
        <v>0</v>
      </c>
      <c r="Q111" s="21">
        <v>0</v>
      </c>
      <c r="R111" s="21">
        <v>0</v>
      </c>
      <c r="S111" s="21">
        <v>0</v>
      </c>
    </row>
    <row r="112" spans="1:19" x14ac:dyDescent="0.2">
      <c r="A112" s="99" t="s">
        <v>51</v>
      </c>
      <c r="B112" s="59">
        <v>0</v>
      </c>
      <c r="C112" s="126">
        <v>0</v>
      </c>
      <c r="D112" s="126">
        <v>0</v>
      </c>
      <c r="E112" s="103">
        <v>0</v>
      </c>
      <c r="F112" s="103">
        <v>0</v>
      </c>
      <c r="G112" s="103">
        <v>0</v>
      </c>
      <c r="H112" s="103">
        <v>0</v>
      </c>
      <c r="I112" s="59">
        <v>0</v>
      </c>
      <c r="J112" s="59">
        <v>0</v>
      </c>
      <c r="K112" s="59">
        <v>0</v>
      </c>
      <c r="L112" s="59">
        <v>0</v>
      </c>
      <c r="M112" s="59">
        <v>0</v>
      </c>
      <c r="N112" s="59">
        <v>0</v>
      </c>
      <c r="O112" s="21">
        <v>0</v>
      </c>
      <c r="P112" s="21">
        <v>0</v>
      </c>
      <c r="Q112" s="21">
        <v>0</v>
      </c>
      <c r="R112" s="21">
        <v>0</v>
      </c>
      <c r="S112" s="21">
        <v>0</v>
      </c>
    </row>
    <row r="113" spans="1:20" x14ac:dyDescent="0.2">
      <c r="A113" s="99" t="s">
        <v>52</v>
      </c>
      <c r="B113" s="59">
        <v>0</v>
      </c>
      <c r="C113" s="126">
        <v>0</v>
      </c>
      <c r="D113" s="126">
        <v>0</v>
      </c>
      <c r="E113" s="103">
        <v>0</v>
      </c>
      <c r="F113" s="103">
        <v>312758</v>
      </c>
      <c r="G113" s="103">
        <v>163594</v>
      </c>
      <c r="H113" s="103">
        <v>6488</v>
      </c>
      <c r="I113" s="59">
        <v>-9015</v>
      </c>
      <c r="J113" s="59">
        <v>0</v>
      </c>
      <c r="K113" s="59">
        <v>0</v>
      </c>
      <c r="L113" s="59">
        <v>0</v>
      </c>
      <c r="M113" s="59">
        <v>0</v>
      </c>
      <c r="N113" s="59">
        <v>0</v>
      </c>
      <c r="O113" s="21">
        <v>0</v>
      </c>
      <c r="P113" s="21">
        <v>0</v>
      </c>
      <c r="Q113" s="21">
        <v>0</v>
      </c>
      <c r="R113" s="21">
        <v>0</v>
      </c>
      <c r="S113" s="21">
        <v>0</v>
      </c>
    </row>
    <row r="114" spans="1:20" x14ac:dyDescent="0.2">
      <c r="A114" s="99" t="s">
        <v>0</v>
      </c>
      <c r="B114" s="59">
        <v>0</v>
      </c>
      <c r="C114" s="126">
        <v>0</v>
      </c>
      <c r="D114" s="126">
        <v>0</v>
      </c>
      <c r="E114" s="103">
        <v>0</v>
      </c>
      <c r="F114" s="103">
        <v>0</v>
      </c>
      <c r="G114" s="103">
        <v>0</v>
      </c>
      <c r="H114" s="103">
        <v>0</v>
      </c>
      <c r="I114" s="59">
        <v>0</v>
      </c>
      <c r="J114" s="59">
        <v>0</v>
      </c>
      <c r="K114" s="59">
        <v>0</v>
      </c>
      <c r="L114" s="59">
        <v>0</v>
      </c>
      <c r="M114" s="59">
        <v>0</v>
      </c>
      <c r="N114" s="59">
        <v>0</v>
      </c>
      <c r="O114" s="21">
        <v>0</v>
      </c>
      <c r="P114" s="21">
        <v>0</v>
      </c>
      <c r="Q114" s="21">
        <v>0</v>
      </c>
      <c r="R114" s="21">
        <v>0</v>
      </c>
      <c r="S114" s="21">
        <v>0</v>
      </c>
    </row>
    <row r="115" spans="1:20" x14ac:dyDescent="0.2">
      <c r="A115" s="100" t="s">
        <v>53</v>
      </c>
      <c r="B115" s="59">
        <v>0</v>
      </c>
      <c r="C115" s="127">
        <f>SUM(C64:C114)</f>
        <v>0</v>
      </c>
      <c r="D115" s="127">
        <f>SUM(D64:D114)</f>
        <v>0</v>
      </c>
      <c r="E115" s="103">
        <v>1680318</v>
      </c>
      <c r="F115" s="103">
        <v>623952</v>
      </c>
      <c r="G115" s="103">
        <v>7186410</v>
      </c>
      <c r="H115" s="103">
        <v>11620089</v>
      </c>
      <c r="I115" s="59">
        <v>7054300</v>
      </c>
      <c r="J115" s="59">
        <v>2591690</v>
      </c>
      <c r="K115" s="59">
        <v>752768</v>
      </c>
      <c r="L115" s="59">
        <v>2289427</v>
      </c>
      <c r="M115" s="59">
        <v>1835967</v>
      </c>
      <c r="N115" s="59">
        <v>2369851</v>
      </c>
      <c r="O115" s="21">
        <v>2143068</v>
      </c>
      <c r="P115" s="21">
        <v>2126290</v>
      </c>
      <c r="Q115" s="21">
        <v>1494802</v>
      </c>
      <c r="R115" s="21">
        <v>691952</v>
      </c>
      <c r="S115" s="21">
        <v>698956</v>
      </c>
    </row>
    <row r="121" spans="1:20" x14ac:dyDescent="0.2">
      <c r="A121" s="384" t="s">
        <v>73</v>
      </c>
      <c r="B121" s="377" t="s">
        <v>1</v>
      </c>
      <c r="C121" s="377" t="s">
        <v>2</v>
      </c>
      <c r="D121" s="377" t="s">
        <v>3</v>
      </c>
      <c r="E121" s="377" t="s">
        <v>55</v>
      </c>
      <c r="F121" s="377" t="s">
        <v>56</v>
      </c>
      <c r="G121" s="377" t="s">
        <v>57</v>
      </c>
      <c r="H121" s="377" t="s">
        <v>58</v>
      </c>
      <c r="I121" s="377" t="s">
        <v>59</v>
      </c>
      <c r="J121" s="377" t="s">
        <v>60</v>
      </c>
      <c r="K121" s="377" t="s">
        <v>61</v>
      </c>
      <c r="L121" s="377" t="s">
        <v>62</v>
      </c>
      <c r="M121" s="377" t="s">
        <v>63</v>
      </c>
      <c r="N121" s="377" t="s">
        <v>64</v>
      </c>
      <c r="O121" s="377" t="s">
        <v>65</v>
      </c>
      <c r="P121" s="377" t="s">
        <v>66</v>
      </c>
      <c r="Q121" s="377" t="s">
        <v>67</v>
      </c>
      <c r="R121" s="377" t="s">
        <v>68</v>
      </c>
      <c r="S121" s="377" t="s">
        <v>69</v>
      </c>
      <c r="T121" s="377" t="s">
        <v>70</v>
      </c>
    </row>
    <row r="122" spans="1:20" x14ac:dyDescent="0.2">
      <c r="A122" s="384"/>
      <c r="B122" s="377"/>
      <c r="C122" s="377"/>
      <c r="D122" s="377"/>
      <c r="E122" s="377"/>
      <c r="F122" s="377"/>
      <c r="G122" s="377"/>
      <c r="H122" s="377"/>
      <c r="I122" s="377"/>
      <c r="J122" s="377"/>
      <c r="K122" s="377"/>
      <c r="L122" s="377"/>
      <c r="M122" s="377"/>
      <c r="N122" s="377"/>
      <c r="O122" s="377"/>
      <c r="P122" s="377"/>
      <c r="Q122" s="377"/>
      <c r="R122" s="377"/>
      <c r="S122" s="377"/>
      <c r="T122" s="377"/>
    </row>
    <row r="123" spans="1:20" x14ac:dyDescent="0.2">
      <c r="A123" s="99" t="s">
        <v>4</v>
      </c>
      <c r="B123" s="59">
        <v>0</v>
      </c>
      <c r="C123" s="59">
        <v>0</v>
      </c>
      <c r="D123" s="59">
        <v>0</v>
      </c>
      <c r="E123" s="103">
        <v>0</v>
      </c>
      <c r="F123" s="59">
        <v>0</v>
      </c>
      <c r="G123" s="59">
        <v>0</v>
      </c>
      <c r="H123" s="59">
        <v>0</v>
      </c>
      <c r="I123" s="59">
        <v>0</v>
      </c>
      <c r="J123" s="59">
        <v>0</v>
      </c>
      <c r="K123" s="59">
        <v>0</v>
      </c>
      <c r="L123" s="59">
        <v>0</v>
      </c>
      <c r="M123" s="59">
        <v>0</v>
      </c>
      <c r="N123" s="59">
        <v>0</v>
      </c>
      <c r="O123" s="21">
        <v>0</v>
      </c>
      <c r="P123" s="21">
        <v>0</v>
      </c>
      <c r="Q123" s="21">
        <v>0</v>
      </c>
      <c r="R123" s="21">
        <v>0</v>
      </c>
      <c r="S123" s="21">
        <v>0</v>
      </c>
    </row>
    <row r="124" spans="1:20" x14ac:dyDescent="0.2">
      <c r="A124" s="99" t="s">
        <v>5</v>
      </c>
      <c r="B124" s="59">
        <v>0</v>
      </c>
      <c r="C124" s="59">
        <v>0</v>
      </c>
      <c r="D124" s="59">
        <v>0</v>
      </c>
      <c r="E124" s="103">
        <v>0</v>
      </c>
      <c r="F124" s="59">
        <v>0</v>
      </c>
      <c r="G124" s="59">
        <v>0</v>
      </c>
      <c r="H124" s="59">
        <v>0</v>
      </c>
      <c r="I124" s="59">
        <v>0</v>
      </c>
      <c r="J124" s="59">
        <v>0</v>
      </c>
      <c r="K124" s="59">
        <v>0</v>
      </c>
      <c r="L124" s="59">
        <v>0</v>
      </c>
      <c r="M124" s="59">
        <v>0</v>
      </c>
      <c r="N124" s="59">
        <v>0</v>
      </c>
      <c r="O124" s="21">
        <v>0</v>
      </c>
      <c r="P124" s="21">
        <v>0</v>
      </c>
      <c r="Q124" s="21">
        <v>0</v>
      </c>
      <c r="R124" s="21">
        <v>0</v>
      </c>
      <c r="S124" s="21">
        <v>0</v>
      </c>
    </row>
    <row r="125" spans="1:20" x14ac:dyDescent="0.2">
      <c r="A125" s="99" t="s">
        <v>6</v>
      </c>
      <c r="B125" s="59">
        <v>0</v>
      </c>
      <c r="C125" s="59">
        <v>0</v>
      </c>
      <c r="D125" s="59">
        <v>0</v>
      </c>
      <c r="E125" s="103">
        <v>0</v>
      </c>
      <c r="F125" s="59">
        <v>0</v>
      </c>
      <c r="G125" s="59">
        <v>0</v>
      </c>
      <c r="H125" s="59">
        <v>0</v>
      </c>
      <c r="I125" s="59">
        <v>0</v>
      </c>
      <c r="J125" s="59">
        <v>0</v>
      </c>
      <c r="K125" s="59">
        <v>0</v>
      </c>
      <c r="L125" s="59">
        <v>0</v>
      </c>
      <c r="M125" s="59">
        <v>0</v>
      </c>
      <c r="N125" s="59">
        <v>0</v>
      </c>
      <c r="O125" s="21">
        <v>0</v>
      </c>
      <c r="P125" s="21">
        <v>0</v>
      </c>
      <c r="Q125" s="21">
        <v>0</v>
      </c>
      <c r="R125" s="21">
        <v>0</v>
      </c>
      <c r="S125" s="21">
        <v>0</v>
      </c>
    </row>
    <row r="126" spans="1:20" x14ac:dyDescent="0.2">
      <c r="A126" s="99" t="s">
        <v>7</v>
      </c>
      <c r="B126" s="59">
        <v>0</v>
      </c>
      <c r="C126" s="59">
        <v>0</v>
      </c>
      <c r="D126" s="59">
        <v>0</v>
      </c>
      <c r="E126" s="103">
        <v>0</v>
      </c>
      <c r="F126" s="59">
        <v>0</v>
      </c>
      <c r="G126" s="59">
        <v>0</v>
      </c>
      <c r="H126" s="59">
        <v>0</v>
      </c>
      <c r="I126" s="59">
        <v>0</v>
      </c>
      <c r="J126" s="59">
        <v>0</v>
      </c>
      <c r="K126" s="59">
        <v>0</v>
      </c>
      <c r="L126" s="59">
        <v>0</v>
      </c>
      <c r="M126" s="59">
        <v>0</v>
      </c>
      <c r="N126" s="59">
        <v>0</v>
      </c>
      <c r="O126" s="21">
        <v>0</v>
      </c>
      <c r="P126" s="21">
        <v>0</v>
      </c>
      <c r="Q126" s="21">
        <v>0</v>
      </c>
      <c r="R126" s="21">
        <v>0</v>
      </c>
      <c r="S126" s="21">
        <v>0</v>
      </c>
    </row>
    <row r="127" spans="1:20" x14ac:dyDescent="0.2">
      <c r="A127" s="99" t="s">
        <v>8</v>
      </c>
      <c r="B127" s="59">
        <v>0</v>
      </c>
      <c r="C127" s="59">
        <v>0</v>
      </c>
      <c r="D127" s="59">
        <v>0</v>
      </c>
      <c r="E127" s="103">
        <v>0</v>
      </c>
      <c r="F127" s="59">
        <v>0</v>
      </c>
      <c r="G127" s="59">
        <v>0</v>
      </c>
      <c r="H127" s="59">
        <v>0</v>
      </c>
      <c r="I127" s="59">
        <v>0</v>
      </c>
      <c r="J127" s="59">
        <v>0</v>
      </c>
      <c r="K127" s="59">
        <v>0</v>
      </c>
      <c r="L127" s="59">
        <v>0</v>
      </c>
      <c r="M127" s="59">
        <v>0</v>
      </c>
      <c r="N127" s="59">
        <v>0</v>
      </c>
      <c r="O127" s="21">
        <v>0</v>
      </c>
      <c r="P127" s="21">
        <v>0</v>
      </c>
      <c r="Q127" s="21">
        <v>0</v>
      </c>
      <c r="R127" s="21">
        <v>0</v>
      </c>
      <c r="S127" s="21">
        <v>0</v>
      </c>
    </row>
    <row r="128" spans="1:20" x14ac:dyDescent="0.2">
      <c r="A128" s="99" t="s">
        <v>9</v>
      </c>
      <c r="B128" s="59">
        <v>0</v>
      </c>
      <c r="C128" s="59">
        <v>0</v>
      </c>
      <c r="D128" s="59">
        <v>0</v>
      </c>
      <c r="E128" s="103">
        <v>0</v>
      </c>
      <c r="F128" s="59">
        <v>0</v>
      </c>
      <c r="G128" s="59">
        <v>0</v>
      </c>
      <c r="H128" s="59">
        <v>0</v>
      </c>
      <c r="I128" s="59">
        <v>0</v>
      </c>
      <c r="J128" s="59">
        <v>0</v>
      </c>
      <c r="K128" s="59">
        <v>0</v>
      </c>
      <c r="L128" s="59">
        <v>0</v>
      </c>
      <c r="M128" s="59">
        <v>0</v>
      </c>
      <c r="N128" s="59">
        <v>0</v>
      </c>
      <c r="O128" s="21">
        <v>0</v>
      </c>
      <c r="P128" s="21">
        <v>0</v>
      </c>
      <c r="Q128" s="21">
        <v>0</v>
      </c>
      <c r="R128" s="21">
        <v>0</v>
      </c>
      <c r="S128" s="21">
        <v>0</v>
      </c>
    </row>
    <row r="129" spans="1:19" x14ac:dyDescent="0.2">
      <c r="A129" s="99" t="s">
        <v>10</v>
      </c>
      <c r="B129" s="59">
        <v>0</v>
      </c>
      <c r="C129" s="59">
        <v>0</v>
      </c>
      <c r="D129" s="59">
        <v>0</v>
      </c>
      <c r="E129" s="103">
        <v>0</v>
      </c>
      <c r="F129" s="59">
        <v>0</v>
      </c>
      <c r="G129" s="59">
        <v>0</v>
      </c>
      <c r="H129" s="59">
        <v>0</v>
      </c>
      <c r="I129" s="59">
        <v>0</v>
      </c>
      <c r="J129" s="59">
        <v>0</v>
      </c>
      <c r="K129" s="59">
        <v>0</v>
      </c>
      <c r="L129" s="59">
        <v>0</v>
      </c>
      <c r="M129" s="59">
        <v>0</v>
      </c>
      <c r="N129" s="59">
        <v>0</v>
      </c>
      <c r="O129" s="21">
        <v>0</v>
      </c>
      <c r="P129" s="21">
        <v>0</v>
      </c>
      <c r="Q129" s="21">
        <v>0</v>
      </c>
      <c r="R129" s="21">
        <v>0</v>
      </c>
      <c r="S129" s="21">
        <v>0</v>
      </c>
    </row>
    <row r="130" spans="1:19" x14ac:dyDescent="0.2">
      <c r="A130" s="99" t="s">
        <v>11</v>
      </c>
      <c r="B130" s="59">
        <v>0</v>
      </c>
      <c r="C130" s="59">
        <v>0</v>
      </c>
      <c r="D130" s="59">
        <v>0</v>
      </c>
      <c r="E130" s="103">
        <v>0</v>
      </c>
      <c r="F130" s="59">
        <v>0</v>
      </c>
      <c r="G130" s="59">
        <v>0</v>
      </c>
      <c r="H130" s="59">
        <v>0</v>
      </c>
      <c r="I130" s="59">
        <v>0</v>
      </c>
      <c r="J130" s="59">
        <v>0</v>
      </c>
      <c r="K130" s="59">
        <v>0</v>
      </c>
      <c r="L130" s="59">
        <v>0</v>
      </c>
      <c r="M130" s="59">
        <v>0</v>
      </c>
      <c r="N130" s="59">
        <v>0</v>
      </c>
      <c r="O130" s="21">
        <v>0</v>
      </c>
      <c r="P130" s="21">
        <v>0</v>
      </c>
      <c r="Q130" s="21">
        <v>0</v>
      </c>
      <c r="R130" s="21">
        <v>0</v>
      </c>
      <c r="S130" s="21">
        <v>0</v>
      </c>
    </row>
    <row r="131" spans="1:19" x14ac:dyDescent="0.2">
      <c r="A131" s="99" t="s">
        <v>54</v>
      </c>
      <c r="B131" s="59">
        <v>0</v>
      </c>
      <c r="C131" s="59">
        <v>0</v>
      </c>
      <c r="D131" s="59">
        <v>0</v>
      </c>
      <c r="E131" s="103">
        <v>0</v>
      </c>
      <c r="F131" s="59">
        <v>0</v>
      </c>
      <c r="G131" s="59">
        <v>0</v>
      </c>
      <c r="H131" s="59">
        <v>0</v>
      </c>
      <c r="I131" s="59">
        <v>0</v>
      </c>
      <c r="J131" s="59">
        <v>0</v>
      </c>
      <c r="K131" s="59">
        <v>0</v>
      </c>
      <c r="L131" s="59">
        <v>0</v>
      </c>
      <c r="M131" s="59">
        <v>0</v>
      </c>
      <c r="N131" s="59">
        <v>0</v>
      </c>
      <c r="O131" s="21">
        <v>0</v>
      </c>
      <c r="P131" s="21">
        <v>0</v>
      </c>
      <c r="Q131" s="21">
        <v>0</v>
      </c>
      <c r="R131" s="21">
        <v>0</v>
      </c>
      <c r="S131" s="21">
        <v>0</v>
      </c>
    </row>
    <row r="132" spans="1:19" x14ac:dyDescent="0.2">
      <c r="A132" s="99" t="s">
        <v>12</v>
      </c>
      <c r="B132" s="59">
        <v>0</v>
      </c>
      <c r="C132" s="59">
        <v>0</v>
      </c>
      <c r="D132" s="59">
        <v>0</v>
      </c>
      <c r="E132" s="103">
        <v>0</v>
      </c>
      <c r="F132" s="59">
        <v>0</v>
      </c>
      <c r="G132" s="59">
        <v>0</v>
      </c>
      <c r="H132" s="59">
        <v>0</v>
      </c>
      <c r="I132" s="59">
        <v>0</v>
      </c>
      <c r="J132" s="59">
        <v>0</v>
      </c>
      <c r="K132" s="59">
        <v>0</v>
      </c>
      <c r="L132" s="59">
        <v>0</v>
      </c>
      <c r="M132" s="59">
        <v>0</v>
      </c>
      <c r="N132" s="59">
        <v>0</v>
      </c>
      <c r="O132" s="21">
        <v>0</v>
      </c>
      <c r="P132" s="21">
        <v>0</v>
      </c>
      <c r="Q132" s="21">
        <v>0</v>
      </c>
      <c r="R132" s="21">
        <v>0</v>
      </c>
      <c r="S132" s="21">
        <v>0</v>
      </c>
    </row>
    <row r="133" spans="1:19" x14ac:dyDescent="0.2">
      <c r="A133" s="99" t="s">
        <v>13</v>
      </c>
      <c r="B133" s="59">
        <v>0</v>
      </c>
      <c r="C133" s="59">
        <v>0</v>
      </c>
      <c r="D133" s="59">
        <v>0</v>
      </c>
      <c r="E133" s="103">
        <v>0</v>
      </c>
      <c r="F133" s="59">
        <v>0</v>
      </c>
      <c r="G133" s="59">
        <v>0</v>
      </c>
      <c r="H133" s="59">
        <v>0</v>
      </c>
      <c r="I133" s="59">
        <v>0</v>
      </c>
      <c r="J133" s="59">
        <v>0</v>
      </c>
      <c r="K133" s="59">
        <v>0</v>
      </c>
      <c r="L133" s="59">
        <v>0</v>
      </c>
      <c r="M133" s="59">
        <v>0</v>
      </c>
      <c r="N133" s="59">
        <v>0</v>
      </c>
      <c r="O133" s="21">
        <v>0</v>
      </c>
      <c r="P133" s="21">
        <v>0</v>
      </c>
      <c r="Q133" s="21">
        <v>0</v>
      </c>
      <c r="R133" s="21">
        <v>0</v>
      </c>
      <c r="S133" s="21">
        <v>0</v>
      </c>
    </row>
    <row r="134" spans="1:19" x14ac:dyDescent="0.2">
      <c r="A134" s="99" t="s">
        <v>14</v>
      </c>
      <c r="B134" s="59">
        <v>0</v>
      </c>
      <c r="C134" s="59">
        <v>0</v>
      </c>
      <c r="D134" s="59">
        <v>0</v>
      </c>
      <c r="E134" s="103">
        <v>0</v>
      </c>
      <c r="F134" s="59">
        <v>0</v>
      </c>
      <c r="G134" s="59">
        <v>0</v>
      </c>
      <c r="H134" s="59">
        <v>0</v>
      </c>
      <c r="I134" s="59">
        <v>0</v>
      </c>
      <c r="J134" s="59">
        <v>0</v>
      </c>
      <c r="K134" s="59">
        <v>0</v>
      </c>
      <c r="L134" s="59">
        <v>0</v>
      </c>
      <c r="M134" s="59">
        <v>0</v>
      </c>
      <c r="N134" s="59">
        <v>0</v>
      </c>
      <c r="O134" s="21">
        <v>0</v>
      </c>
      <c r="P134" s="21">
        <v>0</v>
      </c>
      <c r="Q134" s="21">
        <v>0</v>
      </c>
      <c r="R134" s="21">
        <v>0</v>
      </c>
      <c r="S134" s="21">
        <v>0</v>
      </c>
    </row>
    <row r="135" spans="1:19" x14ac:dyDescent="0.2">
      <c r="A135" s="99" t="s">
        <v>15</v>
      </c>
      <c r="B135" s="59">
        <v>0</v>
      </c>
      <c r="C135" s="59">
        <v>0</v>
      </c>
      <c r="D135" s="59">
        <v>0</v>
      </c>
      <c r="E135" s="103">
        <v>0</v>
      </c>
      <c r="F135" s="59">
        <v>0</v>
      </c>
      <c r="G135" s="59">
        <v>0</v>
      </c>
      <c r="H135" s="59">
        <v>0</v>
      </c>
      <c r="I135" s="59">
        <v>0</v>
      </c>
      <c r="J135" s="59">
        <v>0</v>
      </c>
      <c r="K135" s="59">
        <v>0</v>
      </c>
      <c r="L135" s="59">
        <v>0</v>
      </c>
      <c r="M135" s="59">
        <v>0</v>
      </c>
      <c r="N135" s="59">
        <v>0</v>
      </c>
      <c r="O135" s="21">
        <v>0</v>
      </c>
      <c r="P135" s="21">
        <v>0</v>
      </c>
      <c r="Q135" s="21">
        <v>0</v>
      </c>
      <c r="R135" s="21">
        <v>169625</v>
      </c>
      <c r="S135" s="21">
        <v>144729</v>
      </c>
    </row>
    <row r="136" spans="1:19" x14ac:dyDescent="0.2">
      <c r="A136" s="99" t="s">
        <v>16</v>
      </c>
      <c r="B136" s="59">
        <v>0</v>
      </c>
      <c r="C136" s="59">
        <v>0</v>
      </c>
      <c r="D136" s="59">
        <v>0</v>
      </c>
      <c r="E136" s="103">
        <v>0</v>
      </c>
      <c r="F136" s="59">
        <v>0</v>
      </c>
      <c r="G136" s="59">
        <v>0</v>
      </c>
      <c r="H136" s="59">
        <v>0</v>
      </c>
      <c r="I136" s="59">
        <v>0</v>
      </c>
      <c r="J136" s="59">
        <v>0</v>
      </c>
      <c r="K136" s="59">
        <v>0</v>
      </c>
      <c r="L136" s="59">
        <v>0</v>
      </c>
      <c r="M136" s="59">
        <v>0</v>
      </c>
      <c r="N136" s="59">
        <v>0</v>
      </c>
      <c r="O136" s="21">
        <v>0</v>
      </c>
      <c r="P136" s="21">
        <v>0</v>
      </c>
      <c r="Q136" s="21">
        <v>0</v>
      </c>
      <c r="R136" s="21">
        <v>0</v>
      </c>
      <c r="S136" s="21">
        <v>0</v>
      </c>
    </row>
    <row r="137" spans="1:19" x14ac:dyDescent="0.2">
      <c r="A137" s="99" t="s">
        <v>17</v>
      </c>
      <c r="B137" s="59">
        <v>0</v>
      </c>
      <c r="C137" s="59">
        <v>0</v>
      </c>
      <c r="D137" s="59">
        <v>0</v>
      </c>
      <c r="E137" s="103">
        <v>385828</v>
      </c>
      <c r="F137" s="59">
        <v>56346</v>
      </c>
      <c r="G137" s="59">
        <v>307858</v>
      </c>
      <c r="H137" s="59">
        <v>906534</v>
      </c>
      <c r="I137" s="59">
        <v>616147</v>
      </c>
      <c r="J137" s="59">
        <v>514407</v>
      </c>
      <c r="K137" s="59">
        <v>546889</v>
      </c>
      <c r="L137" s="59">
        <v>70518</v>
      </c>
      <c r="M137" s="59">
        <v>451623</v>
      </c>
      <c r="N137" s="59">
        <v>455415</v>
      </c>
      <c r="O137" s="21">
        <v>381896</v>
      </c>
      <c r="P137" s="21">
        <v>848879</v>
      </c>
      <c r="Q137" s="21">
        <v>0</v>
      </c>
      <c r="R137" s="21">
        <v>0</v>
      </c>
      <c r="S137" s="21">
        <v>0</v>
      </c>
    </row>
    <row r="138" spans="1:19" x14ac:dyDescent="0.2">
      <c r="A138" s="99" t="s">
        <v>18</v>
      </c>
      <c r="B138" s="59">
        <v>0</v>
      </c>
      <c r="C138" s="59">
        <v>0</v>
      </c>
      <c r="D138" s="59">
        <v>0</v>
      </c>
      <c r="E138" s="103">
        <v>0</v>
      </c>
      <c r="F138" s="59">
        <v>0</v>
      </c>
      <c r="G138" s="59">
        <v>0</v>
      </c>
      <c r="H138" s="59">
        <v>0</v>
      </c>
      <c r="I138" s="59">
        <v>0</v>
      </c>
      <c r="J138" s="59">
        <v>0</v>
      </c>
      <c r="K138" s="59">
        <v>0</v>
      </c>
      <c r="L138" s="59">
        <v>0</v>
      </c>
      <c r="M138" s="59">
        <v>0</v>
      </c>
      <c r="N138" s="59">
        <v>0</v>
      </c>
      <c r="O138" s="21">
        <v>0</v>
      </c>
      <c r="P138" s="21">
        <v>0</v>
      </c>
      <c r="Q138" s="21">
        <v>0</v>
      </c>
      <c r="R138" s="21">
        <v>0</v>
      </c>
      <c r="S138" s="21">
        <v>0</v>
      </c>
    </row>
    <row r="139" spans="1:19" x14ac:dyDescent="0.2">
      <c r="A139" s="99" t="s">
        <v>19</v>
      </c>
      <c r="B139" s="59">
        <v>0</v>
      </c>
      <c r="C139" s="59">
        <v>0</v>
      </c>
      <c r="D139" s="59">
        <v>0</v>
      </c>
      <c r="E139" s="103">
        <v>0</v>
      </c>
      <c r="F139" s="59">
        <v>0</v>
      </c>
      <c r="G139" s="59">
        <v>0</v>
      </c>
      <c r="H139" s="59">
        <v>0</v>
      </c>
      <c r="I139" s="59">
        <v>0</v>
      </c>
      <c r="J139" s="59">
        <v>0</v>
      </c>
      <c r="K139" s="59">
        <v>0</v>
      </c>
      <c r="L139" s="59">
        <v>0</v>
      </c>
      <c r="M139" s="59">
        <v>0</v>
      </c>
      <c r="N139" s="59">
        <v>0</v>
      </c>
      <c r="O139" s="21">
        <v>0</v>
      </c>
      <c r="P139" s="21">
        <v>0</v>
      </c>
      <c r="Q139" s="21">
        <v>0</v>
      </c>
      <c r="R139" s="21">
        <v>0</v>
      </c>
      <c r="S139" s="21">
        <v>0</v>
      </c>
    </row>
    <row r="140" spans="1:19" x14ac:dyDescent="0.2">
      <c r="A140" s="99" t="s">
        <v>20</v>
      </c>
      <c r="B140" s="59">
        <v>0</v>
      </c>
      <c r="C140" s="59">
        <v>0</v>
      </c>
      <c r="D140" s="59">
        <v>0</v>
      </c>
      <c r="E140" s="103">
        <v>0</v>
      </c>
      <c r="F140" s="59">
        <v>0</v>
      </c>
      <c r="G140" s="59">
        <v>0</v>
      </c>
      <c r="H140" s="59">
        <v>0</v>
      </c>
      <c r="I140" s="59">
        <v>0</v>
      </c>
      <c r="J140" s="59">
        <v>0</v>
      </c>
      <c r="K140" s="59">
        <v>0</v>
      </c>
      <c r="L140" s="59">
        <v>0</v>
      </c>
      <c r="M140" s="59">
        <v>0</v>
      </c>
      <c r="N140" s="59">
        <v>0</v>
      </c>
      <c r="O140" s="21">
        <v>0</v>
      </c>
      <c r="P140" s="21">
        <v>0</v>
      </c>
      <c r="Q140" s="21">
        <v>0</v>
      </c>
      <c r="R140" s="21">
        <v>0</v>
      </c>
      <c r="S140" s="21">
        <v>0</v>
      </c>
    </row>
    <row r="141" spans="1:19" x14ac:dyDescent="0.2">
      <c r="A141" s="99" t="s">
        <v>21</v>
      </c>
      <c r="B141" s="59">
        <v>0</v>
      </c>
      <c r="C141" s="59">
        <v>0</v>
      </c>
      <c r="D141" s="59">
        <v>0</v>
      </c>
      <c r="E141" s="103">
        <v>0</v>
      </c>
      <c r="F141" s="59">
        <v>0</v>
      </c>
      <c r="G141" s="59">
        <v>0</v>
      </c>
      <c r="H141" s="59">
        <v>0</v>
      </c>
      <c r="I141" s="59">
        <v>0</v>
      </c>
      <c r="J141" s="59">
        <v>0</v>
      </c>
      <c r="K141" s="59">
        <v>0</v>
      </c>
      <c r="L141" s="59">
        <v>0</v>
      </c>
      <c r="M141" s="59">
        <v>0</v>
      </c>
      <c r="N141" s="59">
        <v>0</v>
      </c>
      <c r="O141" s="21">
        <v>0</v>
      </c>
      <c r="P141" s="21">
        <v>0</v>
      </c>
      <c r="Q141" s="21">
        <v>0</v>
      </c>
      <c r="R141" s="21">
        <v>0</v>
      </c>
      <c r="S141" s="21">
        <v>0</v>
      </c>
    </row>
    <row r="142" spans="1:19" x14ac:dyDescent="0.2">
      <c r="A142" s="99" t="s">
        <v>22</v>
      </c>
      <c r="B142" s="59">
        <v>0</v>
      </c>
      <c r="C142" s="59">
        <v>0</v>
      </c>
      <c r="D142" s="59">
        <v>0</v>
      </c>
      <c r="E142" s="103">
        <v>0</v>
      </c>
      <c r="F142" s="59">
        <v>0</v>
      </c>
      <c r="G142" s="59">
        <v>0</v>
      </c>
      <c r="H142" s="59">
        <v>0</v>
      </c>
      <c r="I142" s="59">
        <v>0</v>
      </c>
      <c r="J142" s="59">
        <v>0</v>
      </c>
      <c r="K142" s="59">
        <v>0</v>
      </c>
      <c r="L142" s="59">
        <v>0</v>
      </c>
      <c r="M142" s="59">
        <v>0</v>
      </c>
      <c r="N142" s="59">
        <v>0</v>
      </c>
      <c r="O142" s="21">
        <v>0</v>
      </c>
      <c r="P142" s="21">
        <v>0</v>
      </c>
      <c r="Q142" s="21">
        <v>0</v>
      </c>
      <c r="R142" s="21">
        <v>0</v>
      </c>
      <c r="S142" s="21">
        <v>0</v>
      </c>
    </row>
    <row r="143" spans="1:19" x14ac:dyDescent="0.2">
      <c r="A143" s="99" t="s">
        <v>23</v>
      </c>
      <c r="B143" s="59">
        <v>0</v>
      </c>
      <c r="C143" s="59">
        <v>0</v>
      </c>
      <c r="D143" s="59">
        <v>0</v>
      </c>
      <c r="E143" s="103">
        <v>0</v>
      </c>
      <c r="F143" s="59">
        <v>0</v>
      </c>
      <c r="G143" s="59">
        <v>0</v>
      </c>
      <c r="H143" s="59">
        <v>0</v>
      </c>
      <c r="I143" s="59">
        <v>0</v>
      </c>
      <c r="J143" s="59">
        <v>0</v>
      </c>
      <c r="K143" s="59">
        <v>0</v>
      </c>
      <c r="L143" s="59">
        <v>0</v>
      </c>
      <c r="M143" s="59">
        <v>0</v>
      </c>
      <c r="N143" s="59">
        <v>0</v>
      </c>
      <c r="O143" s="21">
        <v>0</v>
      </c>
      <c r="P143" s="21">
        <v>0</v>
      </c>
      <c r="Q143" s="21">
        <v>0</v>
      </c>
      <c r="R143" s="21">
        <v>0</v>
      </c>
      <c r="S143" s="21">
        <v>0</v>
      </c>
    </row>
    <row r="144" spans="1:19" x14ac:dyDescent="0.2">
      <c r="A144" s="99" t="s">
        <v>24</v>
      </c>
      <c r="B144" s="59">
        <v>0</v>
      </c>
      <c r="C144" s="59">
        <v>0</v>
      </c>
      <c r="D144" s="59">
        <v>0</v>
      </c>
      <c r="E144" s="103">
        <v>0</v>
      </c>
      <c r="F144" s="59">
        <v>0</v>
      </c>
      <c r="G144" s="59">
        <v>0</v>
      </c>
      <c r="H144" s="59">
        <v>0</v>
      </c>
      <c r="I144" s="59">
        <v>0</v>
      </c>
      <c r="J144" s="59">
        <v>0</v>
      </c>
      <c r="K144" s="59">
        <v>0</v>
      </c>
      <c r="L144" s="59">
        <v>0</v>
      </c>
      <c r="M144" s="59">
        <v>0</v>
      </c>
      <c r="N144" s="59">
        <v>0</v>
      </c>
      <c r="O144" s="21">
        <v>0</v>
      </c>
      <c r="P144" s="21">
        <v>0</v>
      </c>
      <c r="Q144" s="21">
        <v>0</v>
      </c>
      <c r="R144" s="21">
        <v>0</v>
      </c>
      <c r="S144" s="21">
        <v>0</v>
      </c>
    </row>
    <row r="145" spans="1:19" x14ac:dyDescent="0.2">
      <c r="A145" s="99" t="s">
        <v>25</v>
      </c>
      <c r="B145" s="59">
        <v>0</v>
      </c>
      <c r="C145" s="59">
        <v>0</v>
      </c>
      <c r="D145" s="59">
        <v>0</v>
      </c>
      <c r="E145" s="103">
        <v>0</v>
      </c>
      <c r="F145" s="59">
        <v>0</v>
      </c>
      <c r="G145" s="59">
        <v>0</v>
      </c>
      <c r="H145" s="59">
        <v>0</v>
      </c>
      <c r="I145" s="59">
        <v>0</v>
      </c>
      <c r="J145" s="59">
        <v>0</v>
      </c>
      <c r="K145" s="59">
        <v>0</v>
      </c>
      <c r="L145" s="59">
        <v>0</v>
      </c>
      <c r="M145" s="59">
        <v>0</v>
      </c>
      <c r="N145" s="59">
        <v>0</v>
      </c>
      <c r="O145" s="21">
        <v>0</v>
      </c>
      <c r="P145" s="21">
        <v>0</v>
      </c>
      <c r="Q145" s="21">
        <v>0</v>
      </c>
      <c r="R145" s="21">
        <v>0</v>
      </c>
      <c r="S145" s="21">
        <v>0</v>
      </c>
    </row>
    <row r="146" spans="1:19" x14ac:dyDescent="0.2">
      <c r="A146" s="99" t="s">
        <v>26</v>
      </c>
      <c r="B146" s="59">
        <v>0</v>
      </c>
      <c r="C146" s="59">
        <v>0</v>
      </c>
      <c r="D146" s="59">
        <v>0</v>
      </c>
      <c r="E146" s="103">
        <v>0</v>
      </c>
      <c r="F146" s="59">
        <v>0</v>
      </c>
      <c r="G146" s="59">
        <v>0</v>
      </c>
      <c r="H146" s="59">
        <v>0</v>
      </c>
      <c r="I146" s="59">
        <v>0</v>
      </c>
      <c r="J146" s="59">
        <v>0</v>
      </c>
      <c r="K146" s="59">
        <v>0</v>
      </c>
      <c r="L146" s="59">
        <v>0</v>
      </c>
      <c r="M146" s="59">
        <v>0</v>
      </c>
      <c r="N146" s="59">
        <v>0</v>
      </c>
      <c r="O146" s="21">
        <v>0</v>
      </c>
      <c r="P146" s="21">
        <v>0</v>
      </c>
      <c r="Q146" s="21">
        <v>0</v>
      </c>
      <c r="R146" s="21">
        <v>0</v>
      </c>
      <c r="S146" s="21">
        <v>0</v>
      </c>
    </row>
    <row r="147" spans="1:19" x14ac:dyDescent="0.2">
      <c r="A147" s="99" t="s">
        <v>27</v>
      </c>
      <c r="B147" s="59">
        <v>0</v>
      </c>
      <c r="C147" s="59">
        <v>0</v>
      </c>
      <c r="D147" s="59">
        <v>0</v>
      </c>
      <c r="E147" s="103">
        <v>0</v>
      </c>
      <c r="F147" s="59">
        <v>0</v>
      </c>
      <c r="G147" s="59">
        <v>0</v>
      </c>
      <c r="H147" s="59">
        <v>0</v>
      </c>
      <c r="I147" s="59">
        <v>0</v>
      </c>
      <c r="J147" s="59">
        <v>0</v>
      </c>
      <c r="K147" s="59">
        <v>0</v>
      </c>
      <c r="L147" s="59">
        <v>0</v>
      </c>
      <c r="M147" s="59">
        <v>0</v>
      </c>
      <c r="N147" s="59">
        <v>0</v>
      </c>
      <c r="O147" s="21">
        <v>0</v>
      </c>
      <c r="P147" s="21">
        <v>0</v>
      </c>
      <c r="Q147" s="21">
        <v>0</v>
      </c>
      <c r="R147" s="21">
        <v>0</v>
      </c>
      <c r="S147" s="21">
        <v>0</v>
      </c>
    </row>
    <row r="148" spans="1:19" x14ac:dyDescent="0.2">
      <c r="A148" s="99" t="s">
        <v>28</v>
      </c>
      <c r="B148" s="59">
        <v>0</v>
      </c>
      <c r="C148" s="59">
        <v>0</v>
      </c>
      <c r="D148" s="59">
        <v>0</v>
      </c>
      <c r="E148" s="103">
        <v>0</v>
      </c>
      <c r="F148" s="59">
        <v>0</v>
      </c>
      <c r="G148" s="59">
        <v>0</v>
      </c>
      <c r="H148" s="59">
        <v>0</v>
      </c>
      <c r="I148" s="59">
        <v>0</v>
      </c>
      <c r="J148" s="59">
        <v>0</v>
      </c>
      <c r="K148" s="59">
        <v>0</v>
      </c>
      <c r="L148" s="59">
        <v>0</v>
      </c>
      <c r="M148" s="59">
        <v>0</v>
      </c>
      <c r="N148" s="59">
        <v>0</v>
      </c>
      <c r="O148" s="21">
        <v>0</v>
      </c>
      <c r="P148" s="21">
        <v>0</v>
      </c>
      <c r="Q148" s="21">
        <v>0</v>
      </c>
      <c r="R148" s="21">
        <v>0</v>
      </c>
      <c r="S148" s="21">
        <v>0</v>
      </c>
    </row>
    <row r="149" spans="1:19" x14ac:dyDescent="0.2">
      <c r="A149" s="99" t="s">
        <v>29</v>
      </c>
      <c r="B149" s="59">
        <v>0</v>
      </c>
      <c r="C149" s="59">
        <v>0</v>
      </c>
      <c r="D149" s="59">
        <v>0</v>
      </c>
      <c r="E149" s="103">
        <v>0</v>
      </c>
      <c r="F149" s="59">
        <v>0</v>
      </c>
      <c r="G149" s="59">
        <v>0</v>
      </c>
      <c r="H149" s="59">
        <v>29136</v>
      </c>
      <c r="I149" s="59">
        <v>0</v>
      </c>
      <c r="J149" s="59">
        <v>0</v>
      </c>
      <c r="K149" s="59">
        <v>0</v>
      </c>
      <c r="L149" s="59">
        <v>0</v>
      </c>
      <c r="M149" s="59">
        <v>0</v>
      </c>
      <c r="N149" s="59">
        <v>0</v>
      </c>
      <c r="O149" s="21">
        <v>0</v>
      </c>
      <c r="P149" s="21">
        <v>0</v>
      </c>
      <c r="Q149" s="21">
        <v>0</v>
      </c>
      <c r="R149" s="21">
        <v>0</v>
      </c>
      <c r="S149" s="21">
        <v>0</v>
      </c>
    </row>
    <row r="150" spans="1:19" x14ac:dyDescent="0.2">
      <c r="A150" s="99" t="s">
        <v>30</v>
      </c>
      <c r="B150" s="59">
        <v>0</v>
      </c>
      <c r="C150" s="59">
        <v>0</v>
      </c>
      <c r="D150" s="59">
        <v>0</v>
      </c>
      <c r="E150" s="103">
        <v>0</v>
      </c>
      <c r="F150" s="59">
        <v>0</v>
      </c>
      <c r="G150" s="59">
        <v>0</v>
      </c>
      <c r="H150" s="59">
        <v>0</v>
      </c>
      <c r="I150" s="59">
        <v>0</v>
      </c>
      <c r="J150" s="59">
        <v>0</v>
      </c>
      <c r="K150" s="59">
        <v>0</v>
      </c>
      <c r="L150" s="59">
        <v>0</v>
      </c>
      <c r="M150" s="59">
        <v>0</v>
      </c>
      <c r="N150" s="59">
        <v>0</v>
      </c>
      <c r="O150" s="21">
        <v>0</v>
      </c>
      <c r="P150" s="21">
        <v>0</v>
      </c>
      <c r="Q150" s="21">
        <v>0</v>
      </c>
      <c r="R150" s="21">
        <v>0</v>
      </c>
      <c r="S150" s="21">
        <v>0</v>
      </c>
    </row>
    <row r="151" spans="1:19" x14ac:dyDescent="0.2">
      <c r="A151" s="99" t="s">
        <v>31</v>
      </c>
      <c r="B151" s="59">
        <v>0</v>
      </c>
      <c r="C151" s="59">
        <v>0</v>
      </c>
      <c r="D151" s="59">
        <v>0</v>
      </c>
      <c r="E151" s="103">
        <v>0</v>
      </c>
      <c r="F151" s="59">
        <v>0</v>
      </c>
      <c r="G151" s="59">
        <v>0</v>
      </c>
      <c r="H151" s="59">
        <v>0</v>
      </c>
      <c r="I151" s="59">
        <v>0</v>
      </c>
      <c r="J151" s="59">
        <v>0</v>
      </c>
      <c r="K151" s="59">
        <v>0</v>
      </c>
      <c r="L151" s="59">
        <v>0</v>
      </c>
      <c r="M151" s="59">
        <v>0</v>
      </c>
      <c r="N151" s="59">
        <v>0</v>
      </c>
      <c r="O151" s="21">
        <v>0</v>
      </c>
      <c r="P151" s="21">
        <v>0</v>
      </c>
      <c r="Q151" s="21">
        <v>0</v>
      </c>
      <c r="R151" s="21">
        <v>0</v>
      </c>
      <c r="S151" s="21">
        <v>0</v>
      </c>
    </row>
    <row r="152" spans="1:19" x14ac:dyDescent="0.2">
      <c r="A152" s="99" t="s">
        <v>32</v>
      </c>
      <c r="B152" s="59">
        <v>0</v>
      </c>
      <c r="C152" s="59">
        <v>0</v>
      </c>
      <c r="D152" s="59">
        <v>0</v>
      </c>
      <c r="E152" s="103">
        <v>0</v>
      </c>
      <c r="F152" s="59">
        <v>0</v>
      </c>
      <c r="G152" s="59">
        <v>0</v>
      </c>
      <c r="H152" s="59">
        <v>0</v>
      </c>
      <c r="I152" s="59">
        <v>0</v>
      </c>
      <c r="J152" s="59">
        <v>0</v>
      </c>
      <c r="K152" s="59">
        <v>0</v>
      </c>
      <c r="L152" s="59">
        <v>0</v>
      </c>
      <c r="M152" s="59">
        <v>0</v>
      </c>
      <c r="N152" s="59">
        <v>0</v>
      </c>
      <c r="O152" s="21">
        <v>0</v>
      </c>
      <c r="P152" s="21">
        <v>0</v>
      </c>
      <c r="Q152" s="21">
        <v>0</v>
      </c>
      <c r="R152" s="21">
        <v>0</v>
      </c>
      <c r="S152" s="21">
        <v>0</v>
      </c>
    </row>
    <row r="153" spans="1:19" x14ac:dyDescent="0.2">
      <c r="A153" s="99" t="s">
        <v>33</v>
      </c>
      <c r="B153" s="59">
        <v>0</v>
      </c>
      <c r="C153" s="59">
        <v>0</v>
      </c>
      <c r="D153" s="59">
        <v>0</v>
      </c>
      <c r="E153" s="103">
        <v>0</v>
      </c>
      <c r="F153" s="59">
        <v>0</v>
      </c>
      <c r="G153" s="59">
        <v>0</v>
      </c>
      <c r="H153" s="59">
        <v>0</v>
      </c>
      <c r="I153" s="59">
        <v>0</v>
      </c>
      <c r="J153" s="59">
        <v>0</v>
      </c>
      <c r="K153" s="59">
        <v>0</v>
      </c>
      <c r="L153" s="59">
        <v>0</v>
      </c>
      <c r="M153" s="59">
        <v>0</v>
      </c>
      <c r="N153" s="59">
        <v>0</v>
      </c>
      <c r="O153" s="21">
        <v>0</v>
      </c>
      <c r="P153" s="21">
        <v>0</v>
      </c>
      <c r="Q153" s="21">
        <v>0</v>
      </c>
      <c r="R153" s="21">
        <v>0</v>
      </c>
      <c r="S153" s="21">
        <v>0</v>
      </c>
    </row>
    <row r="154" spans="1:19" x14ac:dyDescent="0.2">
      <c r="A154" s="99" t="s">
        <v>34</v>
      </c>
      <c r="B154" s="59">
        <v>0</v>
      </c>
      <c r="C154" s="59">
        <v>0</v>
      </c>
      <c r="D154" s="59">
        <v>0</v>
      </c>
      <c r="E154" s="103">
        <v>0</v>
      </c>
      <c r="F154" s="59">
        <v>0</v>
      </c>
      <c r="G154" s="59">
        <v>0</v>
      </c>
      <c r="H154" s="59">
        <v>0</v>
      </c>
      <c r="I154" s="59">
        <v>0</v>
      </c>
      <c r="J154" s="59">
        <v>0</v>
      </c>
      <c r="K154" s="59">
        <v>0</v>
      </c>
      <c r="L154" s="59">
        <v>0</v>
      </c>
      <c r="M154" s="59">
        <v>0</v>
      </c>
      <c r="N154" s="59">
        <v>0</v>
      </c>
      <c r="O154" s="21">
        <v>0</v>
      </c>
      <c r="P154" s="21">
        <v>0</v>
      </c>
      <c r="Q154" s="21">
        <v>0</v>
      </c>
      <c r="R154" s="21">
        <v>0</v>
      </c>
      <c r="S154" s="21">
        <v>0</v>
      </c>
    </row>
    <row r="155" spans="1:19" x14ac:dyDescent="0.2">
      <c r="A155" s="99" t="s">
        <v>35</v>
      </c>
      <c r="B155" s="59">
        <v>0</v>
      </c>
      <c r="C155" s="59">
        <v>0</v>
      </c>
      <c r="D155" s="59">
        <v>0</v>
      </c>
      <c r="E155" s="103">
        <v>0</v>
      </c>
      <c r="F155" s="59">
        <v>0</v>
      </c>
      <c r="G155" s="59">
        <v>0</v>
      </c>
      <c r="H155" s="59">
        <v>0</v>
      </c>
      <c r="I155" s="59">
        <v>0</v>
      </c>
      <c r="J155" s="59">
        <v>0</v>
      </c>
      <c r="K155" s="59">
        <v>0</v>
      </c>
      <c r="L155" s="59">
        <v>0</v>
      </c>
      <c r="M155" s="59">
        <v>0</v>
      </c>
      <c r="N155" s="59">
        <v>0</v>
      </c>
      <c r="O155" s="21">
        <v>0</v>
      </c>
      <c r="P155" s="21">
        <v>0</v>
      </c>
      <c r="Q155" s="21">
        <v>0</v>
      </c>
      <c r="R155" s="21">
        <v>0</v>
      </c>
      <c r="S155" s="21">
        <v>0</v>
      </c>
    </row>
    <row r="156" spans="1:19" x14ac:dyDescent="0.2">
      <c r="A156" s="99" t="s">
        <v>36</v>
      </c>
      <c r="B156" s="59">
        <v>0</v>
      </c>
      <c r="C156" s="59">
        <v>0</v>
      </c>
      <c r="D156" s="59">
        <v>0</v>
      </c>
      <c r="E156" s="103">
        <v>0</v>
      </c>
      <c r="F156" s="59">
        <v>0</v>
      </c>
      <c r="G156" s="59">
        <v>0</v>
      </c>
      <c r="H156" s="59">
        <v>0</v>
      </c>
      <c r="I156" s="59">
        <v>0</v>
      </c>
      <c r="J156" s="59">
        <v>0</v>
      </c>
      <c r="K156" s="59">
        <v>0</v>
      </c>
      <c r="L156" s="59">
        <v>0</v>
      </c>
      <c r="M156" s="59">
        <v>0</v>
      </c>
      <c r="N156" s="59">
        <v>0</v>
      </c>
      <c r="O156" s="21">
        <v>0</v>
      </c>
      <c r="P156" s="21">
        <v>1136</v>
      </c>
      <c r="Q156" s="21">
        <v>0</v>
      </c>
      <c r="R156" s="21">
        <v>0</v>
      </c>
      <c r="S156" s="21">
        <v>0</v>
      </c>
    </row>
    <row r="157" spans="1:19" x14ac:dyDescent="0.2">
      <c r="A157" s="99" t="s">
        <v>37</v>
      </c>
      <c r="B157" s="59">
        <v>0</v>
      </c>
      <c r="C157" s="59">
        <v>0</v>
      </c>
      <c r="D157" s="59">
        <v>0</v>
      </c>
      <c r="E157" s="103">
        <v>0</v>
      </c>
      <c r="F157" s="59">
        <v>0</v>
      </c>
      <c r="G157" s="59">
        <v>0</v>
      </c>
      <c r="H157" s="59">
        <v>0</v>
      </c>
      <c r="I157" s="59">
        <v>0</v>
      </c>
      <c r="J157" s="59">
        <v>0</v>
      </c>
      <c r="K157" s="59">
        <v>0</v>
      </c>
      <c r="L157" s="59">
        <v>0</v>
      </c>
      <c r="M157" s="59">
        <v>0</v>
      </c>
      <c r="N157" s="59">
        <v>0</v>
      </c>
      <c r="O157" s="21">
        <v>0</v>
      </c>
      <c r="P157" s="21">
        <v>0</v>
      </c>
      <c r="Q157" s="21">
        <v>0</v>
      </c>
      <c r="R157" s="21">
        <v>0</v>
      </c>
      <c r="S157" s="21">
        <v>0</v>
      </c>
    </row>
    <row r="158" spans="1:19" x14ac:dyDescent="0.2">
      <c r="A158" s="99" t="s">
        <v>38</v>
      </c>
      <c r="B158" s="59">
        <v>0</v>
      </c>
      <c r="C158" s="59">
        <v>0</v>
      </c>
      <c r="D158" s="59">
        <v>0</v>
      </c>
      <c r="E158" s="103">
        <v>0</v>
      </c>
      <c r="F158" s="59">
        <v>0</v>
      </c>
      <c r="G158" s="59">
        <v>23990</v>
      </c>
      <c r="H158" s="59">
        <v>765</v>
      </c>
      <c r="I158" s="59">
        <v>18482</v>
      </c>
      <c r="J158" s="59">
        <v>0</v>
      </c>
      <c r="K158" s="59">
        <v>0</v>
      </c>
      <c r="L158" s="59">
        <v>0</v>
      </c>
      <c r="M158" s="59">
        <v>23152</v>
      </c>
      <c r="N158" s="59">
        <v>0</v>
      </c>
      <c r="O158" s="21">
        <v>0</v>
      </c>
      <c r="P158" s="21">
        <v>0</v>
      </c>
      <c r="Q158" s="21">
        <v>0</v>
      </c>
      <c r="R158" s="21">
        <v>0</v>
      </c>
      <c r="S158" s="21">
        <v>0</v>
      </c>
    </row>
    <row r="159" spans="1:19" x14ac:dyDescent="0.2">
      <c r="A159" s="99" t="s">
        <v>39</v>
      </c>
      <c r="B159" s="59">
        <v>0</v>
      </c>
      <c r="C159" s="59">
        <v>0</v>
      </c>
      <c r="D159" s="59">
        <v>0</v>
      </c>
      <c r="E159" s="103">
        <v>0</v>
      </c>
      <c r="F159" s="59">
        <v>109975</v>
      </c>
      <c r="G159" s="59">
        <v>92116</v>
      </c>
      <c r="H159" s="59">
        <v>1463</v>
      </c>
      <c r="I159" s="59">
        <v>2825</v>
      </c>
      <c r="J159" s="59">
        <v>406</v>
      </c>
      <c r="K159" s="59">
        <v>0</v>
      </c>
      <c r="L159" s="59">
        <v>0</v>
      </c>
      <c r="M159" s="59">
        <v>0</v>
      </c>
      <c r="N159" s="59">
        <v>0</v>
      </c>
      <c r="O159" s="21">
        <v>0</v>
      </c>
      <c r="P159" s="21">
        <v>0</v>
      </c>
      <c r="Q159" s="21">
        <v>0</v>
      </c>
      <c r="R159" s="21">
        <v>0</v>
      </c>
      <c r="S159" s="21">
        <v>0</v>
      </c>
    </row>
    <row r="160" spans="1:19" x14ac:dyDescent="0.2">
      <c r="A160" s="99" t="s">
        <v>40</v>
      </c>
      <c r="B160" s="59">
        <v>0</v>
      </c>
      <c r="C160" s="59">
        <v>0</v>
      </c>
      <c r="D160" s="59">
        <v>0</v>
      </c>
      <c r="E160" s="103">
        <v>0</v>
      </c>
      <c r="F160" s="59">
        <v>0</v>
      </c>
      <c r="G160" s="59">
        <v>0</v>
      </c>
      <c r="H160" s="59">
        <v>0</v>
      </c>
      <c r="I160" s="59">
        <v>0</v>
      </c>
      <c r="J160" s="59">
        <v>0</v>
      </c>
      <c r="K160" s="59">
        <v>0</v>
      </c>
      <c r="L160" s="59">
        <v>0</v>
      </c>
      <c r="M160" s="59">
        <v>0</v>
      </c>
      <c r="N160" s="59">
        <v>0</v>
      </c>
      <c r="O160" s="21">
        <v>0</v>
      </c>
      <c r="P160" s="21">
        <v>0</v>
      </c>
      <c r="Q160" s="21">
        <v>0</v>
      </c>
      <c r="R160" s="21">
        <v>0</v>
      </c>
      <c r="S160" s="21">
        <v>0</v>
      </c>
    </row>
    <row r="161" spans="1:19" x14ac:dyDescent="0.2">
      <c r="A161" s="99" t="s">
        <v>41</v>
      </c>
      <c r="B161" s="59">
        <v>0</v>
      </c>
      <c r="C161" s="59">
        <v>0</v>
      </c>
      <c r="D161" s="59">
        <v>0</v>
      </c>
      <c r="E161" s="103">
        <v>0</v>
      </c>
      <c r="F161" s="59">
        <v>0</v>
      </c>
      <c r="G161" s="59">
        <v>0</v>
      </c>
      <c r="H161" s="59">
        <v>0</v>
      </c>
      <c r="I161" s="59">
        <v>0</v>
      </c>
      <c r="J161" s="59">
        <v>0</v>
      </c>
      <c r="K161" s="59">
        <v>0</v>
      </c>
      <c r="L161" s="59">
        <v>0</v>
      </c>
      <c r="M161" s="59">
        <v>0</v>
      </c>
      <c r="N161" s="59">
        <v>0</v>
      </c>
      <c r="O161" s="21">
        <v>0</v>
      </c>
      <c r="P161" s="21">
        <v>0</v>
      </c>
      <c r="Q161" s="21">
        <v>0</v>
      </c>
      <c r="R161" s="21">
        <v>0</v>
      </c>
      <c r="S161" s="21">
        <v>0</v>
      </c>
    </row>
    <row r="162" spans="1:19" x14ac:dyDescent="0.2">
      <c r="A162" s="99" t="s">
        <v>42</v>
      </c>
      <c r="B162" s="59">
        <v>0</v>
      </c>
      <c r="C162" s="59">
        <v>0</v>
      </c>
      <c r="D162" s="59">
        <v>0</v>
      </c>
      <c r="E162" s="103">
        <v>0</v>
      </c>
      <c r="F162" s="59">
        <v>0</v>
      </c>
      <c r="G162" s="59">
        <v>0</v>
      </c>
      <c r="H162" s="59">
        <v>0</v>
      </c>
      <c r="I162" s="59">
        <v>0</v>
      </c>
      <c r="J162" s="59">
        <v>0</v>
      </c>
      <c r="K162" s="59">
        <v>0</v>
      </c>
      <c r="L162" s="59">
        <v>0</v>
      </c>
      <c r="M162" s="59">
        <v>0</v>
      </c>
      <c r="N162" s="59">
        <v>0</v>
      </c>
      <c r="O162" s="21">
        <v>0</v>
      </c>
      <c r="P162" s="21">
        <v>0</v>
      </c>
      <c r="Q162" s="21">
        <v>0</v>
      </c>
      <c r="R162" s="21">
        <v>0</v>
      </c>
      <c r="S162" s="21">
        <v>0</v>
      </c>
    </row>
    <row r="163" spans="1:19" x14ac:dyDescent="0.2">
      <c r="A163" s="99" t="s">
        <v>43</v>
      </c>
      <c r="B163" s="59">
        <v>0</v>
      </c>
      <c r="C163" s="59">
        <v>0</v>
      </c>
      <c r="D163" s="59">
        <v>0</v>
      </c>
      <c r="E163" s="103">
        <v>0</v>
      </c>
      <c r="F163" s="59">
        <v>0</v>
      </c>
      <c r="G163" s="59">
        <v>0</v>
      </c>
      <c r="H163" s="59">
        <v>0</v>
      </c>
      <c r="I163" s="59">
        <v>0</v>
      </c>
      <c r="J163" s="59">
        <v>0</v>
      </c>
      <c r="K163" s="59">
        <v>0</v>
      </c>
      <c r="L163" s="59">
        <v>0</v>
      </c>
      <c r="M163" s="59">
        <v>0</v>
      </c>
      <c r="N163" s="59">
        <v>0</v>
      </c>
      <c r="O163" s="21">
        <v>0</v>
      </c>
      <c r="P163" s="21">
        <v>0</v>
      </c>
      <c r="Q163" s="21">
        <v>0</v>
      </c>
      <c r="R163" s="21">
        <v>0</v>
      </c>
      <c r="S163" s="21">
        <v>0</v>
      </c>
    </row>
    <row r="164" spans="1:19" x14ac:dyDescent="0.2">
      <c r="A164" s="99" t="s">
        <v>44</v>
      </c>
      <c r="B164" s="59">
        <v>0</v>
      </c>
      <c r="C164" s="59">
        <v>0</v>
      </c>
      <c r="D164" s="59">
        <v>0</v>
      </c>
      <c r="E164" s="103">
        <v>0</v>
      </c>
      <c r="F164" s="59">
        <v>0</v>
      </c>
      <c r="G164" s="59">
        <v>0</v>
      </c>
      <c r="H164" s="59">
        <v>0</v>
      </c>
      <c r="I164" s="59">
        <v>0</v>
      </c>
      <c r="J164" s="59">
        <v>0</v>
      </c>
      <c r="K164" s="59">
        <v>0</v>
      </c>
      <c r="L164" s="59">
        <v>0</v>
      </c>
      <c r="M164" s="59">
        <v>0</v>
      </c>
      <c r="N164" s="59">
        <v>0</v>
      </c>
      <c r="O164" s="21">
        <v>0</v>
      </c>
      <c r="P164" s="21">
        <v>0</v>
      </c>
      <c r="Q164" s="21">
        <v>0</v>
      </c>
      <c r="R164" s="21">
        <v>0</v>
      </c>
      <c r="S164" s="21">
        <v>0</v>
      </c>
    </row>
    <row r="165" spans="1:19" x14ac:dyDescent="0.2">
      <c r="A165" s="99" t="s">
        <v>45</v>
      </c>
      <c r="B165" s="59">
        <v>0</v>
      </c>
      <c r="C165" s="59">
        <v>0</v>
      </c>
      <c r="D165" s="59">
        <v>0</v>
      </c>
      <c r="E165" s="103">
        <v>0</v>
      </c>
      <c r="F165" s="59">
        <v>0</v>
      </c>
      <c r="G165" s="59">
        <v>0</v>
      </c>
      <c r="H165" s="59">
        <v>0</v>
      </c>
      <c r="I165" s="59">
        <v>0</v>
      </c>
      <c r="J165" s="59">
        <v>0</v>
      </c>
      <c r="K165" s="59">
        <v>0</v>
      </c>
      <c r="L165" s="59">
        <v>0</v>
      </c>
      <c r="M165" s="59">
        <v>0</v>
      </c>
      <c r="N165" s="59">
        <v>0</v>
      </c>
      <c r="O165" s="21">
        <v>0</v>
      </c>
      <c r="P165" s="21">
        <v>0</v>
      </c>
      <c r="Q165" s="21">
        <v>0</v>
      </c>
      <c r="R165" s="21">
        <v>0</v>
      </c>
      <c r="S165" s="21">
        <v>0</v>
      </c>
    </row>
    <row r="166" spans="1:19" x14ac:dyDescent="0.2">
      <c r="A166" s="99" t="s">
        <v>46</v>
      </c>
      <c r="B166" s="59">
        <v>0</v>
      </c>
      <c r="C166" s="59">
        <v>0</v>
      </c>
      <c r="D166" s="59">
        <v>0</v>
      </c>
      <c r="E166" s="103">
        <v>0</v>
      </c>
      <c r="F166" s="59">
        <v>0</v>
      </c>
      <c r="G166" s="59">
        <v>0</v>
      </c>
      <c r="H166" s="59">
        <v>0</v>
      </c>
      <c r="I166" s="59">
        <v>0</v>
      </c>
      <c r="J166" s="59">
        <v>0</v>
      </c>
      <c r="K166" s="59">
        <v>0</v>
      </c>
      <c r="L166" s="59">
        <v>0</v>
      </c>
      <c r="M166" s="59">
        <v>0</v>
      </c>
      <c r="N166" s="59">
        <v>0</v>
      </c>
      <c r="O166" s="21">
        <v>105</v>
      </c>
      <c r="P166" s="21">
        <v>1179</v>
      </c>
      <c r="Q166" s="21">
        <v>0</v>
      </c>
      <c r="R166" s="21">
        <v>0</v>
      </c>
      <c r="S166" s="21">
        <v>0</v>
      </c>
    </row>
    <row r="167" spans="1:19" x14ac:dyDescent="0.2">
      <c r="A167" s="99" t="s">
        <v>47</v>
      </c>
      <c r="B167" s="59">
        <v>0</v>
      </c>
      <c r="C167" s="59">
        <v>0</v>
      </c>
      <c r="D167" s="59">
        <v>0</v>
      </c>
      <c r="E167" s="103">
        <v>0</v>
      </c>
      <c r="F167" s="59">
        <v>0</v>
      </c>
      <c r="G167" s="59">
        <v>0</v>
      </c>
      <c r="H167" s="59">
        <v>0</v>
      </c>
      <c r="I167" s="59">
        <v>0</v>
      </c>
      <c r="J167" s="59">
        <v>0</v>
      </c>
      <c r="K167" s="59">
        <v>0</v>
      </c>
      <c r="L167" s="59">
        <v>0</v>
      </c>
      <c r="M167" s="59">
        <v>0</v>
      </c>
      <c r="N167" s="59">
        <v>0</v>
      </c>
      <c r="O167" s="21">
        <v>0</v>
      </c>
      <c r="P167" s="21">
        <v>0</v>
      </c>
      <c r="Q167" s="21">
        <v>0</v>
      </c>
      <c r="R167" s="21">
        <v>0</v>
      </c>
      <c r="S167" s="21">
        <v>0</v>
      </c>
    </row>
    <row r="168" spans="1:19" x14ac:dyDescent="0.2">
      <c r="A168" s="99" t="s">
        <v>48</v>
      </c>
      <c r="B168" s="59">
        <v>0</v>
      </c>
      <c r="C168" s="59">
        <v>0</v>
      </c>
      <c r="D168" s="59">
        <v>0</v>
      </c>
      <c r="E168" s="103">
        <v>0</v>
      </c>
      <c r="F168" s="59">
        <v>0</v>
      </c>
      <c r="G168" s="59">
        <v>0</v>
      </c>
      <c r="H168" s="59">
        <v>0</v>
      </c>
      <c r="I168" s="59">
        <v>0</v>
      </c>
      <c r="J168" s="59">
        <v>0</v>
      </c>
      <c r="K168" s="59">
        <v>0</v>
      </c>
      <c r="L168" s="59">
        <v>0</v>
      </c>
      <c r="M168" s="59">
        <v>0</v>
      </c>
      <c r="N168" s="59">
        <v>0</v>
      </c>
      <c r="O168" s="21">
        <v>0</v>
      </c>
      <c r="P168" s="21">
        <v>0</v>
      </c>
      <c r="Q168" s="21">
        <v>0</v>
      </c>
      <c r="R168" s="21">
        <v>0</v>
      </c>
      <c r="S168" s="21">
        <v>0</v>
      </c>
    </row>
    <row r="169" spans="1:19" x14ac:dyDescent="0.2">
      <c r="A169" s="99" t="s">
        <v>49</v>
      </c>
      <c r="B169" s="59">
        <v>0</v>
      </c>
      <c r="C169" s="59">
        <v>0</v>
      </c>
      <c r="D169" s="59">
        <v>0</v>
      </c>
      <c r="E169" s="103">
        <v>0</v>
      </c>
      <c r="F169" s="59">
        <v>29738</v>
      </c>
      <c r="G169" s="59">
        <v>77842</v>
      </c>
      <c r="H169" s="59">
        <v>314548</v>
      </c>
      <c r="I169" s="59">
        <v>95267</v>
      </c>
      <c r="J169" s="59">
        <v>3275</v>
      </c>
      <c r="K169" s="59">
        <v>353354</v>
      </c>
      <c r="L169" s="59">
        <v>159618</v>
      </c>
      <c r="M169" s="59">
        <v>43179</v>
      </c>
      <c r="N169" s="59">
        <v>94937</v>
      </c>
      <c r="O169" s="21">
        <v>159400</v>
      </c>
      <c r="P169" s="21">
        <v>0</v>
      </c>
      <c r="Q169" s="21">
        <v>0</v>
      </c>
      <c r="R169" s="21">
        <v>0</v>
      </c>
      <c r="S169" s="21">
        <v>0</v>
      </c>
    </row>
    <row r="170" spans="1:19" x14ac:dyDescent="0.2">
      <c r="A170" s="99" t="s">
        <v>50</v>
      </c>
      <c r="B170" s="59">
        <v>0</v>
      </c>
      <c r="C170" s="59">
        <v>0</v>
      </c>
      <c r="D170" s="59">
        <v>0</v>
      </c>
      <c r="E170" s="103">
        <v>0</v>
      </c>
      <c r="F170" s="59">
        <v>0</v>
      </c>
      <c r="G170" s="59">
        <v>0</v>
      </c>
      <c r="H170" s="59">
        <v>0</v>
      </c>
      <c r="I170" s="59">
        <v>75818</v>
      </c>
      <c r="J170" s="59">
        <v>49485</v>
      </c>
      <c r="K170" s="59">
        <v>0</v>
      </c>
      <c r="L170" s="59">
        <v>0</v>
      </c>
      <c r="M170" s="59">
        <v>0</v>
      </c>
      <c r="N170" s="59">
        <v>0</v>
      </c>
      <c r="O170" s="21">
        <v>0</v>
      </c>
      <c r="P170" s="21">
        <v>0</v>
      </c>
      <c r="Q170" s="21">
        <v>0</v>
      </c>
      <c r="R170" s="21">
        <v>0</v>
      </c>
      <c r="S170" s="21">
        <v>0</v>
      </c>
    </row>
    <row r="171" spans="1:19" x14ac:dyDescent="0.2">
      <c r="A171" s="99" t="s">
        <v>51</v>
      </c>
      <c r="B171" s="59">
        <v>0</v>
      </c>
      <c r="C171" s="59">
        <v>0</v>
      </c>
      <c r="D171" s="59">
        <v>0</v>
      </c>
      <c r="E171" s="103">
        <v>0</v>
      </c>
      <c r="F171" s="59">
        <v>0</v>
      </c>
      <c r="G171" s="59">
        <v>0</v>
      </c>
      <c r="H171" s="59">
        <v>0</v>
      </c>
      <c r="I171" s="59">
        <v>0</v>
      </c>
      <c r="J171" s="59">
        <v>0</v>
      </c>
      <c r="K171" s="59">
        <v>0</v>
      </c>
      <c r="L171" s="59">
        <v>0</v>
      </c>
      <c r="M171" s="59">
        <v>0</v>
      </c>
      <c r="N171" s="59">
        <v>0</v>
      </c>
      <c r="O171" s="21">
        <v>0</v>
      </c>
      <c r="P171" s="21">
        <v>0</v>
      </c>
      <c r="Q171" s="21">
        <v>0</v>
      </c>
      <c r="R171" s="21">
        <v>0</v>
      </c>
      <c r="S171" s="21">
        <v>0</v>
      </c>
    </row>
    <row r="172" spans="1:19" x14ac:dyDescent="0.2">
      <c r="A172" s="99" t="s">
        <v>52</v>
      </c>
      <c r="B172" s="59">
        <v>0</v>
      </c>
      <c r="C172" s="59">
        <v>0</v>
      </c>
      <c r="D172" s="59">
        <v>0</v>
      </c>
      <c r="E172" s="103">
        <v>0</v>
      </c>
      <c r="F172" s="59">
        <v>0</v>
      </c>
      <c r="G172" s="59">
        <v>0</v>
      </c>
      <c r="H172" s="59">
        <v>13738273</v>
      </c>
      <c r="I172" s="59">
        <v>0</v>
      </c>
      <c r="J172" s="59">
        <v>0</v>
      </c>
      <c r="K172" s="59">
        <v>0</v>
      </c>
      <c r="L172" s="59">
        <v>0</v>
      </c>
      <c r="M172" s="59">
        <v>0</v>
      </c>
      <c r="N172" s="59">
        <v>0</v>
      </c>
      <c r="O172" s="21">
        <v>0</v>
      </c>
      <c r="P172" s="21">
        <v>0</v>
      </c>
      <c r="Q172" s="21">
        <v>0</v>
      </c>
      <c r="R172" s="21">
        <v>0</v>
      </c>
      <c r="S172" s="21">
        <v>0</v>
      </c>
    </row>
    <row r="173" spans="1:19" x14ac:dyDescent="0.2">
      <c r="A173" s="99" t="s">
        <v>0</v>
      </c>
      <c r="B173" s="59">
        <v>0</v>
      </c>
      <c r="C173" s="59">
        <v>0</v>
      </c>
      <c r="D173" s="59">
        <v>0</v>
      </c>
      <c r="E173" s="103">
        <v>0</v>
      </c>
      <c r="F173" s="59">
        <v>0</v>
      </c>
      <c r="G173" s="59">
        <v>0</v>
      </c>
      <c r="H173" s="59">
        <v>0</v>
      </c>
      <c r="I173" s="59">
        <v>0</v>
      </c>
      <c r="J173" s="59">
        <v>0</v>
      </c>
      <c r="K173" s="59">
        <v>0</v>
      </c>
      <c r="L173" s="59">
        <v>0</v>
      </c>
      <c r="M173" s="59">
        <v>0</v>
      </c>
      <c r="N173" s="59">
        <v>0</v>
      </c>
      <c r="O173" s="21">
        <v>0</v>
      </c>
      <c r="P173" s="21">
        <v>0</v>
      </c>
      <c r="Q173" s="21">
        <v>0</v>
      </c>
      <c r="R173" s="21">
        <v>0</v>
      </c>
      <c r="S173" s="21">
        <v>0</v>
      </c>
    </row>
    <row r="174" spans="1:19" x14ac:dyDescent="0.2">
      <c r="A174" s="100" t="s">
        <v>53</v>
      </c>
      <c r="B174" s="59">
        <v>0</v>
      </c>
      <c r="C174" s="59">
        <v>0</v>
      </c>
      <c r="D174" s="59">
        <v>0</v>
      </c>
      <c r="E174" s="103">
        <v>385828</v>
      </c>
      <c r="F174" s="59">
        <v>196059</v>
      </c>
      <c r="G174" s="59">
        <v>501806</v>
      </c>
      <c r="H174" s="59">
        <v>14990719</v>
      </c>
      <c r="I174" s="59">
        <v>808539</v>
      </c>
      <c r="J174" s="59">
        <v>567573</v>
      </c>
      <c r="K174" s="59">
        <v>900243</v>
      </c>
      <c r="L174" s="59">
        <v>230136</v>
      </c>
      <c r="M174" s="59">
        <v>517954</v>
      </c>
      <c r="N174" s="59">
        <v>550352</v>
      </c>
      <c r="O174" s="21">
        <v>541401</v>
      </c>
      <c r="P174" s="21">
        <v>851194</v>
      </c>
      <c r="Q174" s="21">
        <v>0</v>
      </c>
      <c r="R174" s="21">
        <v>169625</v>
      </c>
      <c r="S174" s="21">
        <v>144729</v>
      </c>
    </row>
  </sheetData>
  <mergeCells count="61">
    <mergeCell ref="K3:K4"/>
    <mergeCell ref="A1:A2"/>
    <mergeCell ref="A3:A4"/>
    <mergeCell ref="B3:B4"/>
    <mergeCell ref="C3:C4"/>
    <mergeCell ref="D3:D4"/>
    <mergeCell ref="E3:E4"/>
    <mergeCell ref="F3:F4"/>
    <mergeCell ref="G3:G4"/>
    <mergeCell ref="H3:H4"/>
    <mergeCell ref="I3:I4"/>
    <mergeCell ref="J3:J4"/>
    <mergeCell ref="R3:R4"/>
    <mergeCell ref="S3:S4"/>
    <mergeCell ref="T3:T4"/>
    <mergeCell ref="L3:L4"/>
    <mergeCell ref="M3:M4"/>
    <mergeCell ref="N3:N4"/>
    <mergeCell ref="O3:O4"/>
    <mergeCell ref="P3:P4"/>
    <mergeCell ref="Q3:Q4"/>
    <mergeCell ref="N62:N63"/>
    <mergeCell ref="O62:O63"/>
    <mergeCell ref="P62:P63"/>
    <mergeCell ref="Q62:Q63"/>
    <mergeCell ref="L62:L63"/>
    <mergeCell ref="M62:M63"/>
    <mergeCell ref="K62:K63"/>
    <mergeCell ref="A62:A63"/>
    <mergeCell ref="B62:B63"/>
    <mergeCell ref="C62:C63"/>
    <mergeCell ref="D62:D63"/>
    <mergeCell ref="E62:E63"/>
    <mergeCell ref="M121:M122"/>
    <mergeCell ref="R62:R63"/>
    <mergeCell ref="S62:S63"/>
    <mergeCell ref="T62:T63"/>
    <mergeCell ref="A121:A122"/>
    <mergeCell ref="B121:B122"/>
    <mergeCell ref="C121:C122"/>
    <mergeCell ref="D121:D122"/>
    <mergeCell ref="E121:E122"/>
    <mergeCell ref="F121:F122"/>
    <mergeCell ref="G121:G122"/>
    <mergeCell ref="F62:F63"/>
    <mergeCell ref="G62:G63"/>
    <mergeCell ref="H62:H63"/>
    <mergeCell ref="I62:I63"/>
    <mergeCell ref="J62:J63"/>
    <mergeCell ref="H121:H122"/>
    <mergeCell ref="I121:I122"/>
    <mergeCell ref="J121:J122"/>
    <mergeCell ref="K121:K122"/>
    <mergeCell ref="L121:L122"/>
    <mergeCell ref="T121:T122"/>
    <mergeCell ref="N121:N122"/>
    <mergeCell ref="O121:O122"/>
    <mergeCell ref="P121:P122"/>
    <mergeCell ref="Q121:Q122"/>
    <mergeCell ref="R121:R122"/>
    <mergeCell ref="S121:S122"/>
  </mergeCells>
  <pageMargins left="0.7" right="0.7" top="0.75" bottom="0.75" header="0.3" footer="0.3"/>
  <pageSetup orientation="portrait"/>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enableFormatConditionsCalculation="0">
    <tabColor theme="3" tint="-0.249977111117893"/>
  </sheetPr>
  <dimension ref="A1:AG233"/>
  <sheetViews>
    <sheetView workbookViewId="0">
      <pane xSplit="1" topLeftCell="J1" activePane="topRight" state="frozen"/>
      <selection pane="topRight" activeCell="R13" sqref="R13"/>
    </sheetView>
  </sheetViews>
  <sheetFormatPr baseColWidth="10" defaultColWidth="9.1640625" defaultRowHeight="14" x14ac:dyDescent="0.2"/>
  <cols>
    <col min="1" max="1" width="17" style="21" customWidth="1"/>
    <col min="2" max="2" width="12.83203125" style="21" bestFit="1" customWidth="1"/>
    <col min="3" max="4" width="13.6640625" style="21" bestFit="1" customWidth="1"/>
    <col min="5" max="13" width="12.83203125" style="21" bestFit="1" customWidth="1"/>
    <col min="14" max="15" width="14.33203125" style="21" bestFit="1" customWidth="1"/>
    <col min="16" max="16" width="13.83203125" style="21" customWidth="1"/>
    <col min="17" max="17" width="14.33203125" style="21" bestFit="1" customWidth="1"/>
    <col min="18" max="18" width="14.1640625" style="21" customWidth="1"/>
    <col min="19" max="19" width="16.5" style="21" customWidth="1"/>
    <col min="20" max="20" width="9.1640625" style="21"/>
    <col min="21" max="21" width="9.33203125" style="59" bestFit="1" customWidth="1"/>
    <col min="22" max="22" width="15.83203125" style="21" bestFit="1" customWidth="1"/>
    <col min="23" max="23" width="9.1640625" style="21"/>
    <col min="24" max="24" width="15.83203125" style="21" bestFit="1" customWidth="1"/>
    <col min="25" max="30" width="9.1640625" style="21"/>
    <col min="31" max="31" width="12.6640625" style="21" customWidth="1"/>
    <col min="32" max="16384" width="9.1640625" style="21"/>
  </cols>
  <sheetData>
    <row r="1" spans="1:25" ht="18" customHeight="1" x14ac:dyDescent="0.2">
      <c r="A1" s="385" t="s">
        <v>74</v>
      </c>
    </row>
    <row r="2" spans="1:25" ht="18" customHeight="1" x14ac:dyDescent="0.2">
      <c r="A2" s="385"/>
    </row>
    <row r="3" spans="1:25" s="98" customFormat="1" ht="12.75" customHeight="1" x14ac:dyDescent="0.2">
      <c r="A3" s="379" t="s">
        <v>71</v>
      </c>
      <c r="B3" s="377" t="s">
        <v>1</v>
      </c>
      <c r="C3" s="377" t="s">
        <v>2</v>
      </c>
      <c r="D3" s="377" t="s">
        <v>3</v>
      </c>
      <c r="E3" s="377" t="s">
        <v>55</v>
      </c>
      <c r="F3" s="377" t="s">
        <v>56</v>
      </c>
      <c r="G3" s="377" t="s">
        <v>57</v>
      </c>
      <c r="H3" s="377" t="s">
        <v>58</v>
      </c>
      <c r="I3" s="377" t="s">
        <v>59</v>
      </c>
      <c r="J3" s="377" t="s">
        <v>60</v>
      </c>
      <c r="K3" s="377" t="s">
        <v>61</v>
      </c>
      <c r="L3" s="377" t="s">
        <v>62</v>
      </c>
      <c r="M3" s="377" t="s">
        <v>63</v>
      </c>
      <c r="N3" s="377" t="s">
        <v>64</v>
      </c>
      <c r="O3" s="377" t="s">
        <v>65</v>
      </c>
      <c r="P3" s="377" t="s">
        <v>66</v>
      </c>
      <c r="Q3" s="377" t="s">
        <v>67</v>
      </c>
      <c r="R3" s="377" t="s">
        <v>68</v>
      </c>
      <c r="S3" s="377" t="s">
        <v>69</v>
      </c>
      <c r="T3" s="377" t="s">
        <v>70</v>
      </c>
      <c r="U3" s="110"/>
    </row>
    <row r="4" spans="1:25" s="98" customFormat="1" x14ac:dyDescent="0.2">
      <c r="A4" s="379"/>
      <c r="B4" s="377"/>
      <c r="C4" s="377"/>
      <c r="D4" s="377"/>
      <c r="E4" s="377"/>
      <c r="F4" s="377"/>
      <c r="G4" s="377"/>
      <c r="H4" s="377"/>
      <c r="I4" s="377"/>
      <c r="J4" s="377"/>
      <c r="K4" s="377"/>
      <c r="L4" s="377"/>
      <c r="M4" s="377"/>
      <c r="N4" s="377"/>
      <c r="O4" s="377"/>
      <c r="P4" s="377"/>
      <c r="Q4" s="377"/>
      <c r="R4" s="377"/>
      <c r="S4" s="377"/>
      <c r="T4" s="377"/>
      <c r="U4" s="111"/>
      <c r="W4" s="112"/>
      <c r="Y4" s="112"/>
    </row>
    <row r="5" spans="1:25" x14ac:dyDescent="0.2">
      <c r="A5" s="99" t="s">
        <v>4</v>
      </c>
      <c r="B5" s="21">
        <f t="shared" ref="B5:P5" si="0">SUM(B64,B123)</f>
        <v>14772591</v>
      </c>
      <c r="C5" s="21">
        <f t="shared" si="0"/>
        <v>11810975</v>
      </c>
      <c r="D5" s="21">
        <f t="shared" si="0"/>
        <v>11740480</v>
      </c>
      <c r="E5" s="21">
        <f t="shared" si="0"/>
        <v>13640724</v>
      </c>
      <c r="F5" s="21">
        <f t="shared" si="0"/>
        <v>14793600</v>
      </c>
      <c r="G5" s="21">
        <f t="shared" si="0"/>
        <v>12702591</v>
      </c>
      <c r="H5" s="21">
        <f t="shared" si="0"/>
        <v>14449899</v>
      </c>
      <c r="I5" s="21">
        <f t="shared" si="0"/>
        <v>11898697</v>
      </c>
      <c r="J5" s="21">
        <f t="shared" si="0"/>
        <v>12381380</v>
      </c>
      <c r="K5" s="21">
        <f t="shared" si="0"/>
        <v>14223466</v>
      </c>
      <c r="L5" s="21">
        <f t="shared" si="0"/>
        <v>16199071</v>
      </c>
      <c r="M5" s="21">
        <f t="shared" si="0"/>
        <v>15787383</v>
      </c>
      <c r="N5" s="61">
        <f t="shared" si="0"/>
        <v>17018167</v>
      </c>
      <c r="O5" s="61">
        <f t="shared" si="0"/>
        <v>16335556</v>
      </c>
      <c r="P5" s="61">
        <f t="shared" si="0"/>
        <v>23044624</v>
      </c>
      <c r="Q5" s="61">
        <v>19683839</v>
      </c>
      <c r="R5" s="61">
        <f t="shared" ref="R5:S55" si="1">SUM(R64,R123)</f>
        <v>24422355</v>
      </c>
      <c r="S5" s="61">
        <f t="shared" si="1"/>
        <v>8303404</v>
      </c>
      <c r="U5" s="113"/>
    </row>
    <row r="6" spans="1:25" x14ac:dyDescent="0.2">
      <c r="A6" s="99" t="s">
        <v>5</v>
      </c>
      <c r="B6" s="21">
        <f t="shared" ref="B6:P6" si="2">SUM(B65,B124)</f>
        <v>1124177</v>
      </c>
      <c r="C6" s="21">
        <f t="shared" si="2"/>
        <v>8982979</v>
      </c>
      <c r="D6" s="21">
        <f t="shared" si="2"/>
        <v>8485310</v>
      </c>
      <c r="E6" s="21">
        <f t="shared" si="2"/>
        <v>9731029</v>
      </c>
      <c r="F6" s="21">
        <f t="shared" si="2"/>
        <v>8872031</v>
      </c>
      <c r="G6" s="21">
        <f t="shared" si="2"/>
        <v>7599756</v>
      </c>
      <c r="H6" s="21">
        <f t="shared" si="2"/>
        <v>6892702</v>
      </c>
      <c r="I6" s="21">
        <f t="shared" si="2"/>
        <v>5631575</v>
      </c>
      <c r="J6" s="21">
        <f t="shared" si="2"/>
        <v>5801539</v>
      </c>
      <c r="K6" s="21">
        <f t="shared" si="2"/>
        <v>6715534</v>
      </c>
      <c r="L6" s="21">
        <f t="shared" si="2"/>
        <v>9132621</v>
      </c>
      <c r="M6" s="21">
        <f t="shared" si="2"/>
        <v>5458490</v>
      </c>
      <c r="N6" s="61">
        <f t="shared" si="2"/>
        <v>6041536</v>
      </c>
      <c r="O6" s="61">
        <f t="shared" si="2"/>
        <v>3846318</v>
      </c>
      <c r="P6" s="61">
        <f t="shared" si="2"/>
        <v>6267275</v>
      </c>
      <c r="Q6" s="61">
        <v>5209580</v>
      </c>
      <c r="R6" s="61">
        <f t="shared" si="1"/>
        <v>4648263</v>
      </c>
      <c r="S6" s="61">
        <f t="shared" ref="S6" si="3">SUM(S65,S124)</f>
        <v>4732273</v>
      </c>
      <c r="U6" s="113"/>
    </row>
    <row r="7" spans="1:25" x14ac:dyDescent="0.2">
      <c r="A7" s="99" t="s">
        <v>6</v>
      </c>
      <c r="B7" s="21">
        <f t="shared" ref="B7:P7" si="4">SUM(B66,B125)</f>
        <v>26342372</v>
      </c>
      <c r="C7" s="21">
        <f t="shared" si="4"/>
        <v>31790615</v>
      </c>
      <c r="D7" s="21">
        <f t="shared" si="4"/>
        <v>35101254</v>
      </c>
      <c r="E7" s="21">
        <f t="shared" si="4"/>
        <v>44226944</v>
      </c>
      <c r="F7" s="21">
        <f t="shared" si="4"/>
        <v>21278528</v>
      </c>
      <c r="G7" s="21">
        <f t="shared" si="4"/>
        <v>34504450</v>
      </c>
      <c r="H7" s="21">
        <f t="shared" si="4"/>
        <v>34879107</v>
      </c>
      <c r="I7" s="21">
        <f t="shared" si="4"/>
        <v>31935190</v>
      </c>
      <c r="J7" s="21">
        <f t="shared" si="4"/>
        <v>38486915</v>
      </c>
      <c r="K7" s="21">
        <f t="shared" si="4"/>
        <v>34282230</v>
      </c>
      <c r="L7" s="21">
        <f t="shared" si="4"/>
        <v>33638368</v>
      </c>
      <c r="M7" s="21">
        <f t="shared" si="4"/>
        <v>45555471</v>
      </c>
      <c r="N7" s="61">
        <f t="shared" si="4"/>
        <v>43623102</v>
      </c>
      <c r="O7" s="61">
        <f t="shared" si="4"/>
        <v>47819132</v>
      </c>
      <c r="P7" s="61">
        <f t="shared" si="4"/>
        <v>45519640</v>
      </c>
      <c r="Q7" s="61">
        <v>39157413</v>
      </c>
      <c r="R7" s="61">
        <f t="shared" si="1"/>
        <v>44438439</v>
      </c>
      <c r="S7" s="61">
        <f t="shared" ref="S7" si="5">SUM(S66,S125)</f>
        <v>35391377</v>
      </c>
      <c r="U7" s="113"/>
    </row>
    <row r="8" spans="1:25" x14ac:dyDescent="0.2">
      <c r="A8" s="99" t="s">
        <v>7</v>
      </c>
      <c r="B8" s="21">
        <f t="shared" ref="B8:P8" si="6">SUM(B67,B126)</f>
        <v>1568992</v>
      </c>
      <c r="C8" s="21">
        <f t="shared" si="6"/>
        <v>7554341</v>
      </c>
      <c r="D8" s="21">
        <f t="shared" si="6"/>
        <v>1683881</v>
      </c>
      <c r="E8" s="21">
        <f t="shared" si="6"/>
        <v>20753230</v>
      </c>
      <c r="F8" s="21">
        <f t="shared" si="6"/>
        <v>14536137</v>
      </c>
      <c r="G8" s="21">
        <f t="shared" si="6"/>
        <v>12553874</v>
      </c>
      <c r="H8" s="21">
        <f t="shared" si="6"/>
        <v>7559615</v>
      </c>
      <c r="I8" s="21">
        <f t="shared" si="6"/>
        <v>6003290</v>
      </c>
      <c r="J8" s="21">
        <f t="shared" si="6"/>
        <v>7745942</v>
      </c>
      <c r="K8" s="21">
        <f t="shared" si="6"/>
        <v>10632148</v>
      </c>
      <c r="L8" s="21">
        <f t="shared" si="6"/>
        <v>13762427</v>
      </c>
      <c r="M8" s="21">
        <f t="shared" si="6"/>
        <v>13645970</v>
      </c>
      <c r="N8" s="61">
        <f t="shared" si="6"/>
        <v>13549371</v>
      </c>
      <c r="O8" s="61">
        <f t="shared" si="6"/>
        <v>18786876</v>
      </c>
      <c r="P8" s="61">
        <f t="shared" si="6"/>
        <v>13562627</v>
      </c>
      <c r="Q8" s="61">
        <v>9047509</v>
      </c>
      <c r="R8" s="61">
        <f t="shared" si="1"/>
        <v>13956931</v>
      </c>
      <c r="S8" s="61">
        <f t="shared" ref="S8" si="7">SUM(S67,S126)</f>
        <v>13345679</v>
      </c>
      <c r="U8" s="113"/>
    </row>
    <row r="9" spans="1:25" x14ac:dyDescent="0.2">
      <c r="A9" s="99" t="s">
        <v>8</v>
      </c>
      <c r="B9" s="21">
        <f t="shared" ref="B9:P9" si="8">SUM(B68,B127)</f>
        <v>219208181</v>
      </c>
      <c r="C9" s="21">
        <f t="shared" si="8"/>
        <v>366629805</v>
      </c>
      <c r="D9" s="21">
        <f t="shared" si="8"/>
        <v>471563472</v>
      </c>
      <c r="E9" s="21">
        <f t="shared" si="8"/>
        <v>562274643</v>
      </c>
      <c r="F9" s="21">
        <f t="shared" si="8"/>
        <v>589779222</v>
      </c>
      <c r="G9" s="21">
        <f t="shared" si="8"/>
        <v>633485056</v>
      </c>
      <c r="H9" s="21">
        <f t="shared" si="8"/>
        <v>576285192</v>
      </c>
      <c r="I9" s="21">
        <f t="shared" si="8"/>
        <v>596116082</v>
      </c>
      <c r="J9" s="21">
        <f t="shared" si="8"/>
        <v>557348505</v>
      </c>
      <c r="K9" s="21">
        <f t="shared" si="8"/>
        <v>608836731</v>
      </c>
      <c r="L9" s="21">
        <f t="shared" si="8"/>
        <v>605696203</v>
      </c>
      <c r="M9" s="21">
        <f t="shared" si="8"/>
        <v>652007618</v>
      </c>
      <c r="N9" s="61">
        <f t="shared" si="8"/>
        <v>611589952</v>
      </c>
      <c r="O9" s="61">
        <f t="shared" si="8"/>
        <v>623131054</v>
      </c>
      <c r="P9" s="61">
        <f t="shared" si="8"/>
        <v>574939820</v>
      </c>
      <c r="Q9" s="61">
        <v>569033958</v>
      </c>
      <c r="R9" s="61">
        <f t="shared" si="1"/>
        <v>556571986</v>
      </c>
      <c r="S9" s="61">
        <f t="shared" ref="S9" si="9">SUM(S68,S127)</f>
        <v>567435760</v>
      </c>
      <c r="U9" s="113"/>
    </row>
    <row r="10" spans="1:25" x14ac:dyDescent="0.2">
      <c r="A10" s="99" t="s">
        <v>9</v>
      </c>
      <c r="B10" s="21">
        <f t="shared" ref="B10:P10" si="10">SUM(B69,B128)</f>
        <v>2677634</v>
      </c>
      <c r="C10" s="21">
        <f t="shared" si="10"/>
        <v>15549268</v>
      </c>
      <c r="D10" s="21">
        <f t="shared" si="10"/>
        <v>17219739</v>
      </c>
      <c r="E10" s="21">
        <f t="shared" si="10"/>
        <v>17895335</v>
      </c>
      <c r="F10" s="21">
        <f t="shared" si="10"/>
        <v>25234549</v>
      </c>
      <c r="G10" s="21">
        <f t="shared" si="10"/>
        <v>20079552</v>
      </c>
      <c r="H10" s="21">
        <f t="shared" si="10"/>
        <v>44298809</v>
      </c>
      <c r="I10" s="21">
        <f t="shared" si="10"/>
        <v>21329896</v>
      </c>
      <c r="J10" s="21">
        <f t="shared" si="10"/>
        <v>21056970</v>
      </c>
      <c r="K10" s="21">
        <f t="shared" si="10"/>
        <v>18477798</v>
      </c>
      <c r="L10" s="21">
        <f t="shared" si="10"/>
        <v>14937386</v>
      </c>
      <c r="M10" s="21">
        <f t="shared" si="10"/>
        <v>19106430</v>
      </c>
      <c r="N10" s="61">
        <f t="shared" si="10"/>
        <v>14164455</v>
      </c>
      <c r="O10" s="61">
        <f t="shared" si="10"/>
        <v>18167391</v>
      </c>
      <c r="P10" s="61">
        <f t="shared" si="10"/>
        <v>21898642</v>
      </c>
      <c r="Q10" s="61">
        <v>20396967</v>
      </c>
      <c r="R10" s="61">
        <f t="shared" si="1"/>
        <v>20677189</v>
      </c>
      <c r="S10" s="61">
        <f t="shared" ref="S10" si="11">SUM(S69,S128)</f>
        <v>20529664</v>
      </c>
      <c r="U10" s="113"/>
    </row>
    <row r="11" spans="1:25" x14ac:dyDescent="0.2">
      <c r="A11" s="99" t="s">
        <v>10</v>
      </c>
      <c r="B11" s="21">
        <f t="shared" ref="B11:P11" si="12">SUM(B70,B129)</f>
        <v>51415573</v>
      </c>
      <c r="C11" s="21">
        <f t="shared" si="12"/>
        <v>30366994</v>
      </c>
      <c r="D11" s="21">
        <f t="shared" si="12"/>
        <v>37969620</v>
      </c>
      <c r="E11" s="21">
        <f t="shared" si="12"/>
        <v>38849374</v>
      </c>
      <c r="F11" s="21">
        <f t="shared" si="12"/>
        <v>35438743</v>
      </c>
      <c r="G11" s="21">
        <f t="shared" si="12"/>
        <v>26472831</v>
      </c>
      <c r="H11" s="21">
        <f t="shared" si="12"/>
        <v>22309101</v>
      </c>
      <c r="I11" s="21">
        <f t="shared" si="12"/>
        <v>28343592</v>
      </c>
      <c r="J11" s="21">
        <f t="shared" si="12"/>
        <v>29261767</v>
      </c>
      <c r="K11" s="21">
        <f t="shared" si="12"/>
        <v>35182966</v>
      </c>
      <c r="L11" s="21">
        <f t="shared" si="12"/>
        <v>36596999</v>
      </c>
      <c r="M11" s="21">
        <f t="shared" si="12"/>
        <v>34861170</v>
      </c>
      <c r="N11" s="61">
        <f t="shared" si="12"/>
        <v>36924944</v>
      </c>
      <c r="O11" s="61">
        <f t="shared" si="12"/>
        <v>30069431</v>
      </c>
      <c r="P11" s="61">
        <f t="shared" si="12"/>
        <v>32596688</v>
      </c>
      <c r="Q11" s="61">
        <v>31421047</v>
      </c>
      <c r="R11" s="61">
        <f t="shared" si="1"/>
        <v>29273933</v>
      </c>
      <c r="S11" s="61">
        <f t="shared" ref="S11" si="13">SUM(S70,S129)</f>
        <v>38128284</v>
      </c>
      <c r="U11" s="113"/>
    </row>
    <row r="12" spans="1:25" x14ac:dyDescent="0.2">
      <c r="A12" s="99" t="s">
        <v>11</v>
      </c>
      <c r="B12" s="21">
        <f t="shared" ref="B12:P12" si="14">SUM(B71,B130)</f>
        <v>4080501</v>
      </c>
      <c r="C12" s="21">
        <f t="shared" si="14"/>
        <v>7465477</v>
      </c>
      <c r="D12" s="21">
        <f t="shared" si="14"/>
        <v>13853545</v>
      </c>
      <c r="E12" s="21">
        <f t="shared" si="14"/>
        <v>8596616</v>
      </c>
      <c r="F12" s="21">
        <f t="shared" si="14"/>
        <v>6828848</v>
      </c>
      <c r="G12" s="21">
        <f t="shared" si="14"/>
        <v>4890337</v>
      </c>
      <c r="H12" s="21">
        <f t="shared" si="14"/>
        <v>4366983</v>
      </c>
      <c r="I12" s="21">
        <f t="shared" si="14"/>
        <v>3797021</v>
      </c>
      <c r="J12" s="21">
        <f t="shared" si="14"/>
        <v>5761278</v>
      </c>
      <c r="K12" s="21">
        <f t="shared" si="14"/>
        <v>6140186</v>
      </c>
      <c r="L12" s="21">
        <f t="shared" si="14"/>
        <v>4075075</v>
      </c>
      <c r="M12" s="21">
        <f t="shared" si="14"/>
        <v>4012549</v>
      </c>
      <c r="N12" s="61">
        <f t="shared" si="14"/>
        <v>7338929</v>
      </c>
      <c r="O12" s="61">
        <f t="shared" si="14"/>
        <v>8428851</v>
      </c>
      <c r="P12" s="61">
        <f t="shared" si="14"/>
        <v>6723246</v>
      </c>
      <c r="Q12" s="61">
        <v>7797663</v>
      </c>
      <c r="R12" s="61">
        <f t="shared" si="1"/>
        <v>-178682</v>
      </c>
      <c r="S12" s="61">
        <f t="shared" ref="S12" si="15">SUM(S71,S130)</f>
        <v>6223728</v>
      </c>
      <c r="U12" s="113"/>
    </row>
    <row r="13" spans="1:25" x14ac:dyDescent="0.2">
      <c r="A13" s="99" t="s">
        <v>54</v>
      </c>
      <c r="B13" s="21">
        <f t="shared" ref="B13:P13" si="16">SUM(B72,B131)</f>
        <v>7656506</v>
      </c>
      <c r="C13" s="21">
        <f t="shared" si="16"/>
        <v>14453005</v>
      </c>
      <c r="D13" s="21">
        <f t="shared" si="16"/>
        <v>12495656</v>
      </c>
      <c r="E13" s="21">
        <f t="shared" si="16"/>
        <v>21884437</v>
      </c>
      <c r="F13" s="21">
        <f t="shared" si="16"/>
        <v>17311614</v>
      </c>
      <c r="G13" s="21">
        <f t="shared" si="16"/>
        <v>19229806</v>
      </c>
      <c r="H13" s="21">
        <f t="shared" si="16"/>
        <v>16448979</v>
      </c>
      <c r="I13" s="21">
        <f t="shared" si="16"/>
        <v>17335487</v>
      </c>
      <c r="J13" s="21">
        <f t="shared" si="16"/>
        <v>14901531</v>
      </c>
      <c r="K13" s="21">
        <f t="shared" si="16"/>
        <v>18103769</v>
      </c>
      <c r="L13" s="21">
        <f t="shared" si="16"/>
        <v>20560711</v>
      </c>
      <c r="M13" s="21">
        <f t="shared" si="16"/>
        <v>18249011</v>
      </c>
      <c r="N13" s="61">
        <f t="shared" si="16"/>
        <v>12254144</v>
      </c>
      <c r="O13" s="61">
        <f t="shared" si="16"/>
        <v>9187471</v>
      </c>
      <c r="P13" s="61">
        <f t="shared" si="16"/>
        <v>7798439</v>
      </c>
      <c r="Q13" s="61">
        <v>7580308</v>
      </c>
      <c r="R13" s="61">
        <f t="shared" si="1"/>
        <v>7407904</v>
      </c>
      <c r="S13" s="61">
        <f t="shared" ref="S13" si="17">SUM(S72,S131)</f>
        <v>8581252</v>
      </c>
      <c r="U13" s="113"/>
    </row>
    <row r="14" spans="1:25" x14ac:dyDescent="0.2">
      <c r="A14" s="99" t="s">
        <v>12</v>
      </c>
      <c r="B14" s="21">
        <f t="shared" ref="B14:P14" si="18">SUM(B73,B132)</f>
        <v>28322741</v>
      </c>
      <c r="C14" s="21">
        <f t="shared" si="18"/>
        <v>57007355</v>
      </c>
      <c r="D14" s="21">
        <f t="shared" si="18"/>
        <v>76467797</v>
      </c>
      <c r="E14" s="21">
        <f t="shared" si="18"/>
        <v>96409075</v>
      </c>
      <c r="F14" s="21">
        <f t="shared" si="18"/>
        <v>74948280</v>
      </c>
      <c r="G14" s="21">
        <f t="shared" si="18"/>
        <v>93939431</v>
      </c>
      <c r="H14" s="21">
        <f t="shared" si="18"/>
        <v>53849457</v>
      </c>
      <c r="I14" s="21">
        <f t="shared" si="18"/>
        <v>68162729</v>
      </c>
      <c r="J14" s="21">
        <f t="shared" si="18"/>
        <v>92958611</v>
      </c>
      <c r="K14" s="21">
        <f t="shared" si="18"/>
        <v>69395537</v>
      </c>
      <c r="L14" s="21">
        <f t="shared" si="18"/>
        <v>4816962</v>
      </c>
      <c r="M14" s="21">
        <f t="shared" si="18"/>
        <v>47309425</v>
      </c>
      <c r="N14" s="61">
        <f t="shared" si="18"/>
        <v>38656916</v>
      </c>
      <c r="O14" s="61">
        <f t="shared" si="18"/>
        <v>38478614</v>
      </c>
      <c r="P14" s="61">
        <f t="shared" si="18"/>
        <v>33731938</v>
      </c>
      <c r="Q14" s="61">
        <v>32254440</v>
      </c>
      <c r="R14" s="61">
        <f t="shared" si="1"/>
        <v>30314925</v>
      </c>
      <c r="S14" s="61">
        <f t="shared" ref="S14" si="19">SUM(S73,S132)</f>
        <v>41307961</v>
      </c>
      <c r="U14" s="113"/>
    </row>
    <row r="15" spans="1:25" x14ac:dyDescent="0.2">
      <c r="A15" s="99" t="s">
        <v>13</v>
      </c>
      <c r="B15" s="21">
        <f t="shared" ref="B15:P15" si="20">SUM(B74,B133)</f>
        <v>18320973</v>
      </c>
      <c r="C15" s="21">
        <f t="shared" si="20"/>
        <v>24010979</v>
      </c>
      <c r="D15" s="21">
        <f t="shared" si="20"/>
        <v>40361454</v>
      </c>
      <c r="E15" s="21">
        <f t="shared" si="20"/>
        <v>-113468</v>
      </c>
      <c r="F15" s="21">
        <f t="shared" si="20"/>
        <v>41355497</v>
      </c>
      <c r="G15" s="21">
        <f t="shared" si="20"/>
        <v>26817027</v>
      </c>
      <c r="H15" s="21">
        <f t="shared" si="20"/>
        <v>19122853</v>
      </c>
      <c r="I15" s="21">
        <f t="shared" si="20"/>
        <v>22269999</v>
      </c>
      <c r="J15" s="21">
        <f t="shared" si="20"/>
        <v>19005591</v>
      </c>
      <c r="K15" s="21">
        <f t="shared" si="20"/>
        <v>22313354</v>
      </c>
      <c r="L15" s="21">
        <f t="shared" si="20"/>
        <v>24371241</v>
      </c>
      <c r="M15" s="21">
        <f t="shared" si="20"/>
        <v>41314127</v>
      </c>
      <c r="N15" s="61">
        <f t="shared" si="20"/>
        <v>22070433</v>
      </c>
      <c r="O15" s="61">
        <f t="shared" si="20"/>
        <v>20874788</v>
      </c>
      <c r="P15" s="61">
        <f t="shared" si="20"/>
        <v>31997129</v>
      </c>
      <c r="Q15" s="61">
        <v>23923898</v>
      </c>
      <c r="R15" s="61">
        <f t="shared" si="1"/>
        <v>15720869</v>
      </c>
      <c r="S15" s="61">
        <f t="shared" ref="S15" si="21">SUM(S74,S133)</f>
        <v>17507329</v>
      </c>
      <c r="U15" s="113"/>
    </row>
    <row r="16" spans="1:25" x14ac:dyDescent="0.2">
      <c r="A16" s="99" t="s">
        <v>14</v>
      </c>
      <c r="B16" s="21">
        <f t="shared" ref="B16:P16" si="22">SUM(B75,B134)</f>
        <v>3652345</v>
      </c>
      <c r="C16" s="21">
        <f t="shared" si="22"/>
        <v>11801724</v>
      </c>
      <c r="D16" s="21">
        <f t="shared" si="22"/>
        <v>12936070</v>
      </c>
      <c r="E16" s="21">
        <f t="shared" si="22"/>
        <v>11521055</v>
      </c>
      <c r="F16" s="21">
        <f t="shared" si="22"/>
        <v>15815559</v>
      </c>
      <c r="G16" s="21">
        <f t="shared" si="22"/>
        <v>11353591</v>
      </c>
      <c r="H16" s="21">
        <f t="shared" si="22"/>
        <v>15553988</v>
      </c>
      <c r="I16" s="21">
        <f t="shared" si="22"/>
        <v>15172591</v>
      </c>
      <c r="J16" s="21">
        <f t="shared" si="22"/>
        <v>14250853</v>
      </c>
      <c r="K16" s="21">
        <f t="shared" si="22"/>
        <v>17721520</v>
      </c>
      <c r="L16" s="21">
        <f t="shared" si="22"/>
        <v>16957648</v>
      </c>
      <c r="M16" s="21">
        <f t="shared" si="22"/>
        <v>15129429</v>
      </c>
      <c r="N16" s="61">
        <f t="shared" si="22"/>
        <v>19357858</v>
      </c>
      <c r="O16" s="61">
        <f t="shared" si="22"/>
        <v>16005620</v>
      </c>
      <c r="P16" s="61">
        <f t="shared" si="22"/>
        <v>12476693</v>
      </c>
      <c r="Q16" s="61">
        <v>15721805</v>
      </c>
      <c r="R16" s="61">
        <f t="shared" si="1"/>
        <v>14929587</v>
      </c>
      <c r="S16" s="61">
        <f t="shared" ref="S16" si="23">SUM(S75,S134)</f>
        <v>15853110</v>
      </c>
      <c r="U16" s="113"/>
    </row>
    <row r="17" spans="1:21" x14ac:dyDescent="0.2">
      <c r="A17" s="99" t="s">
        <v>15</v>
      </c>
      <c r="B17" s="21">
        <f t="shared" ref="B17:P17" si="24">SUM(B76,B135)</f>
        <v>853895</v>
      </c>
      <c r="C17" s="21">
        <f t="shared" si="24"/>
        <v>3315099</v>
      </c>
      <c r="D17" s="21">
        <f t="shared" si="24"/>
        <v>3909409</v>
      </c>
      <c r="E17" s="21">
        <f t="shared" si="24"/>
        <v>3011238</v>
      </c>
      <c r="F17" s="21">
        <f t="shared" si="24"/>
        <v>2309854</v>
      </c>
      <c r="G17" s="21">
        <f t="shared" si="24"/>
        <v>2706355</v>
      </c>
      <c r="H17" s="21">
        <f t="shared" si="24"/>
        <v>3223468</v>
      </c>
      <c r="I17" s="21">
        <f t="shared" si="24"/>
        <v>2686005</v>
      </c>
      <c r="J17" s="21">
        <f t="shared" si="24"/>
        <v>2211008</v>
      </c>
      <c r="K17" s="21">
        <f t="shared" si="24"/>
        <v>2446659</v>
      </c>
      <c r="L17" s="21">
        <f t="shared" si="24"/>
        <v>10559967</v>
      </c>
      <c r="M17" s="21">
        <f t="shared" si="24"/>
        <v>10501301</v>
      </c>
      <c r="N17" s="61">
        <f t="shared" si="24"/>
        <v>12001913</v>
      </c>
      <c r="O17" s="61">
        <f t="shared" si="24"/>
        <v>12819967</v>
      </c>
      <c r="P17" s="61">
        <f t="shared" si="24"/>
        <v>-6422178</v>
      </c>
      <c r="Q17" s="61">
        <v>4770925</v>
      </c>
      <c r="R17" s="61">
        <f t="shared" si="1"/>
        <v>5584512</v>
      </c>
      <c r="S17" s="61">
        <f t="shared" ref="S17" si="25">SUM(S76,S135)</f>
        <v>5103732</v>
      </c>
      <c r="U17" s="113"/>
    </row>
    <row r="18" spans="1:21" x14ac:dyDescent="0.2">
      <c r="A18" s="99" t="s">
        <v>16</v>
      </c>
      <c r="B18" s="21">
        <f t="shared" ref="B18:P18" si="26">SUM(B77,B136)</f>
        <v>13990544</v>
      </c>
      <c r="C18" s="21">
        <f t="shared" si="26"/>
        <v>148160249</v>
      </c>
      <c r="D18" s="21">
        <f t="shared" si="26"/>
        <v>115283320</v>
      </c>
      <c r="E18" s="21">
        <f t="shared" si="26"/>
        <v>105158126</v>
      </c>
      <c r="F18" s="21">
        <f t="shared" si="26"/>
        <v>34284697</v>
      </c>
      <c r="G18" s="21">
        <f t="shared" si="26"/>
        <v>41798042</v>
      </c>
      <c r="H18" s="21">
        <f t="shared" si="26"/>
        <v>25838146</v>
      </c>
      <c r="I18" s="21">
        <f t="shared" si="26"/>
        <v>22882437</v>
      </c>
      <c r="J18" s="21">
        <f t="shared" si="26"/>
        <v>23653378</v>
      </c>
      <c r="K18" s="21">
        <f t="shared" si="26"/>
        <v>25127857</v>
      </c>
      <c r="L18" s="21">
        <f t="shared" si="26"/>
        <v>31107609</v>
      </c>
      <c r="M18" s="21">
        <f t="shared" si="26"/>
        <v>27378904</v>
      </c>
      <c r="N18" s="61">
        <f t="shared" si="26"/>
        <v>28205809</v>
      </c>
      <c r="O18" s="61">
        <f t="shared" si="26"/>
        <v>33773254</v>
      </c>
      <c r="P18" s="61">
        <f t="shared" si="26"/>
        <v>33568764</v>
      </c>
      <c r="Q18" s="61">
        <v>33065594</v>
      </c>
      <c r="R18" s="61">
        <f t="shared" si="1"/>
        <v>27476439</v>
      </c>
      <c r="S18" s="61">
        <f t="shared" ref="S18" si="27">SUM(S77,S136)</f>
        <v>25955932</v>
      </c>
      <c r="U18" s="113"/>
    </row>
    <row r="19" spans="1:21" x14ac:dyDescent="0.2">
      <c r="A19" s="99" t="s">
        <v>17</v>
      </c>
      <c r="B19" s="21">
        <f t="shared" ref="B19:P19" si="28">SUM(B78,B137)</f>
        <v>28311213</v>
      </c>
      <c r="C19" s="21">
        <f t="shared" si="28"/>
        <v>51887209</v>
      </c>
      <c r="D19" s="21">
        <f t="shared" si="28"/>
        <v>51523922</v>
      </c>
      <c r="E19" s="21">
        <f t="shared" si="28"/>
        <v>39579616</v>
      </c>
      <c r="F19" s="21">
        <f t="shared" si="28"/>
        <v>39624240</v>
      </c>
      <c r="G19" s="21">
        <f t="shared" si="28"/>
        <v>37479884</v>
      </c>
      <c r="H19" s="21">
        <f t="shared" si="28"/>
        <v>36463660</v>
      </c>
      <c r="I19" s="21">
        <f t="shared" si="28"/>
        <v>34011941</v>
      </c>
      <c r="J19" s="21">
        <f t="shared" si="28"/>
        <v>40540247</v>
      </c>
      <c r="K19" s="21">
        <f t="shared" si="28"/>
        <v>34571555</v>
      </c>
      <c r="L19" s="21">
        <f t="shared" si="28"/>
        <v>29994106</v>
      </c>
      <c r="M19" s="21">
        <f t="shared" si="28"/>
        <v>31813458</v>
      </c>
      <c r="N19" s="61">
        <f t="shared" si="28"/>
        <v>30936961</v>
      </c>
      <c r="O19" s="61">
        <f t="shared" si="28"/>
        <v>31371221</v>
      </c>
      <c r="P19" s="61">
        <f t="shared" si="28"/>
        <v>24650810</v>
      </c>
      <c r="Q19" s="61">
        <v>23262748</v>
      </c>
      <c r="R19" s="61">
        <f t="shared" si="1"/>
        <v>17962600</v>
      </c>
      <c r="S19" s="61">
        <f t="shared" ref="S19" si="29">SUM(S78,S137)</f>
        <v>18783110</v>
      </c>
      <c r="U19" s="113"/>
    </row>
    <row r="20" spans="1:21" x14ac:dyDescent="0.2">
      <c r="A20" s="99" t="s">
        <v>18</v>
      </c>
      <c r="B20" s="21">
        <f t="shared" ref="B20:P20" si="30">SUM(B79,B138)</f>
        <v>14667706</v>
      </c>
      <c r="C20" s="21">
        <f t="shared" si="30"/>
        <v>18312868</v>
      </c>
      <c r="D20" s="21">
        <f t="shared" si="30"/>
        <v>29104791</v>
      </c>
      <c r="E20" s="21">
        <f t="shared" si="30"/>
        <v>23894469</v>
      </c>
      <c r="F20" s="21">
        <f t="shared" si="30"/>
        <v>20153085</v>
      </c>
      <c r="G20" s="21">
        <f t="shared" si="30"/>
        <v>15012637</v>
      </c>
      <c r="H20" s="21">
        <f t="shared" si="30"/>
        <v>10760687</v>
      </c>
      <c r="I20" s="21">
        <f t="shared" si="30"/>
        <v>13245918</v>
      </c>
      <c r="J20" s="21">
        <f t="shared" si="30"/>
        <v>13401675</v>
      </c>
      <c r="K20" s="21">
        <f t="shared" si="30"/>
        <v>12291536</v>
      </c>
      <c r="L20" s="21">
        <f t="shared" si="30"/>
        <v>11161051</v>
      </c>
      <c r="M20" s="21">
        <f t="shared" si="30"/>
        <v>12045700</v>
      </c>
      <c r="N20" s="61">
        <f t="shared" si="30"/>
        <v>10763210</v>
      </c>
      <c r="O20" s="61">
        <f t="shared" si="30"/>
        <v>9043150</v>
      </c>
      <c r="P20" s="61">
        <f t="shared" si="30"/>
        <v>10405174</v>
      </c>
      <c r="Q20" s="61">
        <v>15179566</v>
      </c>
      <c r="R20" s="61">
        <f t="shared" si="1"/>
        <v>7113776</v>
      </c>
      <c r="S20" s="61">
        <f t="shared" ref="S20" si="31">SUM(S79,S138)</f>
        <v>8229986</v>
      </c>
      <c r="U20" s="113"/>
    </row>
    <row r="21" spans="1:21" x14ac:dyDescent="0.2">
      <c r="A21" s="99" t="s">
        <v>19</v>
      </c>
      <c r="B21" s="21">
        <f t="shared" ref="B21:P21" si="32">SUM(B80,B139)</f>
        <v>9164717</v>
      </c>
      <c r="C21" s="21">
        <f t="shared" si="32"/>
        <v>7447369</v>
      </c>
      <c r="D21" s="21">
        <f t="shared" si="32"/>
        <v>9432655</v>
      </c>
      <c r="E21" s="21">
        <f t="shared" si="32"/>
        <v>47573878</v>
      </c>
      <c r="F21" s="21">
        <f t="shared" si="32"/>
        <v>7553372</v>
      </c>
      <c r="G21" s="21">
        <f t="shared" si="32"/>
        <v>9108125</v>
      </c>
      <c r="H21" s="21">
        <f t="shared" si="32"/>
        <v>10336190</v>
      </c>
      <c r="I21" s="21">
        <f t="shared" si="32"/>
        <v>10144415</v>
      </c>
      <c r="J21" s="21">
        <f t="shared" si="32"/>
        <v>8373995</v>
      </c>
      <c r="K21" s="21">
        <f t="shared" si="32"/>
        <v>8683410</v>
      </c>
      <c r="L21" s="21">
        <f t="shared" si="32"/>
        <v>9877081</v>
      </c>
      <c r="M21" s="21">
        <f t="shared" si="32"/>
        <v>12046641</v>
      </c>
      <c r="N21" s="61">
        <f t="shared" si="32"/>
        <v>11201330</v>
      </c>
      <c r="O21" s="61">
        <f t="shared" si="32"/>
        <v>9818991</v>
      </c>
      <c r="P21" s="61">
        <f t="shared" si="32"/>
        <v>14551544</v>
      </c>
      <c r="Q21" s="61">
        <v>12147094</v>
      </c>
      <c r="R21" s="61">
        <f t="shared" si="1"/>
        <v>13503978</v>
      </c>
      <c r="S21" s="61">
        <f t="shared" ref="S21" si="33">SUM(S80,S139)</f>
        <v>10242935</v>
      </c>
      <c r="U21" s="113"/>
    </row>
    <row r="22" spans="1:21" x14ac:dyDescent="0.2">
      <c r="A22" s="99" t="s">
        <v>20</v>
      </c>
      <c r="B22" s="21">
        <f t="shared" ref="B22:P22" si="34">SUM(B81,B140)</f>
        <v>28821094</v>
      </c>
      <c r="C22" s="21">
        <f t="shared" si="34"/>
        <v>26462147</v>
      </c>
      <c r="D22" s="21">
        <f t="shared" si="34"/>
        <v>22345055</v>
      </c>
      <c r="E22" s="21">
        <f t="shared" si="34"/>
        <v>24756333</v>
      </c>
      <c r="F22" s="21">
        <f t="shared" si="34"/>
        <v>22564097</v>
      </c>
      <c r="G22" s="21">
        <f t="shared" si="34"/>
        <v>21534562</v>
      </c>
      <c r="H22" s="21">
        <f t="shared" si="34"/>
        <v>19013708</v>
      </c>
      <c r="I22" s="21">
        <f t="shared" si="34"/>
        <v>14968829</v>
      </c>
      <c r="J22" s="21">
        <f t="shared" si="34"/>
        <v>16578366</v>
      </c>
      <c r="K22" s="21">
        <f t="shared" si="34"/>
        <v>17240851</v>
      </c>
      <c r="L22" s="21">
        <f t="shared" si="34"/>
        <v>14953598</v>
      </c>
      <c r="M22" s="21">
        <f t="shared" si="34"/>
        <v>13763691</v>
      </c>
      <c r="N22" s="61">
        <f t="shared" si="34"/>
        <v>12788992</v>
      </c>
      <c r="O22" s="61">
        <f t="shared" si="34"/>
        <v>13226326</v>
      </c>
      <c r="P22" s="61">
        <f t="shared" si="34"/>
        <v>12114318</v>
      </c>
      <c r="Q22" s="61">
        <v>12820558</v>
      </c>
      <c r="R22" s="61">
        <f t="shared" si="1"/>
        <v>11854973</v>
      </c>
      <c r="S22" s="61">
        <f t="shared" ref="S22" si="35">SUM(S81,S140)</f>
        <v>11344445</v>
      </c>
      <c r="U22" s="113"/>
    </row>
    <row r="23" spans="1:21" x14ac:dyDescent="0.2">
      <c r="A23" s="99" t="s">
        <v>21</v>
      </c>
      <c r="B23" s="21">
        <f t="shared" ref="B23:P23" si="36">SUM(B82,B141)</f>
        <v>28526025</v>
      </c>
      <c r="C23" s="21">
        <f t="shared" si="36"/>
        <v>17592478</v>
      </c>
      <c r="D23" s="21">
        <f t="shared" si="36"/>
        <v>20762004</v>
      </c>
      <c r="E23" s="21">
        <f t="shared" si="36"/>
        <v>20161997</v>
      </c>
      <c r="F23" s="21">
        <f t="shared" si="36"/>
        <v>18564856</v>
      </c>
      <c r="G23" s="21">
        <f t="shared" si="36"/>
        <v>17649083</v>
      </c>
      <c r="H23" s="21">
        <f t="shared" si="36"/>
        <v>29454601</v>
      </c>
      <c r="I23" s="21">
        <f t="shared" si="36"/>
        <v>31053454</v>
      </c>
      <c r="J23" s="21">
        <f t="shared" si="36"/>
        <v>26148602</v>
      </c>
      <c r="K23" s="21">
        <f t="shared" si="36"/>
        <v>24492289</v>
      </c>
      <c r="L23" s="21">
        <f t="shared" si="36"/>
        <v>29844759</v>
      </c>
      <c r="M23" s="21">
        <f t="shared" si="36"/>
        <v>21115525</v>
      </c>
      <c r="N23" s="61">
        <f t="shared" si="36"/>
        <v>7828983</v>
      </c>
      <c r="O23" s="61">
        <f t="shared" si="36"/>
        <v>17784076</v>
      </c>
      <c r="P23" s="61">
        <f t="shared" si="36"/>
        <v>18762381</v>
      </c>
      <c r="Q23" s="61">
        <v>19969463</v>
      </c>
      <c r="R23" s="61">
        <f t="shared" si="1"/>
        <v>20366955</v>
      </c>
      <c r="S23" s="61">
        <f t="shared" ref="S23" si="37">SUM(S82,S141)</f>
        <v>19635741</v>
      </c>
      <c r="U23" s="113"/>
    </row>
    <row r="24" spans="1:21" x14ac:dyDescent="0.2">
      <c r="A24" s="99" t="s">
        <v>22</v>
      </c>
      <c r="B24" s="21">
        <f t="shared" ref="B24:P24" si="38">SUM(B83,B142)</f>
        <v>8977005</v>
      </c>
      <c r="C24" s="21">
        <f t="shared" si="38"/>
        <v>12460189</v>
      </c>
      <c r="D24" s="21">
        <f t="shared" si="38"/>
        <v>12391010</v>
      </c>
      <c r="E24" s="21">
        <f t="shared" si="38"/>
        <v>5622074</v>
      </c>
      <c r="F24" s="21">
        <f t="shared" si="38"/>
        <v>6877036</v>
      </c>
      <c r="G24" s="21">
        <f t="shared" si="38"/>
        <v>9008372</v>
      </c>
      <c r="H24" s="21">
        <f t="shared" si="38"/>
        <v>9243749</v>
      </c>
      <c r="I24" s="21">
        <f t="shared" si="38"/>
        <v>1644926</v>
      </c>
      <c r="J24" s="21">
        <f t="shared" si="38"/>
        <v>5916696</v>
      </c>
      <c r="K24" s="21">
        <f t="shared" si="38"/>
        <v>7180431</v>
      </c>
      <c r="L24" s="21">
        <f t="shared" si="38"/>
        <v>8267977</v>
      </c>
      <c r="M24" s="21">
        <f t="shared" si="38"/>
        <v>2287366</v>
      </c>
      <c r="N24" s="61">
        <f t="shared" si="38"/>
        <v>3910779</v>
      </c>
      <c r="O24" s="61">
        <f t="shared" si="38"/>
        <v>5635345</v>
      </c>
      <c r="P24" s="61">
        <f t="shared" si="38"/>
        <v>3825463</v>
      </c>
      <c r="Q24" s="61">
        <v>3678317</v>
      </c>
      <c r="R24" s="61">
        <f t="shared" si="1"/>
        <v>2730435</v>
      </c>
      <c r="S24" s="61">
        <f t="shared" ref="S24" si="39">SUM(S83,S142)</f>
        <v>3037336</v>
      </c>
      <c r="U24" s="113"/>
    </row>
    <row r="25" spans="1:21" x14ac:dyDescent="0.2">
      <c r="A25" s="99" t="s">
        <v>23</v>
      </c>
      <c r="B25" s="21">
        <f t="shared" ref="B25:P25" si="40">SUM(B84,B143)</f>
        <v>29229435</v>
      </c>
      <c r="C25" s="21">
        <f t="shared" si="40"/>
        <v>48452386</v>
      </c>
      <c r="D25" s="21">
        <f t="shared" si="40"/>
        <v>58064456</v>
      </c>
      <c r="E25" s="21">
        <f t="shared" si="40"/>
        <v>27798436</v>
      </c>
      <c r="F25" s="21">
        <f t="shared" si="40"/>
        <v>43484440</v>
      </c>
      <c r="G25" s="21">
        <f t="shared" si="40"/>
        <v>45017967</v>
      </c>
      <c r="H25" s="21">
        <f t="shared" si="40"/>
        <v>38883028</v>
      </c>
      <c r="I25" s="21">
        <f t="shared" si="40"/>
        <v>38380490</v>
      </c>
      <c r="J25" s="21">
        <f t="shared" si="40"/>
        <v>35955556</v>
      </c>
      <c r="K25" s="21">
        <f t="shared" si="40"/>
        <v>39372555</v>
      </c>
      <c r="L25" s="21">
        <f t="shared" si="40"/>
        <v>43747121</v>
      </c>
      <c r="M25" s="21">
        <f t="shared" si="40"/>
        <v>45591779</v>
      </c>
      <c r="N25" s="61">
        <f t="shared" si="40"/>
        <v>55496239</v>
      </c>
      <c r="O25" s="61">
        <f t="shared" si="40"/>
        <v>67407467</v>
      </c>
      <c r="P25" s="61">
        <f t="shared" si="40"/>
        <v>72491430</v>
      </c>
      <c r="Q25" s="61">
        <v>42078162</v>
      </c>
      <c r="R25" s="61">
        <f t="shared" si="1"/>
        <v>61190758</v>
      </c>
      <c r="S25" s="61">
        <f t="shared" ref="S25" si="41">SUM(S84,S143)</f>
        <v>55665628</v>
      </c>
      <c r="U25" s="113"/>
    </row>
    <row r="26" spans="1:21" x14ac:dyDescent="0.2">
      <c r="A26" s="99" t="s">
        <v>24</v>
      </c>
      <c r="B26" s="21">
        <f t="shared" ref="B26:P26" si="42">SUM(B85,B144)</f>
        <v>94620697</v>
      </c>
      <c r="C26" s="21">
        <f t="shared" si="42"/>
        <v>95971476</v>
      </c>
      <c r="D26" s="21">
        <f t="shared" si="42"/>
        <v>86964699</v>
      </c>
      <c r="E26" s="21">
        <f t="shared" si="42"/>
        <v>46567743</v>
      </c>
      <c r="F26" s="21">
        <f t="shared" si="42"/>
        <v>46003222</v>
      </c>
      <c r="G26" s="21">
        <f t="shared" si="42"/>
        <v>41861439</v>
      </c>
      <c r="H26" s="21">
        <f t="shared" si="42"/>
        <v>35370310</v>
      </c>
      <c r="I26" s="21">
        <f t="shared" si="42"/>
        <v>30747271</v>
      </c>
      <c r="J26" s="21">
        <f t="shared" si="42"/>
        <v>28394855</v>
      </c>
      <c r="K26" s="21">
        <f t="shared" si="42"/>
        <v>35101831</v>
      </c>
      <c r="L26" s="21">
        <f t="shared" si="42"/>
        <v>38126497</v>
      </c>
      <c r="M26" s="21">
        <f t="shared" si="42"/>
        <v>54802720</v>
      </c>
      <c r="N26" s="61">
        <f t="shared" si="42"/>
        <v>44071119</v>
      </c>
      <c r="O26" s="61">
        <f t="shared" si="42"/>
        <v>33866483</v>
      </c>
      <c r="P26" s="61">
        <f t="shared" si="42"/>
        <v>35448841</v>
      </c>
      <c r="Q26" s="61">
        <v>37472656</v>
      </c>
      <c r="R26" s="61">
        <f t="shared" si="1"/>
        <v>33251461</v>
      </c>
      <c r="S26" s="61">
        <f t="shared" ref="S26" si="43">SUM(S85,S144)</f>
        <v>34616055</v>
      </c>
      <c r="U26" s="113"/>
    </row>
    <row r="27" spans="1:21" x14ac:dyDescent="0.2">
      <c r="A27" s="99" t="s">
        <v>25</v>
      </c>
      <c r="B27" s="21">
        <f t="shared" ref="B27:P27" si="44">SUM(B86,B145)</f>
        <v>107684626</v>
      </c>
      <c r="C27" s="21">
        <f t="shared" si="44"/>
        <v>65496247</v>
      </c>
      <c r="D27" s="21">
        <f t="shared" si="44"/>
        <v>60321209</v>
      </c>
      <c r="E27" s="21">
        <f t="shared" si="44"/>
        <v>63189278</v>
      </c>
      <c r="F27" s="21">
        <f t="shared" si="44"/>
        <v>170624548</v>
      </c>
      <c r="G27" s="21">
        <f t="shared" si="44"/>
        <v>124185980</v>
      </c>
      <c r="H27" s="21">
        <f t="shared" si="44"/>
        <v>99132499</v>
      </c>
      <c r="I27" s="21">
        <f t="shared" si="44"/>
        <v>88286965</v>
      </c>
      <c r="J27" s="21">
        <f t="shared" si="44"/>
        <v>94522415</v>
      </c>
      <c r="K27" s="21">
        <f t="shared" si="44"/>
        <v>109470997</v>
      </c>
      <c r="L27" s="21">
        <f t="shared" si="44"/>
        <v>102550772</v>
      </c>
      <c r="M27" s="21">
        <f t="shared" si="44"/>
        <v>103207194</v>
      </c>
      <c r="N27" s="61">
        <f t="shared" si="44"/>
        <v>136157641</v>
      </c>
      <c r="O27" s="61">
        <f t="shared" si="44"/>
        <v>123312205</v>
      </c>
      <c r="P27" s="61">
        <f t="shared" si="44"/>
        <v>123601290</v>
      </c>
      <c r="Q27" s="61">
        <v>165094635</v>
      </c>
      <c r="R27" s="61">
        <f t="shared" si="1"/>
        <v>180496196</v>
      </c>
      <c r="S27" s="61">
        <f t="shared" ref="S27" si="45">SUM(S86,S145)</f>
        <v>159869512</v>
      </c>
      <c r="U27" s="113"/>
    </row>
    <row r="28" spans="1:21" x14ac:dyDescent="0.2">
      <c r="A28" s="99" t="s">
        <v>26</v>
      </c>
      <c r="B28" s="21">
        <f t="shared" ref="B28:P28" si="46">SUM(B87,B146)</f>
        <v>14255117</v>
      </c>
      <c r="C28" s="21">
        <f t="shared" si="46"/>
        <v>56944378</v>
      </c>
      <c r="D28" s="21">
        <f t="shared" si="46"/>
        <v>45831016</v>
      </c>
      <c r="E28" s="21">
        <f t="shared" si="46"/>
        <v>41777533</v>
      </c>
      <c r="F28" s="21">
        <f t="shared" si="46"/>
        <v>46341792</v>
      </c>
      <c r="G28" s="21">
        <f t="shared" si="46"/>
        <v>59714084</v>
      </c>
      <c r="H28" s="21">
        <f t="shared" si="46"/>
        <v>58480096</v>
      </c>
      <c r="I28" s="21">
        <f t="shared" si="46"/>
        <v>46089734</v>
      </c>
      <c r="J28" s="21">
        <f t="shared" si="46"/>
        <v>45175792</v>
      </c>
      <c r="K28" s="21">
        <f t="shared" si="46"/>
        <v>45978058</v>
      </c>
      <c r="L28" s="21">
        <f t="shared" si="46"/>
        <v>46065271</v>
      </c>
      <c r="M28" s="21">
        <f t="shared" si="46"/>
        <v>34005917</v>
      </c>
      <c r="N28" s="61">
        <f t="shared" si="46"/>
        <v>47502014</v>
      </c>
      <c r="O28" s="61">
        <f t="shared" si="46"/>
        <v>46396933</v>
      </c>
      <c r="P28" s="61">
        <f t="shared" si="46"/>
        <v>45219495</v>
      </c>
      <c r="Q28" s="61">
        <v>42480262</v>
      </c>
      <c r="R28" s="61">
        <f t="shared" si="1"/>
        <v>46334138</v>
      </c>
      <c r="S28" s="61">
        <f t="shared" ref="S28" si="47">SUM(S87,S146)</f>
        <v>46497761</v>
      </c>
      <c r="U28" s="113"/>
    </row>
    <row r="29" spans="1:21" x14ac:dyDescent="0.2">
      <c r="A29" s="99" t="s">
        <v>27</v>
      </c>
      <c r="B29" s="21">
        <f t="shared" ref="B29:P29" si="48">SUM(B88,B147)</f>
        <v>17472630</v>
      </c>
      <c r="C29" s="21">
        <f t="shared" si="48"/>
        <v>2821681</v>
      </c>
      <c r="D29" s="21">
        <f t="shared" si="48"/>
        <v>11023033</v>
      </c>
      <c r="E29" s="21">
        <f t="shared" si="48"/>
        <v>5051152</v>
      </c>
      <c r="F29" s="21">
        <f t="shared" si="48"/>
        <v>8926594</v>
      </c>
      <c r="G29" s="21">
        <f t="shared" si="48"/>
        <v>8017899</v>
      </c>
      <c r="H29" s="21">
        <f t="shared" si="48"/>
        <v>7283935</v>
      </c>
      <c r="I29" s="21">
        <f t="shared" si="48"/>
        <v>6485598</v>
      </c>
      <c r="J29" s="21">
        <f t="shared" si="48"/>
        <v>5329789</v>
      </c>
      <c r="K29" s="21">
        <f t="shared" si="48"/>
        <v>4594931</v>
      </c>
      <c r="L29" s="21">
        <f t="shared" si="48"/>
        <v>6756473</v>
      </c>
      <c r="M29" s="21">
        <f t="shared" si="48"/>
        <v>5235485</v>
      </c>
      <c r="N29" s="61">
        <f t="shared" si="48"/>
        <v>4847137</v>
      </c>
      <c r="O29" s="61">
        <f t="shared" si="48"/>
        <v>4561930</v>
      </c>
      <c r="P29" s="61">
        <f t="shared" si="48"/>
        <v>5379214</v>
      </c>
      <c r="Q29" s="61">
        <v>3840785</v>
      </c>
      <c r="R29" s="61">
        <f t="shared" si="1"/>
        <v>3154836</v>
      </c>
      <c r="S29" s="61">
        <f t="shared" ref="S29" si="49">SUM(S88,S147)</f>
        <v>3619242</v>
      </c>
      <c r="U29" s="113"/>
    </row>
    <row r="30" spans="1:21" x14ac:dyDescent="0.2">
      <c r="A30" s="99" t="s">
        <v>28</v>
      </c>
      <c r="B30" s="21">
        <f t="shared" ref="B30:P30" si="50">SUM(B89,B148)</f>
        <v>33325904</v>
      </c>
      <c r="C30" s="21">
        <f t="shared" si="50"/>
        <v>40758386</v>
      </c>
      <c r="D30" s="21">
        <f t="shared" si="50"/>
        <v>20563201</v>
      </c>
      <c r="E30" s="21">
        <f t="shared" si="50"/>
        <v>22793448</v>
      </c>
      <c r="F30" s="21">
        <f t="shared" si="50"/>
        <v>21272707</v>
      </c>
      <c r="G30" s="21">
        <f t="shared" si="50"/>
        <v>22137441</v>
      </c>
      <c r="H30" s="21">
        <f t="shared" si="50"/>
        <v>20603082</v>
      </c>
      <c r="I30" s="21">
        <f t="shared" si="50"/>
        <v>19681136</v>
      </c>
      <c r="J30" s="21">
        <f t="shared" si="50"/>
        <v>20309533</v>
      </c>
      <c r="K30" s="21">
        <f t="shared" si="50"/>
        <v>14260819</v>
      </c>
      <c r="L30" s="21">
        <f t="shared" si="50"/>
        <v>15775111</v>
      </c>
      <c r="M30" s="21">
        <f t="shared" si="50"/>
        <v>15016394</v>
      </c>
      <c r="N30" s="61">
        <f t="shared" si="50"/>
        <v>14603196</v>
      </c>
      <c r="O30" s="61">
        <f t="shared" si="50"/>
        <v>12816362</v>
      </c>
      <c r="P30" s="61">
        <f t="shared" si="50"/>
        <v>13448411</v>
      </c>
      <c r="Q30" s="61">
        <v>11100740</v>
      </c>
      <c r="R30" s="61">
        <f t="shared" si="1"/>
        <v>9444160</v>
      </c>
      <c r="S30" s="61">
        <f t="shared" ref="S30" si="51">SUM(S89,S148)</f>
        <v>4726752</v>
      </c>
      <c r="U30" s="113"/>
    </row>
    <row r="31" spans="1:21" x14ac:dyDescent="0.2">
      <c r="A31" s="99" t="s">
        <v>29</v>
      </c>
      <c r="B31" s="21">
        <f t="shared" ref="B31:P31" si="52">SUM(B90,B149)</f>
        <v>4241781</v>
      </c>
      <c r="C31" s="21">
        <f t="shared" si="52"/>
        <v>6539385</v>
      </c>
      <c r="D31" s="21">
        <f t="shared" si="52"/>
        <v>8402917</v>
      </c>
      <c r="E31" s="21">
        <f t="shared" si="52"/>
        <v>8354405</v>
      </c>
      <c r="F31" s="21">
        <f t="shared" si="52"/>
        <v>4293396</v>
      </c>
      <c r="G31" s="21">
        <f t="shared" si="52"/>
        <v>7817223</v>
      </c>
      <c r="H31" s="21">
        <f t="shared" si="52"/>
        <v>6229409</v>
      </c>
      <c r="I31" s="21">
        <f t="shared" si="52"/>
        <v>6729874</v>
      </c>
      <c r="J31" s="21">
        <f t="shared" si="52"/>
        <v>5330515</v>
      </c>
      <c r="K31" s="21">
        <f t="shared" si="52"/>
        <v>5452327</v>
      </c>
      <c r="L31" s="21">
        <f t="shared" si="52"/>
        <v>5700623</v>
      </c>
      <c r="M31" s="21">
        <f t="shared" si="52"/>
        <v>6170498</v>
      </c>
      <c r="N31" s="61">
        <f t="shared" si="52"/>
        <v>5889435</v>
      </c>
      <c r="O31" s="61">
        <f t="shared" si="52"/>
        <v>4987810</v>
      </c>
      <c r="P31" s="61">
        <f t="shared" si="52"/>
        <v>7249441</v>
      </c>
      <c r="Q31" s="61">
        <v>9010018</v>
      </c>
      <c r="R31" s="61">
        <f t="shared" si="1"/>
        <v>8399012</v>
      </c>
      <c r="S31" s="61">
        <f t="shared" ref="S31" si="53">SUM(S90,S149)</f>
        <v>6195320</v>
      </c>
      <c r="U31" s="113"/>
    </row>
    <row r="32" spans="1:21" x14ac:dyDescent="0.2">
      <c r="A32" s="99" t="s">
        <v>30</v>
      </c>
      <c r="B32" s="21">
        <f t="shared" ref="B32:P32" si="54">SUM(B91,B150)</f>
        <v>13554082</v>
      </c>
      <c r="C32" s="21">
        <f t="shared" si="54"/>
        <v>18086762</v>
      </c>
      <c r="D32" s="21">
        <f t="shared" si="54"/>
        <v>23906056</v>
      </c>
      <c r="E32" s="21">
        <f t="shared" si="54"/>
        <v>13785998</v>
      </c>
      <c r="F32" s="21">
        <f t="shared" si="54"/>
        <v>8800765</v>
      </c>
      <c r="G32" s="21">
        <f t="shared" si="54"/>
        <v>5759466</v>
      </c>
      <c r="H32" s="21">
        <f t="shared" si="54"/>
        <v>4683963</v>
      </c>
      <c r="I32" s="21">
        <f t="shared" si="54"/>
        <v>910746</v>
      </c>
      <c r="J32" s="21">
        <f t="shared" si="54"/>
        <v>5752875</v>
      </c>
      <c r="K32" s="21">
        <f t="shared" si="54"/>
        <v>6595051</v>
      </c>
      <c r="L32" s="21">
        <f t="shared" si="54"/>
        <v>4883892</v>
      </c>
      <c r="M32" s="21">
        <f t="shared" si="54"/>
        <v>4436092</v>
      </c>
      <c r="N32" s="61">
        <f t="shared" si="54"/>
        <v>5454954</v>
      </c>
      <c r="O32" s="61">
        <f t="shared" si="54"/>
        <v>5071340</v>
      </c>
      <c r="P32" s="61">
        <f t="shared" si="54"/>
        <v>5315617</v>
      </c>
      <c r="Q32" s="61">
        <v>4630151</v>
      </c>
      <c r="R32" s="61">
        <f t="shared" si="1"/>
        <v>3526999</v>
      </c>
      <c r="S32" s="61">
        <f t="shared" ref="S32" si="55">SUM(S91,S150)</f>
        <v>3836612</v>
      </c>
      <c r="U32" s="113"/>
    </row>
    <row r="33" spans="1:21" x14ac:dyDescent="0.2">
      <c r="A33" s="99" t="s">
        <v>31</v>
      </c>
      <c r="B33" s="21">
        <f t="shared" ref="B33:P33" si="56">SUM(B92,B151)</f>
        <v>9750290</v>
      </c>
      <c r="C33" s="21">
        <f t="shared" si="56"/>
        <v>11834049</v>
      </c>
      <c r="D33" s="21">
        <f t="shared" si="56"/>
        <v>13354621</v>
      </c>
      <c r="E33" s="21">
        <f t="shared" si="56"/>
        <v>17737016</v>
      </c>
      <c r="F33" s="21">
        <f t="shared" si="56"/>
        <v>14920867</v>
      </c>
      <c r="G33" s="21">
        <f t="shared" si="56"/>
        <v>20066350</v>
      </c>
      <c r="H33" s="21">
        <f t="shared" si="56"/>
        <v>17860733</v>
      </c>
      <c r="I33" s="21">
        <f t="shared" si="56"/>
        <v>17716031</v>
      </c>
      <c r="J33" s="21">
        <f t="shared" si="56"/>
        <v>16612101</v>
      </c>
      <c r="K33" s="21">
        <f t="shared" si="56"/>
        <v>13932035</v>
      </c>
      <c r="L33" s="21">
        <f t="shared" si="56"/>
        <v>10825763</v>
      </c>
      <c r="M33" s="21">
        <f t="shared" si="56"/>
        <v>19638452</v>
      </c>
      <c r="N33" s="61">
        <f t="shared" si="56"/>
        <v>10565538</v>
      </c>
      <c r="O33" s="61">
        <f t="shared" si="56"/>
        <v>8163241</v>
      </c>
      <c r="P33" s="61">
        <f t="shared" si="56"/>
        <v>9372704</v>
      </c>
      <c r="Q33" s="61">
        <v>8828717</v>
      </c>
      <c r="R33" s="61">
        <f t="shared" si="1"/>
        <v>8141383</v>
      </c>
      <c r="S33" s="61">
        <f t="shared" ref="S33" si="57">SUM(S92,S151)</f>
        <v>11140719</v>
      </c>
      <c r="U33" s="113"/>
    </row>
    <row r="34" spans="1:21" x14ac:dyDescent="0.2">
      <c r="A34" s="99" t="s">
        <v>32</v>
      </c>
      <c r="B34" s="21">
        <f t="shared" ref="B34:P34" si="58">SUM(B93,B152)</f>
        <v>12501602</v>
      </c>
      <c r="C34" s="21">
        <f t="shared" si="58"/>
        <v>11953362</v>
      </c>
      <c r="D34" s="21">
        <f t="shared" si="58"/>
        <v>10409442</v>
      </c>
      <c r="E34" s="21">
        <f t="shared" si="58"/>
        <v>15361110</v>
      </c>
      <c r="F34" s="21">
        <f t="shared" si="58"/>
        <v>13743577</v>
      </c>
      <c r="G34" s="21">
        <f t="shared" si="58"/>
        <v>11996919</v>
      </c>
      <c r="H34" s="21">
        <f t="shared" si="58"/>
        <v>12290917</v>
      </c>
      <c r="I34" s="21">
        <f t="shared" si="58"/>
        <v>8777771</v>
      </c>
      <c r="J34" s="21">
        <f t="shared" si="58"/>
        <v>7126643</v>
      </c>
      <c r="K34" s="21">
        <f t="shared" si="58"/>
        <v>8519251</v>
      </c>
      <c r="L34" s="21">
        <f t="shared" si="58"/>
        <v>11793257</v>
      </c>
      <c r="M34" s="21">
        <f t="shared" si="58"/>
        <v>12244162</v>
      </c>
      <c r="N34" s="61">
        <f t="shared" si="58"/>
        <v>11661699</v>
      </c>
      <c r="O34" s="61">
        <f t="shared" si="58"/>
        <v>12512853</v>
      </c>
      <c r="P34" s="61">
        <f t="shared" si="58"/>
        <v>11555366</v>
      </c>
      <c r="Q34" s="61">
        <v>13359640</v>
      </c>
      <c r="R34" s="61">
        <f t="shared" si="1"/>
        <v>11996012</v>
      </c>
      <c r="S34" s="61">
        <f t="shared" ref="S34" si="59">SUM(S93,S152)</f>
        <v>11553353</v>
      </c>
      <c r="U34" s="113"/>
    </row>
    <row r="35" spans="1:21" x14ac:dyDescent="0.2">
      <c r="A35" s="99" t="s">
        <v>33</v>
      </c>
      <c r="B35" s="21">
        <f t="shared" ref="B35:P35" si="60">SUM(B94,B153)</f>
        <v>77482145</v>
      </c>
      <c r="C35" s="21">
        <f t="shared" si="60"/>
        <v>103117354</v>
      </c>
      <c r="D35" s="21">
        <f t="shared" si="60"/>
        <v>82836501</v>
      </c>
      <c r="E35" s="21">
        <f t="shared" si="60"/>
        <v>40180070</v>
      </c>
      <c r="F35" s="21">
        <f t="shared" si="60"/>
        <v>115022913</v>
      </c>
      <c r="G35" s="21">
        <f t="shared" si="60"/>
        <v>89338382</v>
      </c>
      <c r="H35" s="21">
        <f t="shared" si="60"/>
        <v>89943088</v>
      </c>
      <c r="I35" s="21">
        <f t="shared" si="60"/>
        <v>56538936</v>
      </c>
      <c r="J35" s="21">
        <f t="shared" si="60"/>
        <v>82881615</v>
      </c>
      <c r="K35" s="21">
        <f t="shared" si="60"/>
        <v>93023222</v>
      </c>
      <c r="L35" s="21">
        <f t="shared" si="60"/>
        <v>76703834</v>
      </c>
      <c r="M35" s="21">
        <f t="shared" si="60"/>
        <v>67111930</v>
      </c>
      <c r="N35" s="61">
        <f t="shared" si="60"/>
        <v>73323788</v>
      </c>
      <c r="O35" s="61">
        <f t="shared" si="60"/>
        <v>74690932</v>
      </c>
      <c r="P35" s="61">
        <f t="shared" si="60"/>
        <v>76191893</v>
      </c>
      <c r="Q35" s="61">
        <v>63297950</v>
      </c>
      <c r="R35" s="61">
        <f t="shared" si="1"/>
        <v>81524703</v>
      </c>
      <c r="S35" s="61">
        <f t="shared" ref="S35" si="61">SUM(S94,S153)</f>
        <v>67187928</v>
      </c>
      <c r="U35" s="113"/>
    </row>
    <row r="36" spans="1:21" x14ac:dyDescent="0.2">
      <c r="A36" s="99" t="s">
        <v>34</v>
      </c>
      <c r="B36" s="21">
        <f t="shared" ref="B36:P36" si="62">SUM(B95,B154)</f>
        <v>9025357</v>
      </c>
      <c r="C36" s="21">
        <f t="shared" si="62"/>
        <v>6856262</v>
      </c>
      <c r="D36" s="21">
        <f t="shared" si="62"/>
        <v>9609085</v>
      </c>
      <c r="E36" s="21">
        <f t="shared" si="62"/>
        <v>9400038</v>
      </c>
      <c r="F36" s="21">
        <f t="shared" si="62"/>
        <v>11252198</v>
      </c>
      <c r="G36" s="21">
        <f t="shared" si="62"/>
        <v>6213402</v>
      </c>
      <c r="H36" s="21">
        <f t="shared" si="62"/>
        <v>6538272</v>
      </c>
      <c r="I36" s="21">
        <f t="shared" si="62"/>
        <v>5950968</v>
      </c>
      <c r="J36" s="21">
        <f t="shared" si="62"/>
        <v>7203132</v>
      </c>
      <c r="K36" s="21">
        <f t="shared" si="62"/>
        <v>4154905</v>
      </c>
      <c r="L36" s="21">
        <f t="shared" si="62"/>
        <v>9344162</v>
      </c>
      <c r="M36" s="21">
        <f t="shared" si="62"/>
        <v>9978775</v>
      </c>
      <c r="N36" s="61">
        <f t="shared" si="62"/>
        <v>15248380</v>
      </c>
      <c r="O36" s="61">
        <f t="shared" si="62"/>
        <v>9618129</v>
      </c>
      <c r="P36" s="61">
        <f t="shared" si="62"/>
        <v>10250014</v>
      </c>
      <c r="Q36" s="61">
        <v>9259398</v>
      </c>
      <c r="R36" s="61">
        <f t="shared" si="1"/>
        <v>10659407</v>
      </c>
      <c r="S36" s="61">
        <f t="shared" ref="S36" si="63">SUM(S95,S154)</f>
        <v>7559480</v>
      </c>
      <c r="U36" s="113"/>
    </row>
    <row r="37" spans="1:21" x14ac:dyDescent="0.2">
      <c r="A37" s="99" t="s">
        <v>35</v>
      </c>
      <c r="B37" s="21">
        <f t="shared" ref="B37:P37" si="64">SUM(B96,B155)</f>
        <v>439514869</v>
      </c>
      <c r="C37" s="21">
        <f t="shared" si="64"/>
        <v>462987699</v>
      </c>
      <c r="D37" s="21">
        <f t="shared" si="64"/>
        <v>465429180</v>
      </c>
      <c r="E37" s="21">
        <f t="shared" si="64"/>
        <v>382103683</v>
      </c>
      <c r="F37" s="21">
        <f t="shared" si="64"/>
        <v>429727261</v>
      </c>
      <c r="G37" s="21">
        <f t="shared" si="64"/>
        <v>459299770</v>
      </c>
      <c r="H37" s="21">
        <f t="shared" si="64"/>
        <v>464283285</v>
      </c>
      <c r="I37" s="21">
        <f t="shared" si="64"/>
        <v>409676641</v>
      </c>
      <c r="J37" s="21">
        <f t="shared" si="64"/>
        <v>380795042</v>
      </c>
      <c r="K37" s="21">
        <f t="shared" si="64"/>
        <v>451503762</v>
      </c>
      <c r="L37" s="21">
        <f t="shared" si="64"/>
        <v>512686288</v>
      </c>
      <c r="M37" s="21">
        <f t="shared" si="64"/>
        <v>477152553</v>
      </c>
      <c r="N37" s="61">
        <f t="shared" si="64"/>
        <v>456612468</v>
      </c>
      <c r="O37" s="61">
        <f t="shared" si="64"/>
        <v>441860471</v>
      </c>
      <c r="P37" s="61">
        <f t="shared" si="64"/>
        <v>333633422</v>
      </c>
      <c r="Q37" s="61">
        <v>364227693</v>
      </c>
      <c r="R37" s="61">
        <f t="shared" si="1"/>
        <v>333889087</v>
      </c>
      <c r="S37" s="61">
        <f t="shared" ref="S37" si="65">SUM(S96,S155)</f>
        <v>338227963</v>
      </c>
      <c r="U37" s="113"/>
    </row>
    <row r="38" spans="1:21" x14ac:dyDescent="0.2">
      <c r="A38" s="99" t="s">
        <v>36</v>
      </c>
      <c r="B38" s="21">
        <f t="shared" ref="B38:P38" si="66">SUM(B97,B156)</f>
        <v>22794187</v>
      </c>
      <c r="C38" s="21">
        <f t="shared" si="66"/>
        <v>24256990</v>
      </c>
      <c r="D38" s="21">
        <f t="shared" si="66"/>
        <v>31872711</v>
      </c>
      <c r="E38" s="21">
        <f t="shared" si="66"/>
        <v>39325262</v>
      </c>
      <c r="F38" s="21">
        <f t="shared" si="66"/>
        <v>38932398</v>
      </c>
      <c r="G38" s="21">
        <f t="shared" si="66"/>
        <v>42210709</v>
      </c>
      <c r="H38" s="21">
        <f t="shared" si="66"/>
        <v>39234660</v>
      </c>
      <c r="I38" s="21">
        <f t="shared" si="66"/>
        <v>36358277</v>
      </c>
      <c r="J38" s="21">
        <f t="shared" si="66"/>
        <v>39108941</v>
      </c>
      <c r="K38" s="21">
        <f t="shared" si="66"/>
        <v>30689368</v>
      </c>
      <c r="L38" s="21">
        <f t="shared" si="66"/>
        <v>38949712</v>
      </c>
      <c r="M38" s="21">
        <f t="shared" si="66"/>
        <v>41458641</v>
      </c>
      <c r="N38" s="61">
        <f t="shared" si="66"/>
        <v>45000823</v>
      </c>
      <c r="O38" s="61">
        <f t="shared" si="66"/>
        <v>42429223</v>
      </c>
      <c r="P38" s="61">
        <f t="shared" si="66"/>
        <v>43524475</v>
      </c>
      <c r="Q38" s="61">
        <v>41470714</v>
      </c>
      <c r="R38" s="61">
        <f t="shared" si="1"/>
        <v>47822537</v>
      </c>
      <c r="S38" s="61">
        <f t="shared" ref="S38" si="67">SUM(S97,S156)</f>
        <v>49485417</v>
      </c>
      <c r="U38" s="113"/>
    </row>
    <row r="39" spans="1:21" x14ac:dyDescent="0.2">
      <c r="A39" s="99" t="s">
        <v>37</v>
      </c>
      <c r="B39" s="21">
        <f t="shared" ref="B39:P39" si="68">SUM(B98,B157)</f>
        <v>1037822</v>
      </c>
      <c r="C39" s="21">
        <f t="shared" si="68"/>
        <v>8482532</v>
      </c>
      <c r="D39" s="21">
        <f t="shared" si="68"/>
        <v>5741121</v>
      </c>
      <c r="E39" s="21">
        <f t="shared" si="68"/>
        <v>5692711</v>
      </c>
      <c r="F39" s="21">
        <f t="shared" si="68"/>
        <v>6871236</v>
      </c>
      <c r="G39" s="21">
        <f t="shared" si="68"/>
        <v>4720807</v>
      </c>
      <c r="H39" s="21">
        <f t="shared" si="68"/>
        <v>4067524</v>
      </c>
      <c r="I39" s="21">
        <f t="shared" si="68"/>
        <v>3764024</v>
      </c>
      <c r="J39" s="21">
        <f t="shared" si="68"/>
        <v>3427932</v>
      </c>
      <c r="K39" s="21">
        <f t="shared" si="68"/>
        <v>3711487</v>
      </c>
      <c r="L39" s="21">
        <f t="shared" si="68"/>
        <v>4071184</v>
      </c>
      <c r="M39" s="21">
        <f t="shared" si="68"/>
        <v>4404097</v>
      </c>
      <c r="N39" s="61">
        <f t="shared" si="68"/>
        <v>4900668</v>
      </c>
      <c r="O39" s="61">
        <f t="shared" si="68"/>
        <v>4492842</v>
      </c>
      <c r="P39" s="61">
        <f t="shared" si="68"/>
        <v>4151742</v>
      </c>
      <c r="Q39" s="61">
        <v>4100327</v>
      </c>
      <c r="R39" s="61">
        <f t="shared" si="1"/>
        <v>3968269</v>
      </c>
      <c r="S39" s="61">
        <f t="shared" ref="S39" si="69">SUM(S98,S157)</f>
        <v>3962207</v>
      </c>
      <c r="U39" s="113"/>
    </row>
    <row r="40" spans="1:21" x14ac:dyDescent="0.2">
      <c r="A40" s="99" t="s">
        <v>38</v>
      </c>
      <c r="B40" s="21">
        <f t="shared" ref="B40:P40" si="70">SUM(B99,B158)</f>
        <v>45749822</v>
      </c>
      <c r="C40" s="21">
        <f t="shared" si="70"/>
        <v>65545057</v>
      </c>
      <c r="D40" s="21">
        <f t="shared" si="70"/>
        <v>113761969</v>
      </c>
      <c r="E40" s="21">
        <f t="shared" si="70"/>
        <v>159442452</v>
      </c>
      <c r="F40" s="21">
        <f t="shared" si="70"/>
        <v>169494021</v>
      </c>
      <c r="G40" s="21">
        <f t="shared" si="70"/>
        <v>103431986</v>
      </c>
      <c r="H40" s="21">
        <f t="shared" si="70"/>
        <v>88916503</v>
      </c>
      <c r="I40" s="21">
        <f t="shared" si="70"/>
        <v>80862988</v>
      </c>
      <c r="J40" s="21">
        <f t="shared" si="70"/>
        <v>132305874</v>
      </c>
      <c r="K40" s="21">
        <f t="shared" si="70"/>
        <v>106448896</v>
      </c>
      <c r="L40" s="21">
        <f t="shared" si="70"/>
        <v>137624050</v>
      </c>
      <c r="M40" s="21">
        <f t="shared" si="70"/>
        <v>171952004</v>
      </c>
      <c r="N40" s="61">
        <f t="shared" si="70"/>
        <v>157988240</v>
      </c>
      <c r="O40" s="61">
        <f t="shared" si="70"/>
        <v>144821443</v>
      </c>
      <c r="P40" s="61">
        <f t="shared" si="70"/>
        <v>154421772</v>
      </c>
      <c r="Q40" s="61">
        <v>112269616</v>
      </c>
      <c r="R40" s="61">
        <f t="shared" si="1"/>
        <v>145953558</v>
      </c>
      <c r="S40" s="61">
        <f t="shared" ref="S40" si="71">SUM(S99,S158)</f>
        <v>160953389</v>
      </c>
      <c r="U40" s="113"/>
    </row>
    <row r="41" spans="1:21" x14ac:dyDescent="0.2">
      <c r="A41" s="99" t="s">
        <v>39</v>
      </c>
      <c r="B41" s="21">
        <f t="shared" ref="B41:P41" si="72">SUM(B100,B159)</f>
        <v>4784531</v>
      </c>
      <c r="C41" s="21">
        <f t="shared" si="72"/>
        <v>16070307</v>
      </c>
      <c r="D41" s="21">
        <f t="shared" si="72"/>
        <v>7536040</v>
      </c>
      <c r="E41" s="21">
        <f t="shared" si="72"/>
        <v>13832691</v>
      </c>
      <c r="F41" s="21">
        <f t="shared" si="72"/>
        <v>8628200</v>
      </c>
      <c r="G41" s="21">
        <f t="shared" si="72"/>
        <v>16812760</v>
      </c>
      <c r="H41" s="21">
        <f t="shared" si="72"/>
        <v>11167054</v>
      </c>
      <c r="I41" s="21">
        <f t="shared" si="72"/>
        <v>12184059</v>
      </c>
      <c r="J41" s="21">
        <f t="shared" si="72"/>
        <v>15785927</v>
      </c>
      <c r="K41" s="21">
        <f t="shared" si="72"/>
        <v>22709734</v>
      </c>
      <c r="L41" s="21">
        <f t="shared" si="72"/>
        <v>21225932</v>
      </c>
      <c r="M41" s="21">
        <f t="shared" si="72"/>
        <v>18270760</v>
      </c>
      <c r="N41" s="61">
        <f t="shared" si="72"/>
        <v>20170968</v>
      </c>
      <c r="O41" s="61">
        <f t="shared" si="72"/>
        <v>24895699</v>
      </c>
      <c r="P41" s="61">
        <f t="shared" si="72"/>
        <v>22558060</v>
      </c>
      <c r="Q41" s="61">
        <v>23624456</v>
      </c>
      <c r="R41" s="61">
        <f t="shared" si="1"/>
        <v>23863516</v>
      </c>
      <c r="S41" s="61">
        <f t="shared" ref="S41" si="73">SUM(S100,S159)</f>
        <v>25455119</v>
      </c>
      <c r="U41" s="113"/>
    </row>
    <row r="42" spans="1:21" x14ac:dyDescent="0.2">
      <c r="A42" s="99" t="s">
        <v>40</v>
      </c>
      <c r="B42" s="21">
        <f t="shared" ref="B42:P42" si="74">SUM(B101,B160)</f>
        <v>23938840</v>
      </c>
      <c r="C42" s="21">
        <f t="shared" si="74"/>
        <v>33686874</v>
      </c>
      <c r="D42" s="21">
        <f t="shared" si="74"/>
        <v>47053209</v>
      </c>
      <c r="E42" s="21">
        <f t="shared" si="74"/>
        <v>13316948</v>
      </c>
      <c r="F42" s="21">
        <f t="shared" si="74"/>
        <v>24290027</v>
      </c>
      <c r="G42" s="21">
        <f t="shared" si="74"/>
        <v>27142426</v>
      </c>
      <c r="H42" s="21">
        <f t="shared" si="74"/>
        <v>33159607</v>
      </c>
      <c r="I42" s="21">
        <f t="shared" si="74"/>
        <v>31850946</v>
      </c>
      <c r="J42" s="21">
        <f t="shared" si="74"/>
        <v>26920623</v>
      </c>
      <c r="K42" s="21">
        <f t="shared" si="74"/>
        <v>34125584</v>
      </c>
      <c r="L42" s="21">
        <f t="shared" si="74"/>
        <v>26464411</v>
      </c>
      <c r="M42" s="21">
        <f t="shared" si="74"/>
        <v>21293826</v>
      </c>
      <c r="N42" s="61">
        <f t="shared" si="74"/>
        <v>27701359</v>
      </c>
      <c r="O42" s="61">
        <f t="shared" si="74"/>
        <v>27319779</v>
      </c>
      <c r="P42" s="61">
        <f t="shared" si="74"/>
        <v>24177429</v>
      </c>
      <c r="Q42" s="61">
        <v>35733569</v>
      </c>
      <c r="R42" s="61">
        <f t="shared" si="1"/>
        <v>37318027</v>
      </c>
      <c r="S42" s="61">
        <f t="shared" ref="S42" si="75">SUM(S101,S160)</f>
        <v>47357758</v>
      </c>
      <c r="U42" s="113"/>
    </row>
    <row r="43" spans="1:21" x14ac:dyDescent="0.2">
      <c r="A43" s="99" t="s">
        <v>41</v>
      </c>
      <c r="B43" s="21">
        <f t="shared" ref="B43:P43" si="76">SUM(B102,B161)</f>
        <v>83079086</v>
      </c>
      <c r="C43" s="21">
        <f t="shared" si="76"/>
        <v>78998073</v>
      </c>
      <c r="D43" s="21">
        <f t="shared" si="76"/>
        <v>35569316</v>
      </c>
      <c r="E43" s="21">
        <f t="shared" si="76"/>
        <v>180265104</v>
      </c>
      <c r="F43" s="21">
        <f t="shared" si="76"/>
        <v>102025663</v>
      </c>
      <c r="G43" s="21">
        <f t="shared" si="76"/>
        <v>109003850</v>
      </c>
      <c r="H43" s="21">
        <f t="shared" si="76"/>
        <v>113497921</v>
      </c>
      <c r="I43" s="21">
        <f t="shared" si="76"/>
        <v>103692318</v>
      </c>
      <c r="J43" s="21">
        <f t="shared" si="76"/>
        <v>99473511</v>
      </c>
      <c r="K43" s="21">
        <f t="shared" si="76"/>
        <v>91917558</v>
      </c>
      <c r="L43" s="21">
        <f t="shared" si="76"/>
        <v>97107885</v>
      </c>
      <c r="M43" s="21">
        <f t="shared" si="76"/>
        <v>89475787</v>
      </c>
      <c r="N43" s="61">
        <f t="shared" si="76"/>
        <v>76977084</v>
      </c>
      <c r="O43" s="61">
        <f t="shared" si="76"/>
        <v>81562694</v>
      </c>
      <c r="P43" s="61">
        <f t="shared" si="76"/>
        <v>80423511</v>
      </c>
      <c r="Q43" s="61">
        <v>88458223</v>
      </c>
      <c r="R43" s="61">
        <f t="shared" si="1"/>
        <v>79989105</v>
      </c>
      <c r="S43" s="61">
        <f t="shared" ref="S43" si="77">SUM(S102,S161)</f>
        <v>72472340</v>
      </c>
      <c r="U43" s="113"/>
    </row>
    <row r="44" spans="1:21" x14ac:dyDescent="0.2">
      <c r="A44" s="99" t="s">
        <v>42</v>
      </c>
      <c r="B44" s="21">
        <f t="shared" ref="B44:P44" si="78">SUM(B103,B162)</f>
        <v>8320910</v>
      </c>
      <c r="C44" s="21">
        <f t="shared" si="78"/>
        <v>21428743</v>
      </c>
      <c r="D44" s="21">
        <f t="shared" si="78"/>
        <v>17870130</v>
      </c>
      <c r="E44" s="21">
        <f t="shared" si="78"/>
        <v>12063529</v>
      </c>
      <c r="F44" s="21">
        <f t="shared" si="78"/>
        <v>13377731</v>
      </c>
      <c r="G44" s="21">
        <f t="shared" si="78"/>
        <v>13597436</v>
      </c>
      <c r="H44" s="21">
        <f t="shared" si="78"/>
        <v>14355922</v>
      </c>
      <c r="I44" s="21">
        <f t="shared" si="78"/>
        <v>13808826</v>
      </c>
      <c r="J44" s="21">
        <f t="shared" si="78"/>
        <v>14536554</v>
      </c>
      <c r="K44" s="21">
        <f t="shared" si="78"/>
        <v>14065162</v>
      </c>
      <c r="L44" s="21">
        <f t="shared" si="78"/>
        <v>15869058</v>
      </c>
      <c r="M44" s="21">
        <f t="shared" si="78"/>
        <v>15545173</v>
      </c>
      <c r="N44" s="61">
        <f t="shared" si="78"/>
        <v>12712521</v>
      </c>
      <c r="O44" s="61">
        <f t="shared" si="78"/>
        <v>13014157</v>
      </c>
      <c r="P44" s="61">
        <f t="shared" si="78"/>
        <v>13663929</v>
      </c>
      <c r="Q44" s="61">
        <v>12602290</v>
      </c>
      <c r="R44" s="61">
        <f t="shared" si="1"/>
        <v>16188408</v>
      </c>
      <c r="S44" s="61">
        <f t="shared" ref="S44" si="79">SUM(S103,S162)</f>
        <v>10907219</v>
      </c>
      <c r="U44" s="113"/>
    </row>
    <row r="45" spans="1:21" x14ac:dyDescent="0.2">
      <c r="A45" s="99" t="s">
        <v>43</v>
      </c>
      <c r="B45" s="21">
        <f t="shared" ref="B45:P45" si="80">SUM(B104,B163)</f>
        <v>16284841</v>
      </c>
      <c r="C45" s="21">
        <f t="shared" si="80"/>
        <v>9560381</v>
      </c>
      <c r="D45" s="21">
        <f t="shared" si="80"/>
        <v>19731295</v>
      </c>
      <c r="E45" s="21">
        <f t="shared" si="80"/>
        <v>42288778</v>
      </c>
      <c r="F45" s="21">
        <f t="shared" si="80"/>
        <v>17049685</v>
      </c>
      <c r="G45" s="21">
        <f t="shared" si="80"/>
        <v>13816026</v>
      </c>
      <c r="H45" s="21">
        <f t="shared" si="80"/>
        <v>13971270</v>
      </c>
      <c r="I45" s="21">
        <f t="shared" si="80"/>
        <v>12991847</v>
      </c>
      <c r="J45" s="21">
        <f t="shared" si="80"/>
        <v>21086189</v>
      </c>
      <c r="K45" s="21">
        <f t="shared" si="80"/>
        <v>8062391</v>
      </c>
      <c r="L45" s="21">
        <f t="shared" si="80"/>
        <v>12543293</v>
      </c>
      <c r="M45" s="21">
        <f t="shared" si="80"/>
        <v>8149445</v>
      </c>
      <c r="N45" s="61">
        <f t="shared" si="80"/>
        <v>15677153</v>
      </c>
      <c r="O45" s="61">
        <f t="shared" si="80"/>
        <v>12174631</v>
      </c>
      <c r="P45" s="61">
        <f t="shared" si="80"/>
        <v>14518385</v>
      </c>
      <c r="Q45" s="61">
        <v>13503020</v>
      </c>
      <c r="R45" s="61">
        <f t="shared" si="1"/>
        <v>19079868</v>
      </c>
      <c r="S45" s="61">
        <f t="shared" ref="S45" si="81">SUM(S104,S163)</f>
        <v>18362669</v>
      </c>
      <c r="U45" s="113"/>
    </row>
    <row r="46" spans="1:21" x14ac:dyDescent="0.2">
      <c r="A46" s="99" t="s">
        <v>44</v>
      </c>
      <c r="B46" s="21">
        <f t="shared" ref="B46:P46" si="82">SUM(B105,B164)</f>
        <v>3828071</v>
      </c>
      <c r="C46" s="21">
        <f t="shared" si="82"/>
        <v>2423414</v>
      </c>
      <c r="D46" s="21">
        <f t="shared" si="82"/>
        <v>3289980</v>
      </c>
      <c r="E46" s="21">
        <f t="shared" si="82"/>
        <v>2669862</v>
      </c>
      <c r="F46" s="21">
        <f t="shared" si="82"/>
        <v>2698779</v>
      </c>
      <c r="G46" s="21">
        <f t="shared" si="82"/>
        <v>2780174</v>
      </c>
      <c r="H46" s="21">
        <f t="shared" si="82"/>
        <v>3149299</v>
      </c>
      <c r="I46" s="21">
        <f t="shared" si="82"/>
        <v>2653021</v>
      </c>
      <c r="J46" s="21">
        <f t="shared" si="82"/>
        <v>2901189</v>
      </c>
      <c r="K46" s="21">
        <f t="shared" si="82"/>
        <v>2388424</v>
      </c>
      <c r="L46" s="21">
        <f t="shared" si="82"/>
        <v>2735652</v>
      </c>
      <c r="M46" s="21">
        <f t="shared" si="82"/>
        <v>2391543</v>
      </c>
      <c r="N46" s="61">
        <f t="shared" si="82"/>
        <v>3329285</v>
      </c>
      <c r="O46" s="61">
        <f t="shared" si="82"/>
        <v>2631927</v>
      </c>
      <c r="P46" s="61">
        <f t="shared" si="82"/>
        <v>2824338</v>
      </c>
      <c r="Q46" s="61">
        <v>2487199</v>
      </c>
      <c r="R46" s="61">
        <f t="shared" si="1"/>
        <v>2758710</v>
      </c>
      <c r="S46" s="61">
        <f t="shared" ref="S46" si="83">SUM(S105,S164)</f>
        <v>2708852</v>
      </c>
      <c r="U46" s="113"/>
    </row>
    <row r="47" spans="1:21" x14ac:dyDescent="0.2">
      <c r="A47" s="99" t="s">
        <v>45</v>
      </c>
      <c r="B47" s="21">
        <f t="shared" ref="B47:P47" si="84">SUM(B106,B165)</f>
        <v>23768642</v>
      </c>
      <c r="C47" s="21">
        <f t="shared" si="84"/>
        <v>13511816</v>
      </c>
      <c r="D47" s="21">
        <f t="shared" si="84"/>
        <v>37028958</v>
      </c>
      <c r="E47" s="21">
        <f t="shared" si="84"/>
        <v>43223247</v>
      </c>
      <c r="F47" s="21">
        <f t="shared" si="84"/>
        <v>33940178</v>
      </c>
      <c r="G47" s="21">
        <f t="shared" si="84"/>
        <v>33975025</v>
      </c>
      <c r="H47" s="21">
        <f t="shared" si="84"/>
        <v>26985915</v>
      </c>
      <c r="I47" s="21">
        <f t="shared" si="84"/>
        <v>31347203</v>
      </c>
      <c r="J47" s="21">
        <f t="shared" si="84"/>
        <v>28833515</v>
      </c>
      <c r="K47" s="21">
        <f t="shared" si="84"/>
        <v>32909915</v>
      </c>
      <c r="L47" s="21">
        <f t="shared" si="84"/>
        <v>54713987</v>
      </c>
      <c r="M47" s="21">
        <f t="shared" si="84"/>
        <v>40031601</v>
      </c>
      <c r="N47" s="61">
        <f t="shared" si="84"/>
        <v>33124478</v>
      </c>
      <c r="O47" s="61">
        <f t="shared" si="84"/>
        <v>42979749</v>
      </c>
      <c r="P47" s="61">
        <f t="shared" si="84"/>
        <v>40076227</v>
      </c>
      <c r="Q47" s="61">
        <v>33952488</v>
      </c>
      <c r="R47" s="61">
        <f t="shared" si="1"/>
        <v>31441748</v>
      </c>
      <c r="S47" s="61">
        <f t="shared" ref="S47" si="85">SUM(S106,S165)</f>
        <v>32461715</v>
      </c>
      <c r="U47" s="113"/>
    </row>
    <row r="48" spans="1:21" x14ac:dyDescent="0.2">
      <c r="A48" s="99" t="s">
        <v>46</v>
      </c>
      <c r="B48" s="21">
        <f t="shared" ref="B48:P48" si="86">SUM(B107,B166)</f>
        <v>41561591</v>
      </c>
      <c r="C48" s="21">
        <f t="shared" si="86"/>
        <v>40218017</v>
      </c>
      <c r="D48" s="21">
        <f t="shared" si="86"/>
        <v>64304668</v>
      </c>
      <c r="E48" s="21">
        <f t="shared" si="86"/>
        <v>100525932</v>
      </c>
      <c r="F48" s="21">
        <f t="shared" si="86"/>
        <v>114228033</v>
      </c>
      <c r="G48" s="21">
        <f t="shared" si="86"/>
        <v>116469610</v>
      </c>
      <c r="H48" s="21">
        <f t="shared" si="86"/>
        <v>97430412</v>
      </c>
      <c r="I48" s="21">
        <f t="shared" si="86"/>
        <v>109685156</v>
      </c>
      <c r="J48" s="21">
        <f t="shared" si="86"/>
        <v>121255938</v>
      </c>
      <c r="K48" s="21">
        <f t="shared" si="86"/>
        <v>94290895</v>
      </c>
      <c r="L48" s="21">
        <f t="shared" si="86"/>
        <v>88855760</v>
      </c>
      <c r="M48" s="21">
        <f t="shared" si="86"/>
        <v>94066502</v>
      </c>
      <c r="N48" s="61">
        <f t="shared" si="86"/>
        <v>92117759</v>
      </c>
      <c r="O48" s="61">
        <f t="shared" si="86"/>
        <v>105469731</v>
      </c>
      <c r="P48" s="61">
        <f t="shared" si="86"/>
        <v>93692889</v>
      </c>
      <c r="Q48" s="61">
        <v>73043000</v>
      </c>
      <c r="R48" s="61">
        <f t="shared" si="1"/>
        <v>68290500</v>
      </c>
      <c r="S48" s="61">
        <f t="shared" ref="S48" si="87">SUM(S107,S166)</f>
        <v>56241770</v>
      </c>
      <c r="U48" s="113"/>
    </row>
    <row r="49" spans="1:33" x14ac:dyDescent="0.2">
      <c r="A49" s="99" t="s">
        <v>47</v>
      </c>
      <c r="B49" s="21">
        <f t="shared" ref="B49:P49" si="88">SUM(B108,B167)</f>
        <v>8609531</v>
      </c>
      <c r="C49" s="21">
        <f t="shared" si="88"/>
        <v>7704857</v>
      </c>
      <c r="D49" s="21">
        <f t="shared" si="88"/>
        <v>10498336</v>
      </c>
      <c r="E49" s="21">
        <f t="shared" si="88"/>
        <v>18001914</v>
      </c>
      <c r="F49" s="21">
        <f t="shared" si="88"/>
        <v>18607694</v>
      </c>
      <c r="G49" s="21">
        <f t="shared" si="88"/>
        <v>20584017</v>
      </c>
      <c r="H49" s="21">
        <f t="shared" si="88"/>
        <v>38133745</v>
      </c>
      <c r="I49" s="21">
        <f t="shared" si="88"/>
        <v>23395568</v>
      </c>
      <c r="J49" s="21">
        <f t="shared" si="88"/>
        <v>19677163</v>
      </c>
      <c r="K49" s="21">
        <f t="shared" si="88"/>
        <v>14223152</v>
      </c>
      <c r="L49" s="21">
        <f t="shared" si="88"/>
        <v>14485553</v>
      </c>
      <c r="M49" s="21">
        <f t="shared" si="88"/>
        <v>11714806</v>
      </c>
      <c r="N49" s="61">
        <f t="shared" si="88"/>
        <v>12447551</v>
      </c>
      <c r="O49" s="61">
        <f t="shared" si="88"/>
        <v>13223339</v>
      </c>
      <c r="P49" s="61">
        <f t="shared" si="88"/>
        <v>11868503</v>
      </c>
      <c r="Q49" s="61">
        <v>8757643</v>
      </c>
      <c r="R49" s="61">
        <f t="shared" si="1"/>
        <v>7563496</v>
      </c>
      <c r="S49" s="61">
        <f t="shared" ref="S49" si="89">SUM(S108,S167)</f>
        <v>5724371</v>
      </c>
      <c r="U49" s="113"/>
    </row>
    <row r="50" spans="1:33" x14ac:dyDescent="0.2">
      <c r="A50" s="99" t="s">
        <v>48</v>
      </c>
      <c r="B50" s="21">
        <f t="shared" ref="B50:P50" si="90">SUM(B109,B168)</f>
        <v>6741249</v>
      </c>
      <c r="C50" s="21">
        <f t="shared" si="90"/>
        <v>7750176</v>
      </c>
      <c r="D50" s="21">
        <f t="shared" si="90"/>
        <v>8011241</v>
      </c>
      <c r="E50" s="21">
        <f t="shared" si="90"/>
        <v>7034611</v>
      </c>
      <c r="F50" s="21">
        <f t="shared" si="90"/>
        <v>7716504</v>
      </c>
      <c r="G50" s="21">
        <f t="shared" si="90"/>
        <v>8930509</v>
      </c>
      <c r="H50" s="21">
        <f t="shared" si="90"/>
        <v>7774921</v>
      </c>
      <c r="I50" s="21">
        <f t="shared" si="90"/>
        <v>7629971</v>
      </c>
      <c r="J50" s="21">
        <f t="shared" si="90"/>
        <v>6682614</v>
      </c>
      <c r="K50" s="21">
        <f t="shared" si="90"/>
        <v>6289725</v>
      </c>
      <c r="L50" s="21">
        <f t="shared" si="90"/>
        <v>6410048</v>
      </c>
      <c r="M50" s="21">
        <f t="shared" si="90"/>
        <v>7215625</v>
      </c>
      <c r="N50" s="61">
        <f t="shared" si="90"/>
        <v>7538389</v>
      </c>
      <c r="O50" s="61">
        <f t="shared" si="90"/>
        <v>9644955</v>
      </c>
      <c r="P50" s="61">
        <f t="shared" si="90"/>
        <v>6164759</v>
      </c>
      <c r="Q50" s="61">
        <v>6217742</v>
      </c>
      <c r="R50" s="61">
        <f t="shared" si="1"/>
        <v>7134053</v>
      </c>
      <c r="S50" s="61">
        <f t="shared" ref="S50" si="91">SUM(S109,S168)</f>
        <v>7951349</v>
      </c>
      <c r="U50" s="113"/>
    </row>
    <row r="51" spans="1:33" x14ac:dyDescent="0.2">
      <c r="A51" s="99" t="s">
        <v>49</v>
      </c>
      <c r="B51" s="21">
        <f t="shared" ref="B51:P51" si="92">SUM(B110,B169)</f>
        <v>26381068</v>
      </c>
      <c r="C51" s="21">
        <f t="shared" si="92"/>
        <v>28955208</v>
      </c>
      <c r="D51" s="21">
        <f t="shared" si="92"/>
        <v>22300919</v>
      </c>
      <c r="E51" s="21">
        <f t="shared" si="92"/>
        <v>54137179</v>
      </c>
      <c r="F51" s="21">
        <f t="shared" si="92"/>
        <v>35519874</v>
      </c>
      <c r="G51" s="21">
        <f t="shared" si="92"/>
        <v>38393727</v>
      </c>
      <c r="H51" s="21">
        <f t="shared" si="92"/>
        <v>17160909</v>
      </c>
      <c r="I51" s="21">
        <f t="shared" si="92"/>
        <v>25560868</v>
      </c>
      <c r="J51" s="21">
        <f t="shared" si="92"/>
        <v>46533337</v>
      </c>
      <c r="K51" s="21">
        <f t="shared" si="92"/>
        <v>42098184</v>
      </c>
      <c r="L51" s="21">
        <f t="shared" si="92"/>
        <v>22232189</v>
      </c>
      <c r="M51" s="21">
        <f t="shared" si="92"/>
        <v>34775650</v>
      </c>
      <c r="N51" s="61">
        <f t="shared" si="92"/>
        <v>25530253</v>
      </c>
      <c r="O51" s="61">
        <f t="shared" si="92"/>
        <v>24323625</v>
      </c>
      <c r="P51" s="61">
        <f t="shared" si="92"/>
        <v>21031227</v>
      </c>
      <c r="Q51" s="61">
        <v>20757840</v>
      </c>
      <c r="R51" s="61">
        <f t="shared" si="1"/>
        <v>22259566</v>
      </c>
      <c r="S51" s="61">
        <f t="shared" ref="S51" si="93">SUM(S110,S169)</f>
        <v>21380971</v>
      </c>
      <c r="U51" s="113"/>
    </row>
    <row r="52" spans="1:33" x14ac:dyDescent="0.2">
      <c r="A52" s="99" t="s">
        <v>50</v>
      </c>
      <c r="B52" s="21">
        <f t="shared" ref="B52:P52" si="94">SUM(B111,B170)</f>
        <v>38511560</v>
      </c>
      <c r="C52" s="21">
        <f t="shared" si="94"/>
        <v>60185253</v>
      </c>
      <c r="D52" s="21">
        <f t="shared" si="94"/>
        <v>58627537</v>
      </c>
      <c r="E52" s="21">
        <f t="shared" si="94"/>
        <v>47207661</v>
      </c>
      <c r="F52" s="21">
        <f t="shared" si="94"/>
        <v>51738229</v>
      </c>
      <c r="G52" s="21">
        <f t="shared" si="94"/>
        <v>50016311</v>
      </c>
      <c r="H52" s="21">
        <f t="shared" si="94"/>
        <v>49789651</v>
      </c>
      <c r="I52" s="21">
        <f t="shared" si="94"/>
        <v>51850077</v>
      </c>
      <c r="J52" s="21">
        <f t="shared" si="94"/>
        <v>45352465</v>
      </c>
      <c r="K52" s="21">
        <f t="shared" si="94"/>
        <v>46045537</v>
      </c>
      <c r="L52" s="21">
        <f t="shared" si="94"/>
        <v>60821212</v>
      </c>
      <c r="M52" s="21">
        <f t="shared" si="94"/>
        <v>66682044</v>
      </c>
      <c r="N52" s="61">
        <f t="shared" si="94"/>
        <v>52036730</v>
      </c>
      <c r="O52" s="61">
        <f t="shared" si="94"/>
        <v>56121132</v>
      </c>
      <c r="P52" s="61">
        <f t="shared" si="94"/>
        <v>42526186</v>
      </c>
      <c r="Q52" s="61">
        <v>55206116</v>
      </c>
      <c r="R52" s="61">
        <f t="shared" si="1"/>
        <v>59886058</v>
      </c>
      <c r="S52" s="61">
        <f t="shared" ref="S52" si="95">SUM(S111,S170)</f>
        <v>65723397</v>
      </c>
      <c r="U52" s="113"/>
    </row>
    <row r="53" spans="1:33" x14ac:dyDescent="0.2">
      <c r="A53" s="99" t="s">
        <v>51</v>
      </c>
      <c r="B53" s="21">
        <f t="shared" ref="B53:P53" si="96">SUM(B112,B171)</f>
        <v>13560628</v>
      </c>
      <c r="C53" s="21">
        <f t="shared" si="96"/>
        <v>14861324</v>
      </c>
      <c r="D53" s="21">
        <f t="shared" si="96"/>
        <v>27113730</v>
      </c>
      <c r="E53" s="21">
        <f t="shared" si="96"/>
        <v>18907909</v>
      </c>
      <c r="F53" s="21">
        <f t="shared" si="96"/>
        <v>21023166</v>
      </c>
      <c r="G53" s="21">
        <f t="shared" si="96"/>
        <v>24435373</v>
      </c>
      <c r="H53" s="21">
        <f t="shared" si="96"/>
        <v>24725562</v>
      </c>
      <c r="I53" s="21">
        <f t="shared" si="96"/>
        <v>25285685</v>
      </c>
      <c r="J53" s="21">
        <f t="shared" si="96"/>
        <v>24953809</v>
      </c>
      <c r="K53" s="21">
        <f t="shared" si="96"/>
        <v>24943178</v>
      </c>
      <c r="L53" s="21">
        <f t="shared" si="96"/>
        <v>26018154</v>
      </c>
      <c r="M53" s="21">
        <f t="shared" si="96"/>
        <v>25966145</v>
      </c>
      <c r="N53" s="61">
        <f t="shared" si="96"/>
        <v>25693728</v>
      </c>
      <c r="O53" s="61">
        <f t="shared" si="96"/>
        <v>25099489</v>
      </c>
      <c r="P53" s="61">
        <f t="shared" si="96"/>
        <v>22165656</v>
      </c>
      <c r="Q53" s="61">
        <v>13610195</v>
      </c>
      <c r="R53" s="61">
        <f t="shared" si="1"/>
        <v>26220124</v>
      </c>
      <c r="S53" s="61">
        <f t="shared" ref="S53" si="97">SUM(S112,S171)</f>
        <v>28692359</v>
      </c>
      <c r="U53" s="113"/>
    </row>
    <row r="54" spans="1:33" x14ac:dyDescent="0.2">
      <c r="A54" s="99" t="s">
        <v>52</v>
      </c>
      <c r="B54" s="21">
        <f t="shared" ref="B54:P54" si="98">SUM(B113,B172)</f>
        <v>44778883</v>
      </c>
      <c r="C54" s="21">
        <f t="shared" si="98"/>
        <v>54744780</v>
      </c>
      <c r="D54" s="21">
        <f t="shared" si="98"/>
        <v>28885671</v>
      </c>
      <c r="E54" s="21">
        <f t="shared" si="98"/>
        <v>32254546</v>
      </c>
      <c r="F54" s="21">
        <f t="shared" si="98"/>
        <v>33171886</v>
      </c>
      <c r="G54" s="21">
        <f t="shared" si="98"/>
        <v>27547686</v>
      </c>
      <c r="H54" s="21">
        <f t="shared" si="98"/>
        <v>39303800</v>
      </c>
      <c r="I54" s="21">
        <f t="shared" si="98"/>
        <v>44951759</v>
      </c>
      <c r="J54" s="21">
        <f t="shared" si="98"/>
        <v>35585552</v>
      </c>
      <c r="K54" s="21">
        <f t="shared" si="98"/>
        <v>27779526</v>
      </c>
      <c r="L54" s="21">
        <f t="shared" si="98"/>
        <v>29390724</v>
      </c>
      <c r="M54" s="21">
        <f t="shared" si="98"/>
        <v>24695284</v>
      </c>
      <c r="N54" s="61">
        <f t="shared" si="98"/>
        <v>26400269</v>
      </c>
      <c r="O54" s="61">
        <f t="shared" si="98"/>
        <v>26229338</v>
      </c>
      <c r="P54" s="61">
        <f t="shared" si="98"/>
        <v>34142647</v>
      </c>
      <c r="Q54" s="61">
        <v>24355179</v>
      </c>
      <c r="R54" s="61">
        <f t="shared" si="1"/>
        <v>23017884</v>
      </c>
      <c r="S54" s="61">
        <f t="shared" ref="S54" si="99">SUM(S113,S172)</f>
        <v>27680470</v>
      </c>
      <c r="U54" s="113"/>
    </row>
    <row r="55" spans="1:33" x14ac:dyDescent="0.2">
      <c r="A55" s="99" t="s">
        <v>0</v>
      </c>
      <c r="B55" s="21">
        <f t="shared" ref="B55:P55" si="100">SUM(B114,B173)</f>
        <v>1381703</v>
      </c>
      <c r="C55" s="21">
        <f t="shared" si="100"/>
        <v>1194802</v>
      </c>
      <c r="D55" s="21">
        <f t="shared" si="100"/>
        <v>-613873</v>
      </c>
      <c r="E55" s="21">
        <f t="shared" si="100"/>
        <v>2377378</v>
      </c>
      <c r="F55" s="21">
        <f t="shared" si="100"/>
        <v>1187565</v>
      </c>
      <c r="G55" s="21">
        <f t="shared" si="100"/>
        <v>3656095</v>
      </c>
      <c r="H55" s="21">
        <f t="shared" si="100"/>
        <v>6356213</v>
      </c>
      <c r="I55" s="21">
        <f t="shared" si="100"/>
        <v>-4550160</v>
      </c>
      <c r="J55" s="21">
        <f t="shared" si="100"/>
        <v>1029261</v>
      </c>
      <c r="K55" s="21">
        <f t="shared" si="100"/>
        <v>852232</v>
      </c>
      <c r="L55" s="21">
        <f t="shared" si="100"/>
        <v>1468301</v>
      </c>
      <c r="M55" s="21">
        <f t="shared" si="100"/>
        <v>1115330</v>
      </c>
      <c r="N55" s="61">
        <f t="shared" si="100"/>
        <v>1709701</v>
      </c>
      <c r="O55" s="61">
        <f t="shared" si="100"/>
        <v>479528</v>
      </c>
      <c r="P55" s="61">
        <f t="shared" si="100"/>
        <v>990261</v>
      </c>
      <c r="Q55" s="61">
        <v>3029086</v>
      </c>
      <c r="R55" s="61">
        <f t="shared" si="1"/>
        <v>7383585</v>
      </c>
      <c r="S55" s="61">
        <f t="shared" ref="S55" si="101">SUM(S114,S173)</f>
        <v>7356137</v>
      </c>
      <c r="U55" s="113"/>
    </row>
    <row r="56" spans="1:33" x14ac:dyDescent="0.2">
      <c r="A56" s="100" t="s">
        <v>53</v>
      </c>
      <c r="B56" s="21">
        <f t="shared" ref="B56:M56" si="102">SUM(B115,B174)</f>
        <v>1790226285</v>
      </c>
      <c r="C56" s="21">
        <f t="shared" si="102"/>
        <v>2271741799</v>
      </c>
      <c r="D56" s="21">
        <f t="shared" si="102"/>
        <v>2439928818</v>
      </c>
      <c r="E56" s="21">
        <f t="shared" si="102"/>
        <v>2602094349</v>
      </c>
      <c r="F56" s="21">
        <f t="shared" si="102"/>
        <v>2653038994</v>
      </c>
      <c r="G56" s="21">
        <f t="shared" si="102"/>
        <v>2616876211</v>
      </c>
      <c r="H56" s="21">
        <f t="shared" si="102"/>
        <v>2451114399</v>
      </c>
      <c r="I56" s="21">
        <f t="shared" si="102"/>
        <v>2307928668</v>
      </c>
      <c r="J56" s="21">
        <f t="shared" si="102"/>
        <v>2376625106</v>
      </c>
      <c r="K56" s="21">
        <f t="shared" si="102"/>
        <v>2410837161</v>
      </c>
      <c r="L56" s="21">
        <f t="shared" si="102"/>
        <v>2492457029</v>
      </c>
      <c r="M56" s="21">
        <f t="shared" si="102"/>
        <v>2577185873</v>
      </c>
      <c r="N56" s="61">
        <f>SUM(N115,N174)</f>
        <v>2482718351</v>
      </c>
      <c r="O56" s="61">
        <f>SUM(O115,O174)</f>
        <v>2486782869</v>
      </c>
      <c r="P56" s="61">
        <f>SUM(P115,P174)</f>
        <v>2304092171</v>
      </c>
      <c r="Q56" s="61">
        <v>2253982202</v>
      </c>
      <c r="R56" s="61">
        <f>SUM(R115,R174)</f>
        <v>2290924531</v>
      </c>
      <c r="S56" s="61">
        <f t="shared" ref="S56" si="103">SUM(S115,S174)</f>
        <v>2275246872</v>
      </c>
      <c r="T56" s="101"/>
      <c r="U56" s="114"/>
      <c r="Y56" s="101"/>
    </row>
    <row r="57" spans="1:33" s="101" customFormat="1" x14ac:dyDescent="0.2">
      <c r="A57" s="115"/>
      <c r="B57" s="115"/>
      <c r="C57" s="115"/>
      <c r="D57" s="115"/>
      <c r="E57" s="115"/>
      <c r="F57" s="115"/>
      <c r="G57" s="115"/>
      <c r="H57" s="115"/>
      <c r="I57" s="115"/>
      <c r="J57" s="115"/>
      <c r="K57" s="115"/>
      <c r="L57" s="115"/>
      <c r="M57" s="115"/>
      <c r="N57" s="115"/>
      <c r="O57" s="21"/>
      <c r="P57" s="21"/>
      <c r="Q57" s="21"/>
      <c r="R57" s="21"/>
      <c r="S57" s="21"/>
      <c r="T57" s="21"/>
      <c r="U57" s="59"/>
      <c r="V57" s="21"/>
      <c r="W57" s="21"/>
      <c r="X57" s="21"/>
      <c r="Y57" s="21"/>
    </row>
    <row r="58" spans="1:33" x14ac:dyDescent="0.2">
      <c r="A58" s="116"/>
      <c r="B58" s="116"/>
      <c r="C58" s="116"/>
      <c r="D58" s="116"/>
      <c r="E58" s="116"/>
      <c r="F58" s="116"/>
      <c r="G58" s="116"/>
      <c r="H58" s="116"/>
      <c r="I58" s="116"/>
      <c r="J58" s="116"/>
      <c r="K58" s="116"/>
      <c r="L58" s="116"/>
      <c r="M58" s="116"/>
      <c r="N58" s="116"/>
    </row>
    <row r="59" spans="1:33" x14ac:dyDescent="0.2">
      <c r="A59" s="113"/>
      <c r="B59" s="113"/>
      <c r="C59" s="113"/>
      <c r="D59" s="113"/>
      <c r="E59" s="113"/>
      <c r="F59" s="113"/>
      <c r="G59" s="113"/>
      <c r="H59" s="113"/>
      <c r="I59" s="113"/>
      <c r="J59" s="113"/>
      <c r="K59" s="113"/>
      <c r="L59" s="113"/>
      <c r="M59" s="113"/>
      <c r="N59" s="113"/>
    </row>
    <row r="60" spans="1:33" x14ac:dyDescent="0.2">
      <c r="A60" s="117"/>
      <c r="B60" s="117"/>
      <c r="C60" s="117"/>
      <c r="D60" s="117"/>
      <c r="E60" s="117"/>
      <c r="F60" s="117"/>
      <c r="G60" s="117"/>
      <c r="H60" s="117"/>
      <c r="I60" s="117"/>
      <c r="J60" s="117"/>
      <c r="K60" s="117"/>
      <c r="L60" s="117"/>
      <c r="M60" s="117"/>
      <c r="N60" s="117"/>
    </row>
    <row r="61" spans="1:33" x14ac:dyDescent="0.2">
      <c r="A61" s="118"/>
      <c r="B61" s="118"/>
      <c r="C61" s="118"/>
      <c r="D61" s="118"/>
      <c r="E61" s="118"/>
      <c r="F61" s="118"/>
      <c r="G61" s="118"/>
      <c r="H61" s="118"/>
      <c r="I61" s="118"/>
      <c r="J61" s="118"/>
      <c r="K61" s="118"/>
      <c r="L61" s="118"/>
      <c r="M61" s="118"/>
      <c r="N61" s="118"/>
    </row>
    <row r="62" spans="1:33" ht="12.75" customHeight="1" x14ac:dyDescent="0.2">
      <c r="A62" s="380" t="s">
        <v>137</v>
      </c>
      <c r="B62" s="377" t="s">
        <v>1</v>
      </c>
      <c r="C62" s="377" t="s">
        <v>2</v>
      </c>
      <c r="D62" s="377" t="s">
        <v>3</v>
      </c>
      <c r="E62" s="377" t="s">
        <v>55</v>
      </c>
      <c r="F62" s="377" t="s">
        <v>56</v>
      </c>
      <c r="G62" s="377" t="s">
        <v>57</v>
      </c>
      <c r="H62" s="377" t="s">
        <v>58</v>
      </c>
      <c r="I62" s="377" t="s">
        <v>59</v>
      </c>
      <c r="J62" s="377" t="s">
        <v>60</v>
      </c>
      <c r="K62" s="377" t="s">
        <v>61</v>
      </c>
      <c r="L62" s="377" t="s">
        <v>62</v>
      </c>
      <c r="M62" s="377" t="s">
        <v>63</v>
      </c>
      <c r="N62" s="377" t="s">
        <v>64</v>
      </c>
      <c r="O62" s="377" t="s">
        <v>65</v>
      </c>
      <c r="P62" s="377" t="s">
        <v>66</v>
      </c>
      <c r="Q62" s="377" t="s">
        <v>67</v>
      </c>
      <c r="R62" s="377" t="s">
        <v>68</v>
      </c>
      <c r="S62" s="377" t="s">
        <v>69</v>
      </c>
      <c r="T62" s="377" t="s">
        <v>70</v>
      </c>
      <c r="U62" s="110"/>
      <c r="AG62" s="102"/>
    </row>
    <row r="63" spans="1:33" ht="12.75" customHeight="1" x14ac:dyDescent="0.2">
      <c r="A63" s="380"/>
      <c r="B63" s="377"/>
      <c r="C63" s="377"/>
      <c r="D63" s="377"/>
      <c r="E63" s="377"/>
      <c r="F63" s="377"/>
      <c r="G63" s="377"/>
      <c r="H63" s="377"/>
      <c r="I63" s="377"/>
      <c r="J63" s="377"/>
      <c r="K63" s="377"/>
      <c r="L63" s="377"/>
      <c r="M63" s="377"/>
      <c r="N63" s="377"/>
      <c r="O63" s="377"/>
      <c r="P63" s="377"/>
      <c r="Q63" s="377"/>
      <c r="R63" s="377"/>
      <c r="S63" s="377"/>
      <c r="T63" s="377"/>
      <c r="U63" s="110"/>
    </row>
    <row r="64" spans="1:33" x14ac:dyDescent="0.2">
      <c r="A64" s="99" t="s">
        <v>4</v>
      </c>
      <c r="B64" s="21">
        <v>9802802</v>
      </c>
      <c r="C64" s="21">
        <v>6269481</v>
      </c>
      <c r="D64" s="21">
        <v>7834795</v>
      </c>
      <c r="E64" s="21">
        <v>6480649</v>
      </c>
      <c r="F64" s="21">
        <v>7938763</v>
      </c>
      <c r="G64" s="21">
        <v>7841913</v>
      </c>
      <c r="H64" s="21">
        <v>8804553</v>
      </c>
      <c r="I64" s="21">
        <v>6022018</v>
      </c>
      <c r="J64" s="21">
        <v>8344525</v>
      </c>
      <c r="K64" s="21">
        <v>9196261</v>
      </c>
      <c r="L64" s="21">
        <v>10496489</v>
      </c>
      <c r="M64" s="21">
        <v>10699536</v>
      </c>
      <c r="N64" s="21">
        <v>9626091</v>
      </c>
      <c r="O64" s="21">
        <v>10145673</v>
      </c>
      <c r="P64" s="21">
        <v>13712007</v>
      </c>
      <c r="Q64" s="21">
        <v>8142289</v>
      </c>
      <c r="R64" s="21">
        <v>12141742</v>
      </c>
      <c r="S64" s="21">
        <v>59875</v>
      </c>
    </row>
    <row r="65" spans="1:19" x14ac:dyDescent="0.2">
      <c r="A65" s="99" t="s">
        <v>5</v>
      </c>
      <c r="B65" s="21">
        <v>583442</v>
      </c>
      <c r="C65" s="21">
        <v>4750712</v>
      </c>
      <c r="D65" s="21">
        <v>4514757</v>
      </c>
      <c r="E65" s="21">
        <v>4978509</v>
      </c>
      <c r="F65" s="21">
        <v>4538862</v>
      </c>
      <c r="G65" s="21">
        <v>4014998</v>
      </c>
      <c r="H65" s="21">
        <v>3627944</v>
      </c>
      <c r="I65" s="21">
        <v>3205284</v>
      </c>
      <c r="J65" s="21">
        <v>3025772</v>
      </c>
      <c r="K65" s="21">
        <v>3414433</v>
      </c>
      <c r="L65" s="21">
        <v>3307663</v>
      </c>
      <c r="M65" s="21">
        <v>2879143</v>
      </c>
      <c r="N65" s="21">
        <v>2965036</v>
      </c>
      <c r="O65" s="21">
        <v>2014917</v>
      </c>
      <c r="P65" s="21">
        <v>3835356</v>
      </c>
      <c r="Q65" s="21">
        <v>3123033</v>
      </c>
      <c r="R65" s="21">
        <v>2680283</v>
      </c>
      <c r="S65" s="21">
        <v>2871327</v>
      </c>
    </row>
    <row r="66" spans="1:19" x14ac:dyDescent="0.2">
      <c r="A66" s="99" t="s">
        <v>6</v>
      </c>
      <c r="B66" s="21">
        <v>12903653</v>
      </c>
      <c r="C66" s="21">
        <v>17752793</v>
      </c>
      <c r="D66" s="21">
        <v>20553206</v>
      </c>
      <c r="E66" s="21">
        <v>34480174</v>
      </c>
      <c r="F66" s="21">
        <v>10331277</v>
      </c>
      <c r="G66" s="21">
        <v>22523956</v>
      </c>
      <c r="H66" s="21">
        <v>26888214</v>
      </c>
      <c r="I66" s="21">
        <v>22011114</v>
      </c>
      <c r="J66" s="21">
        <v>26890398</v>
      </c>
      <c r="K66" s="21">
        <v>26294476</v>
      </c>
      <c r="L66" s="21">
        <v>22314825</v>
      </c>
      <c r="M66" s="21">
        <v>38915235</v>
      </c>
      <c r="N66" s="21">
        <v>29680805</v>
      </c>
      <c r="O66" s="21">
        <v>25821601</v>
      </c>
      <c r="P66" s="21">
        <v>24802951</v>
      </c>
      <c r="Q66" s="21">
        <v>21764259</v>
      </c>
      <c r="R66" s="21">
        <v>26316964</v>
      </c>
      <c r="S66" s="21">
        <v>24750698</v>
      </c>
    </row>
    <row r="67" spans="1:19" x14ac:dyDescent="0.2">
      <c r="A67" s="99" t="s">
        <v>7</v>
      </c>
      <c r="B67" s="21">
        <v>784496</v>
      </c>
      <c r="C67" s="21">
        <v>3790240</v>
      </c>
      <c r="D67" s="21">
        <v>1683881</v>
      </c>
      <c r="E67" s="21">
        <v>13885613</v>
      </c>
      <c r="F67" s="21">
        <v>11256776</v>
      </c>
      <c r="G67" s="21">
        <v>9116074</v>
      </c>
      <c r="H67" s="21">
        <v>4639621</v>
      </c>
      <c r="I67" s="21">
        <v>3214532</v>
      </c>
      <c r="J67" s="21">
        <v>7744782</v>
      </c>
      <c r="K67" s="21">
        <v>10632148</v>
      </c>
      <c r="L67" s="21">
        <v>13762427</v>
      </c>
      <c r="M67" s="21">
        <v>12005529</v>
      </c>
      <c r="N67" s="21">
        <v>10908721</v>
      </c>
      <c r="O67" s="21">
        <v>16261260</v>
      </c>
      <c r="P67" s="21">
        <v>11066013</v>
      </c>
      <c r="Q67" s="21">
        <v>6397509</v>
      </c>
      <c r="R67" s="21">
        <v>10908397</v>
      </c>
      <c r="S67" s="21">
        <v>10534152</v>
      </c>
    </row>
    <row r="68" spans="1:19" x14ac:dyDescent="0.2">
      <c r="A68" s="99" t="s">
        <v>8</v>
      </c>
      <c r="B68" s="21">
        <v>111868002</v>
      </c>
      <c r="C68" s="21">
        <v>196537215</v>
      </c>
      <c r="D68" s="21">
        <v>336665831</v>
      </c>
      <c r="E68" s="21">
        <v>320765035</v>
      </c>
      <c r="F68" s="21">
        <v>314429689</v>
      </c>
      <c r="G68" s="21">
        <v>363428979</v>
      </c>
      <c r="H68" s="21">
        <v>428254793</v>
      </c>
      <c r="I68" s="21">
        <v>418042660</v>
      </c>
      <c r="J68" s="21">
        <v>345339260</v>
      </c>
      <c r="K68" s="21">
        <v>365685292</v>
      </c>
      <c r="L68" s="21">
        <v>370174124</v>
      </c>
      <c r="M68" s="21">
        <v>392729267</v>
      </c>
      <c r="N68" s="21">
        <v>352751299</v>
      </c>
      <c r="O68" s="21">
        <v>401184923</v>
      </c>
      <c r="P68" s="21">
        <v>349708703</v>
      </c>
      <c r="Q68" s="21">
        <v>313558314</v>
      </c>
      <c r="R68" s="21">
        <v>306673308</v>
      </c>
      <c r="S68" s="21">
        <v>328216914</v>
      </c>
    </row>
    <row r="69" spans="1:19" x14ac:dyDescent="0.2">
      <c r="A69" s="99" t="s">
        <v>9</v>
      </c>
      <c r="B69" s="21">
        <v>1664065</v>
      </c>
      <c r="C69" s="21">
        <v>9887345</v>
      </c>
      <c r="D69" s="21">
        <v>11103110</v>
      </c>
      <c r="E69" s="21">
        <v>10000331</v>
      </c>
      <c r="F69" s="21">
        <v>13341856</v>
      </c>
      <c r="G69" s="21">
        <v>19280313</v>
      </c>
      <c r="H69" s="21">
        <v>28274798</v>
      </c>
      <c r="I69" s="21">
        <v>14760846</v>
      </c>
      <c r="J69" s="21">
        <v>16177251</v>
      </c>
      <c r="K69" s="21">
        <v>13914667</v>
      </c>
      <c r="L69" s="21">
        <v>10743184</v>
      </c>
      <c r="M69" s="21">
        <v>13829513</v>
      </c>
      <c r="N69" s="21">
        <v>8856752</v>
      </c>
      <c r="O69" s="21">
        <v>14643234</v>
      </c>
      <c r="P69" s="21">
        <v>17467158</v>
      </c>
      <c r="Q69" s="21">
        <v>16393766</v>
      </c>
      <c r="R69" s="21">
        <v>12804766</v>
      </c>
      <c r="S69" s="21">
        <v>13667167</v>
      </c>
    </row>
    <row r="70" spans="1:19" x14ac:dyDescent="0.2">
      <c r="A70" s="99" t="s">
        <v>10</v>
      </c>
      <c r="B70" s="21">
        <v>19605760</v>
      </c>
      <c r="C70" s="21">
        <v>-712301</v>
      </c>
      <c r="D70" s="21">
        <v>33745090</v>
      </c>
      <c r="E70" s="21">
        <v>29958228</v>
      </c>
      <c r="F70" s="21">
        <v>30950284</v>
      </c>
      <c r="G70" s="21">
        <v>22845241</v>
      </c>
      <c r="H70" s="21">
        <v>20431619</v>
      </c>
      <c r="I70" s="21">
        <v>23735074</v>
      </c>
      <c r="J70" s="21">
        <v>18079118</v>
      </c>
      <c r="K70" s="21">
        <v>18515874</v>
      </c>
      <c r="L70" s="21">
        <v>22604593</v>
      </c>
      <c r="M70" s="21">
        <v>27858267</v>
      </c>
      <c r="N70" s="21">
        <v>17919916</v>
      </c>
      <c r="O70" s="21">
        <v>14463297</v>
      </c>
      <c r="P70" s="21">
        <v>13607953</v>
      </c>
      <c r="Q70" s="21">
        <v>13408195</v>
      </c>
      <c r="R70" s="21">
        <v>12052574</v>
      </c>
      <c r="S70" s="21">
        <v>13894276</v>
      </c>
    </row>
    <row r="71" spans="1:19" x14ac:dyDescent="0.2">
      <c r="A71" s="99" t="s">
        <v>11</v>
      </c>
      <c r="B71" s="21">
        <v>2750492</v>
      </c>
      <c r="C71" s="21">
        <v>5779177</v>
      </c>
      <c r="D71" s="21">
        <v>9723772</v>
      </c>
      <c r="E71" s="21">
        <v>6740889</v>
      </c>
      <c r="F71" s="21">
        <v>6223468</v>
      </c>
      <c r="G71" s="21">
        <v>3759505</v>
      </c>
      <c r="H71" s="21">
        <v>3211681</v>
      </c>
      <c r="I71" s="21">
        <v>3046994</v>
      </c>
      <c r="J71" s="21">
        <v>4782129</v>
      </c>
      <c r="K71" s="21">
        <v>4582675</v>
      </c>
      <c r="L71" s="21">
        <v>2874130</v>
      </c>
      <c r="M71" s="21">
        <v>2879450</v>
      </c>
      <c r="N71" s="21">
        <v>4634126</v>
      </c>
      <c r="O71" s="21">
        <v>1283651</v>
      </c>
      <c r="P71" s="21">
        <v>2368911</v>
      </c>
      <c r="Q71" s="21">
        <v>1971303</v>
      </c>
      <c r="R71" s="21">
        <v>-220423</v>
      </c>
      <c r="S71" s="21">
        <v>6124595</v>
      </c>
    </row>
    <row r="72" spans="1:19" x14ac:dyDescent="0.2">
      <c r="A72" s="99" t="s">
        <v>54</v>
      </c>
      <c r="B72" s="21">
        <v>3803252</v>
      </c>
      <c r="C72" s="21">
        <v>8364298</v>
      </c>
      <c r="D72" s="21">
        <v>6260769</v>
      </c>
      <c r="E72" s="21">
        <v>16593304</v>
      </c>
      <c r="F72" s="21">
        <v>11620220</v>
      </c>
      <c r="G72" s="21">
        <v>11198737</v>
      </c>
      <c r="H72" s="21">
        <v>11166331</v>
      </c>
      <c r="I72" s="21">
        <v>12074429</v>
      </c>
      <c r="J72" s="21">
        <v>9534726</v>
      </c>
      <c r="K72" s="21">
        <v>14992781</v>
      </c>
      <c r="L72" s="21">
        <v>9757969</v>
      </c>
      <c r="M72" s="21">
        <v>10114967</v>
      </c>
      <c r="N72" s="21">
        <v>9619934</v>
      </c>
      <c r="O72" s="21">
        <v>9187471</v>
      </c>
      <c r="P72" s="21">
        <v>7798439</v>
      </c>
      <c r="Q72" s="21">
        <v>7580308</v>
      </c>
      <c r="R72" s="21">
        <v>7407904</v>
      </c>
      <c r="S72" s="21">
        <v>8581252</v>
      </c>
    </row>
    <row r="73" spans="1:19" x14ac:dyDescent="0.2">
      <c r="A73" s="99" t="s">
        <v>12</v>
      </c>
      <c r="B73" s="21">
        <v>16019945</v>
      </c>
      <c r="C73" s="21">
        <v>38040217</v>
      </c>
      <c r="D73" s="21">
        <v>54016509</v>
      </c>
      <c r="E73" s="21">
        <v>66071857</v>
      </c>
      <c r="F73" s="21">
        <v>46507056</v>
      </c>
      <c r="G73" s="21">
        <v>66019589</v>
      </c>
      <c r="H73" s="21">
        <v>29340969</v>
      </c>
      <c r="I73" s="21">
        <v>43533757</v>
      </c>
      <c r="J73" s="21">
        <v>71135625</v>
      </c>
      <c r="K73" s="21">
        <v>46495689</v>
      </c>
      <c r="L73" s="21">
        <v>-26598752</v>
      </c>
      <c r="M73" s="21">
        <v>15003895</v>
      </c>
      <c r="N73" s="21">
        <v>17451027</v>
      </c>
      <c r="O73" s="21">
        <v>22491792</v>
      </c>
      <c r="P73" s="21">
        <v>21084018</v>
      </c>
      <c r="Q73" s="21">
        <v>17016047</v>
      </c>
      <c r="R73" s="21">
        <v>11476341</v>
      </c>
      <c r="S73" s="21">
        <v>25691644</v>
      </c>
    </row>
    <row r="74" spans="1:19" x14ac:dyDescent="0.2">
      <c r="A74" s="99" t="s">
        <v>13</v>
      </c>
      <c r="B74" s="21">
        <v>12733992</v>
      </c>
      <c r="C74" s="21">
        <v>20708219</v>
      </c>
      <c r="D74" s="21">
        <v>34974617</v>
      </c>
      <c r="E74" s="21">
        <v>-1833254</v>
      </c>
      <c r="F74" s="21">
        <v>35759711</v>
      </c>
      <c r="G74" s="21">
        <v>19994468</v>
      </c>
      <c r="H74" s="21">
        <v>15225548</v>
      </c>
      <c r="I74" s="21">
        <v>18975583</v>
      </c>
      <c r="J74" s="21">
        <v>15347980</v>
      </c>
      <c r="K74" s="21">
        <v>18885730</v>
      </c>
      <c r="L74" s="21">
        <v>21454421</v>
      </c>
      <c r="M74" s="21">
        <v>25980487</v>
      </c>
      <c r="N74" s="21">
        <v>20284957</v>
      </c>
      <c r="O74" s="21">
        <v>15831517</v>
      </c>
      <c r="P74" s="21">
        <v>25823094</v>
      </c>
      <c r="Q74" s="21">
        <v>20443659</v>
      </c>
      <c r="R74" s="21">
        <v>14389819</v>
      </c>
      <c r="S74" s="21">
        <v>13878917</v>
      </c>
    </row>
    <row r="75" spans="1:19" x14ac:dyDescent="0.2">
      <c r="A75" s="99" t="s">
        <v>14</v>
      </c>
      <c r="B75" s="21">
        <v>2541763</v>
      </c>
      <c r="C75" s="21">
        <v>6142718</v>
      </c>
      <c r="D75" s="21">
        <v>7464632</v>
      </c>
      <c r="E75" s="21">
        <v>6231183</v>
      </c>
      <c r="F75" s="21">
        <v>11108563</v>
      </c>
      <c r="G75" s="21">
        <v>5740958</v>
      </c>
      <c r="H75" s="21">
        <v>8391761</v>
      </c>
      <c r="I75" s="21">
        <v>8429785</v>
      </c>
      <c r="J75" s="21">
        <v>7295387</v>
      </c>
      <c r="K75" s="21">
        <v>11724689</v>
      </c>
      <c r="L75" s="21">
        <v>10544326</v>
      </c>
      <c r="M75" s="21">
        <v>9224355</v>
      </c>
      <c r="N75" s="21">
        <v>13356168</v>
      </c>
      <c r="O75" s="21">
        <v>9670632</v>
      </c>
      <c r="P75" s="21">
        <v>7713752</v>
      </c>
      <c r="Q75" s="21">
        <v>8847234</v>
      </c>
      <c r="R75" s="21">
        <v>8127664</v>
      </c>
      <c r="S75" s="21">
        <v>8449577</v>
      </c>
    </row>
    <row r="76" spans="1:19" x14ac:dyDescent="0.2">
      <c r="A76" s="99" t="s">
        <v>15</v>
      </c>
      <c r="B76" s="21">
        <v>325869</v>
      </c>
      <c r="C76" s="21">
        <v>1245357</v>
      </c>
      <c r="D76" s="21">
        <v>1759867</v>
      </c>
      <c r="E76" s="21">
        <v>1742645</v>
      </c>
      <c r="F76" s="21">
        <v>65297</v>
      </c>
      <c r="G76" s="21">
        <v>15031</v>
      </c>
      <c r="H76" s="21">
        <v>205642</v>
      </c>
      <c r="I76" s="21">
        <v>272642</v>
      </c>
      <c r="J76" s="21">
        <v>524138</v>
      </c>
      <c r="K76" s="21">
        <v>622900</v>
      </c>
      <c r="L76" s="21">
        <v>4113115</v>
      </c>
      <c r="M76" s="21">
        <v>4803490</v>
      </c>
      <c r="N76" s="21">
        <v>5805609</v>
      </c>
      <c r="O76" s="21">
        <v>8572530</v>
      </c>
      <c r="P76" s="21">
        <v>-7150955</v>
      </c>
      <c r="Q76" s="21">
        <v>3831101</v>
      </c>
      <c r="R76" s="21">
        <v>4008165</v>
      </c>
      <c r="S76" s="21">
        <v>3754885</v>
      </c>
    </row>
    <row r="77" spans="1:19" x14ac:dyDescent="0.2">
      <c r="A77" s="99" t="s">
        <v>16</v>
      </c>
      <c r="B77" s="21">
        <v>11719410</v>
      </c>
      <c r="C77" s="21">
        <v>82014576</v>
      </c>
      <c r="D77" s="21">
        <v>49959441</v>
      </c>
      <c r="E77" s="21">
        <v>69444005</v>
      </c>
      <c r="F77" s="21">
        <v>22387541</v>
      </c>
      <c r="G77" s="21">
        <v>25013521</v>
      </c>
      <c r="H77" s="21">
        <v>16187511</v>
      </c>
      <c r="I77" s="21">
        <v>15649024</v>
      </c>
      <c r="J77" s="21">
        <v>16903379</v>
      </c>
      <c r="K77" s="21">
        <v>17794791</v>
      </c>
      <c r="L77" s="21">
        <v>20857049</v>
      </c>
      <c r="M77" s="21">
        <v>14508720</v>
      </c>
      <c r="N77" s="21">
        <v>13994537</v>
      </c>
      <c r="O77" s="21">
        <v>23475135</v>
      </c>
      <c r="P77" s="21">
        <v>24344340</v>
      </c>
      <c r="Q77" s="21">
        <v>26641531</v>
      </c>
      <c r="R77" s="21">
        <v>27011897</v>
      </c>
      <c r="S77" s="21">
        <v>25323143</v>
      </c>
    </row>
    <row r="78" spans="1:19" x14ac:dyDescent="0.2">
      <c r="A78" s="99" t="s">
        <v>17</v>
      </c>
      <c r="B78" s="21">
        <v>14339713</v>
      </c>
      <c r="C78" s="21">
        <v>29816490</v>
      </c>
      <c r="D78" s="21">
        <v>24326124</v>
      </c>
      <c r="E78" s="21">
        <v>24137880</v>
      </c>
      <c r="F78" s="21">
        <v>26969395</v>
      </c>
      <c r="G78" s="21">
        <v>24360372</v>
      </c>
      <c r="H78" s="21">
        <v>23107704</v>
      </c>
      <c r="I78" s="21">
        <v>20565616</v>
      </c>
      <c r="J78" s="21">
        <v>24519361</v>
      </c>
      <c r="K78" s="21">
        <v>21137814</v>
      </c>
      <c r="L78" s="21">
        <v>18456232</v>
      </c>
      <c r="M78" s="21">
        <v>21062424</v>
      </c>
      <c r="N78" s="21">
        <v>23382592</v>
      </c>
      <c r="O78" s="21">
        <v>31371221</v>
      </c>
      <c r="P78" s="21">
        <v>24650810</v>
      </c>
      <c r="Q78" s="21">
        <v>23262748</v>
      </c>
      <c r="R78" s="21">
        <v>17962600</v>
      </c>
      <c r="S78" s="21">
        <v>18783110</v>
      </c>
    </row>
    <row r="79" spans="1:19" x14ac:dyDescent="0.2">
      <c r="A79" s="99" t="s">
        <v>18</v>
      </c>
      <c r="B79" s="21">
        <v>6646454</v>
      </c>
      <c r="C79" s="21">
        <v>9329398</v>
      </c>
      <c r="D79" s="21">
        <v>16443523</v>
      </c>
      <c r="E79" s="21">
        <v>12943398</v>
      </c>
      <c r="F79" s="21">
        <v>11793236</v>
      </c>
      <c r="G79" s="21">
        <v>10747060</v>
      </c>
      <c r="H79" s="21">
        <v>5642257</v>
      </c>
      <c r="I79" s="21">
        <v>5438137</v>
      </c>
      <c r="J79" s="21">
        <v>3366788</v>
      </c>
      <c r="K79" s="21">
        <v>3766632</v>
      </c>
      <c r="L79" s="21">
        <v>4274095</v>
      </c>
      <c r="M79" s="21">
        <v>4398206</v>
      </c>
      <c r="N79" s="21">
        <v>3515700</v>
      </c>
      <c r="O79" s="21">
        <v>3722710</v>
      </c>
      <c r="P79" s="21">
        <v>8051296</v>
      </c>
      <c r="Q79" s="21">
        <v>11646464</v>
      </c>
      <c r="R79" s="21">
        <v>2599328</v>
      </c>
      <c r="S79" s="21">
        <v>4929387</v>
      </c>
    </row>
    <row r="80" spans="1:19" x14ac:dyDescent="0.2">
      <c r="A80" s="99" t="s">
        <v>19</v>
      </c>
      <c r="B80" s="21">
        <v>5864706</v>
      </c>
      <c r="C80" s="21">
        <v>2651163</v>
      </c>
      <c r="D80" s="21">
        <v>6034824</v>
      </c>
      <c r="E80" s="21">
        <v>40415044</v>
      </c>
      <c r="F80" s="21">
        <v>7553372</v>
      </c>
      <c r="G80" s="21">
        <v>9104008</v>
      </c>
      <c r="H80" s="21">
        <v>10336190</v>
      </c>
      <c r="I80" s="21">
        <v>10144415</v>
      </c>
      <c r="J80" s="21">
        <v>8373995</v>
      </c>
      <c r="K80" s="21">
        <v>8683410</v>
      </c>
      <c r="L80" s="21">
        <v>9720300</v>
      </c>
      <c r="M80" s="21">
        <v>12046641</v>
      </c>
      <c r="N80" s="21">
        <v>11201330</v>
      </c>
      <c r="O80" s="21">
        <v>9818991</v>
      </c>
      <c r="P80" s="21">
        <v>14551544</v>
      </c>
      <c r="Q80" s="21">
        <v>12147094</v>
      </c>
      <c r="R80" s="21">
        <v>13503978</v>
      </c>
      <c r="S80" s="21">
        <v>10242935</v>
      </c>
    </row>
    <row r="81" spans="1:19" x14ac:dyDescent="0.2">
      <c r="A81" s="99" t="s">
        <v>20</v>
      </c>
      <c r="B81" s="21">
        <v>18009354</v>
      </c>
      <c r="C81" s="21">
        <v>15972304</v>
      </c>
      <c r="D81" s="21">
        <v>13639852</v>
      </c>
      <c r="E81" s="21">
        <v>18383843</v>
      </c>
      <c r="F81" s="21">
        <v>19723699</v>
      </c>
      <c r="G81" s="21">
        <v>17480262</v>
      </c>
      <c r="H81" s="21">
        <v>15903542</v>
      </c>
      <c r="I81" s="21">
        <v>14169339</v>
      </c>
      <c r="J81" s="21">
        <v>16147329</v>
      </c>
      <c r="K81" s="21">
        <v>15816313</v>
      </c>
      <c r="L81" s="21">
        <v>13865957</v>
      </c>
      <c r="M81" s="21">
        <v>12905917</v>
      </c>
      <c r="N81" s="21">
        <v>12030144</v>
      </c>
      <c r="O81" s="21">
        <v>11778930</v>
      </c>
      <c r="P81" s="21">
        <v>7469436</v>
      </c>
      <c r="Q81" s="21">
        <v>12384909</v>
      </c>
      <c r="R81" s="21">
        <v>11445704</v>
      </c>
      <c r="S81" s="21">
        <v>11057329</v>
      </c>
    </row>
    <row r="82" spans="1:19" x14ac:dyDescent="0.2">
      <c r="A82" s="99" t="s">
        <v>21</v>
      </c>
      <c r="B82" s="21">
        <v>20306925</v>
      </c>
      <c r="C82" s="21">
        <v>20007411</v>
      </c>
      <c r="D82" s="21">
        <v>20227732</v>
      </c>
      <c r="E82" s="21">
        <v>8308799</v>
      </c>
      <c r="F82" s="21">
        <v>6665272</v>
      </c>
      <c r="G82" s="21">
        <v>5721663</v>
      </c>
      <c r="H82" s="21">
        <v>18291964</v>
      </c>
      <c r="I82" s="21">
        <v>20610888</v>
      </c>
      <c r="J82" s="21">
        <v>15943143</v>
      </c>
      <c r="K82" s="21">
        <v>22357934</v>
      </c>
      <c r="L82" s="21">
        <v>28083340</v>
      </c>
      <c r="M82" s="21">
        <v>16692588</v>
      </c>
      <c r="N82" s="21">
        <v>7621267</v>
      </c>
      <c r="O82" s="21">
        <v>15155294</v>
      </c>
      <c r="P82" s="21">
        <v>18175337</v>
      </c>
      <c r="Q82" s="21">
        <v>19927080</v>
      </c>
      <c r="R82" s="21">
        <v>20316939</v>
      </c>
      <c r="S82" s="21">
        <v>19635741</v>
      </c>
    </row>
    <row r="83" spans="1:19" x14ac:dyDescent="0.2">
      <c r="A83" s="99" t="s">
        <v>22</v>
      </c>
      <c r="B83" s="21">
        <v>5792602</v>
      </c>
      <c r="C83" s="21">
        <v>11985061</v>
      </c>
      <c r="D83" s="21">
        <v>11262068</v>
      </c>
      <c r="E83" s="21">
        <v>5526187</v>
      </c>
      <c r="F83" s="21">
        <v>6551185</v>
      </c>
      <c r="G83" s="21">
        <v>8917882</v>
      </c>
      <c r="H83" s="21">
        <v>8127672</v>
      </c>
      <c r="I83" s="21">
        <v>1644926</v>
      </c>
      <c r="J83" s="21">
        <v>5916696</v>
      </c>
      <c r="K83" s="21">
        <v>7180431</v>
      </c>
      <c r="L83" s="21">
        <v>8267977</v>
      </c>
      <c r="M83" s="21">
        <v>2287366</v>
      </c>
      <c r="N83" s="21">
        <v>3910779</v>
      </c>
      <c r="O83" s="21">
        <v>5635345</v>
      </c>
      <c r="P83" s="21">
        <v>3825463</v>
      </c>
      <c r="Q83" s="21">
        <v>3678317</v>
      </c>
      <c r="R83" s="21">
        <v>2730435</v>
      </c>
      <c r="S83" s="21">
        <v>3037336</v>
      </c>
    </row>
    <row r="84" spans="1:19" x14ac:dyDescent="0.2">
      <c r="A84" s="99" t="s">
        <v>23</v>
      </c>
      <c r="B84" s="21">
        <v>14824583</v>
      </c>
      <c r="C84" s="21">
        <v>18367473</v>
      </c>
      <c r="D84" s="21">
        <v>41882800</v>
      </c>
      <c r="E84" s="21">
        <v>12682080</v>
      </c>
      <c r="F84" s="21">
        <v>27647439</v>
      </c>
      <c r="G84" s="21">
        <v>24602395</v>
      </c>
      <c r="H84" s="21">
        <v>19247648</v>
      </c>
      <c r="I84" s="21">
        <v>16207160</v>
      </c>
      <c r="J84" s="21">
        <v>22469076</v>
      </c>
      <c r="K84" s="21">
        <v>30365085</v>
      </c>
      <c r="L84" s="21">
        <v>30418287</v>
      </c>
      <c r="M84" s="21">
        <v>17571058</v>
      </c>
      <c r="N84" s="21">
        <v>48739940</v>
      </c>
      <c r="O84" s="21">
        <v>47436301</v>
      </c>
      <c r="P84" s="21">
        <v>35100875</v>
      </c>
      <c r="Q84" s="21">
        <v>32821980</v>
      </c>
      <c r="R84" s="21">
        <v>30533964</v>
      </c>
      <c r="S84" s="21">
        <v>36029833</v>
      </c>
    </row>
    <row r="85" spans="1:19" x14ac:dyDescent="0.2">
      <c r="A85" s="99" t="s">
        <v>24</v>
      </c>
      <c r="B85" s="21">
        <v>48595311</v>
      </c>
      <c r="C85" s="21">
        <v>50898984</v>
      </c>
      <c r="D85" s="21">
        <v>50872692</v>
      </c>
      <c r="E85" s="21">
        <v>10476052</v>
      </c>
      <c r="F85" s="21">
        <v>7986679</v>
      </c>
      <c r="G85" s="21">
        <v>13196608</v>
      </c>
      <c r="H85" s="21">
        <v>15788446</v>
      </c>
      <c r="I85" s="21">
        <v>14287254</v>
      </c>
      <c r="J85" s="21">
        <v>11107162</v>
      </c>
      <c r="K85" s="21">
        <v>6973588</v>
      </c>
      <c r="L85" s="21">
        <v>10431271</v>
      </c>
      <c r="M85" s="21">
        <v>14424564</v>
      </c>
      <c r="N85" s="21">
        <v>14294349</v>
      </c>
      <c r="O85" s="21">
        <v>10743692</v>
      </c>
      <c r="P85" s="21">
        <v>4792517</v>
      </c>
      <c r="Q85" s="21">
        <v>6154092</v>
      </c>
      <c r="R85" s="21">
        <v>0</v>
      </c>
      <c r="S85" s="21">
        <v>0</v>
      </c>
    </row>
    <row r="86" spans="1:19" x14ac:dyDescent="0.2">
      <c r="A86" s="99" t="s">
        <v>25</v>
      </c>
      <c r="B86" s="21">
        <v>60294191</v>
      </c>
      <c r="C86" s="21">
        <v>40332474</v>
      </c>
      <c r="D86" s="21">
        <v>32486517</v>
      </c>
      <c r="E86" s="21">
        <v>87178520</v>
      </c>
      <c r="F86" s="21">
        <v>115470038</v>
      </c>
      <c r="G86" s="21">
        <v>107345545</v>
      </c>
      <c r="H86" s="21">
        <v>90752437</v>
      </c>
      <c r="I86" s="21">
        <v>82662882</v>
      </c>
      <c r="J86" s="21">
        <v>84135206</v>
      </c>
      <c r="K86" s="21">
        <v>89271951</v>
      </c>
      <c r="L86" s="21">
        <v>90685005</v>
      </c>
      <c r="M86" s="21">
        <v>35381573</v>
      </c>
      <c r="N86" s="21">
        <v>101402553</v>
      </c>
      <c r="O86" s="21">
        <v>110082026</v>
      </c>
      <c r="P86" s="21">
        <v>108724070</v>
      </c>
      <c r="Q86" s="21">
        <v>133709158</v>
      </c>
      <c r="R86" s="21">
        <v>101656773</v>
      </c>
      <c r="S86" s="21">
        <v>94901775</v>
      </c>
    </row>
    <row r="87" spans="1:19" x14ac:dyDescent="0.2">
      <c r="A87" s="99" t="s">
        <v>26</v>
      </c>
      <c r="B87" s="21">
        <v>6744961</v>
      </c>
      <c r="C87" s="21">
        <v>28550437</v>
      </c>
      <c r="D87" s="21">
        <v>23883608</v>
      </c>
      <c r="E87" s="21">
        <v>19575744</v>
      </c>
      <c r="F87" s="21">
        <v>22504540</v>
      </c>
      <c r="G87" s="21">
        <v>31858710</v>
      </c>
      <c r="H87" s="21">
        <v>36004515</v>
      </c>
      <c r="I87" s="21">
        <v>25682092</v>
      </c>
      <c r="J87" s="21">
        <v>25934343</v>
      </c>
      <c r="K87" s="21">
        <v>29006022</v>
      </c>
      <c r="L87" s="21">
        <v>27906824</v>
      </c>
      <c r="M87" s="21">
        <v>16178547</v>
      </c>
      <c r="N87" s="21">
        <v>28853807</v>
      </c>
      <c r="O87" s="21">
        <v>26291765</v>
      </c>
      <c r="P87" s="21">
        <v>27671505</v>
      </c>
      <c r="Q87" s="21">
        <v>26311428</v>
      </c>
      <c r="R87" s="21">
        <v>30115480</v>
      </c>
      <c r="S87" s="21">
        <v>28603448</v>
      </c>
    </row>
    <row r="88" spans="1:19" x14ac:dyDescent="0.2">
      <c r="A88" s="99" t="s">
        <v>27</v>
      </c>
      <c r="B88" s="21">
        <v>9602545</v>
      </c>
      <c r="C88" s="21">
        <v>2941197</v>
      </c>
      <c r="D88" s="21">
        <v>6336834</v>
      </c>
      <c r="E88" s="21">
        <v>4962961</v>
      </c>
      <c r="F88" s="21">
        <v>8433109</v>
      </c>
      <c r="G88" s="21">
        <v>6222801</v>
      </c>
      <c r="H88" s="21">
        <v>6660258</v>
      </c>
      <c r="I88" s="21">
        <v>5905617</v>
      </c>
      <c r="J88" s="21">
        <v>3325322</v>
      </c>
      <c r="K88" s="21">
        <v>4065076</v>
      </c>
      <c r="L88" s="21">
        <v>6155605</v>
      </c>
      <c r="M88" s="21">
        <v>4491437</v>
      </c>
      <c r="N88" s="21">
        <v>4492119</v>
      </c>
      <c r="O88" s="21">
        <v>4255417</v>
      </c>
      <c r="P88" s="21">
        <v>5117069</v>
      </c>
      <c r="Q88" s="21">
        <v>2967063</v>
      </c>
      <c r="R88" s="21">
        <v>2874159</v>
      </c>
      <c r="S88" s="21">
        <v>3273281</v>
      </c>
    </row>
    <row r="89" spans="1:19" x14ac:dyDescent="0.2">
      <c r="A89" s="99" t="s">
        <v>28</v>
      </c>
      <c r="B89" s="21">
        <v>32313392</v>
      </c>
      <c r="C89" s="21">
        <v>34254095</v>
      </c>
      <c r="D89" s="21">
        <v>13185717</v>
      </c>
      <c r="E89" s="21">
        <v>15647665</v>
      </c>
      <c r="F89" s="21">
        <v>13187077</v>
      </c>
      <c r="G89" s="21">
        <v>11068721</v>
      </c>
      <c r="H89" s="21">
        <v>10301541</v>
      </c>
      <c r="I89" s="21">
        <v>9840568</v>
      </c>
      <c r="J89" s="21">
        <v>10162248</v>
      </c>
      <c r="K89" s="21">
        <v>7130410</v>
      </c>
      <c r="L89" s="21">
        <v>7887556</v>
      </c>
      <c r="M89" s="21">
        <v>7508197</v>
      </c>
      <c r="N89" s="21">
        <v>7301598</v>
      </c>
      <c r="O89" s="21">
        <v>6408181</v>
      </c>
      <c r="P89" s="21">
        <v>6484474</v>
      </c>
      <c r="Q89" s="21">
        <v>0</v>
      </c>
      <c r="R89" s="21">
        <v>0</v>
      </c>
      <c r="S89" s="21">
        <v>862069</v>
      </c>
    </row>
    <row r="90" spans="1:19" x14ac:dyDescent="0.2">
      <c r="A90" s="99" t="s">
        <v>29</v>
      </c>
      <c r="B90" s="21">
        <v>2272785</v>
      </c>
      <c r="C90" s="21">
        <v>3399677</v>
      </c>
      <c r="D90" s="21">
        <v>4430815</v>
      </c>
      <c r="E90" s="21">
        <v>5362046</v>
      </c>
      <c r="F90" s="21">
        <v>2662556</v>
      </c>
      <c r="G90" s="21">
        <v>5384830</v>
      </c>
      <c r="H90" s="21">
        <v>4743280</v>
      </c>
      <c r="I90" s="21">
        <v>6216265</v>
      </c>
      <c r="J90" s="21">
        <v>4501990</v>
      </c>
      <c r="K90" s="21">
        <v>4878153</v>
      </c>
      <c r="L90" s="21">
        <v>4824765</v>
      </c>
      <c r="M90" s="21">
        <v>4855544</v>
      </c>
      <c r="N90" s="21">
        <v>5072053</v>
      </c>
      <c r="O90" s="21">
        <v>4131037</v>
      </c>
      <c r="P90" s="21">
        <v>5071272</v>
      </c>
      <c r="Q90" s="21">
        <v>5822174</v>
      </c>
      <c r="R90" s="21">
        <v>5862675</v>
      </c>
      <c r="S90" s="21">
        <v>4960437</v>
      </c>
    </row>
    <row r="91" spans="1:19" x14ac:dyDescent="0.2">
      <c r="A91" s="99" t="s">
        <v>30</v>
      </c>
      <c r="B91" s="21">
        <v>6777041</v>
      </c>
      <c r="C91" s="21">
        <v>9043381</v>
      </c>
      <c r="D91" s="21">
        <v>21544745</v>
      </c>
      <c r="E91" s="21">
        <v>10051723</v>
      </c>
      <c r="F91" s="21">
        <v>6197956</v>
      </c>
      <c r="G91" s="21">
        <v>5759466</v>
      </c>
      <c r="H91" s="21">
        <v>4483963</v>
      </c>
      <c r="I91" s="21">
        <v>910746</v>
      </c>
      <c r="J91" s="21">
        <v>5752875</v>
      </c>
      <c r="K91" s="21">
        <v>6595051</v>
      </c>
      <c r="L91" s="21">
        <v>4883892</v>
      </c>
      <c r="M91" s="21">
        <v>4436092</v>
      </c>
      <c r="N91" s="21">
        <v>5454954</v>
      </c>
      <c r="O91" s="21">
        <v>5071340</v>
      </c>
      <c r="P91" s="21">
        <v>5315617</v>
      </c>
      <c r="Q91" s="21">
        <v>4630151</v>
      </c>
      <c r="R91" s="21">
        <v>3526999</v>
      </c>
      <c r="S91" s="21">
        <v>3836612</v>
      </c>
    </row>
    <row r="92" spans="1:19" x14ac:dyDescent="0.2">
      <c r="A92" s="99" t="s">
        <v>31</v>
      </c>
      <c r="B92" s="21">
        <v>5923282</v>
      </c>
      <c r="C92" s="21">
        <v>8865809</v>
      </c>
      <c r="D92" s="21">
        <v>11154585</v>
      </c>
      <c r="E92" s="21">
        <v>9392678</v>
      </c>
      <c r="F92" s="21">
        <v>9989979</v>
      </c>
      <c r="G92" s="21">
        <v>14791956</v>
      </c>
      <c r="H92" s="21">
        <v>13782515</v>
      </c>
      <c r="I92" s="21">
        <v>13637813</v>
      </c>
      <c r="J92" s="21">
        <v>12533883</v>
      </c>
      <c r="K92" s="21">
        <v>11782331</v>
      </c>
      <c r="L92" s="21">
        <v>5564132</v>
      </c>
      <c r="M92" s="21">
        <v>11672160</v>
      </c>
      <c r="N92" s="21">
        <v>6036575</v>
      </c>
      <c r="O92" s="21">
        <v>4565550</v>
      </c>
      <c r="P92" s="21">
        <v>3882290</v>
      </c>
      <c r="Q92" s="21">
        <v>5093089</v>
      </c>
      <c r="R92" s="21">
        <v>4396195</v>
      </c>
      <c r="S92" s="21">
        <v>5184123</v>
      </c>
    </row>
    <row r="93" spans="1:19" x14ac:dyDescent="0.2">
      <c r="A93" s="99" t="s">
        <v>32</v>
      </c>
      <c r="B93" s="21">
        <v>6990080</v>
      </c>
      <c r="C93" s="21">
        <v>6683517</v>
      </c>
      <c r="D93" s="21">
        <v>6245666</v>
      </c>
      <c r="E93" s="21">
        <v>9106445</v>
      </c>
      <c r="F93" s="21">
        <v>8663364</v>
      </c>
      <c r="G93" s="21">
        <v>6263161</v>
      </c>
      <c r="H93" s="21">
        <v>7374550</v>
      </c>
      <c r="I93" s="21">
        <v>4583911</v>
      </c>
      <c r="J93" s="21">
        <v>3629840</v>
      </c>
      <c r="K93" s="21">
        <v>5155710</v>
      </c>
      <c r="L93" s="21">
        <v>7140985</v>
      </c>
      <c r="M93" s="21">
        <v>5153695</v>
      </c>
      <c r="N93" s="21">
        <v>5978871</v>
      </c>
      <c r="O93" s="21">
        <v>6356636</v>
      </c>
      <c r="P93" s="21">
        <v>6429874</v>
      </c>
      <c r="Q93" s="21">
        <v>8822488</v>
      </c>
      <c r="R93" s="21">
        <v>5770908</v>
      </c>
      <c r="S93" s="21">
        <v>4719491</v>
      </c>
    </row>
    <row r="94" spans="1:19" x14ac:dyDescent="0.2">
      <c r="A94" s="99" t="s">
        <v>33</v>
      </c>
      <c r="B94" s="21">
        <v>39513279</v>
      </c>
      <c r="C94" s="21">
        <v>51445804</v>
      </c>
      <c r="D94" s="21">
        <v>36338750</v>
      </c>
      <c r="E94" s="21">
        <v>2573787</v>
      </c>
      <c r="F94" s="21">
        <v>64023021</v>
      </c>
      <c r="G94" s="21">
        <v>91219850</v>
      </c>
      <c r="H94" s="21">
        <v>73202025</v>
      </c>
      <c r="I94" s="21">
        <v>40070645</v>
      </c>
      <c r="J94" s="21">
        <v>65274659</v>
      </c>
      <c r="K94" s="21">
        <v>73895162</v>
      </c>
      <c r="L94" s="21">
        <v>57723084</v>
      </c>
      <c r="M94" s="21">
        <v>36033858</v>
      </c>
      <c r="N94" s="21">
        <v>44895659</v>
      </c>
      <c r="O94" s="21">
        <v>41739009</v>
      </c>
      <c r="P94" s="21">
        <v>36784015</v>
      </c>
      <c r="Q94" s="21">
        <v>32190796</v>
      </c>
      <c r="R94" s="21">
        <v>55136529</v>
      </c>
      <c r="S94" s="21">
        <v>42310828</v>
      </c>
    </row>
    <row r="95" spans="1:19" x14ac:dyDescent="0.2">
      <c r="A95" s="99" t="s">
        <v>34</v>
      </c>
      <c r="B95" s="21">
        <v>3010193</v>
      </c>
      <c r="C95" s="21">
        <v>1530482</v>
      </c>
      <c r="D95" s="21">
        <v>4142984</v>
      </c>
      <c r="E95" s="21">
        <v>2996312</v>
      </c>
      <c r="F95" s="21">
        <v>4631498</v>
      </c>
      <c r="G95" s="21">
        <v>3308095</v>
      </c>
      <c r="H95" s="21">
        <v>1609994</v>
      </c>
      <c r="I95" s="21">
        <v>1735564</v>
      </c>
      <c r="J95" s="21">
        <v>7203132</v>
      </c>
      <c r="K95" s="21">
        <v>4154905</v>
      </c>
      <c r="L95" s="21">
        <v>9344162</v>
      </c>
      <c r="M95" s="21">
        <v>9978775</v>
      </c>
      <c r="N95" s="21">
        <v>15248380</v>
      </c>
      <c r="O95" s="21">
        <v>9618129</v>
      </c>
      <c r="P95" s="21">
        <v>10250014</v>
      </c>
      <c r="Q95" s="21">
        <v>9259398</v>
      </c>
      <c r="R95" s="21">
        <v>10659407</v>
      </c>
      <c r="S95" s="21">
        <v>7559480</v>
      </c>
    </row>
    <row r="96" spans="1:19" x14ac:dyDescent="0.2">
      <c r="A96" s="99" t="s">
        <v>35</v>
      </c>
      <c r="B96" s="21">
        <v>234758184</v>
      </c>
      <c r="C96" s="59">
        <v>235049459</v>
      </c>
      <c r="D96" s="59">
        <v>243298287</v>
      </c>
      <c r="E96" s="59">
        <v>203073725</v>
      </c>
      <c r="F96" s="59">
        <v>248945468</v>
      </c>
      <c r="G96" s="59">
        <v>252087427</v>
      </c>
      <c r="H96" s="59">
        <v>219354955</v>
      </c>
      <c r="I96" s="59">
        <v>219544695</v>
      </c>
      <c r="J96" s="59">
        <v>200007983</v>
      </c>
      <c r="K96" s="59">
        <v>244187420</v>
      </c>
      <c r="L96" s="21">
        <v>258899698</v>
      </c>
      <c r="M96" s="21">
        <v>248973900</v>
      </c>
      <c r="N96" s="21">
        <v>261016598</v>
      </c>
      <c r="O96" s="21">
        <v>220447139</v>
      </c>
      <c r="P96" s="21">
        <v>203264793</v>
      </c>
      <c r="Q96" s="21">
        <v>245576170</v>
      </c>
      <c r="R96" s="21">
        <v>231824126</v>
      </c>
      <c r="S96" s="21">
        <v>197616199</v>
      </c>
    </row>
    <row r="97" spans="1:19" x14ac:dyDescent="0.2">
      <c r="A97" s="99" t="s">
        <v>36</v>
      </c>
      <c r="B97" s="21">
        <v>12503090</v>
      </c>
      <c r="C97" s="59">
        <v>5076198</v>
      </c>
      <c r="D97" s="59">
        <v>5280159</v>
      </c>
      <c r="E97" s="59">
        <v>16726476</v>
      </c>
      <c r="F97" s="59">
        <v>17448449</v>
      </c>
      <c r="G97" s="59">
        <v>21267908</v>
      </c>
      <c r="H97" s="59">
        <v>19733592</v>
      </c>
      <c r="I97" s="59">
        <v>17256728</v>
      </c>
      <c r="J97" s="59">
        <v>18798401</v>
      </c>
      <c r="K97" s="59">
        <v>10422196</v>
      </c>
      <c r="L97" s="21">
        <v>19323121</v>
      </c>
      <c r="M97" s="21">
        <v>18541039</v>
      </c>
      <c r="N97" s="21">
        <v>21530759</v>
      </c>
      <c r="O97" s="21">
        <v>19485563</v>
      </c>
      <c r="P97" s="21">
        <v>19243643</v>
      </c>
      <c r="Q97" s="21">
        <v>20501253</v>
      </c>
      <c r="R97" s="21">
        <v>25217696</v>
      </c>
      <c r="S97" s="21">
        <v>25110263</v>
      </c>
    </row>
    <row r="98" spans="1:19" x14ac:dyDescent="0.2">
      <c r="A98" s="99" t="s">
        <v>37</v>
      </c>
      <c r="B98" s="21">
        <v>532993</v>
      </c>
      <c r="C98" s="59">
        <v>7343521</v>
      </c>
      <c r="D98" s="59">
        <v>5719673</v>
      </c>
      <c r="E98" s="59">
        <v>5692711</v>
      </c>
      <c r="F98" s="59">
        <v>6871236</v>
      </c>
      <c r="G98" s="59">
        <v>4720807</v>
      </c>
      <c r="H98" s="59">
        <v>4067524</v>
      </c>
      <c r="I98" s="59">
        <v>3764024</v>
      </c>
      <c r="J98" s="59">
        <v>3427932</v>
      </c>
      <c r="K98" s="59">
        <v>3711487</v>
      </c>
      <c r="L98" s="21">
        <v>4070572</v>
      </c>
      <c r="M98" s="21">
        <v>4404097</v>
      </c>
      <c r="N98" s="21">
        <v>4752291</v>
      </c>
      <c r="O98" s="21">
        <v>4465178</v>
      </c>
      <c r="P98" s="21">
        <v>4151742</v>
      </c>
      <c r="Q98" s="21">
        <v>4100327</v>
      </c>
      <c r="R98" s="21">
        <v>3968269</v>
      </c>
      <c r="S98" s="21">
        <v>3962207</v>
      </c>
    </row>
    <row r="99" spans="1:19" x14ac:dyDescent="0.2">
      <c r="A99" s="99" t="s">
        <v>38</v>
      </c>
      <c r="B99" s="21">
        <v>23342616</v>
      </c>
      <c r="C99" s="59">
        <v>44080007</v>
      </c>
      <c r="D99" s="59">
        <v>96963521</v>
      </c>
      <c r="E99" s="59">
        <v>137027183</v>
      </c>
      <c r="F99" s="59">
        <v>130036781</v>
      </c>
      <c r="G99" s="59">
        <v>41651075</v>
      </c>
      <c r="H99" s="59">
        <v>35568958</v>
      </c>
      <c r="I99" s="59">
        <v>30451567</v>
      </c>
      <c r="J99" s="59">
        <v>88774105</v>
      </c>
      <c r="K99" s="59">
        <v>63783449</v>
      </c>
      <c r="L99" s="21">
        <v>86363482</v>
      </c>
      <c r="M99" s="21">
        <v>107758182</v>
      </c>
      <c r="N99" s="21">
        <v>103329913</v>
      </c>
      <c r="O99" s="21">
        <v>86383474</v>
      </c>
      <c r="P99" s="21">
        <v>98275587</v>
      </c>
      <c r="Q99" s="21">
        <v>54215260</v>
      </c>
      <c r="R99" s="21">
        <v>88935636</v>
      </c>
      <c r="S99" s="21">
        <v>106652995</v>
      </c>
    </row>
    <row r="100" spans="1:19" x14ac:dyDescent="0.2">
      <c r="A100" s="99" t="s">
        <v>39</v>
      </c>
      <c r="B100" s="21">
        <v>3026729</v>
      </c>
      <c r="C100" s="59">
        <v>8303788</v>
      </c>
      <c r="D100" s="59">
        <v>6115857</v>
      </c>
      <c r="E100" s="59">
        <v>487605</v>
      </c>
      <c r="F100" s="59">
        <v>747672</v>
      </c>
      <c r="G100" s="59">
        <v>5039562</v>
      </c>
      <c r="H100" s="59">
        <v>4152396</v>
      </c>
      <c r="I100" s="59">
        <v>6188688</v>
      </c>
      <c r="J100" s="59">
        <v>6516086</v>
      </c>
      <c r="K100" s="59">
        <v>12353272</v>
      </c>
      <c r="L100" s="21">
        <v>10568491</v>
      </c>
      <c r="M100" s="21">
        <v>7781378</v>
      </c>
      <c r="N100" s="21">
        <v>9950607</v>
      </c>
      <c r="O100" s="21">
        <v>14639413</v>
      </c>
      <c r="P100" s="21">
        <v>12552610</v>
      </c>
      <c r="Q100" s="21">
        <v>13539935</v>
      </c>
      <c r="R100" s="21">
        <v>13432868</v>
      </c>
      <c r="S100" s="21">
        <v>15330976</v>
      </c>
    </row>
    <row r="101" spans="1:19" x14ac:dyDescent="0.2">
      <c r="A101" s="99" t="s">
        <v>40</v>
      </c>
      <c r="B101" s="21">
        <v>13931939</v>
      </c>
      <c r="C101" s="59">
        <v>20318410</v>
      </c>
      <c r="D101" s="59">
        <v>36370215</v>
      </c>
      <c r="E101" s="59">
        <v>6287602</v>
      </c>
      <c r="F101" s="59">
        <v>14205799</v>
      </c>
      <c r="G101" s="59">
        <v>15434959</v>
      </c>
      <c r="H101" s="59">
        <v>24236589</v>
      </c>
      <c r="I101" s="59">
        <v>17183381</v>
      </c>
      <c r="J101" s="59">
        <v>18607948</v>
      </c>
      <c r="K101" s="59">
        <v>22550230</v>
      </c>
      <c r="L101" s="21">
        <v>20409562</v>
      </c>
      <c r="M101" s="21">
        <v>20227745</v>
      </c>
      <c r="N101" s="21">
        <v>26625129</v>
      </c>
      <c r="O101" s="21">
        <v>26087393</v>
      </c>
      <c r="P101" s="21">
        <v>21300288</v>
      </c>
      <c r="Q101" s="21">
        <v>23994386</v>
      </c>
      <c r="R101" s="21">
        <v>20295103</v>
      </c>
      <c r="S101" s="21">
        <v>27438834</v>
      </c>
    </row>
    <row r="102" spans="1:19" x14ac:dyDescent="0.2">
      <c r="A102" s="99" t="s">
        <v>41</v>
      </c>
      <c r="B102" s="21">
        <v>43482029</v>
      </c>
      <c r="C102" s="59">
        <v>38419753</v>
      </c>
      <c r="D102" s="59">
        <v>43475637</v>
      </c>
      <c r="E102" s="59">
        <v>64880709</v>
      </c>
      <c r="F102" s="59">
        <v>35568166</v>
      </c>
      <c r="G102" s="59">
        <v>53719591</v>
      </c>
      <c r="H102" s="59">
        <v>64486373</v>
      </c>
      <c r="I102" s="59">
        <v>53955598</v>
      </c>
      <c r="J102" s="59">
        <v>55937020</v>
      </c>
      <c r="K102" s="59">
        <v>50399709</v>
      </c>
      <c r="L102" s="21">
        <v>59811931</v>
      </c>
      <c r="M102" s="21">
        <v>57162920</v>
      </c>
      <c r="N102" s="21">
        <v>50943272</v>
      </c>
      <c r="O102" s="21">
        <v>56323510</v>
      </c>
      <c r="P102" s="21">
        <v>54548535</v>
      </c>
      <c r="Q102" s="21">
        <v>27304139</v>
      </c>
      <c r="R102" s="21">
        <v>49855373</v>
      </c>
      <c r="S102" s="21">
        <v>52839805</v>
      </c>
    </row>
    <row r="103" spans="1:19" x14ac:dyDescent="0.2">
      <c r="A103" s="99" t="s">
        <v>42</v>
      </c>
      <c r="B103" s="21">
        <v>4160455</v>
      </c>
      <c r="C103" s="59">
        <v>11164372</v>
      </c>
      <c r="D103" s="59">
        <v>10792617</v>
      </c>
      <c r="E103" s="59">
        <v>6163957</v>
      </c>
      <c r="F103" s="59">
        <v>10541326</v>
      </c>
      <c r="G103" s="59">
        <v>10295434</v>
      </c>
      <c r="H103" s="59">
        <v>10750391</v>
      </c>
      <c r="I103" s="59">
        <v>9636199</v>
      </c>
      <c r="J103" s="59">
        <v>10237350</v>
      </c>
      <c r="K103" s="59">
        <v>9196215</v>
      </c>
      <c r="L103" s="21">
        <v>10361682</v>
      </c>
      <c r="M103" s="21">
        <v>11002435</v>
      </c>
      <c r="N103" s="21">
        <v>9526147</v>
      </c>
      <c r="O103" s="21">
        <v>8650167</v>
      </c>
      <c r="P103" s="21">
        <v>11012456</v>
      </c>
      <c r="Q103" s="21">
        <v>10889315</v>
      </c>
      <c r="R103" s="21">
        <v>13833160</v>
      </c>
      <c r="S103" s="21">
        <v>9112968</v>
      </c>
    </row>
    <row r="104" spans="1:19" x14ac:dyDescent="0.2">
      <c r="A104" s="99" t="s">
        <v>43</v>
      </c>
      <c r="B104" s="21">
        <v>9770905</v>
      </c>
      <c r="C104" s="59">
        <v>9644590</v>
      </c>
      <c r="D104" s="59">
        <v>11898770</v>
      </c>
      <c r="E104" s="59">
        <v>26156513</v>
      </c>
      <c r="F104" s="59">
        <v>10332143</v>
      </c>
      <c r="G104" s="59">
        <v>8295885</v>
      </c>
      <c r="H104" s="59">
        <v>8388941</v>
      </c>
      <c r="I104" s="59">
        <v>7624890</v>
      </c>
      <c r="J104" s="59">
        <v>15349406</v>
      </c>
      <c r="K104" s="59">
        <v>2457582</v>
      </c>
      <c r="L104" s="21">
        <v>6716463</v>
      </c>
      <c r="M104" s="21">
        <v>2812125</v>
      </c>
      <c r="N104" s="21">
        <v>11166055</v>
      </c>
      <c r="O104" s="21">
        <v>8793488</v>
      </c>
      <c r="P104" s="21">
        <v>10844983</v>
      </c>
      <c r="Q104" s="21">
        <v>10398671</v>
      </c>
      <c r="R104" s="21">
        <v>15762643</v>
      </c>
      <c r="S104" s="21">
        <v>15291546</v>
      </c>
    </row>
    <row r="105" spans="1:19" x14ac:dyDescent="0.2">
      <c r="A105" s="99" t="s">
        <v>44</v>
      </c>
      <c r="B105" s="21">
        <v>2248472</v>
      </c>
      <c r="C105" s="59">
        <v>921167</v>
      </c>
      <c r="D105" s="59">
        <v>1796558</v>
      </c>
      <c r="E105" s="59">
        <v>1300609</v>
      </c>
      <c r="F105" s="59">
        <v>1325529</v>
      </c>
      <c r="G105" s="59">
        <v>1493924</v>
      </c>
      <c r="H105" s="59">
        <v>1863049</v>
      </c>
      <c r="I105" s="59">
        <v>1372021</v>
      </c>
      <c r="J105" s="59">
        <v>1620189</v>
      </c>
      <c r="K105" s="59">
        <v>1107424</v>
      </c>
      <c r="L105" s="21">
        <v>1454652</v>
      </c>
      <c r="M105" s="21">
        <v>1110543</v>
      </c>
      <c r="N105" s="21">
        <v>2388406</v>
      </c>
      <c r="O105" s="21">
        <v>1457309</v>
      </c>
      <c r="P105" s="21">
        <v>1959531</v>
      </c>
      <c r="Q105" s="21">
        <v>1722085</v>
      </c>
      <c r="R105" s="21">
        <v>1954031</v>
      </c>
      <c r="S105" s="21">
        <v>1887968</v>
      </c>
    </row>
    <row r="106" spans="1:19" x14ac:dyDescent="0.2">
      <c r="A106" s="99" t="s">
        <v>45</v>
      </c>
      <c r="B106" s="21">
        <v>12946452</v>
      </c>
      <c r="C106" s="59">
        <v>12212363</v>
      </c>
      <c r="D106" s="59">
        <v>18632265</v>
      </c>
      <c r="E106" s="59">
        <v>12819317</v>
      </c>
      <c r="F106" s="59">
        <v>27018879</v>
      </c>
      <c r="G106" s="59">
        <v>19517790</v>
      </c>
      <c r="H106" s="59">
        <v>13371154</v>
      </c>
      <c r="I106" s="59">
        <v>15402406</v>
      </c>
      <c r="J106" s="59">
        <v>11704941</v>
      </c>
      <c r="K106" s="59">
        <v>14453806</v>
      </c>
      <c r="L106" s="21">
        <v>29402037</v>
      </c>
      <c r="M106" s="21">
        <v>25828167</v>
      </c>
      <c r="N106" s="21">
        <v>15647985</v>
      </c>
      <c r="O106" s="21">
        <v>23139596</v>
      </c>
      <c r="P106" s="21">
        <v>16775530</v>
      </c>
      <c r="Q106" s="21">
        <v>13664273</v>
      </c>
      <c r="R106" s="21">
        <v>11471109</v>
      </c>
      <c r="S106" s="21">
        <v>16136329</v>
      </c>
    </row>
    <row r="107" spans="1:19" x14ac:dyDescent="0.2">
      <c r="A107" s="99" t="s">
        <v>46</v>
      </c>
      <c r="B107" s="21">
        <v>22559253</v>
      </c>
      <c r="C107" s="59">
        <v>27046615</v>
      </c>
      <c r="D107" s="59">
        <v>47221202</v>
      </c>
      <c r="E107" s="59">
        <v>99557472</v>
      </c>
      <c r="F107" s="59">
        <v>90829915</v>
      </c>
      <c r="G107" s="59">
        <v>111033536</v>
      </c>
      <c r="H107" s="59">
        <v>91597840</v>
      </c>
      <c r="I107" s="59">
        <v>97548284</v>
      </c>
      <c r="J107" s="59">
        <v>79267821</v>
      </c>
      <c r="K107" s="59">
        <v>90549369</v>
      </c>
      <c r="L107" s="21">
        <v>84903521</v>
      </c>
      <c r="M107" s="21">
        <v>89930802</v>
      </c>
      <c r="N107" s="21">
        <v>90363447</v>
      </c>
      <c r="O107" s="21">
        <v>104202368</v>
      </c>
      <c r="P107" s="21">
        <v>92368610</v>
      </c>
      <c r="Q107" s="21">
        <v>71585284</v>
      </c>
      <c r="R107" s="21">
        <v>66773817</v>
      </c>
      <c r="S107" s="21">
        <v>54507513</v>
      </c>
    </row>
    <row r="108" spans="1:19" x14ac:dyDescent="0.2">
      <c r="A108" s="99" t="s">
        <v>47</v>
      </c>
      <c r="B108" s="21">
        <v>6653063</v>
      </c>
      <c r="C108" s="59">
        <v>5925184</v>
      </c>
      <c r="D108" s="59">
        <v>8318833</v>
      </c>
      <c r="E108" s="59">
        <v>14615548</v>
      </c>
      <c r="F108" s="59">
        <v>14038158</v>
      </c>
      <c r="G108" s="59">
        <v>15887926</v>
      </c>
      <c r="H108" s="59">
        <v>33958170</v>
      </c>
      <c r="I108" s="59">
        <v>19400516</v>
      </c>
      <c r="J108" s="59">
        <v>15660712</v>
      </c>
      <c r="K108" s="59">
        <v>10849664</v>
      </c>
      <c r="L108" s="21">
        <v>10338930</v>
      </c>
      <c r="M108" s="21">
        <v>7824440</v>
      </c>
      <c r="N108" s="21">
        <v>10455816</v>
      </c>
      <c r="O108" s="21">
        <v>13223339</v>
      </c>
      <c r="P108" s="21">
        <v>10719223</v>
      </c>
      <c r="Q108" s="21">
        <v>8757643</v>
      </c>
      <c r="R108" s="21">
        <v>4247352</v>
      </c>
      <c r="S108" s="21">
        <v>4319426</v>
      </c>
    </row>
    <row r="109" spans="1:19" x14ac:dyDescent="0.2">
      <c r="A109" s="99" t="s">
        <v>48</v>
      </c>
      <c r="B109" s="21">
        <v>5156257</v>
      </c>
      <c r="C109" s="59">
        <v>5527079</v>
      </c>
      <c r="D109" s="59">
        <v>5231603</v>
      </c>
      <c r="E109" s="59">
        <v>4062129</v>
      </c>
      <c r="F109" s="59">
        <v>4537188</v>
      </c>
      <c r="G109" s="59">
        <v>5941133</v>
      </c>
      <c r="H109" s="59">
        <v>4625571</v>
      </c>
      <c r="I109" s="59">
        <v>4499103</v>
      </c>
      <c r="J109" s="59">
        <v>5157663</v>
      </c>
      <c r="K109" s="59">
        <v>4468324</v>
      </c>
      <c r="L109" s="21">
        <v>4895072</v>
      </c>
      <c r="M109" s="21">
        <v>4842321</v>
      </c>
      <c r="N109" s="21">
        <v>4163515</v>
      </c>
      <c r="O109" s="21">
        <v>5461496</v>
      </c>
      <c r="P109" s="21">
        <v>4809365</v>
      </c>
      <c r="Q109" s="21">
        <v>4751526</v>
      </c>
      <c r="R109" s="21">
        <v>4197268</v>
      </c>
      <c r="S109" s="21">
        <v>3660393</v>
      </c>
    </row>
    <row r="110" spans="1:19" x14ac:dyDescent="0.2">
      <c r="A110" s="99" t="s">
        <v>49</v>
      </c>
      <c r="B110" s="21">
        <v>15342417</v>
      </c>
      <c r="C110" s="59">
        <v>27313583</v>
      </c>
      <c r="D110" s="59">
        <v>20610422</v>
      </c>
      <c r="E110" s="59">
        <v>20982580</v>
      </c>
      <c r="F110" s="59">
        <v>18408886</v>
      </c>
      <c r="G110" s="59">
        <v>17452557</v>
      </c>
      <c r="H110" s="59">
        <v>7431686</v>
      </c>
      <c r="I110" s="59">
        <v>11373890</v>
      </c>
      <c r="J110" s="59">
        <v>23581168</v>
      </c>
      <c r="K110" s="59">
        <v>21113153</v>
      </c>
      <c r="L110" s="21">
        <v>8591322</v>
      </c>
      <c r="M110" s="21">
        <v>18489151</v>
      </c>
      <c r="N110" s="21">
        <v>11377255</v>
      </c>
      <c r="O110" s="21">
        <v>9704418</v>
      </c>
      <c r="P110" s="21">
        <v>6231681</v>
      </c>
      <c r="Q110" s="21">
        <v>7629564</v>
      </c>
      <c r="R110" s="21">
        <v>7271511</v>
      </c>
      <c r="S110" s="21">
        <v>5726640</v>
      </c>
    </row>
    <row r="111" spans="1:19" x14ac:dyDescent="0.2">
      <c r="A111" s="99" t="s">
        <v>50</v>
      </c>
      <c r="B111" s="21">
        <v>11503773</v>
      </c>
      <c r="C111" s="59">
        <v>28325386</v>
      </c>
      <c r="D111" s="59">
        <v>41387414</v>
      </c>
      <c r="E111" s="59">
        <v>22616732</v>
      </c>
      <c r="F111" s="59">
        <v>32789235</v>
      </c>
      <c r="G111" s="59">
        <v>28850619</v>
      </c>
      <c r="H111" s="59">
        <v>28033400</v>
      </c>
      <c r="I111" s="59">
        <v>25133909</v>
      </c>
      <c r="J111" s="59">
        <v>20716473</v>
      </c>
      <c r="K111" s="59">
        <v>25430797</v>
      </c>
      <c r="L111" s="21">
        <v>37108048</v>
      </c>
      <c r="M111" s="21">
        <v>35907115</v>
      </c>
      <c r="N111" s="21">
        <v>29925203</v>
      </c>
      <c r="O111" s="21">
        <v>32903725</v>
      </c>
      <c r="P111" s="21">
        <v>18106717</v>
      </c>
      <c r="Q111" s="21">
        <v>32582905</v>
      </c>
      <c r="R111" s="21">
        <v>41174056</v>
      </c>
      <c r="S111" s="21">
        <v>46504079</v>
      </c>
    </row>
    <row r="112" spans="1:19" x14ac:dyDescent="0.2">
      <c r="A112" s="99" t="s">
        <v>51</v>
      </c>
      <c r="B112" s="21">
        <v>7203607</v>
      </c>
      <c r="C112" s="21">
        <v>5263347</v>
      </c>
      <c r="D112" s="21">
        <v>19668060</v>
      </c>
      <c r="E112" s="21">
        <v>14186652</v>
      </c>
      <c r="F112" s="21">
        <v>13913616</v>
      </c>
      <c r="G112" s="21">
        <v>17506234</v>
      </c>
      <c r="H112" s="21">
        <v>18236968</v>
      </c>
      <c r="I112" s="21">
        <v>19844681</v>
      </c>
      <c r="J112" s="21">
        <v>18953694</v>
      </c>
      <c r="K112" s="21">
        <v>18922099</v>
      </c>
      <c r="L112" s="21">
        <v>20851185</v>
      </c>
      <c r="M112" s="21">
        <v>20799176</v>
      </c>
      <c r="N112" s="21">
        <v>20526760</v>
      </c>
      <c r="O112" s="21">
        <v>19932521</v>
      </c>
      <c r="P112" s="21">
        <v>16998690</v>
      </c>
      <c r="Q112" s="21">
        <v>8443229</v>
      </c>
      <c r="R112" s="21">
        <v>21053158</v>
      </c>
      <c r="S112" s="21">
        <v>23525393</v>
      </c>
    </row>
    <row r="113" spans="1:21" x14ac:dyDescent="0.2">
      <c r="A113" s="99" t="s">
        <v>52</v>
      </c>
      <c r="B113" s="21">
        <v>33847862</v>
      </c>
      <c r="C113" s="21">
        <v>38024129</v>
      </c>
      <c r="D113" s="21">
        <v>25219045</v>
      </c>
      <c r="E113" s="21">
        <v>27704778</v>
      </c>
      <c r="F113" s="21">
        <v>26516690</v>
      </c>
      <c r="G113" s="21">
        <v>21983071</v>
      </c>
      <c r="H113" s="21">
        <v>26708303</v>
      </c>
      <c r="I113" s="21">
        <v>37200358</v>
      </c>
      <c r="J113" s="21">
        <v>30484736</v>
      </c>
      <c r="K113" s="21">
        <v>22118254</v>
      </c>
      <c r="L113" s="21">
        <v>23886875</v>
      </c>
      <c r="M113" s="21">
        <v>21128499</v>
      </c>
      <c r="N113" s="21">
        <v>20304002</v>
      </c>
      <c r="O113" s="21">
        <v>16926510</v>
      </c>
      <c r="P113" s="21">
        <v>23569965</v>
      </c>
      <c r="Q113" s="21">
        <v>16170449</v>
      </c>
      <c r="R113" s="21">
        <v>11336147</v>
      </c>
      <c r="S113" s="21">
        <v>13089235</v>
      </c>
    </row>
    <row r="114" spans="1:21" x14ac:dyDescent="0.2">
      <c r="A114" s="99" t="s">
        <v>0</v>
      </c>
      <c r="B114" s="21">
        <v>966308</v>
      </c>
      <c r="C114" s="21">
        <v>161256</v>
      </c>
      <c r="D114" s="21">
        <v>296980</v>
      </c>
      <c r="E114" s="21">
        <v>290103</v>
      </c>
      <c r="F114" s="21">
        <v>497596</v>
      </c>
      <c r="G114" s="21">
        <v>3095565</v>
      </c>
      <c r="H114" s="21">
        <v>5394160</v>
      </c>
      <c r="I114" s="21">
        <v>-5073678</v>
      </c>
      <c r="J114" s="21">
        <v>458833</v>
      </c>
      <c r="K114" s="21">
        <v>362503</v>
      </c>
      <c r="L114" s="21">
        <v>572665</v>
      </c>
      <c r="M114" s="21">
        <v>372894</v>
      </c>
      <c r="N114" s="21">
        <v>871358</v>
      </c>
      <c r="O114" s="21">
        <v>209634</v>
      </c>
      <c r="P114" s="21">
        <v>187896</v>
      </c>
      <c r="Q114" s="21">
        <v>1095620</v>
      </c>
      <c r="R114" s="21">
        <v>1682990</v>
      </c>
      <c r="S114" s="21">
        <v>1515628</v>
      </c>
    </row>
    <row r="115" spans="1:21" x14ac:dyDescent="0.2">
      <c r="A115" s="100" t="s">
        <v>53</v>
      </c>
      <c r="B115" s="21">
        <v>978864744</v>
      </c>
      <c r="C115" s="21">
        <v>1254048054</v>
      </c>
      <c r="D115" s="21">
        <v>1572997231</v>
      </c>
      <c r="E115" s="21">
        <v>1569892733</v>
      </c>
      <c r="F115" s="21">
        <v>1601685510</v>
      </c>
      <c r="G115" s="21">
        <v>1633421671</v>
      </c>
      <c r="H115" s="21">
        <v>1591971506</v>
      </c>
      <c r="I115" s="21">
        <v>1479594840</v>
      </c>
      <c r="J115" s="21">
        <v>1506683979</v>
      </c>
      <c r="K115" s="21">
        <v>1524671979</v>
      </c>
      <c r="L115" s="21">
        <v>1540568341</v>
      </c>
      <c r="M115" s="21">
        <v>1523407425</v>
      </c>
      <c r="N115" s="21">
        <v>1572152166</v>
      </c>
      <c r="O115" s="21">
        <v>1601665448</v>
      </c>
      <c r="P115" s="21">
        <v>1475451063</v>
      </c>
      <c r="Q115" s="21">
        <v>1396869011</v>
      </c>
      <c r="R115" s="21">
        <v>1409157787</v>
      </c>
      <c r="S115" s="21">
        <v>1409954034</v>
      </c>
    </row>
    <row r="116" spans="1:21" x14ac:dyDescent="0.2">
      <c r="A116" s="115"/>
      <c r="B116" s="115"/>
      <c r="C116" s="115"/>
      <c r="D116" s="115"/>
      <c r="E116" s="115"/>
      <c r="F116" s="115"/>
      <c r="G116" s="115"/>
      <c r="H116" s="115"/>
      <c r="I116" s="115"/>
      <c r="J116" s="115"/>
      <c r="K116" s="115"/>
      <c r="L116" s="115"/>
      <c r="M116" s="115"/>
      <c r="N116" s="115"/>
    </row>
    <row r="121" spans="1:21" ht="12.75" customHeight="1" x14ac:dyDescent="0.2">
      <c r="A121" s="384" t="s">
        <v>73</v>
      </c>
      <c r="B121" s="377" t="s">
        <v>1</v>
      </c>
      <c r="C121" s="377" t="s">
        <v>2</v>
      </c>
      <c r="D121" s="377" t="s">
        <v>3</v>
      </c>
      <c r="E121" s="377" t="s">
        <v>55</v>
      </c>
      <c r="F121" s="377" t="s">
        <v>56</v>
      </c>
      <c r="G121" s="377" t="s">
        <v>57</v>
      </c>
      <c r="H121" s="377" t="s">
        <v>58</v>
      </c>
      <c r="I121" s="377" t="s">
        <v>59</v>
      </c>
      <c r="J121" s="377" t="s">
        <v>60</v>
      </c>
      <c r="K121" s="377" t="s">
        <v>61</v>
      </c>
      <c r="L121" s="377" t="s">
        <v>62</v>
      </c>
      <c r="M121" s="377" t="s">
        <v>63</v>
      </c>
      <c r="N121" s="377" t="s">
        <v>64</v>
      </c>
      <c r="O121" s="377" t="s">
        <v>65</v>
      </c>
      <c r="P121" s="377" t="s">
        <v>66</v>
      </c>
      <c r="Q121" s="377" t="s">
        <v>67</v>
      </c>
      <c r="R121" s="377" t="s">
        <v>68</v>
      </c>
      <c r="S121" s="377" t="s">
        <v>69</v>
      </c>
      <c r="T121" s="377" t="s">
        <v>70</v>
      </c>
      <c r="U121" s="110"/>
    </row>
    <row r="122" spans="1:21" x14ac:dyDescent="0.2">
      <c r="A122" s="384"/>
      <c r="B122" s="377"/>
      <c r="C122" s="377"/>
      <c r="D122" s="377"/>
      <c r="E122" s="377"/>
      <c r="F122" s="377"/>
      <c r="G122" s="377"/>
      <c r="H122" s="377"/>
      <c r="I122" s="377"/>
      <c r="J122" s="377"/>
      <c r="K122" s="377"/>
      <c r="L122" s="377"/>
      <c r="M122" s="377"/>
      <c r="N122" s="377"/>
      <c r="O122" s="377"/>
      <c r="P122" s="377"/>
      <c r="Q122" s="377"/>
      <c r="R122" s="377"/>
      <c r="S122" s="377"/>
      <c r="T122" s="377"/>
      <c r="U122" s="110"/>
    </row>
    <row r="123" spans="1:21" x14ac:dyDescent="0.2">
      <c r="A123" s="99" t="s">
        <v>4</v>
      </c>
      <c r="B123" s="21">
        <v>4969789</v>
      </c>
      <c r="C123" s="21">
        <v>5541494</v>
      </c>
      <c r="D123" s="21">
        <v>3905685</v>
      </c>
      <c r="E123" s="21">
        <v>7160075</v>
      </c>
      <c r="F123" s="21">
        <v>6854837</v>
      </c>
      <c r="G123" s="21">
        <v>4860678</v>
      </c>
      <c r="H123" s="21">
        <v>5645346</v>
      </c>
      <c r="I123" s="21">
        <v>5876679</v>
      </c>
      <c r="J123" s="21">
        <v>4036855</v>
      </c>
      <c r="K123" s="21">
        <v>5027205</v>
      </c>
      <c r="L123" s="21">
        <v>5702582</v>
      </c>
      <c r="M123" s="21">
        <v>5087847</v>
      </c>
      <c r="N123" s="21">
        <v>7392076</v>
      </c>
      <c r="O123" s="21">
        <v>6189883</v>
      </c>
      <c r="P123" s="21">
        <v>9332617</v>
      </c>
      <c r="Q123" s="21">
        <v>11541550</v>
      </c>
      <c r="R123" s="21">
        <v>12280613</v>
      </c>
      <c r="S123" s="21">
        <v>8243529</v>
      </c>
    </row>
    <row r="124" spans="1:21" x14ac:dyDescent="0.2">
      <c r="A124" s="99" t="s">
        <v>5</v>
      </c>
      <c r="B124" s="21">
        <v>540735</v>
      </c>
      <c r="C124" s="21">
        <v>4232267</v>
      </c>
      <c r="D124" s="21">
        <v>3970553</v>
      </c>
      <c r="E124" s="21">
        <v>4752520</v>
      </c>
      <c r="F124" s="21">
        <v>4333169</v>
      </c>
      <c r="G124" s="21">
        <v>3584758</v>
      </c>
      <c r="H124" s="21">
        <v>3264758</v>
      </c>
      <c r="I124" s="21">
        <v>2426291</v>
      </c>
      <c r="J124" s="21">
        <v>2775767</v>
      </c>
      <c r="K124" s="21">
        <v>3301101</v>
      </c>
      <c r="L124" s="21">
        <v>5824958</v>
      </c>
      <c r="M124" s="21">
        <v>2579347</v>
      </c>
      <c r="N124" s="21">
        <v>3076500</v>
      </c>
      <c r="O124" s="21">
        <v>1831401</v>
      </c>
      <c r="P124" s="21">
        <v>2431919</v>
      </c>
      <c r="Q124" s="21">
        <v>2086547</v>
      </c>
      <c r="R124" s="21">
        <v>1967980</v>
      </c>
      <c r="S124" s="21">
        <v>1860946</v>
      </c>
    </row>
    <row r="125" spans="1:21" x14ac:dyDescent="0.2">
      <c r="A125" s="99" t="s">
        <v>6</v>
      </c>
      <c r="B125" s="21">
        <v>13438719</v>
      </c>
      <c r="C125" s="21">
        <v>14037822</v>
      </c>
      <c r="D125" s="21">
        <v>14548048</v>
      </c>
      <c r="E125" s="21">
        <v>9746770</v>
      </c>
      <c r="F125" s="21">
        <v>10947251</v>
      </c>
      <c r="G125" s="21">
        <v>11980494</v>
      </c>
      <c r="H125" s="21">
        <v>7990893</v>
      </c>
      <c r="I125" s="21">
        <v>9924076</v>
      </c>
      <c r="J125" s="21">
        <v>11596517</v>
      </c>
      <c r="K125" s="21">
        <v>7987754</v>
      </c>
      <c r="L125" s="21">
        <v>11323543</v>
      </c>
      <c r="M125" s="21">
        <v>6640236</v>
      </c>
      <c r="N125" s="21">
        <v>13942297</v>
      </c>
      <c r="O125" s="21">
        <v>21997531</v>
      </c>
      <c r="P125" s="21">
        <v>20716689</v>
      </c>
      <c r="Q125" s="21">
        <v>17393154</v>
      </c>
      <c r="R125" s="21">
        <v>18121475</v>
      </c>
      <c r="S125" s="21">
        <v>10640679</v>
      </c>
    </row>
    <row r="126" spans="1:21" x14ac:dyDescent="0.2">
      <c r="A126" s="99" t="s">
        <v>7</v>
      </c>
      <c r="B126" s="21">
        <v>784496</v>
      </c>
      <c r="C126" s="21">
        <v>3764101</v>
      </c>
      <c r="D126" s="21">
        <v>0</v>
      </c>
      <c r="E126" s="21">
        <v>6867617</v>
      </c>
      <c r="F126" s="21">
        <v>3279361</v>
      </c>
      <c r="G126" s="21">
        <v>3437800</v>
      </c>
      <c r="H126" s="21">
        <v>2919994</v>
      </c>
      <c r="I126" s="21">
        <v>2788758</v>
      </c>
      <c r="J126" s="21">
        <v>1160</v>
      </c>
      <c r="K126" s="21">
        <v>0</v>
      </c>
      <c r="L126" s="21">
        <v>0</v>
      </c>
      <c r="M126" s="21">
        <v>1640441</v>
      </c>
      <c r="N126" s="21">
        <v>2640650</v>
      </c>
      <c r="O126" s="21">
        <v>2525616</v>
      </c>
      <c r="P126" s="21">
        <v>2496614</v>
      </c>
      <c r="Q126" s="21">
        <v>2650000</v>
      </c>
      <c r="R126" s="21">
        <v>3048534</v>
      </c>
      <c r="S126" s="21">
        <v>2811527</v>
      </c>
    </row>
    <row r="127" spans="1:21" x14ac:dyDescent="0.2">
      <c r="A127" s="99" t="s">
        <v>8</v>
      </c>
      <c r="B127" s="21">
        <v>107340179</v>
      </c>
      <c r="C127" s="21">
        <v>170092590</v>
      </c>
      <c r="D127" s="21">
        <v>134897641</v>
      </c>
      <c r="E127" s="21">
        <v>241509608</v>
      </c>
      <c r="F127" s="21">
        <v>275349533</v>
      </c>
      <c r="G127" s="21">
        <v>270056077</v>
      </c>
      <c r="H127" s="21">
        <v>148030399</v>
      </c>
      <c r="I127" s="21">
        <v>178073422</v>
      </c>
      <c r="J127" s="21">
        <v>212009245</v>
      </c>
      <c r="K127" s="21">
        <v>243151439</v>
      </c>
      <c r="L127" s="21">
        <v>235522079</v>
      </c>
      <c r="M127" s="21">
        <v>259278351</v>
      </c>
      <c r="N127" s="21">
        <v>258838653</v>
      </c>
      <c r="O127" s="21">
        <v>221946131</v>
      </c>
      <c r="P127" s="21">
        <v>225231117</v>
      </c>
      <c r="Q127" s="21">
        <v>255475644</v>
      </c>
      <c r="R127" s="21">
        <v>249898678</v>
      </c>
      <c r="S127" s="21">
        <v>239218846</v>
      </c>
    </row>
    <row r="128" spans="1:21" x14ac:dyDescent="0.2">
      <c r="A128" s="99" t="s">
        <v>9</v>
      </c>
      <c r="B128" s="21">
        <v>1013569</v>
      </c>
      <c r="C128" s="21">
        <v>5661923</v>
      </c>
      <c r="D128" s="21">
        <v>6116629</v>
      </c>
      <c r="E128" s="21">
        <v>7895004</v>
      </c>
      <c r="F128" s="21">
        <v>11892693</v>
      </c>
      <c r="G128" s="21">
        <v>799239</v>
      </c>
      <c r="H128" s="21">
        <v>16024011</v>
      </c>
      <c r="I128" s="21">
        <v>6569050</v>
      </c>
      <c r="J128" s="21">
        <v>4879719</v>
      </c>
      <c r="K128" s="21">
        <v>4563131</v>
      </c>
      <c r="L128" s="21">
        <v>4194202</v>
      </c>
      <c r="M128" s="21">
        <v>5276917</v>
      </c>
      <c r="N128" s="21">
        <v>5307703</v>
      </c>
      <c r="O128" s="21">
        <v>3524157</v>
      </c>
      <c r="P128" s="21">
        <v>4431484</v>
      </c>
      <c r="Q128" s="21">
        <v>4003201</v>
      </c>
      <c r="R128" s="21">
        <v>7872423</v>
      </c>
      <c r="S128" s="21">
        <v>6862497</v>
      </c>
    </row>
    <row r="129" spans="1:19" x14ac:dyDescent="0.2">
      <c r="A129" s="99" t="s">
        <v>10</v>
      </c>
      <c r="B129" s="21">
        <v>31809813</v>
      </c>
      <c r="C129" s="21">
        <v>31079295</v>
      </c>
      <c r="D129" s="21">
        <v>4224530</v>
      </c>
      <c r="E129" s="21">
        <v>8891146</v>
      </c>
      <c r="F129" s="21">
        <v>4488459</v>
      </c>
      <c r="G129" s="21">
        <v>3627590</v>
      </c>
      <c r="H129" s="21">
        <v>1877482</v>
      </c>
      <c r="I129" s="21">
        <v>4608518</v>
      </c>
      <c r="J129" s="21">
        <v>11182649</v>
      </c>
      <c r="K129" s="21">
        <v>16667092</v>
      </c>
      <c r="L129" s="21">
        <v>13992406</v>
      </c>
      <c r="M129" s="21">
        <v>7002903</v>
      </c>
      <c r="N129" s="21">
        <v>19005028</v>
      </c>
      <c r="O129" s="21">
        <v>15606134</v>
      </c>
      <c r="P129" s="21">
        <v>18988735</v>
      </c>
      <c r="Q129" s="21">
        <v>18012852</v>
      </c>
      <c r="R129" s="21">
        <v>17221359</v>
      </c>
      <c r="S129" s="21">
        <v>24234008</v>
      </c>
    </row>
    <row r="130" spans="1:19" x14ac:dyDescent="0.2">
      <c r="A130" s="99" t="s">
        <v>11</v>
      </c>
      <c r="B130" s="21">
        <v>1330009</v>
      </c>
      <c r="C130" s="21">
        <v>1686300</v>
      </c>
      <c r="D130" s="21">
        <v>4129773</v>
      </c>
      <c r="E130" s="21">
        <v>1855727</v>
      </c>
      <c r="F130" s="21">
        <v>605380</v>
      </c>
      <c r="G130" s="21">
        <v>1130832</v>
      </c>
      <c r="H130" s="21">
        <v>1155302</v>
      </c>
      <c r="I130" s="21">
        <v>750027</v>
      </c>
      <c r="J130" s="21">
        <v>979149</v>
      </c>
      <c r="K130" s="21">
        <v>1557511</v>
      </c>
      <c r="L130" s="21">
        <v>1200945</v>
      </c>
      <c r="M130" s="21">
        <v>1133099</v>
      </c>
      <c r="N130" s="21">
        <v>2704803</v>
      </c>
      <c r="O130" s="21">
        <v>7145200</v>
      </c>
      <c r="P130" s="21">
        <v>4354335</v>
      </c>
      <c r="Q130" s="21">
        <v>5826360</v>
      </c>
      <c r="R130" s="21">
        <v>41741</v>
      </c>
      <c r="S130" s="21">
        <v>99133</v>
      </c>
    </row>
    <row r="131" spans="1:19" x14ac:dyDescent="0.2">
      <c r="A131" s="99" t="s">
        <v>54</v>
      </c>
      <c r="B131" s="21">
        <v>3853254</v>
      </c>
      <c r="C131" s="21">
        <v>6088707</v>
      </c>
      <c r="D131" s="21">
        <v>6234887</v>
      </c>
      <c r="E131" s="21">
        <v>5291133</v>
      </c>
      <c r="F131" s="21">
        <v>5691394</v>
      </c>
      <c r="G131" s="21">
        <v>8031069</v>
      </c>
      <c r="H131" s="21">
        <v>5282648</v>
      </c>
      <c r="I131" s="21">
        <v>5261058</v>
      </c>
      <c r="J131" s="21">
        <v>5366805</v>
      </c>
      <c r="K131" s="21">
        <v>3110988</v>
      </c>
      <c r="L131" s="21">
        <v>10802742</v>
      </c>
      <c r="M131" s="21">
        <v>8134044</v>
      </c>
      <c r="N131" s="21">
        <v>2634210</v>
      </c>
      <c r="O131" s="21">
        <v>0</v>
      </c>
      <c r="P131" s="21">
        <v>0</v>
      </c>
      <c r="Q131" s="21">
        <v>0</v>
      </c>
      <c r="R131" s="21">
        <v>0</v>
      </c>
      <c r="S131" s="21">
        <v>0</v>
      </c>
    </row>
    <row r="132" spans="1:19" x14ac:dyDescent="0.2">
      <c r="A132" s="99" t="s">
        <v>12</v>
      </c>
      <c r="B132" s="21">
        <v>12302796</v>
      </c>
      <c r="C132" s="21">
        <v>18967138</v>
      </c>
      <c r="D132" s="21">
        <v>22451288</v>
      </c>
      <c r="E132" s="21">
        <v>30337218</v>
      </c>
      <c r="F132" s="21">
        <v>28441224</v>
      </c>
      <c r="G132" s="21">
        <v>27919842</v>
      </c>
      <c r="H132" s="21">
        <v>24508488</v>
      </c>
      <c r="I132" s="21">
        <v>24628972</v>
      </c>
      <c r="J132" s="21">
        <v>21822986</v>
      </c>
      <c r="K132" s="21">
        <v>22899848</v>
      </c>
      <c r="L132" s="21">
        <v>31415714</v>
      </c>
      <c r="M132" s="21">
        <v>32305530</v>
      </c>
      <c r="N132" s="21">
        <v>21205889</v>
      </c>
      <c r="O132" s="21">
        <v>15986822</v>
      </c>
      <c r="P132" s="21">
        <v>12647920</v>
      </c>
      <c r="Q132" s="21">
        <v>15238393</v>
      </c>
      <c r="R132" s="21">
        <v>18838584</v>
      </c>
      <c r="S132" s="21">
        <v>15616317</v>
      </c>
    </row>
    <row r="133" spans="1:19" x14ac:dyDescent="0.2">
      <c r="A133" s="99" t="s">
        <v>13</v>
      </c>
      <c r="B133" s="21">
        <v>5586981</v>
      </c>
      <c r="C133" s="21">
        <v>3302760</v>
      </c>
      <c r="D133" s="21">
        <v>5386837</v>
      </c>
      <c r="E133" s="21">
        <v>1719786</v>
      </c>
      <c r="F133" s="21">
        <v>5595786</v>
      </c>
      <c r="G133" s="21">
        <v>6822559</v>
      </c>
      <c r="H133" s="21">
        <v>3897305</v>
      </c>
      <c r="I133" s="21">
        <v>3294416</v>
      </c>
      <c r="J133" s="21">
        <v>3657611</v>
      </c>
      <c r="K133" s="21">
        <v>3427624</v>
      </c>
      <c r="L133" s="21">
        <v>2916820</v>
      </c>
      <c r="M133" s="21">
        <v>15333640</v>
      </c>
      <c r="N133" s="21">
        <v>1785476</v>
      </c>
      <c r="O133" s="21">
        <v>5043271</v>
      </c>
      <c r="P133" s="21">
        <v>6174035</v>
      </c>
      <c r="Q133" s="21">
        <v>3480239</v>
      </c>
      <c r="R133" s="21">
        <v>1331050</v>
      </c>
      <c r="S133" s="21">
        <v>3628412</v>
      </c>
    </row>
    <row r="134" spans="1:19" x14ac:dyDescent="0.2">
      <c r="A134" s="99" t="s">
        <v>14</v>
      </c>
      <c r="B134" s="21">
        <v>1110582</v>
      </c>
      <c r="C134" s="21">
        <v>5659006</v>
      </c>
      <c r="D134" s="21">
        <v>5471438</v>
      </c>
      <c r="E134" s="21">
        <v>5289872</v>
      </c>
      <c r="F134" s="21">
        <v>4706996</v>
      </c>
      <c r="G134" s="21">
        <v>5612633</v>
      </c>
      <c r="H134" s="21">
        <v>7162227</v>
      </c>
      <c r="I134" s="21">
        <v>6742806</v>
      </c>
      <c r="J134" s="21">
        <v>6955466</v>
      </c>
      <c r="K134" s="21">
        <v>5996831</v>
      </c>
      <c r="L134" s="21">
        <v>6413322</v>
      </c>
      <c r="M134" s="21">
        <v>5905074</v>
      </c>
      <c r="N134" s="21">
        <v>6001690</v>
      </c>
      <c r="O134" s="21">
        <v>6334988</v>
      </c>
      <c r="P134" s="21">
        <v>4762941</v>
      </c>
      <c r="Q134" s="21">
        <v>6874571</v>
      </c>
      <c r="R134" s="21">
        <v>6801923</v>
      </c>
      <c r="S134" s="21">
        <v>7403533</v>
      </c>
    </row>
    <row r="135" spans="1:19" x14ac:dyDescent="0.2">
      <c r="A135" s="99" t="s">
        <v>15</v>
      </c>
      <c r="B135" s="21">
        <v>528026</v>
      </c>
      <c r="C135" s="21">
        <v>2069742</v>
      </c>
      <c r="D135" s="21">
        <v>2149542</v>
      </c>
      <c r="E135" s="21">
        <v>1268593</v>
      </c>
      <c r="F135" s="21">
        <v>2244557</v>
      </c>
      <c r="G135" s="21">
        <v>2691324</v>
      </c>
      <c r="H135" s="21">
        <v>3017826</v>
      </c>
      <c r="I135" s="21">
        <v>2413363</v>
      </c>
      <c r="J135" s="21">
        <v>1686870</v>
      </c>
      <c r="K135" s="21">
        <v>1823759</v>
      </c>
      <c r="L135" s="21">
        <v>6446852</v>
      </c>
      <c r="M135" s="21">
        <v>5697811</v>
      </c>
      <c r="N135" s="21">
        <v>6196304</v>
      </c>
      <c r="O135" s="21">
        <v>4247437</v>
      </c>
      <c r="P135" s="21">
        <v>728777</v>
      </c>
      <c r="Q135" s="21">
        <v>939824</v>
      </c>
      <c r="R135" s="21">
        <v>1576347</v>
      </c>
      <c r="S135" s="21">
        <v>1348847</v>
      </c>
    </row>
    <row r="136" spans="1:19" x14ac:dyDescent="0.2">
      <c r="A136" s="99" t="s">
        <v>16</v>
      </c>
      <c r="B136" s="21">
        <v>2271134</v>
      </c>
      <c r="C136" s="21">
        <v>66145673</v>
      </c>
      <c r="D136" s="21">
        <v>65323879</v>
      </c>
      <c r="E136" s="21">
        <v>35714121</v>
      </c>
      <c r="F136" s="21">
        <v>11897156</v>
      </c>
      <c r="G136" s="21">
        <v>16784521</v>
      </c>
      <c r="H136" s="21">
        <v>9650635</v>
      </c>
      <c r="I136" s="21">
        <v>7233413</v>
      </c>
      <c r="J136" s="21">
        <v>6749999</v>
      </c>
      <c r="K136" s="21">
        <v>7333066</v>
      </c>
      <c r="L136" s="21">
        <v>10250560</v>
      </c>
      <c r="M136" s="21">
        <v>12870184</v>
      </c>
      <c r="N136" s="21">
        <v>14211272</v>
      </c>
      <c r="O136" s="21">
        <v>10298119</v>
      </c>
      <c r="P136" s="21">
        <v>9224424</v>
      </c>
      <c r="Q136" s="21">
        <v>6424063</v>
      </c>
      <c r="R136" s="21">
        <v>464542</v>
      </c>
      <c r="S136" s="21">
        <v>632789</v>
      </c>
    </row>
    <row r="137" spans="1:19" x14ac:dyDescent="0.2">
      <c r="A137" s="99" t="s">
        <v>17</v>
      </c>
      <c r="B137" s="21">
        <v>13971500</v>
      </c>
      <c r="C137" s="21">
        <v>22070719</v>
      </c>
      <c r="D137" s="21">
        <v>27197798</v>
      </c>
      <c r="E137" s="21">
        <v>15441736</v>
      </c>
      <c r="F137" s="21">
        <v>12654845</v>
      </c>
      <c r="G137" s="21">
        <v>13119512</v>
      </c>
      <c r="H137" s="21">
        <v>13355956</v>
      </c>
      <c r="I137" s="21">
        <v>13446325</v>
      </c>
      <c r="J137" s="21">
        <v>16020886</v>
      </c>
      <c r="K137" s="21">
        <v>13433741</v>
      </c>
      <c r="L137" s="21">
        <v>11537874</v>
      </c>
      <c r="M137" s="21">
        <v>10751034</v>
      </c>
      <c r="N137" s="21">
        <v>7554369</v>
      </c>
      <c r="O137" s="21">
        <v>0</v>
      </c>
      <c r="P137" s="21">
        <v>0</v>
      </c>
      <c r="Q137" s="21">
        <v>0</v>
      </c>
      <c r="R137" s="21">
        <v>0</v>
      </c>
      <c r="S137" s="21">
        <v>0</v>
      </c>
    </row>
    <row r="138" spans="1:19" x14ac:dyDescent="0.2">
      <c r="A138" s="99" t="s">
        <v>18</v>
      </c>
      <c r="B138" s="21">
        <v>8021252</v>
      </c>
      <c r="C138" s="21">
        <v>8983470</v>
      </c>
      <c r="D138" s="21">
        <v>12661268</v>
      </c>
      <c r="E138" s="21">
        <v>10951071</v>
      </c>
      <c r="F138" s="21">
        <v>8359849</v>
      </c>
      <c r="G138" s="21">
        <v>4265577</v>
      </c>
      <c r="H138" s="21">
        <v>5118430</v>
      </c>
      <c r="I138" s="21">
        <v>7807781</v>
      </c>
      <c r="J138" s="21">
        <v>10034887</v>
      </c>
      <c r="K138" s="21">
        <v>8524904</v>
      </c>
      <c r="L138" s="21">
        <v>6886956</v>
      </c>
      <c r="M138" s="21">
        <v>7647494</v>
      </c>
      <c r="N138" s="21">
        <v>7247510</v>
      </c>
      <c r="O138" s="21">
        <v>5320440</v>
      </c>
      <c r="P138" s="21">
        <v>2353878</v>
      </c>
      <c r="Q138" s="21">
        <v>3533102</v>
      </c>
      <c r="R138" s="21">
        <v>4514448</v>
      </c>
      <c r="S138" s="21">
        <v>3300599</v>
      </c>
    </row>
    <row r="139" spans="1:19" x14ac:dyDescent="0.2">
      <c r="A139" s="99" t="s">
        <v>19</v>
      </c>
      <c r="B139" s="21">
        <v>3300011</v>
      </c>
      <c r="C139" s="21">
        <v>4796206</v>
      </c>
      <c r="D139" s="21">
        <v>3397831</v>
      </c>
      <c r="E139" s="21">
        <v>7158834</v>
      </c>
      <c r="F139" s="21">
        <v>0</v>
      </c>
      <c r="G139" s="21">
        <v>4117</v>
      </c>
      <c r="H139" s="21">
        <v>0</v>
      </c>
      <c r="I139" s="21">
        <v>0</v>
      </c>
      <c r="J139" s="21">
        <v>0</v>
      </c>
      <c r="K139" s="21">
        <v>0</v>
      </c>
      <c r="L139" s="21">
        <v>156781</v>
      </c>
      <c r="M139" s="21">
        <v>0</v>
      </c>
      <c r="N139" s="21">
        <v>0</v>
      </c>
      <c r="O139" s="21">
        <v>0</v>
      </c>
      <c r="P139" s="21">
        <v>0</v>
      </c>
      <c r="Q139" s="21">
        <v>0</v>
      </c>
      <c r="R139" s="21">
        <v>0</v>
      </c>
      <c r="S139" s="21">
        <v>0</v>
      </c>
    </row>
    <row r="140" spans="1:19" x14ac:dyDescent="0.2">
      <c r="A140" s="99" t="s">
        <v>20</v>
      </c>
      <c r="B140" s="21">
        <v>10811740</v>
      </c>
      <c r="C140" s="21">
        <v>10489843</v>
      </c>
      <c r="D140" s="21">
        <v>8705203</v>
      </c>
      <c r="E140" s="21">
        <v>6372490</v>
      </c>
      <c r="F140" s="21">
        <v>2840398</v>
      </c>
      <c r="G140" s="21">
        <v>4054300</v>
      </c>
      <c r="H140" s="21">
        <v>3110166</v>
      </c>
      <c r="I140" s="21">
        <v>799490</v>
      </c>
      <c r="J140" s="21">
        <v>431037</v>
      </c>
      <c r="K140" s="21">
        <v>1424538</v>
      </c>
      <c r="L140" s="21">
        <v>1087641</v>
      </c>
      <c r="M140" s="21">
        <v>857774</v>
      </c>
      <c r="N140" s="21">
        <v>758848</v>
      </c>
      <c r="O140" s="21">
        <v>1447396</v>
      </c>
      <c r="P140" s="21">
        <v>4644882</v>
      </c>
      <c r="Q140" s="21">
        <v>435649</v>
      </c>
      <c r="R140" s="21">
        <v>409269</v>
      </c>
      <c r="S140" s="21">
        <v>287116</v>
      </c>
    </row>
    <row r="141" spans="1:19" x14ac:dyDescent="0.2">
      <c r="A141" s="99" t="s">
        <v>21</v>
      </c>
      <c r="B141" s="21">
        <v>8219100</v>
      </c>
      <c r="C141" s="21">
        <v>-2414933</v>
      </c>
      <c r="D141" s="21">
        <v>534272</v>
      </c>
      <c r="E141" s="21">
        <v>11853198</v>
      </c>
      <c r="F141" s="21">
        <v>11899584</v>
      </c>
      <c r="G141" s="21">
        <v>11927420</v>
      </c>
      <c r="H141" s="21">
        <v>11162637</v>
      </c>
      <c r="I141" s="21">
        <v>10442566</v>
      </c>
      <c r="J141" s="21">
        <v>10205459</v>
      </c>
      <c r="K141" s="21">
        <v>2134355</v>
      </c>
      <c r="L141" s="21">
        <v>1761419</v>
      </c>
      <c r="M141" s="21">
        <v>4422937</v>
      </c>
      <c r="N141" s="21">
        <v>207716</v>
      </c>
      <c r="O141" s="21">
        <v>2628782</v>
      </c>
      <c r="P141" s="21">
        <v>587044</v>
      </c>
      <c r="Q141" s="21">
        <v>42383</v>
      </c>
      <c r="R141" s="21">
        <v>50016</v>
      </c>
      <c r="S141" s="21">
        <v>0</v>
      </c>
    </row>
    <row r="142" spans="1:19" x14ac:dyDescent="0.2">
      <c r="A142" s="99" t="s">
        <v>22</v>
      </c>
      <c r="B142" s="21">
        <v>3184403</v>
      </c>
      <c r="C142" s="21">
        <v>475128</v>
      </c>
      <c r="D142" s="21">
        <v>1128942</v>
      </c>
      <c r="E142" s="21">
        <v>95887</v>
      </c>
      <c r="F142" s="21">
        <v>325851</v>
      </c>
      <c r="G142" s="21">
        <v>90490</v>
      </c>
      <c r="H142" s="21">
        <v>1116077</v>
      </c>
      <c r="I142" s="21">
        <v>0</v>
      </c>
      <c r="J142" s="21">
        <v>0</v>
      </c>
      <c r="K142" s="21">
        <v>0</v>
      </c>
      <c r="L142" s="21">
        <v>0</v>
      </c>
      <c r="M142" s="21">
        <v>0</v>
      </c>
      <c r="N142" s="21">
        <v>0</v>
      </c>
      <c r="O142" s="21">
        <v>0</v>
      </c>
      <c r="P142" s="21">
        <v>0</v>
      </c>
      <c r="Q142" s="21">
        <v>0</v>
      </c>
      <c r="R142" s="21">
        <v>0</v>
      </c>
      <c r="S142" s="21">
        <v>0</v>
      </c>
    </row>
    <row r="143" spans="1:19" x14ac:dyDescent="0.2">
      <c r="A143" s="99" t="s">
        <v>23</v>
      </c>
      <c r="B143" s="21">
        <v>14404852</v>
      </c>
      <c r="C143" s="21">
        <v>30084913</v>
      </c>
      <c r="D143" s="21">
        <v>16181656</v>
      </c>
      <c r="E143" s="21">
        <v>15116356</v>
      </c>
      <c r="F143" s="21">
        <v>15837001</v>
      </c>
      <c r="G143" s="21">
        <v>20415572</v>
      </c>
      <c r="H143" s="21">
        <v>19635380</v>
      </c>
      <c r="I143" s="21">
        <v>22173330</v>
      </c>
      <c r="J143" s="21">
        <v>13486480</v>
      </c>
      <c r="K143" s="21">
        <v>9007470</v>
      </c>
      <c r="L143" s="21">
        <v>13328834</v>
      </c>
      <c r="M143" s="21">
        <v>28020721</v>
      </c>
      <c r="N143" s="21">
        <v>6756299</v>
      </c>
      <c r="O143" s="21">
        <v>19971166</v>
      </c>
      <c r="P143" s="21">
        <v>37390555</v>
      </c>
      <c r="Q143" s="21">
        <v>9256182</v>
      </c>
      <c r="R143" s="21">
        <v>30656794</v>
      </c>
      <c r="S143" s="21">
        <v>19635795</v>
      </c>
    </row>
    <row r="144" spans="1:19" x14ac:dyDescent="0.2">
      <c r="A144" s="99" t="s">
        <v>24</v>
      </c>
      <c r="B144" s="21">
        <v>46025386</v>
      </c>
      <c r="C144" s="21">
        <v>45072492</v>
      </c>
      <c r="D144" s="21">
        <v>36092007</v>
      </c>
      <c r="E144" s="21">
        <v>36091691</v>
      </c>
      <c r="F144" s="21">
        <v>38016543</v>
      </c>
      <c r="G144" s="21">
        <v>28664831</v>
      </c>
      <c r="H144" s="21">
        <v>19581864</v>
      </c>
      <c r="I144" s="21">
        <v>16460017</v>
      </c>
      <c r="J144" s="21">
        <v>17287693</v>
      </c>
      <c r="K144" s="21">
        <v>28128243</v>
      </c>
      <c r="L144" s="21">
        <v>27695226</v>
      </c>
      <c r="M144" s="21">
        <v>40378156</v>
      </c>
      <c r="N144" s="21">
        <v>29776770</v>
      </c>
      <c r="O144" s="21">
        <v>23122791</v>
      </c>
      <c r="P144" s="21">
        <v>30656324</v>
      </c>
      <c r="Q144" s="21">
        <v>31318564</v>
      </c>
      <c r="R144" s="21">
        <v>33251461</v>
      </c>
      <c r="S144" s="21">
        <v>34616055</v>
      </c>
    </row>
    <row r="145" spans="1:19" x14ac:dyDescent="0.2">
      <c r="A145" s="99" t="s">
        <v>25</v>
      </c>
      <c r="B145" s="21">
        <v>47390435</v>
      </c>
      <c r="C145" s="21">
        <v>25163773</v>
      </c>
      <c r="D145" s="21">
        <v>27834692</v>
      </c>
      <c r="E145" s="21">
        <v>-23989242</v>
      </c>
      <c r="F145" s="21">
        <v>55154510</v>
      </c>
      <c r="G145" s="21">
        <v>16840435</v>
      </c>
      <c r="H145" s="21">
        <v>8380062</v>
      </c>
      <c r="I145" s="21">
        <v>5624083</v>
      </c>
      <c r="J145" s="21">
        <v>10387209</v>
      </c>
      <c r="K145" s="21">
        <v>20199046</v>
      </c>
      <c r="L145" s="21">
        <v>11865767</v>
      </c>
      <c r="M145" s="21">
        <v>67825621</v>
      </c>
      <c r="N145" s="21">
        <v>34755088</v>
      </c>
      <c r="O145" s="21">
        <v>13230179</v>
      </c>
      <c r="P145" s="21">
        <v>14877220</v>
      </c>
      <c r="Q145" s="21">
        <v>31385477</v>
      </c>
      <c r="R145" s="21">
        <v>78839423</v>
      </c>
      <c r="S145" s="21">
        <v>64967737</v>
      </c>
    </row>
    <row r="146" spans="1:19" x14ac:dyDescent="0.2">
      <c r="A146" s="99" t="s">
        <v>26</v>
      </c>
      <c r="B146" s="21">
        <v>7510156</v>
      </c>
      <c r="C146" s="21">
        <v>28393941</v>
      </c>
      <c r="D146" s="21">
        <v>21947408</v>
      </c>
      <c r="E146" s="21">
        <v>22201789</v>
      </c>
      <c r="F146" s="21">
        <v>23837252</v>
      </c>
      <c r="G146" s="21">
        <v>27855374</v>
      </c>
      <c r="H146" s="21">
        <v>22475581</v>
      </c>
      <c r="I146" s="21">
        <v>20407642</v>
      </c>
      <c r="J146" s="21">
        <v>19241449</v>
      </c>
      <c r="K146" s="21">
        <v>16972036</v>
      </c>
      <c r="L146" s="21">
        <v>18158447</v>
      </c>
      <c r="M146" s="21">
        <v>17827370</v>
      </c>
      <c r="N146" s="21">
        <v>18648207</v>
      </c>
      <c r="O146" s="21">
        <v>20105168</v>
      </c>
      <c r="P146" s="21">
        <v>17547990</v>
      </c>
      <c r="Q146" s="21">
        <v>16168834</v>
      </c>
      <c r="R146" s="21">
        <v>16218658</v>
      </c>
      <c r="S146" s="21">
        <v>17894313</v>
      </c>
    </row>
    <row r="147" spans="1:19" x14ac:dyDescent="0.2">
      <c r="A147" s="99" t="s">
        <v>27</v>
      </c>
      <c r="B147" s="21">
        <v>7870085</v>
      </c>
      <c r="C147" s="21">
        <v>-119516</v>
      </c>
      <c r="D147" s="21">
        <v>4686199</v>
      </c>
      <c r="E147" s="21">
        <v>88191</v>
      </c>
      <c r="F147" s="21">
        <v>493485</v>
      </c>
      <c r="G147" s="21">
        <v>1795098</v>
      </c>
      <c r="H147" s="21">
        <v>623677</v>
      </c>
      <c r="I147" s="21">
        <v>579981</v>
      </c>
      <c r="J147" s="21">
        <v>2004467</v>
      </c>
      <c r="K147" s="21">
        <v>529855</v>
      </c>
      <c r="L147" s="21">
        <v>600868</v>
      </c>
      <c r="M147" s="21">
        <v>744048</v>
      </c>
      <c r="N147" s="21">
        <v>355018</v>
      </c>
      <c r="O147" s="21">
        <v>306513</v>
      </c>
      <c r="P147" s="21">
        <v>262145</v>
      </c>
      <c r="Q147" s="21">
        <v>873722</v>
      </c>
      <c r="R147" s="21">
        <v>280677</v>
      </c>
      <c r="S147" s="21">
        <v>345961</v>
      </c>
    </row>
    <row r="148" spans="1:19" x14ac:dyDescent="0.2">
      <c r="A148" s="99" t="s">
        <v>28</v>
      </c>
      <c r="B148" s="21">
        <v>1012512</v>
      </c>
      <c r="C148" s="21">
        <v>6504291</v>
      </c>
      <c r="D148" s="21">
        <v>7377484</v>
      </c>
      <c r="E148" s="21">
        <v>7145783</v>
      </c>
      <c r="F148" s="21">
        <v>8085630</v>
      </c>
      <c r="G148" s="21">
        <v>11068720</v>
      </c>
      <c r="H148" s="21">
        <v>10301541</v>
      </c>
      <c r="I148" s="21">
        <v>9840568</v>
      </c>
      <c r="J148" s="21">
        <v>10147285</v>
      </c>
      <c r="K148" s="21">
        <v>7130409</v>
      </c>
      <c r="L148" s="21">
        <v>7887555</v>
      </c>
      <c r="M148" s="21">
        <v>7508197</v>
      </c>
      <c r="N148" s="21">
        <v>7301598</v>
      </c>
      <c r="O148" s="21">
        <v>6408181</v>
      </c>
      <c r="P148" s="21">
        <v>6963937</v>
      </c>
      <c r="Q148" s="21">
        <v>11100740</v>
      </c>
      <c r="R148" s="21">
        <v>9444160</v>
      </c>
      <c r="S148" s="21">
        <v>3864683</v>
      </c>
    </row>
    <row r="149" spans="1:19" x14ac:dyDescent="0.2">
      <c r="A149" s="99" t="s">
        <v>29</v>
      </c>
      <c r="B149" s="21">
        <v>1968996</v>
      </c>
      <c r="C149" s="21">
        <v>3139708</v>
      </c>
      <c r="D149" s="21">
        <v>3972102</v>
      </c>
      <c r="E149" s="21">
        <v>2992359</v>
      </c>
      <c r="F149" s="21">
        <v>1630840</v>
      </c>
      <c r="G149" s="21">
        <v>2432393</v>
      </c>
      <c r="H149" s="21">
        <v>1486129</v>
      </c>
      <c r="I149" s="21">
        <v>513609</v>
      </c>
      <c r="J149" s="21">
        <v>828525</v>
      </c>
      <c r="K149" s="21">
        <v>574174</v>
      </c>
      <c r="L149" s="21">
        <v>875858</v>
      </c>
      <c r="M149" s="21">
        <v>1314954</v>
      </c>
      <c r="N149" s="21">
        <v>817382</v>
      </c>
      <c r="O149" s="21">
        <v>856773</v>
      </c>
      <c r="P149" s="21">
        <v>2178169</v>
      </c>
      <c r="Q149" s="21">
        <v>3187844</v>
      </c>
      <c r="R149" s="21">
        <v>2536337</v>
      </c>
      <c r="S149" s="21">
        <v>1234883</v>
      </c>
    </row>
    <row r="150" spans="1:19" x14ac:dyDescent="0.2">
      <c r="A150" s="99" t="s">
        <v>30</v>
      </c>
      <c r="B150" s="21">
        <v>6777041</v>
      </c>
      <c r="C150" s="21">
        <v>9043381</v>
      </c>
      <c r="D150" s="21">
        <v>2361311</v>
      </c>
      <c r="E150" s="21">
        <v>3734275</v>
      </c>
      <c r="F150" s="21">
        <v>2602809</v>
      </c>
      <c r="G150" s="21">
        <v>0</v>
      </c>
      <c r="H150" s="21">
        <v>200000</v>
      </c>
      <c r="I150" s="21">
        <v>0</v>
      </c>
      <c r="J150" s="21">
        <v>0</v>
      </c>
      <c r="K150" s="21">
        <v>0</v>
      </c>
      <c r="L150" s="21">
        <v>0</v>
      </c>
      <c r="M150" s="21">
        <v>0</v>
      </c>
      <c r="N150" s="21">
        <v>0</v>
      </c>
      <c r="O150" s="21">
        <v>0</v>
      </c>
      <c r="P150" s="21">
        <v>0</v>
      </c>
      <c r="Q150" s="21">
        <v>0</v>
      </c>
      <c r="R150" s="21">
        <v>0</v>
      </c>
      <c r="S150" s="21">
        <v>0</v>
      </c>
    </row>
    <row r="151" spans="1:19" x14ac:dyDescent="0.2">
      <c r="A151" s="99" t="s">
        <v>31</v>
      </c>
      <c r="B151" s="21">
        <v>3827008</v>
      </c>
      <c r="C151" s="21">
        <v>2968240</v>
      </c>
      <c r="D151" s="21">
        <v>2200036</v>
      </c>
      <c r="E151" s="21">
        <v>8344338</v>
      </c>
      <c r="F151" s="21">
        <v>4930888</v>
      </c>
      <c r="G151" s="21">
        <v>5274394</v>
      </c>
      <c r="H151" s="21">
        <v>4078218</v>
      </c>
      <c r="I151" s="21">
        <v>4078218</v>
      </c>
      <c r="J151" s="21">
        <v>4078218</v>
      </c>
      <c r="K151" s="21">
        <v>2149704</v>
      </c>
      <c r="L151" s="21">
        <v>5261631</v>
      </c>
      <c r="M151" s="21">
        <v>7966292</v>
      </c>
      <c r="N151" s="21">
        <v>4528963</v>
      </c>
      <c r="O151" s="21">
        <v>3597691</v>
      </c>
      <c r="P151" s="21">
        <v>5490414</v>
      </c>
      <c r="Q151" s="21">
        <v>3735628</v>
      </c>
      <c r="R151" s="21">
        <v>3745188</v>
      </c>
      <c r="S151" s="21">
        <v>5956596</v>
      </c>
    </row>
    <row r="152" spans="1:19" x14ac:dyDescent="0.2">
      <c r="A152" s="99" t="s">
        <v>32</v>
      </c>
      <c r="B152" s="21">
        <v>5511522</v>
      </c>
      <c r="C152" s="21">
        <v>5269845</v>
      </c>
      <c r="D152" s="21">
        <v>4163776</v>
      </c>
      <c r="E152" s="21">
        <v>6254665</v>
      </c>
      <c r="F152" s="21">
        <v>5080213</v>
      </c>
      <c r="G152" s="21">
        <v>5733758</v>
      </c>
      <c r="H152" s="21">
        <v>4916367</v>
      </c>
      <c r="I152" s="21">
        <v>4193860</v>
      </c>
      <c r="J152" s="21">
        <v>3496803</v>
      </c>
      <c r="K152" s="21">
        <v>3363541</v>
      </c>
      <c r="L152" s="21">
        <v>4652272</v>
      </c>
      <c r="M152" s="21">
        <v>7090467</v>
      </c>
      <c r="N152" s="21">
        <v>5682828</v>
      </c>
      <c r="O152" s="21">
        <v>6156217</v>
      </c>
      <c r="P152" s="21">
        <v>5125492</v>
      </c>
      <c r="Q152" s="21">
        <v>4537152</v>
      </c>
      <c r="R152" s="21">
        <v>6225104</v>
      </c>
      <c r="S152" s="21">
        <v>6833862</v>
      </c>
    </row>
    <row r="153" spans="1:19" x14ac:dyDescent="0.2">
      <c r="A153" s="99" t="s">
        <v>33</v>
      </c>
      <c r="B153" s="21">
        <v>37968866</v>
      </c>
      <c r="C153" s="21">
        <v>51671550</v>
      </c>
      <c r="D153" s="21">
        <v>46497751</v>
      </c>
      <c r="E153" s="21">
        <v>37606283</v>
      </c>
      <c r="F153" s="21">
        <v>50999892</v>
      </c>
      <c r="G153" s="21">
        <v>-1881468</v>
      </c>
      <c r="H153" s="21">
        <v>16741063</v>
      </c>
      <c r="I153" s="21">
        <v>16468291</v>
      </c>
      <c r="J153" s="21">
        <v>17606956</v>
      </c>
      <c r="K153" s="21">
        <v>19128060</v>
      </c>
      <c r="L153" s="21">
        <v>18980750</v>
      </c>
      <c r="M153" s="21">
        <v>31078072</v>
      </c>
      <c r="N153" s="21">
        <v>28428129</v>
      </c>
      <c r="O153" s="21">
        <v>32951923</v>
      </c>
      <c r="P153" s="21">
        <v>39407878</v>
      </c>
      <c r="Q153" s="21">
        <v>31107154</v>
      </c>
      <c r="R153" s="21">
        <v>26388174</v>
      </c>
      <c r="S153" s="21">
        <v>24877100</v>
      </c>
    </row>
    <row r="154" spans="1:19" x14ac:dyDescent="0.2">
      <c r="A154" s="99" t="s">
        <v>34</v>
      </c>
      <c r="B154" s="21">
        <v>6015164</v>
      </c>
      <c r="C154" s="21">
        <v>5325780</v>
      </c>
      <c r="D154" s="21">
        <v>5466101</v>
      </c>
      <c r="E154" s="21">
        <v>6403726</v>
      </c>
      <c r="F154" s="21">
        <v>6620700</v>
      </c>
      <c r="G154" s="21">
        <v>2905307</v>
      </c>
      <c r="H154" s="21">
        <v>4928278</v>
      </c>
      <c r="I154" s="21">
        <v>4215404</v>
      </c>
      <c r="J154" s="21">
        <v>0</v>
      </c>
      <c r="K154" s="21">
        <v>0</v>
      </c>
      <c r="L154" s="21">
        <v>0</v>
      </c>
      <c r="M154" s="21">
        <v>0</v>
      </c>
      <c r="N154" s="21">
        <v>0</v>
      </c>
      <c r="O154" s="21">
        <v>0</v>
      </c>
      <c r="P154" s="21">
        <v>0</v>
      </c>
      <c r="Q154" s="21">
        <v>0</v>
      </c>
      <c r="R154" s="21">
        <v>0</v>
      </c>
      <c r="S154" s="21">
        <v>0</v>
      </c>
    </row>
    <row r="155" spans="1:19" x14ac:dyDescent="0.2">
      <c r="A155" s="99" t="s">
        <v>35</v>
      </c>
      <c r="B155" s="21">
        <v>204756685</v>
      </c>
      <c r="C155" s="21">
        <v>227938240</v>
      </c>
      <c r="D155" s="21">
        <v>222130893</v>
      </c>
      <c r="E155" s="21">
        <v>179029958</v>
      </c>
      <c r="F155" s="21">
        <v>180781793</v>
      </c>
      <c r="G155" s="21">
        <v>207212343</v>
      </c>
      <c r="H155" s="21">
        <v>244928330</v>
      </c>
      <c r="I155" s="21">
        <v>190131946</v>
      </c>
      <c r="J155" s="21">
        <v>180787059</v>
      </c>
      <c r="K155" s="21">
        <v>207316342</v>
      </c>
      <c r="L155" s="21">
        <v>253786590</v>
      </c>
      <c r="M155" s="21">
        <v>228178653</v>
      </c>
      <c r="N155" s="21">
        <v>195595870</v>
      </c>
      <c r="O155" s="21">
        <v>221413332</v>
      </c>
      <c r="P155" s="21">
        <v>130368629</v>
      </c>
      <c r="Q155" s="21">
        <v>118651523</v>
      </c>
      <c r="R155" s="21">
        <v>102064961</v>
      </c>
      <c r="S155" s="21">
        <v>140611764</v>
      </c>
    </row>
    <row r="156" spans="1:19" x14ac:dyDescent="0.2">
      <c r="A156" s="99" t="s">
        <v>36</v>
      </c>
      <c r="B156" s="21">
        <v>10291097</v>
      </c>
      <c r="C156" s="21">
        <v>19180792</v>
      </c>
      <c r="D156" s="21">
        <v>26592552</v>
      </c>
      <c r="E156" s="21">
        <v>22598786</v>
      </c>
      <c r="F156" s="21">
        <v>21483949</v>
      </c>
      <c r="G156" s="21">
        <v>20942801</v>
      </c>
      <c r="H156" s="21">
        <v>19501068</v>
      </c>
      <c r="I156" s="21">
        <v>19101549</v>
      </c>
      <c r="J156" s="21">
        <v>20310540</v>
      </c>
      <c r="K156" s="21">
        <v>20267172</v>
      </c>
      <c r="L156" s="21">
        <v>19626591</v>
      </c>
      <c r="M156" s="21">
        <v>22917602</v>
      </c>
      <c r="N156" s="21">
        <v>23470064</v>
      </c>
      <c r="O156" s="21">
        <v>22943660</v>
      </c>
      <c r="P156" s="21">
        <v>24280832</v>
      </c>
      <c r="Q156" s="21">
        <v>20969461</v>
      </c>
      <c r="R156" s="21">
        <v>22604841</v>
      </c>
      <c r="S156" s="21">
        <v>24375154</v>
      </c>
    </row>
    <row r="157" spans="1:19" x14ac:dyDescent="0.2">
      <c r="A157" s="99" t="s">
        <v>37</v>
      </c>
      <c r="B157" s="21">
        <v>504829</v>
      </c>
      <c r="C157" s="21">
        <v>1139011</v>
      </c>
      <c r="D157" s="21">
        <v>21448</v>
      </c>
      <c r="E157" s="21">
        <v>0</v>
      </c>
      <c r="F157" s="21">
        <v>0</v>
      </c>
      <c r="G157" s="21">
        <v>0</v>
      </c>
      <c r="H157" s="21">
        <v>0</v>
      </c>
      <c r="I157" s="21">
        <v>0</v>
      </c>
      <c r="J157" s="21">
        <v>0</v>
      </c>
      <c r="K157" s="21">
        <v>0</v>
      </c>
      <c r="L157" s="21">
        <v>612</v>
      </c>
      <c r="M157" s="21">
        <v>0</v>
      </c>
      <c r="N157" s="21">
        <v>148377</v>
      </c>
      <c r="O157" s="21">
        <v>27664</v>
      </c>
      <c r="P157" s="21">
        <v>0</v>
      </c>
      <c r="Q157" s="21">
        <v>0</v>
      </c>
      <c r="R157" s="21">
        <v>0</v>
      </c>
      <c r="S157" s="21">
        <v>0</v>
      </c>
    </row>
    <row r="158" spans="1:19" x14ac:dyDescent="0.2">
      <c r="A158" s="99" t="s">
        <v>38</v>
      </c>
      <c r="B158" s="21">
        <v>22407206</v>
      </c>
      <c r="C158" s="21">
        <v>21465050</v>
      </c>
      <c r="D158" s="21">
        <v>16798448</v>
      </c>
      <c r="E158" s="21">
        <v>22415269</v>
      </c>
      <c r="F158" s="21">
        <v>39457240</v>
      </c>
      <c r="G158" s="21">
        <v>61780911</v>
      </c>
      <c r="H158" s="21">
        <v>53347545</v>
      </c>
      <c r="I158" s="21">
        <v>50411421</v>
      </c>
      <c r="J158" s="21">
        <v>43531769</v>
      </c>
      <c r="K158" s="21">
        <v>42665447</v>
      </c>
      <c r="L158" s="21">
        <v>51260568</v>
      </c>
      <c r="M158" s="21">
        <v>64193822</v>
      </c>
      <c r="N158" s="21">
        <v>54658327</v>
      </c>
      <c r="O158" s="21">
        <v>58437969</v>
      </c>
      <c r="P158" s="21">
        <v>56146185</v>
      </c>
      <c r="Q158" s="21">
        <v>58054356</v>
      </c>
      <c r="R158" s="21">
        <v>57017922</v>
      </c>
      <c r="S158" s="21">
        <v>54300394</v>
      </c>
    </row>
    <row r="159" spans="1:19" x14ac:dyDescent="0.2">
      <c r="A159" s="99" t="s">
        <v>39</v>
      </c>
      <c r="B159" s="21">
        <v>1757802</v>
      </c>
      <c r="C159" s="21">
        <v>7766519</v>
      </c>
      <c r="D159" s="21">
        <v>1420183</v>
      </c>
      <c r="E159" s="21">
        <v>13345086</v>
      </c>
      <c r="F159" s="21">
        <v>7880528</v>
      </c>
      <c r="G159" s="21">
        <v>11773198</v>
      </c>
      <c r="H159" s="21">
        <v>7014658</v>
      </c>
      <c r="I159" s="21">
        <v>5995371</v>
      </c>
      <c r="J159" s="21">
        <v>9269841</v>
      </c>
      <c r="K159" s="21">
        <v>10356462</v>
      </c>
      <c r="L159" s="21">
        <v>10657441</v>
      </c>
      <c r="M159" s="21">
        <v>10489382</v>
      </c>
      <c r="N159" s="21">
        <v>10220361</v>
      </c>
      <c r="O159" s="21">
        <v>10256286</v>
      </c>
      <c r="P159" s="21">
        <v>10005450</v>
      </c>
      <c r="Q159" s="21">
        <v>10084521</v>
      </c>
      <c r="R159" s="21">
        <v>10430648</v>
      </c>
      <c r="S159" s="21">
        <v>10124143</v>
      </c>
    </row>
    <row r="160" spans="1:19" x14ac:dyDescent="0.2">
      <c r="A160" s="99" t="s">
        <v>40</v>
      </c>
      <c r="B160" s="21">
        <v>10006901</v>
      </c>
      <c r="C160" s="21">
        <v>13368464</v>
      </c>
      <c r="D160" s="21">
        <v>10682994</v>
      </c>
      <c r="E160" s="21">
        <v>7029346</v>
      </c>
      <c r="F160" s="21">
        <v>10084228</v>
      </c>
      <c r="G160" s="21">
        <v>11707467</v>
      </c>
      <c r="H160" s="21">
        <v>8923018</v>
      </c>
      <c r="I160" s="21">
        <v>14667565</v>
      </c>
      <c r="J160" s="21">
        <v>8312675</v>
      </c>
      <c r="K160" s="21">
        <v>11575354</v>
      </c>
      <c r="L160" s="21">
        <v>6054849</v>
      </c>
      <c r="M160" s="21">
        <v>1066081</v>
      </c>
      <c r="N160" s="21">
        <v>1076230</v>
      </c>
      <c r="O160" s="21">
        <v>1232386</v>
      </c>
      <c r="P160" s="21">
        <v>2877141</v>
      </c>
      <c r="Q160" s="21">
        <v>11739183</v>
      </c>
      <c r="R160" s="21">
        <v>17022924</v>
      </c>
      <c r="S160" s="21">
        <v>19918924</v>
      </c>
    </row>
    <row r="161" spans="1:19" x14ac:dyDescent="0.2">
      <c r="A161" s="99" t="s">
        <v>41</v>
      </c>
      <c r="B161" s="21">
        <v>39597057</v>
      </c>
      <c r="C161" s="21">
        <v>40578320</v>
      </c>
      <c r="D161" s="21">
        <v>-7906321</v>
      </c>
      <c r="E161" s="21">
        <v>115384395</v>
      </c>
      <c r="F161" s="21">
        <v>66457497</v>
      </c>
      <c r="G161" s="21">
        <v>55284259</v>
      </c>
      <c r="H161" s="21">
        <v>49011548</v>
      </c>
      <c r="I161" s="21">
        <v>49736720</v>
      </c>
      <c r="J161" s="21">
        <v>43536491</v>
      </c>
      <c r="K161" s="21">
        <v>41517849</v>
      </c>
      <c r="L161" s="21">
        <v>37295954</v>
      </c>
      <c r="M161" s="21">
        <v>32312867</v>
      </c>
      <c r="N161" s="21">
        <v>26033812</v>
      </c>
      <c r="O161" s="21">
        <v>25239184</v>
      </c>
      <c r="P161" s="21">
        <v>25874976</v>
      </c>
      <c r="Q161" s="21">
        <v>61154084</v>
      </c>
      <c r="R161" s="21">
        <v>30133732</v>
      </c>
      <c r="S161" s="21">
        <v>19632535</v>
      </c>
    </row>
    <row r="162" spans="1:19" x14ac:dyDescent="0.2">
      <c r="A162" s="99" t="s">
        <v>42</v>
      </c>
      <c r="B162" s="21">
        <v>4160455</v>
      </c>
      <c r="C162" s="59">
        <v>10264371</v>
      </c>
      <c r="D162" s="21">
        <v>7077513</v>
      </c>
      <c r="E162" s="21">
        <v>5899572</v>
      </c>
      <c r="F162" s="21">
        <v>2836405</v>
      </c>
      <c r="G162" s="21">
        <v>3302002</v>
      </c>
      <c r="H162" s="21">
        <v>3605531</v>
      </c>
      <c r="I162" s="21">
        <v>4172627</v>
      </c>
      <c r="J162" s="21">
        <v>4299204</v>
      </c>
      <c r="K162" s="21">
        <v>4868947</v>
      </c>
      <c r="L162" s="21">
        <v>5507376</v>
      </c>
      <c r="M162" s="21">
        <v>4542738</v>
      </c>
      <c r="N162" s="21">
        <v>3186374</v>
      </c>
      <c r="O162" s="21">
        <v>4363990</v>
      </c>
      <c r="P162" s="21">
        <v>2651473</v>
      </c>
      <c r="Q162" s="21">
        <v>1712975</v>
      </c>
      <c r="R162" s="21">
        <v>2355248</v>
      </c>
      <c r="S162" s="21">
        <v>1794251</v>
      </c>
    </row>
    <row r="163" spans="1:19" x14ac:dyDescent="0.2">
      <c r="A163" s="99" t="s">
        <v>43</v>
      </c>
      <c r="B163" s="21">
        <v>6513936</v>
      </c>
      <c r="C163" s="59">
        <v>-84209</v>
      </c>
      <c r="D163" s="21">
        <v>7832525</v>
      </c>
      <c r="E163" s="21">
        <v>16132265</v>
      </c>
      <c r="F163" s="21">
        <v>6717542</v>
      </c>
      <c r="G163" s="21">
        <v>5520141</v>
      </c>
      <c r="H163" s="21">
        <v>5582329</v>
      </c>
      <c r="I163" s="21">
        <v>5366957</v>
      </c>
      <c r="J163" s="21">
        <v>5736783</v>
      </c>
      <c r="K163" s="21">
        <v>5604809</v>
      </c>
      <c r="L163" s="21">
        <v>5826830</v>
      </c>
      <c r="M163" s="21">
        <v>5337320</v>
      </c>
      <c r="N163" s="21">
        <v>4511098</v>
      </c>
      <c r="O163" s="21">
        <v>3381143</v>
      </c>
      <c r="P163" s="21">
        <v>3673402</v>
      </c>
      <c r="Q163" s="21">
        <v>3104349</v>
      </c>
      <c r="R163" s="21">
        <v>3317225</v>
      </c>
      <c r="S163" s="21">
        <v>3071123</v>
      </c>
    </row>
    <row r="164" spans="1:19" x14ac:dyDescent="0.2">
      <c r="A164" s="99" t="s">
        <v>44</v>
      </c>
      <c r="B164" s="21">
        <v>1579599</v>
      </c>
      <c r="C164" s="59">
        <v>1502247</v>
      </c>
      <c r="D164" s="21">
        <v>1493422</v>
      </c>
      <c r="E164" s="21">
        <v>1369253</v>
      </c>
      <c r="F164" s="21">
        <v>1373250</v>
      </c>
      <c r="G164" s="21">
        <v>1286250</v>
      </c>
      <c r="H164" s="21">
        <v>1286250</v>
      </c>
      <c r="I164" s="21">
        <v>1281000</v>
      </c>
      <c r="J164" s="21">
        <v>1281000</v>
      </c>
      <c r="K164" s="21">
        <v>1281000</v>
      </c>
      <c r="L164" s="21">
        <v>1281000</v>
      </c>
      <c r="M164" s="21">
        <v>1281000</v>
      </c>
      <c r="N164" s="21">
        <v>940879</v>
      </c>
      <c r="O164" s="21">
        <v>1174618</v>
      </c>
      <c r="P164" s="21">
        <v>864807</v>
      </c>
      <c r="Q164" s="21">
        <v>765114</v>
      </c>
      <c r="R164" s="21">
        <v>804679</v>
      </c>
      <c r="S164" s="21">
        <v>820884</v>
      </c>
    </row>
    <row r="165" spans="1:19" x14ac:dyDescent="0.2">
      <c r="A165" s="99" t="s">
        <v>45</v>
      </c>
      <c r="B165" s="21">
        <v>10822190</v>
      </c>
      <c r="C165" s="59">
        <v>1299453</v>
      </c>
      <c r="D165" s="21">
        <v>18396693</v>
      </c>
      <c r="E165" s="21">
        <v>30403930</v>
      </c>
      <c r="F165" s="21">
        <v>6921299</v>
      </c>
      <c r="G165" s="21">
        <v>14457235</v>
      </c>
      <c r="H165" s="21">
        <v>13614761</v>
      </c>
      <c r="I165" s="21">
        <v>15944797</v>
      </c>
      <c r="J165" s="21">
        <v>17128574</v>
      </c>
      <c r="K165" s="21">
        <v>18456109</v>
      </c>
      <c r="L165" s="21">
        <v>25311950</v>
      </c>
      <c r="M165" s="21">
        <v>14203434</v>
      </c>
      <c r="N165" s="21">
        <v>17476493</v>
      </c>
      <c r="O165" s="21">
        <v>19840153</v>
      </c>
      <c r="P165" s="21">
        <v>23300697</v>
      </c>
      <c r="Q165" s="21">
        <v>20288215</v>
      </c>
      <c r="R165" s="21">
        <v>19970639</v>
      </c>
      <c r="S165" s="21">
        <v>16325386</v>
      </c>
    </row>
    <row r="166" spans="1:19" x14ac:dyDescent="0.2">
      <c r="A166" s="99" t="s">
        <v>46</v>
      </c>
      <c r="B166" s="21">
        <v>19002338</v>
      </c>
      <c r="C166" s="21">
        <v>13171402</v>
      </c>
      <c r="D166" s="21">
        <v>17083466</v>
      </c>
      <c r="E166" s="21">
        <v>968460</v>
      </c>
      <c r="F166" s="21">
        <v>23398118</v>
      </c>
      <c r="G166" s="21">
        <v>5436074</v>
      </c>
      <c r="H166" s="21">
        <v>5832572</v>
      </c>
      <c r="I166" s="21">
        <v>12136872</v>
      </c>
      <c r="J166" s="21">
        <v>41988117</v>
      </c>
      <c r="K166" s="21">
        <v>3741526</v>
      </c>
      <c r="L166" s="21">
        <v>3952239</v>
      </c>
      <c r="M166" s="21">
        <v>4135700</v>
      </c>
      <c r="N166" s="21">
        <v>1754312</v>
      </c>
      <c r="O166" s="21">
        <v>1267363</v>
      </c>
      <c r="P166" s="21">
        <v>1324279</v>
      </c>
      <c r="Q166" s="21">
        <v>1457716</v>
      </c>
      <c r="R166" s="21">
        <v>1516683</v>
      </c>
      <c r="S166" s="21">
        <v>1734257</v>
      </c>
    </row>
    <row r="167" spans="1:19" x14ac:dyDescent="0.2">
      <c r="A167" s="99" t="s">
        <v>47</v>
      </c>
      <c r="B167" s="21">
        <v>1956468</v>
      </c>
      <c r="C167" s="21">
        <v>1779673</v>
      </c>
      <c r="D167" s="21">
        <v>2179503</v>
      </c>
      <c r="E167" s="21">
        <v>3386366</v>
      </c>
      <c r="F167" s="21">
        <v>4569536</v>
      </c>
      <c r="G167" s="21">
        <v>4696091</v>
      </c>
      <c r="H167" s="21">
        <v>4175575</v>
      </c>
      <c r="I167" s="21">
        <v>3995052</v>
      </c>
      <c r="J167" s="21">
        <v>4016451</v>
      </c>
      <c r="K167" s="21">
        <v>3373488</v>
      </c>
      <c r="L167" s="21">
        <v>4146623</v>
      </c>
      <c r="M167" s="21">
        <v>3890366</v>
      </c>
      <c r="N167" s="21">
        <v>1991735</v>
      </c>
      <c r="O167" s="21">
        <v>0</v>
      </c>
      <c r="P167" s="21">
        <v>1149280</v>
      </c>
      <c r="Q167" s="21">
        <v>0</v>
      </c>
      <c r="R167" s="21">
        <v>3316144</v>
      </c>
      <c r="S167" s="21">
        <v>1404945</v>
      </c>
    </row>
    <row r="168" spans="1:19" x14ac:dyDescent="0.2">
      <c r="A168" s="99" t="s">
        <v>48</v>
      </c>
      <c r="B168" s="21">
        <v>1584992</v>
      </c>
      <c r="C168" s="21">
        <v>2223097</v>
      </c>
      <c r="D168" s="21">
        <v>2779638</v>
      </c>
      <c r="E168" s="21">
        <v>2972482</v>
      </c>
      <c r="F168" s="21">
        <v>3179316</v>
      </c>
      <c r="G168" s="21">
        <v>2989376</v>
      </c>
      <c r="H168" s="21">
        <v>3149350</v>
      </c>
      <c r="I168" s="21">
        <v>3130868</v>
      </c>
      <c r="J168" s="21">
        <v>1524951</v>
      </c>
      <c r="K168" s="21">
        <v>1821401</v>
      </c>
      <c r="L168" s="21">
        <v>1514976</v>
      </c>
      <c r="M168" s="21">
        <v>2373304</v>
      </c>
      <c r="N168" s="21">
        <v>3374874</v>
      </c>
      <c r="O168" s="21">
        <v>4183459</v>
      </c>
      <c r="P168" s="21">
        <v>1355394</v>
      </c>
      <c r="Q168" s="21">
        <v>1466216</v>
      </c>
      <c r="R168" s="21">
        <v>2936785</v>
      </c>
      <c r="S168" s="21">
        <v>4290956</v>
      </c>
    </row>
    <row r="169" spans="1:19" x14ac:dyDescent="0.2">
      <c r="A169" s="99" t="s">
        <v>49</v>
      </c>
      <c r="B169" s="21">
        <v>11038651</v>
      </c>
      <c r="C169" s="21">
        <v>1641625</v>
      </c>
      <c r="D169" s="21">
        <v>1690497</v>
      </c>
      <c r="E169" s="21">
        <v>33154599</v>
      </c>
      <c r="F169" s="21">
        <v>17110988</v>
      </c>
      <c r="G169" s="21">
        <v>20941170</v>
      </c>
      <c r="H169" s="21">
        <v>9729223</v>
      </c>
      <c r="I169" s="21">
        <v>14186978</v>
      </c>
      <c r="J169" s="21">
        <v>22952169</v>
      </c>
      <c r="K169" s="21">
        <v>20985031</v>
      </c>
      <c r="L169" s="21">
        <v>13640867</v>
      </c>
      <c r="M169" s="21">
        <v>16286499</v>
      </c>
      <c r="N169" s="21">
        <v>14152998</v>
      </c>
      <c r="O169" s="21">
        <v>14619207</v>
      </c>
      <c r="P169" s="21">
        <v>14799546</v>
      </c>
      <c r="Q169" s="21">
        <v>13128276</v>
      </c>
      <c r="R169" s="21">
        <v>14988055</v>
      </c>
      <c r="S169" s="21">
        <v>15654331</v>
      </c>
    </row>
    <row r="170" spans="1:19" x14ac:dyDescent="0.2">
      <c r="A170" s="99" t="s">
        <v>50</v>
      </c>
      <c r="B170" s="21">
        <v>27007787</v>
      </c>
      <c r="C170" s="21">
        <v>31859867</v>
      </c>
      <c r="D170" s="21">
        <v>17240123</v>
      </c>
      <c r="E170" s="21">
        <v>24590929</v>
      </c>
      <c r="F170" s="21">
        <v>18948994</v>
      </c>
      <c r="G170" s="21">
        <v>21165692</v>
      </c>
      <c r="H170" s="21">
        <v>21756251</v>
      </c>
      <c r="I170" s="21">
        <v>26716168</v>
      </c>
      <c r="J170" s="21">
        <v>24635992</v>
      </c>
      <c r="K170" s="21">
        <v>20614740</v>
      </c>
      <c r="L170" s="21">
        <v>23713164</v>
      </c>
      <c r="M170" s="21">
        <v>30774929</v>
      </c>
      <c r="N170" s="21">
        <v>22111527</v>
      </c>
      <c r="O170" s="21">
        <v>23217407</v>
      </c>
      <c r="P170" s="21">
        <v>24419469</v>
      </c>
      <c r="Q170" s="21">
        <v>22623211</v>
      </c>
      <c r="R170" s="21">
        <v>18712002</v>
      </c>
      <c r="S170" s="21">
        <v>19219318</v>
      </c>
    </row>
    <row r="171" spans="1:19" x14ac:dyDescent="0.2">
      <c r="A171" s="99" t="s">
        <v>51</v>
      </c>
      <c r="B171" s="21">
        <v>6357021</v>
      </c>
      <c r="C171" s="21">
        <v>9597977</v>
      </c>
      <c r="D171" s="21">
        <v>7445670</v>
      </c>
      <c r="E171" s="21">
        <v>4721257</v>
      </c>
      <c r="F171" s="21">
        <v>7109550</v>
      </c>
      <c r="G171" s="21">
        <v>6929139</v>
      </c>
      <c r="H171" s="21">
        <v>6488594</v>
      </c>
      <c r="I171" s="21">
        <v>5441004</v>
      </c>
      <c r="J171" s="21">
        <v>6000115</v>
      </c>
      <c r="K171" s="21">
        <v>6021079</v>
      </c>
      <c r="L171" s="21">
        <v>5166969</v>
      </c>
      <c r="M171" s="21">
        <v>5166969</v>
      </c>
      <c r="N171" s="21">
        <v>5166968</v>
      </c>
      <c r="O171" s="21">
        <v>5166968</v>
      </c>
      <c r="P171" s="21">
        <v>5166966</v>
      </c>
      <c r="Q171" s="21">
        <v>5166966</v>
      </c>
      <c r="R171" s="21">
        <v>5166966</v>
      </c>
      <c r="S171" s="21">
        <v>5166966</v>
      </c>
    </row>
    <row r="172" spans="1:19" x14ac:dyDescent="0.2">
      <c r="A172" s="99" t="s">
        <v>52</v>
      </c>
      <c r="B172" s="21">
        <v>10931021</v>
      </c>
      <c r="C172" s="21">
        <v>16720651</v>
      </c>
      <c r="D172" s="21">
        <v>3666626</v>
      </c>
      <c r="E172" s="21">
        <v>4549768</v>
      </c>
      <c r="F172" s="21">
        <v>6655196</v>
      </c>
      <c r="G172" s="21">
        <v>5564615</v>
      </c>
      <c r="H172" s="21">
        <v>12595497</v>
      </c>
      <c r="I172" s="21">
        <v>7751401</v>
      </c>
      <c r="J172" s="21">
        <v>5100816</v>
      </c>
      <c r="K172" s="21">
        <v>5661272</v>
      </c>
      <c r="L172" s="21">
        <v>5503849</v>
      </c>
      <c r="M172" s="21">
        <v>3566785</v>
      </c>
      <c r="N172" s="21">
        <v>6096267</v>
      </c>
      <c r="O172" s="21">
        <v>9302828</v>
      </c>
      <c r="P172" s="21">
        <v>10572682</v>
      </c>
      <c r="Q172" s="21">
        <v>8184730</v>
      </c>
      <c r="R172" s="21">
        <v>11681737</v>
      </c>
      <c r="S172" s="21">
        <v>14591235</v>
      </c>
    </row>
    <row r="173" spans="1:19" x14ac:dyDescent="0.2">
      <c r="A173" s="99" t="s">
        <v>0</v>
      </c>
      <c r="B173" s="21">
        <v>415395</v>
      </c>
      <c r="C173" s="21">
        <v>1033546</v>
      </c>
      <c r="D173" s="21">
        <v>-910853</v>
      </c>
      <c r="E173" s="21">
        <v>2087275</v>
      </c>
      <c r="F173" s="21">
        <v>689969</v>
      </c>
      <c r="G173" s="21">
        <v>560530</v>
      </c>
      <c r="H173" s="21">
        <v>962053</v>
      </c>
      <c r="I173" s="21">
        <v>523518</v>
      </c>
      <c r="J173" s="21">
        <v>570428</v>
      </c>
      <c r="K173" s="21">
        <v>489729</v>
      </c>
      <c r="L173" s="21">
        <v>895636</v>
      </c>
      <c r="M173" s="21">
        <v>742436</v>
      </c>
      <c r="N173" s="21">
        <v>838343</v>
      </c>
      <c r="O173" s="21">
        <v>269894</v>
      </c>
      <c r="P173" s="21">
        <v>802365</v>
      </c>
      <c r="Q173" s="21">
        <v>1933466</v>
      </c>
      <c r="R173" s="21">
        <v>5700595</v>
      </c>
      <c r="S173" s="21">
        <v>5840509</v>
      </c>
    </row>
    <row r="174" spans="1:19" x14ac:dyDescent="0.2">
      <c r="A174" s="100" t="s">
        <v>53</v>
      </c>
      <c r="B174" s="21">
        <v>811361541</v>
      </c>
      <c r="C174" s="21">
        <v>1017693745</v>
      </c>
      <c r="D174" s="21">
        <v>866931587</v>
      </c>
      <c r="E174" s="21">
        <v>1032201616</v>
      </c>
      <c r="F174" s="21">
        <v>1051353484</v>
      </c>
      <c r="G174" s="21">
        <v>983454540</v>
      </c>
      <c r="H174" s="21">
        <v>859142893</v>
      </c>
      <c r="I174" s="21">
        <v>828333828</v>
      </c>
      <c r="J174" s="21">
        <v>869941127</v>
      </c>
      <c r="K174" s="21">
        <v>886165182</v>
      </c>
      <c r="L174" s="21">
        <v>951888688</v>
      </c>
      <c r="M174" s="21">
        <v>1053778448</v>
      </c>
      <c r="N174" s="21">
        <v>910566185</v>
      </c>
      <c r="O174" s="21">
        <v>885117421</v>
      </c>
      <c r="P174" s="21">
        <v>828641108</v>
      </c>
      <c r="Q174" s="21">
        <v>857113191</v>
      </c>
      <c r="R174" s="21">
        <v>881766744</v>
      </c>
      <c r="S174" s="21">
        <v>865292838</v>
      </c>
    </row>
    <row r="175" spans="1:19" x14ac:dyDescent="0.2">
      <c r="A175" s="115"/>
      <c r="B175" s="115"/>
      <c r="C175" s="115"/>
      <c r="D175" s="115"/>
      <c r="E175" s="115"/>
      <c r="F175" s="115"/>
      <c r="G175" s="115"/>
      <c r="H175" s="115"/>
      <c r="I175" s="115"/>
      <c r="J175" s="115"/>
      <c r="K175" s="115"/>
      <c r="L175" s="115"/>
      <c r="M175" s="115"/>
      <c r="N175" s="115"/>
    </row>
    <row r="180" spans="1:33" ht="12.75" customHeight="1" x14ac:dyDescent="0.2">
      <c r="A180" s="380" t="s">
        <v>129</v>
      </c>
      <c r="B180" s="377" t="s">
        <v>1</v>
      </c>
      <c r="C180" s="377" t="s">
        <v>2</v>
      </c>
      <c r="D180" s="377" t="s">
        <v>3</v>
      </c>
      <c r="E180" s="377" t="s">
        <v>55</v>
      </c>
      <c r="F180" s="377" t="s">
        <v>56</v>
      </c>
      <c r="G180" s="377" t="s">
        <v>57</v>
      </c>
      <c r="H180" s="377" t="s">
        <v>58</v>
      </c>
      <c r="I180" s="377" t="s">
        <v>59</v>
      </c>
      <c r="J180" s="377" t="s">
        <v>60</v>
      </c>
      <c r="K180" s="377" t="s">
        <v>61</v>
      </c>
      <c r="L180" s="377" t="s">
        <v>62</v>
      </c>
      <c r="M180" s="377" t="s">
        <v>63</v>
      </c>
      <c r="N180" s="377" t="s">
        <v>64</v>
      </c>
      <c r="O180" s="377" t="s">
        <v>65</v>
      </c>
      <c r="P180" s="377" t="s">
        <v>66</v>
      </c>
      <c r="Q180" s="377" t="s">
        <v>67</v>
      </c>
      <c r="R180" s="377" t="s">
        <v>68</v>
      </c>
      <c r="S180" s="377" t="s">
        <v>69</v>
      </c>
      <c r="T180" s="377" t="s">
        <v>70</v>
      </c>
      <c r="U180" s="121"/>
    </row>
    <row r="181" spans="1:33" x14ac:dyDescent="0.2">
      <c r="A181" s="380"/>
      <c r="B181" s="377"/>
      <c r="C181" s="377"/>
      <c r="D181" s="377"/>
      <c r="E181" s="377"/>
      <c r="F181" s="377"/>
      <c r="G181" s="377"/>
      <c r="H181" s="377"/>
      <c r="I181" s="377"/>
      <c r="J181" s="377"/>
      <c r="K181" s="377"/>
      <c r="L181" s="377"/>
      <c r="M181" s="377"/>
      <c r="N181" s="377"/>
      <c r="O181" s="377"/>
      <c r="P181" s="377"/>
      <c r="Q181" s="377"/>
      <c r="R181" s="377"/>
      <c r="S181" s="377"/>
      <c r="T181" s="377"/>
      <c r="U181" s="122" t="s">
        <v>188</v>
      </c>
      <c r="V181" s="98"/>
      <c r="W181" s="98"/>
      <c r="X181" s="98"/>
      <c r="Y181" s="98"/>
      <c r="Z181" s="98"/>
      <c r="AA181" s="98"/>
      <c r="AB181" s="98"/>
      <c r="AC181" s="98"/>
      <c r="AD181" s="98"/>
      <c r="AF181" s="98"/>
      <c r="AG181" s="98"/>
    </row>
    <row r="182" spans="1:33" x14ac:dyDescent="0.2">
      <c r="A182" s="99" t="s">
        <v>4</v>
      </c>
      <c r="B182" s="140">
        <f>B5/'Total Funds Spent &amp; Transferred'!B5</f>
        <v>0.15325273065688058</v>
      </c>
      <c r="C182" s="140">
        <f>C5/'Total Funds Spent &amp; Transferred'!C5</f>
        <v>9.8907658028933435E-2</v>
      </c>
      <c r="D182" s="140">
        <f>D5/'Total Funds Spent &amp; Transferred'!D5</f>
        <v>7.3733099065933408E-2</v>
      </c>
      <c r="E182" s="140">
        <f>E5/'Total Funds Spent &amp; Transferred'!E5</f>
        <v>0.10601980525164392</v>
      </c>
      <c r="F182" s="140">
        <f>F5/'Total Funds Spent &amp; Transferred'!F5</f>
        <v>0.10190650991137869</v>
      </c>
      <c r="G182" s="140">
        <f>G5/'Total Funds Spent &amp; Transferred'!G5</f>
        <v>7.3921562687090339E-2</v>
      </c>
      <c r="H182" s="140">
        <f>H5/'Total Funds Spent &amp; Transferred'!H5</f>
        <v>7.1633932795886035E-2</v>
      </c>
      <c r="I182" s="140">
        <f>I5/'Total Funds Spent &amp; Transferred'!I5</f>
        <v>8.2200186751642507E-2</v>
      </c>
      <c r="J182" s="140">
        <f>J5/'Total Funds Spent &amp; Transferred'!J5</f>
        <v>8.9790543967287167E-2</v>
      </c>
      <c r="K182" s="140">
        <f>K5/'Total Funds Spent &amp; Transferred'!K5</f>
        <v>0.11251571889524845</v>
      </c>
      <c r="L182" s="140">
        <f>L5/'Total Funds Spent &amp; Transferred'!L5</f>
        <v>8.8807491119988799E-2</v>
      </c>
      <c r="M182" s="140">
        <f>M5/'Total Funds Spent &amp; Transferred'!M5</f>
        <v>9.162137698243869E-2</v>
      </c>
      <c r="N182" s="140">
        <f>N5/'Total Funds Spent &amp; Transferred'!N5</f>
        <v>0.10656378109081142</v>
      </c>
      <c r="O182" s="140">
        <f>O5/'Total Funds Spent &amp; Transferred'!O5</f>
        <v>8.1058442835212213E-2</v>
      </c>
      <c r="P182" s="140">
        <f>P5/'Total Funds Spent &amp; Transferred'!P5</f>
        <v>0.11713973099358428</v>
      </c>
      <c r="Q182" s="140">
        <f>Q5/'Total Funds Spent &amp; Transferred'!Q5</f>
        <v>0.1151818605319415</v>
      </c>
      <c r="R182" s="140">
        <f>R5/'Total Funds Spent &amp; Transferred'!R5</f>
        <v>0.14291556171366129</v>
      </c>
      <c r="S182" s="140">
        <f>S5/'Total Funds Spent &amp; Transferred'!S5</f>
        <v>4.3966858639411022E-2</v>
      </c>
      <c r="U182" s="113">
        <f>RANK(S182,S$182:S$232,0)</f>
        <v>38</v>
      </c>
    </row>
    <row r="183" spans="1:33" x14ac:dyDescent="0.2">
      <c r="A183" s="99" t="s">
        <v>5</v>
      </c>
      <c r="B183" s="140">
        <f>B6/'Total Funds Spent &amp; Transferred'!B6</f>
        <v>4.1397625999006982E-2</v>
      </c>
      <c r="C183" s="140">
        <f>C6/'Total Funds Spent &amp; Transferred'!C6</f>
        <v>8.498463655255567E-2</v>
      </c>
      <c r="D183" s="140">
        <f>D6/'Total Funds Spent &amp; Transferred'!D6</f>
        <v>6.8021294592983214E-2</v>
      </c>
      <c r="E183" s="140">
        <f>E6/'Total Funds Spent &amp; Transferred'!E6</f>
        <v>8.605012743224523E-2</v>
      </c>
      <c r="F183" s="140">
        <f>F6/'Total Funds Spent &amp; Transferred'!F6</f>
        <v>8.5724081889788126E-2</v>
      </c>
      <c r="G183" s="140">
        <f>G6/'Total Funds Spent &amp; Transferred'!G6</f>
        <v>6.8646004681934283E-2</v>
      </c>
      <c r="H183" s="140">
        <f>H6/'Total Funds Spent &amp; Transferred'!H6</f>
        <v>6.3834439884926708E-2</v>
      </c>
      <c r="I183" s="140">
        <f>I6/'Total Funds Spent &amp; Transferred'!I6</f>
        <v>5.920706857906053E-2</v>
      </c>
      <c r="J183" s="140">
        <f>J6/'Total Funds Spent &amp; Transferred'!J6</f>
        <v>6.2703574489346242E-2</v>
      </c>
      <c r="K183" s="140">
        <f>K6/'Total Funds Spent &amp; Transferred'!K6</f>
        <v>7.7818543417828512E-2</v>
      </c>
      <c r="L183" s="140">
        <f>L6/'Total Funds Spent &amp; Transferred'!L6</f>
        <v>9.8509223819839273E-2</v>
      </c>
      <c r="M183" s="140">
        <f>M6/'Total Funds Spent &amp; Transferred'!M6</f>
        <v>6.8495738593531266E-2</v>
      </c>
      <c r="N183" s="140">
        <f>N6/'Total Funds Spent &amp; Transferred'!N6</f>
        <v>7.0630199652024273E-2</v>
      </c>
      <c r="O183" s="140">
        <f>O6/'Total Funds Spent &amp; Transferred'!O6</f>
        <v>5.064679004640843E-2</v>
      </c>
      <c r="P183" s="140">
        <f>P6/'Total Funds Spent &amp; Transferred'!P6</f>
        <v>7.7142135218825778E-2</v>
      </c>
      <c r="Q183" s="140">
        <f>Q6/'Total Funds Spent &amp; Transferred'!Q6</f>
        <v>6.0930493707547995E-2</v>
      </c>
      <c r="R183" s="140">
        <f>R6/'Total Funds Spent &amp; Transferred'!R6</f>
        <v>5.2099014762274652E-2</v>
      </c>
      <c r="S183" s="140">
        <f>S6/'Total Funds Spent &amp; Transferred'!S6</f>
        <v>5.4740137404393485E-2</v>
      </c>
      <c r="U183" s="113">
        <f t="shared" ref="U183:U232" si="104">RANK(S183,S$182:S$232,0)</f>
        <v>36</v>
      </c>
    </row>
    <row r="184" spans="1:33" x14ac:dyDescent="0.2">
      <c r="A184" s="99" t="s">
        <v>6</v>
      </c>
      <c r="B184" s="140">
        <f>B7/'Total Funds Spent &amp; Transferred'!B7</f>
        <v>9.0410968335469341E-2</v>
      </c>
      <c r="C184" s="140">
        <f>C7/'Total Funds Spent &amp; Transferred'!C7</f>
        <v>0.12097848504530878</v>
      </c>
      <c r="D184" s="140">
        <f>D7/'Total Funds Spent &amp; Transferred'!D7</f>
        <v>0.10896097366580611</v>
      </c>
      <c r="E184" s="140">
        <f>E7/'Total Funds Spent &amp; Transferred'!E7</f>
        <v>0.13071926588567911</v>
      </c>
      <c r="F184" s="140">
        <f>F7/'Total Funds Spent &amp; Transferred'!F7</f>
        <v>7.1438516486523121E-2</v>
      </c>
      <c r="G184" s="140">
        <f>G7/'Total Funds Spent &amp; Transferred'!G7</f>
        <v>0.10371405391085045</v>
      </c>
      <c r="H184" s="140">
        <f>H7/'Total Funds Spent &amp; Transferred'!H7</f>
        <v>9.5711436395450808E-2</v>
      </c>
      <c r="I184" s="140">
        <f>I7/'Total Funds Spent &amp; Transferred'!I7</f>
        <v>9.7462017490884026E-2</v>
      </c>
      <c r="J184" s="140">
        <f>J7/'Total Funds Spent &amp; Transferred'!J7</f>
        <v>0.11966310528306423</v>
      </c>
      <c r="K184" s="140">
        <f>K7/'Total Funds Spent &amp; Transferred'!K7</f>
        <v>0.10329906719175659</v>
      </c>
      <c r="L184" s="140">
        <f>L7/'Total Funds Spent &amp; Transferred'!L7</f>
        <v>9.6739740751719552E-2</v>
      </c>
      <c r="M184" s="140">
        <f>M7/'Total Funds Spent &amp; Transferred'!M7</f>
        <v>0.12273174222966783</v>
      </c>
      <c r="N184" s="140">
        <f>N7/'Total Funds Spent &amp; Transferred'!N7</f>
        <v>0.10653061185616049</v>
      </c>
      <c r="O184" s="140">
        <f>O7/'Total Funds Spent &amp; Transferred'!O7</f>
        <v>0.128385465289064</v>
      </c>
      <c r="P184" s="140">
        <f>P7/'Total Funds Spent &amp; Transferred'!P7</f>
        <v>0.11974008861399564</v>
      </c>
      <c r="Q184" s="140">
        <f>Q7/'Total Funds Spent &amp; Transferred'!Q7</f>
        <v>0.11320181606789294</v>
      </c>
      <c r="R184" s="140">
        <f>R7/'Total Funds Spent &amp; Transferred'!R7</f>
        <v>0.11711465721075079</v>
      </c>
      <c r="S184" s="140">
        <f>S7/'Total Funds Spent &amp; Transferred'!S7</f>
        <v>9.9442324192797318E-2</v>
      </c>
      <c r="U184" s="113">
        <f t="shared" si="104"/>
        <v>14</v>
      </c>
    </row>
    <row r="185" spans="1:33" x14ac:dyDescent="0.2">
      <c r="A185" s="99" t="s">
        <v>7</v>
      </c>
      <c r="B185" s="140">
        <f>B8/'Total Funds Spent &amp; Transferred'!B8</f>
        <v>7.462166527679738E-2</v>
      </c>
      <c r="C185" s="140">
        <f>C8/'Total Funds Spent &amp; Transferred'!C8</f>
        <v>0.11815373124183037</v>
      </c>
      <c r="D185" s="140">
        <f>D8/'Total Funds Spent &amp; Transferred'!D8</f>
        <v>5.6531123942673255E-2</v>
      </c>
      <c r="E185" s="140">
        <f>E8/'Total Funds Spent &amp; Transferred'!E8</f>
        <v>0.13859443824072082</v>
      </c>
      <c r="F185" s="140">
        <f>F8/'Total Funds Spent &amp; Transferred'!F8</f>
        <v>0.13841651909026809</v>
      </c>
      <c r="G185" s="140">
        <f>G8/'Total Funds Spent &amp; Transferred'!G8</f>
        <v>0.1969116372510552</v>
      </c>
      <c r="H185" s="140">
        <f>H8/'Total Funds Spent &amp; Transferred'!H8</f>
        <v>0.1255026358472941</v>
      </c>
      <c r="I185" s="140">
        <f>I8/'Total Funds Spent &amp; Transferred'!I8</f>
        <v>9.9396405040636154E-2</v>
      </c>
      <c r="J185" s="140">
        <f>J8/'Total Funds Spent &amp; Transferred'!J8</f>
        <v>0.10117865657746197</v>
      </c>
      <c r="K185" s="140">
        <f>K8/'Total Funds Spent &amp; Transferred'!K8</f>
        <v>0.13262536589970889</v>
      </c>
      <c r="L185" s="140">
        <f>L8/'Total Funds Spent &amp; Transferred'!L8</f>
        <v>0.1198572988195781</v>
      </c>
      <c r="M185" s="140">
        <f>M8/'Total Funds Spent &amp; Transferred'!M8</f>
        <v>8.5862020273221526E-2</v>
      </c>
      <c r="N185" s="140">
        <f>N8/'Total Funds Spent &amp; Transferred'!N8</f>
        <v>9.6150417685095288E-2</v>
      </c>
      <c r="O185" s="140">
        <f>O8/'Total Funds Spent &amp; Transferred'!O8</f>
        <v>8.0706868472200391E-2</v>
      </c>
      <c r="P185" s="140">
        <f>P8/'Total Funds Spent &amp; Transferred'!P8</f>
        <v>7.2588264710408634E-2</v>
      </c>
      <c r="Q185" s="140">
        <f>Q8/'Total Funds Spent &amp; Transferred'!Q8</f>
        <v>5.1819835495282213E-2</v>
      </c>
      <c r="R185" s="140">
        <f>R8/'Total Funds Spent &amp; Transferred'!R8</f>
        <v>8.9102318842972358E-2</v>
      </c>
      <c r="S185" s="140">
        <f>S8/'Total Funds Spent &amp; Transferred'!S8</f>
        <v>9.4717790511954739E-2</v>
      </c>
      <c r="U185" s="113">
        <f t="shared" si="104"/>
        <v>15</v>
      </c>
    </row>
    <row r="186" spans="1:33" x14ac:dyDescent="0.2">
      <c r="A186" s="99" t="s">
        <v>8</v>
      </c>
      <c r="B186" s="140">
        <f>B9/'Total Funds Spent &amp; Transferred'!B9</f>
        <v>4.5176394496200721E-2</v>
      </c>
      <c r="C186" s="140">
        <f>C9/'Total Funds Spent &amp; Transferred'!C9</f>
        <v>5.8183153994558999E-2</v>
      </c>
      <c r="D186" s="140">
        <f>D9/'Total Funds Spent &amp; Transferred'!D9</f>
        <v>7.1988910394264943E-2</v>
      </c>
      <c r="E186" s="140">
        <f>E9/'Total Funds Spent &amp; Transferred'!E9</f>
        <v>8.0770279048961502E-2</v>
      </c>
      <c r="F186" s="140">
        <f>F9/'Total Funds Spent &amp; Transferred'!F9</f>
        <v>8.7332940591940675E-2</v>
      </c>
      <c r="G186" s="140">
        <f>G9/'Total Funds Spent &amp; Transferred'!G9</f>
        <v>0.10608769340142883</v>
      </c>
      <c r="H186" s="140">
        <f>H9/'Total Funds Spent &amp; Transferred'!H9</f>
        <v>8.8584169769282295E-2</v>
      </c>
      <c r="I186" s="140">
        <f>I9/'Total Funds Spent &amp; Transferred'!I9</f>
        <v>9.1073709764499564E-2</v>
      </c>
      <c r="J186" s="140">
        <f>J9/'Total Funds Spent &amp; Transferred'!J9</f>
        <v>8.6770713269265193E-2</v>
      </c>
      <c r="K186" s="140">
        <f>K9/'Total Funds Spent &amp; Transferred'!K9</f>
        <v>9.2930180964341635E-2</v>
      </c>
      <c r="L186" s="140">
        <f>L9/'Total Funds Spent &amp; Transferred'!L9</f>
        <v>8.3957857466151184E-2</v>
      </c>
      <c r="M186" s="140">
        <f>M9/'Total Funds Spent &amp; Transferred'!M9</f>
        <v>9.2699719302344913E-2</v>
      </c>
      <c r="N186" s="140">
        <f>N9/'Total Funds Spent &amp; Transferred'!N9</f>
        <v>8.8848550661342965E-2</v>
      </c>
      <c r="O186" s="140">
        <f>O9/'Total Funds Spent &amp; Transferred'!O9</f>
        <v>8.2043247093385535E-2</v>
      </c>
      <c r="P186" s="140">
        <f>P9/'Total Funds Spent &amp; Transferred'!P9</f>
        <v>8.1957022190812662E-2</v>
      </c>
      <c r="Q186" s="140">
        <f>Q9/'Total Funds Spent &amp; Transferred'!Q9</f>
        <v>8.7777970461977883E-2</v>
      </c>
      <c r="R186" s="140">
        <f>R9/'Total Funds Spent &amp; Transferred'!R9</f>
        <v>7.915051288257155E-2</v>
      </c>
      <c r="S186" s="140">
        <f>S9/'Total Funds Spent &amp; Transferred'!S9</f>
        <v>8.4627990387820651E-2</v>
      </c>
      <c r="U186" s="113">
        <f t="shared" si="104"/>
        <v>19</v>
      </c>
    </row>
    <row r="187" spans="1:33" x14ac:dyDescent="0.2">
      <c r="A187" s="99" t="s">
        <v>9</v>
      </c>
      <c r="B187" s="140">
        <f>B10/'Total Funds Spent &amp; Transferred'!B10</f>
        <v>3.542368382662793E-2</v>
      </c>
      <c r="C187" s="140">
        <f>C10/'Total Funds Spent &amp; Transferred'!C10</f>
        <v>8.623305874584522E-2</v>
      </c>
      <c r="D187" s="140">
        <f>D10/'Total Funds Spent &amp; Transferred'!D10</f>
        <v>7.4428814055734094E-2</v>
      </c>
      <c r="E187" s="140">
        <f>E10/'Total Funds Spent &amp; Transferred'!E10</f>
        <v>7.202606377838261E-2</v>
      </c>
      <c r="F187" s="140">
        <f>F10/'Total Funds Spent &amp; Transferred'!F10</f>
        <v>0.10924087666749102</v>
      </c>
      <c r="G187" s="140">
        <f>G10/'Total Funds Spent &amp; Transferred'!G10</f>
        <v>7.0685384475518989E-2</v>
      </c>
      <c r="H187" s="140">
        <f>H10/'Total Funds Spent &amp; Transferred'!H10</f>
        <v>0.16203353812057966</v>
      </c>
      <c r="I187" s="140">
        <f>I10/'Total Funds Spent &amp; Transferred'!I10</f>
        <v>8.3684440248214045E-2</v>
      </c>
      <c r="J187" s="140">
        <f>J10/'Total Funds Spent &amp; Transferred'!J10</f>
        <v>9.0978005490366484E-2</v>
      </c>
      <c r="K187" s="140">
        <f>K10/'Total Funds Spent &amp; Transferred'!K10</f>
        <v>7.8229609776296685E-2</v>
      </c>
      <c r="L187" s="140">
        <f>L10/'Total Funds Spent &amp; Transferred'!L10</f>
        <v>7.0426722481046172E-2</v>
      </c>
      <c r="M187" s="140">
        <f>M10/'Total Funds Spent &amp; Transferred'!M10</f>
        <v>6.9374310559286584E-2</v>
      </c>
      <c r="N187" s="140">
        <f>N10/'Total Funds Spent &amp; Transferred'!N10</f>
        <v>3.7904351970239926E-2</v>
      </c>
      <c r="O187" s="140">
        <f>O10/'Total Funds Spent &amp; Transferred'!O10</f>
        <v>5.4936329372332941E-2</v>
      </c>
      <c r="P187" s="140">
        <f>P10/'Total Funds Spent &amp; Transferred'!P10</f>
        <v>6.347919431987499E-2</v>
      </c>
      <c r="Q187" s="140">
        <f>Q10/'Total Funds Spent &amp; Transferred'!Q10</f>
        <v>7.674717472242204E-2</v>
      </c>
      <c r="R187" s="140">
        <f>R10/'Total Funds Spent &amp; Transferred'!R10</f>
        <v>6.5506265425191348E-2</v>
      </c>
      <c r="S187" s="140">
        <f>S10/'Total Funds Spent &amp; Transferred'!S10</f>
        <v>6.4948793476217487E-2</v>
      </c>
      <c r="U187" s="113">
        <f t="shared" si="104"/>
        <v>28</v>
      </c>
    </row>
    <row r="188" spans="1:33" x14ac:dyDescent="0.2">
      <c r="A188" s="99" t="s">
        <v>10</v>
      </c>
      <c r="B188" s="140">
        <f>B11/'Total Funds Spent &amp; Transferred'!B11</f>
        <v>0.11863635286394666</v>
      </c>
      <c r="C188" s="140">
        <f>C11/'Total Funds Spent &amp; Transferred'!C11</f>
        <v>6.3873293836070696E-2</v>
      </c>
      <c r="D188" s="140">
        <f>D11/'Total Funds Spent &amp; Transferred'!D11</f>
        <v>8.4329415768933255E-2</v>
      </c>
      <c r="E188" s="140">
        <f>E11/'Total Funds Spent &amp; Transferred'!E11</f>
        <v>8.4400699850148656E-2</v>
      </c>
      <c r="F188" s="140">
        <f>F11/'Total Funds Spent &amp; Transferred'!F11</f>
        <v>8.0650514898181605E-2</v>
      </c>
      <c r="G188" s="140">
        <f>G11/'Total Funds Spent &amp; Transferred'!G11</f>
        <v>5.7247245811539706E-2</v>
      </c>
      <c r="H188" s="140">
        <f>H11/'Total Funds Spent &amp; Transferred'!H11</f>
        <v>4.6807612830882757E-2</v>
      </c>
      <c r="I188" s="140">
        <f>I11/'Total Funds Spent &amp; Transferred'!I11</f>
        <v>6.1408823977053884E-2</v>
      </c>
      <c r="J188" s="140">
        <f>J11/'Total Funds Spent &amp; Transferred'!J11</f>
        <v>6.0275324806139556E-2</v>
      </c>
      <c r="K188" s="140">
        <f>K11/'Total Funds Spent &amp; Transferred'!K11</f>
        <v>7.0995404232176082E-2</v>
      </c>
      <c r="L188" s="140">
        <f>L11/'Total Funds Spent &amp; Transferred'!L11</f>
        <v>7.1577646055460104E-2</v>
      </c>
      <c r="M188" s="140">
        <f>M11/'Total Funds Spent &amp; Transferred'!M11</f>
        <v>6.6641830450705097E-2</v>
      </c>
      <c r="N188" s="140">
        <f>N11/'Total Funds Spent &amp; Transferred'!N11</f>
        <v>7.3234468442606837E-2</v>
      </c>
      <c r="O188" s="140">
        <f>O11/'Total Funds Spent &amp; Transferred'!O11</f>
        <v>5.7068212005666745E-2</v>
      </c>
      <c r="P188" s="140">
        <f>P11/'Total Funds Spent &amp; Transferred'!P11</f>
        <v>6.4009335661567149E-2</v>
      </c>
      <c r="Q188" s="140">
        <f>Q11/'Total Funds Spent &amp; Transferred'!Q11</f>
        <v>6.3648306991800116E-2</v>
      </c>
      <c r="R188" s="140">
        <f>R11/'Total Funds Spent &amp; Transferred'!R11</f>
        <v>6.0331224041828113E-2</v>
      </c>
      <c r="S188" s="140">
        <f>S11/'Total Funds Spent &amp; Transferred'!S11</f>
        <v>7.6720626519214241E-2</v>
      </c>
      <c r="U188" s="113">
        <f t="shared" si="104"/>
        <v>22</v>
      </c>
    </row>
    <row r="189" spans="1:33" x14ac:dyDescent="0.2">
      <c r="A189" s="99" t="s">
        <v>11</v>
      </c>
      <c r="B189" s="140">
        <f>B12/'Total Funds Spent &amp; Transferred'!B12</f>
        <v>0.12219784654535647</v>
      </c>
      <c r="C189" s="140">
        <f>C12/'Total Funds Spent &amp; Transferred'!C12</f>
        <v>0.12497705691725992</v>
      </c>
      <c r="D189" s="140">
        <f>D12/'Total Funds Spent &amp; Transferred'!D12</f>
        <v>0.22261264004717601</v>
      </c>
      <c r="E189" s="140">
        <f>E12/'Total Funds Spent &amp; Transferred'!E12</f>
        <v>0.14287297428583756</v>
      </c>
      <c r="F189" s="140">
        <f>F12/'Total Funds Spent &amp; Transferred'!F12</f>
        <v>0.11666198858023009</v>
      </c>
      <c r="G189" s="140">
        <f>G12/'Total Funds Spent &amp; Transferred'!G12</f>
        <v>8.4665706299392171E-2</v>
      </c>
      <c r="H189" s="140">
        <f>H12/'Total Funds Spent &amp; Transferred'!H12</f>
        <v>7.3947089339285857E-2</v>
      </c>
      <c r="I189" s="140">
        <f>I12/'Total Funds Spent &amp; Transferred'!I12</f>
        <v>6.3278128568280509E-2</v>
      </c>
      <c r="J189" s="140">
        <f>J12/'Total Funds Spent &amp; Transferred'!J12</f>
        <v>9.6964571350093717E-2</v>
      </c>
      <c r="K189" s="140">
        <f>K12/'Total Funds Spent &amp; Transferred'!K12</f>
        <v>7.7335074755625108E-2</v>
      </c>
      <c r="L189" s="140">
        <f>L12/'Total Funds Spent &amp; Transferred'!L12</f>
        <v>6.1049527378988132E-2</v>
      </c>
      <c r="M189" s="140">
        <f>M12/'Total Funds Spent &amp; Transferred'!M12</f>
        <v>5.1740498155688139E-2</v>
      </c>
      <c r="N189" s="140">
        <f>N12/'Total Funds Spent &amp; Transferred'!N12</f>
        <v>0.11745689831085455</v>
      </c>
      <c r="O189" s="140">
        <f>O12/'Total Funds Spent &amp; Transferred'!O12</f>
        <v>0.10601006976375738</v>
      </c>
      <c r="P189" s="140">
        <f>P12/'Total Funds Spent &amp; Transferred'!P12</f>
        <v>9.1098706952456365E-2</v>
      </c>
      <c r="Q189" s="140">
        <f>Q12/'Total Funds Spent &amp; Transferred'!Q12</f>
        <v>8.8542626106789493E-2</v>
      </c>
      <c r="R189" s="140">
        <f>R12/'Total Funds Spent &amp; Transferred'!R12</f>
        <v>-2.1480594084934772E-3</v>
      </c>
      <c r="S189" s="140">
        <f>S12/'Total Funds Spent &amp; Transferred'!S12</f>
        <v>5.8620313453613647E-2</v>
      </c>
      <c r="U189" s="113">
        <f t="shared" si="104"/>
        <v>35</v>
      </c>
    </row>
    <row r="190" spans="1:33" x14ac:dyDescent="0.2">
      <c r="A190" s="99" t="s">
        <v>54</v>
      </c>
      <c r="B190" s="140">
        <f>B13/'Total Funds Spent &amp; Transferred'!B13</f>
        <v>9.3610239618306737E-2</v>
      </c>
      <c r="C190" s="140">
        <f>C13/'Total Funds Spent &amp; Transferred'!C13</f>
        <v>9.3002481671879939E-2</v>
      </c>
      <c r="D190" s="140">
        <f>D13/'Total Funds Spent &amp; Transferred'!D13</f>
        <v>7.7239951650019609E-2</v>
      </c>
      <c r="E190" s="140">
        <f>E13/'Total Funds Spent &amp; Transferred'!E13</f>
        <v>0.1183135954490117</v>
      </c>
      <c r="F190" s="140">
        <f>F13/'Total Funds Spent &amp; Transferred'!F13</f>
        <v>9.1186611678101825E-2</v>
      </c>
      <c r="G190" s="140">
        <f>G13/'Total Funds Spent &amp; Transferred'!G13</f>
        <v>8.303127577482175E-2</v>
      </c>
      <c r="H190" s="140">
        <f>H13/'Total Funds Spent &amp; Transferred'!H13</f>
        <v>8.7121273030441801E-2</v>
      </c>
      <c r="I190" s="140">
        <f>I13/'Total Funds Spent &amp; Transferred'!I13</f>
        <v>9.0732331867741586E-2</v>
      </c>
      <c r="J190" s="140">
        <f>J13/'Total Funds Spent &amp; Transferred'!J13</f>
        <v>8.35446093983815E-2</v>
      </c>
      <c r="K190" s="140">
        <f>K13/'Total Funds Spent &amp; Transferred'!K13</f>
        <v>8.3862235213622849E-2</v>
      </c>
      <c r="L190" s="140">
        <f>L13/'Total Funds Spent &amp; Transferred'!L13</f>
        <v>0.11965110757333954</v>
      </c>
      <c r="M190" s="140">
        <f>M13/'Total Funds Spent &amp; Transferred'!M13</f>
        <v>0.11075799615775772</v>
      </c>
      <c r="N190" s="140">
        <f>N13/'Total Funds Spent &amp; Transferred'!N13</f>
        <v>6.9528569046351477E-2</v>
      </c>
      <c r="O190" s="140">
        <f>O13/'Total Funds Spent &amp; Transferred'!O13</f>
        <v>3.6005284632323845E-2</v>
      </c>
      <c r="P190" s="140">
        <f>P13/'Total Funds Spent &amp; Transferred'!P13</f>
        <v>3.0725660032902027E-2</v>
      </c>
      <c r="Q190" s="140">
        <f>Q13/'Total Funds Spent &amp; Transferred'!Q13</f>
        <v>4.3479079092934553E-2</v>
      </c>
      <c r="R190" s="140">
        <f>R13/'Total Funds Spent &amp; Transferred'!R13</f>
        <v>2.9195575409960178E-2</v>
      </c>
      <c r="S190" s="140">
        <f>S13/'Total Funds Spent &amp; Transferred'!S13</f>
        <v>3.244771568683083E-2</v>
      </c>
      <c r="U190" s="113">
        <f t="shared" si="104"/>
        <v>48</v>
      </c>
    </row>
    <row r="191" spans="1:33" x14ac:dyDescent="0.2">
      <c r="A191" s="99" t="s">
        <v>12</v>
      </c>
      <c r="B191" s="140">
        <f>B14/'Total Funds Spent &amp; Transferred'!B14</f>
        <v>3.7893187120744236E-2</v>
      </c>
      <c r="C191" s="140">
        <f>C14/'Total Funds Spent &amp; Transferred'!C14</f>
        <v>7.3002693349388095E-2</v>
      </c>
      <c r="D191" s="140">
        <f>D14/'Total Funds Spent &amp; Transferred'!D14</f>
        <v>8.4337376186432458E-2</v>
      </c>
      <c r="E191" s="140">
        <f>E14/'Total Funds Spent &amp; Transferred'!E14</f>
        <v>0.10054292301891081</v>
      </c>
      <c r="F191" s="140">
        <f>F14/'Total Funds Spent &amp; Transferred'!F14</f>
        <v>6.7401648676765777E-2</v>
      </c>
      <c r="G191" s="140">
        <f>G14/'Total Funds Spent &amp; Transferred'!G14</f>
        <v>7.9788965046079866E-2</v>
      </c>
      <c r="H191" s="140">
        <f>H14/'Total Funds Spent &amp; Transferred'!H14</f>
        <v>5.2441572677095226E-2</v>
      </c>
      <c r="I191" s="140">
        <f>I14/'Total Funds Spent &amp; Transferred'!I14</f>
        <v>6.4190041058651615E-2</v>
      </c>
      <c r="J191" s="140">
        <f>J14/'Total Funds Spent &amp; Transferred'!J14</f>
        <v>8.8267179263814E-2</v>
      </c>
      <c r="K191" s="140">
        <f>K14/'Total Funds Spent &amp; Transferred'!K14</f>
        <v>6.9867752880068051E-2</v>
      </c>
      <c r="L191" s="140">
        <f>L14/'Total Funds Spent &amp; Transferred'!L14</f>
        <v>4.7274680793184211E-3</v>
      </c>
      <c r="M191" s="140">
        <f>M14/'Total Funds Spent &amp; Transferred'!M14</f>
        <v>4.1750319668724459E-2</v>
      </c>
      <c r="N191" s="140">
        <f>N14/'Total Funds Spent &amp; Transferred'!N14</f>
        <v>3.7143702937114831E-2</v>
      </c>
      <c r="O191" s="140">
        <f>O14/'Total Funds Spent &amp; Transferred'!O14</f>
        <v>3.5440984839055042E-2</v>
      </c>
      <c r="P191" s="140">
        <f>P14/'Total Funds Spent &amp; Transferred'!P14</f>
        <v>3.3304679789833855E-2</v>
      </c>
      <c r="Q191" s="140">
        <f>Q14/'Total Funds Spent &amp; Transferred'!Q14</f>
        <v>3.3055622916829966E-2</v>
      </c>
      <c r="R191" s="140">
        <f>R14/'Total Funds Spent &amp; Transferred'!R14</f>
        <v>3.0390043321813161E-2</v>
      </c>
      <c r="S191" s="140">
        <f>S14/'Total Funds Spent &amp; Transferred'!S14</f>
        <v>4.133850651852862E-2</v>
      </c>
      <c r="U191" s="113">
        <f t="shared" si="104"/>
        <v>41</v>
      </c>
    </row>
    <row r="192" spans="1:33" x14ac:dyDescent="0.2">
      <c r="A192" s="99" t="s">
        <v>13</v>
      </c>
      <c r="B192" s="140">
        <f>B15/'Total Funds Spent &amp; Transferred'!B15</f>
        <v>5.1000126310471135E-2</v>
      </c>
      <c r="C192" s="140">
        <f>C15/'Total Funds Spent &amp; Transferred'!C15</f>
        <v>4.8001558777566296E-2</v>
      </c>
      <c r="D192" s="140">
        <f>D15/'Total Funds Spent &amp; Transferred'!D15</f>
        <v>8.4656012455076826E-2</v>
      </c>
      <c r="E192" s="140">
        <f>E15/'Total Funds Spent &amp; Transferred'!E15</f>
        <v>-2.3946945633542766E-4</v>
      </c>
      <c r="F192" s="140">
        <f>F15/'Total Funds Spent &amp; Transferred'!F15</f>
        <v>7.8257675845618754E-2</v>
      </c>
      <c r="G192" s="140">
        <f>G15/'Total Funds Spent &amp; Transferred'!G15</f>
        <v>4.6986465523423469E-2</v>
      </c>
      <c r="H192" s="140">
        <f>H15/'Total Funds Spent &amp; Transferred'!H15</f>
        <v>3.4666980368117398E-2</v>
      </c>
      <c r="I192" s="140">
        <f>I15/'Total Funds Spent &amp; Transferred'!I15</f>
        <v>4.0602113212647659E-2</v>
      </c>
      <c r="J192" s="140">
        <f>J15/'Total Funds Spent &amp; Transferred'!J15</f>
        <v>3.5579886194968602E-2</v>
      </c>
      <c r="K192" s="140">
        <f>K15/'Total Funds Spent &amp; Transferred'!K15</f>
        <v>3.9004184857318304E-2</v>
      </c>
      <c r="L192" s="140">
        <f>L15/'Total Funds Spent &amp; Transferred'!L15</f>
        <v>4.4191783429756271E-2</v>
      </c>
      <c r="M192" s="140">
        <f>M15/'Total Funds Spent &amp; Transferred'!M15</f>
        <v>6.6424537212287152E-2</v>
      </c>
      <c r="N192" s="140">
        <f>N15/'Total Funds Spent &amp; Transferred'!N15</f>
        <v>4.2322076619450484E-2</v>
      </c>
      <c r="O192" s="140">
        <f>O15/'Total Funds Spent &amp; Transferred'!O15</f>
        <v>3.617447664306514E-2</v>
      </c>
      <c r="P192" s="140">
        <f>P15/'Total Funds Spent &amp; Transferred'!P15</f>
        <v>5.698481090476977E-2</v>
      </c>
      <c r="Q192" s="140">
        <f>Q15/'Total Funds Spent &amp; Transferred'!Q15</f>
        <v>4.577164656607003E-2</v>
      </c>
      <c r="R192" s="140">
        <f>R15/'Total Funds Spent &amp; Transferred'!R15</f>
        <v>3.182705903757492E-2</v>
      </c>
      <c r="S192" s="140">
        <f>S15/'Total Funds Spent &amp; Transferred'!S15</f>
        <v>3.4402585838954843E-2</v>
      </c>
      <c r="U192" s="113">
        <f t="shared" si="104"/>
        <v>46</v>
      </c>
    </row>
    <row r="193" spans="1:21" x14ac:dyDescent="0.2">
      <c r="A193" s="99" t="s">
        <v>14</v>
      </c>
      <c r="B193" s="140">
        <f>B16/'Total Funds Spent &amp; Transferred'!B16</f>
        <v>0.10474896765905792</v>
      </c>
      <c r="C193" s="140">
        <f>C16/'Total Funds Spent &amp; Transferred'!C16</f>
        <v>6.5920083317963077E-2</v>
      </c>
      <c r="D193" s="140">
        <f>D16/'Total Funds Spent &amp; Transferred'!D16</f>
        <v>7.1073512679141665E-2</v>
      </c>
      <c r="E193" s="140">
        <f>E16/'Total Funds Spent &amp; Transferred'!E16</f>
        <v>7.0156442944901198E-2</v>
      </c>
      <c r="F193" s="140">
        <f>F16/'Total Funds Spent &amp; Transferred'!F16</f>
        <v>0.10073713922012427</v>
      </c>
      <c r="G193" s="140">
        <f>G16/'Total Funds Spent &amp; Transferred'!G16</f>
        <v>7.6275744343785881E-2</v>
      </c>
      <c r="H193" s="140">
        <f>H16/'Total Funds Spent &amp; Transferred'!H16</f>
        <v>0.10034172078687632</v>
      </c>
      <c r="I193" s="140">
        <f>I16/'Total Funds Spent &amp; Transferred'!I16</f>
        <v>0.10450906180258615</v>
      </c>
      <c r="J193" s="140">
        <f>J16/'Total Funds Spent &amp; Transferred'!J16</f>
        <v>9.5857407853619042E-2</v>
      </c>
      <c r="K193" s="140">
        <f>K16/'Total Funds Spent &amp; Transferred'!K16</f>
        <v>0.10348915649299398</v>
      </c>
      <c r="L193" s="140">
        <f>L16/'Total Funds Spent &amp; Transferred'!L16</f>
        <v>7.6363810056448919E-2</v>
      </c>
      <c r="M193" s="140">
        <f>M16/'Total Funds Spent &amp; Transferred'!M16</f>
        <v>5.8425831003072907E-2</v>
      </c>
      <c r="N193" s="140">
        <f>N16/'Total Funds Spent &amp; Transferred'!N16</f>
        <v>5.3003538251714069E-2</v>
      </c>
      <c r="O193" s="140">
        <f>O16/'Total Funds Spent &amp; Transferred'!O16</f>
        <v>3.9763912128462496E-2</v>
      </c>
      <c r="P193" s="140">
        <f>P16/'Total Funds Spent &amp; Transferred'!P16</f>
        <v>3.6457276441019315E-2</v>
      </c>
      <c r="Q193" s="140">
        <f>Q16/'Total Funds Spent &amp; Transferred'!Q16</f>
        <v>5.8880899533333309E-2</v>
      </c>
      <c r="R193" s="140">
        <f>R16/'Total Funds Spent &amp; Transferred'!R16</f>
        <v>6.1064874651102038E-2</v>
      </c>
      <c r="S193" s="140">
        <f>S16/'Total Funds Spent &amp; Transferred'!S16</f>
        <v>6.002422859869494E-2</v>
      </c>
      <c r="U193" s="113">
        <f t="shared" si="104"/>
        <v>33</v>
      </c>
    </row>
    <row r="194" spans="1:21" x14ac:dyDescent="0.2">
      <c r="A194" s="99" t="s">
        <v>15</v>
      </c>
      <c r="B194" s="140">
        <f>B17/'Total Funds Spent &amp; Transferred'!B17</f>
        <v>0.14107587048237358</v>
      </c>
      <c r="C194" s="140">
        <f>C17/'Total Funds Spent &amp; Transferred'!C17</f>
        <v>0.13543288204005263</v>
      </c>
      <c r="D194" s="140">
        <f>D17/'Total Funds Spent &amp; Transferred'!D17</f>
        <v>8.8513060310392716E-2</v>
      </c>
      <c r="E194" s="140">
        <f>E17/'Total Funds Spent &amp; Transferred'!E17</f>
        <v>5.6400448620648837E-2</v>
      </c>
      <c r="F194" s="140">
        <f>F17/'Total Funds Spent &amp; Transferred'!F17</f>
        <v>4.1052055448161803E-2</v>
      </c>
      <c r="G194" s="140">
        <f>G17/'Total Funds Spent &amp; Transferred'!G17</f>
        <v>5.4271123622446779E-2</v>
      </c>
      <c r="H194" s="140">
        <f>H17/'Total Funds Spent &amp; Transferred'!H17</f>
        <v>6.0461428723652101E-2</v>
      </c>
      <c r="I194" s="140">
        <f>I17/'Total Funds Spent &amp; Transferred'!I17</f>
        <v>5.1850824875400443E-2</v>
      </c>
      <c r="J194" s="140">
        <f>J17/'Total Funds Spent &amp; Transferred'!J17</f>
        <v>4.4257365396794472E-2</v>
      </c>
      <c r="K194" s="140">
        <f>K17/'Total Funds Spent &amp; Transferred'!K17</f>
        <v>4.9831228432566016E-2</v>
      </c>
      <c r="L194" s="140">
        <f>L17/'Total Funds Spent &amp; Transferred'!L17</f>
        <v>0.22227357403321271</v>
      </c>
      <c r="M194" s="140">
        <f>M17/'Total Funds Spent &amp; Transferred'!M17</f>
        <v>0.23382903995500706</v>
      </c>
      <c r="N194" s="140">
        <f>N17/'Total Funds Spent &amp; Transferred'!N17</f>
        <v>0.28156335939381189</v>
      </c>
      <c r="O194" s="140">
        <f>O17/'Total Funds Spent &amp; Transferred'!O17</f>
        <v>0.35547786843719131</v>
      </c>
      <c r="P194" s="140">
        <f>P17/'Total Funds Spent &amp; Transferred'!P17</f>
        <v>-0.17986252073108755</v>
      </c>
      <c r="Q194" s="140">
        <f>Q17/'Total Funds Spent &amp; Transferred'!Q17</f>
        <v>0.11090720075913697</v>
      </c>
      <c r="R194" s="140">
        <f>R17/'Total Funds Spent &amp; Transferred'!R17</f>
        <v>0.12066961607394917</v>
      </c>
      <c r="S194" s="140">
        <f>S17/'Total Funds Spent &amp; Transferred'!S17</f>
        <v>0.11017078231407057</v>
      </c>
      <c r="U194" s="113">
        <f t="shared" si="104"/>
        <v>11</v>
      </c>
    </row>
    <row r="195" spans="1:21" x14ac:dyDescent="0.2">
      <c r="A195" s="99" t="s">
        <v>16</v>
      </c>
      <c r="B195" s="140">
        <f>B18/'Total Funds Spent &amp; Transferred'!B18</f>
        <v>6.6800494510704952E-2</v>
      </c>
      <c r="C195" s="140">
        <f>C18/'Total Funds Spent &amp; Transferred'!C18</f>
        <v>0.13704235532265338</v>
      </c>
      <c r="D195" s="140">
        <f>D18/'Total Funds Spent &amp; Transferred'!D18</f>
        <v>0.11342700181814076</v>
      </c>
      <c r="E195" s="140">
        <f>E18/'Total Funds Spent &amp; Transferred'!E18</f>
        <v>9.853569173562847E-2</v>
      </c>
      <c r="F195" s="140">
        <f>F18/'Total Funds Spent &amp; Transferred'!F18</f>
        <v>3.2765651826696406E-2</v>
      </c>
      <c r="G195" s="140">
        <f>G18/'Total Funds Spent &amp; Transferred'!G18</f>
        <v>4.1174448675124591E-2</v>
      </c>
      <c r="H195" s="140">
        <f>H18/'Total Funds Spent &amp; Transferred'!H18</f>
        <v>2.5584480658568179E-2</v>
      </c>
      <c r="I195" s="140">
        <f>I18/'Total Funds Spent &amp; Transferred'!I18</f>
        <v>2.2541049358682206E-2</v>
      </c>
      <c r="J195" s="140">
        <f>J18/'Total Funds Spent &amp; Transferred'!J18</f>
        <v>2.3283235762995198E-2</v>
      </c>
      <c r="K195" s="140">
        <f>K18/'Total Funds Spent &amp; Transferred'!K18</f>
        <v>2.4752969489871563E-2</v>
      </c>
      <c r="L195" s="140">
        <f>L18/'Total Funds Spent &amp; Transferred'!L18</f>
        <v>2.9227530258125113E-2</v>
      </c>
      <c r="M195" s="140">
        <f>M18/'Total Funds Spent &amp; Transferred'!M18</f>
        <v>2.5954696777269203E-2</v>
      </c>
      <c r="N195" s="140">
        <f>N18/'Total Funds Spent &amp; Transferred'!N18</f>
        <v>2.495108025666529E-2</v>
      </c>
      <c r="O195" s="140">
        <f>O18/'Total Funds Spent &amp; Transferred'!O18</f>
        <v>2.6331170528214404E-2</v>
      </c>
      <c r="P195" s="140">
        <f>P18/'Total Funds Spent &amp; Transferred'!P18</f>
        <v>2.5450816227835033E-2</v>
      </c>
      <c r="Q195" s="140">
        <f>Q18/'Total Funds Spent &amp; Transferred'!Q18</f>
        <v>2.7886701486923671E-2</v>
      </c>
      <c r="R195" s="140">
        <f>R18/'Total Funds Spent &amp; Transferred'!R18</f>
        <v>2.3667754014732818E-2</v>
      </c>
      <c r="S195" s="140">
        <f>S18/'Total Funds Spent &amp; Transferred'!S18</f>
        <v>2.1279885458101139E-2</v>
      </c>
      <c r="U195" s="113">
        <f t="shared" si="104"/>
        <v>50</v>
      </c>
    </row>
    <row r="196" spans="1:21" x14ac:dyDescent="0.2">
      <c r="A196" s="99" t="s">
        <v>17</v>
      </c>
      <c r="B196" s="140">
        <f>B19/'Total Funds Spent &amp; Transferred'!B19</f>
        <v>0.14650611547041709</v>
      </c>
      <c r="C196" s="140">
        <f>C19/'Total Funds Spent &amp; Transferred'!C19</f>
        <v>0.19919012822507182</v>
      </c>
      <c r="D196" s="140">
        <f>D19/'Total Funds Spent &amp; Transferred'!D19</f>
        <v>0.11842504146664024</v>
      </c>
      <c r="E196" s="140">
        <f>E19/'Total Funds Spent &amp; Transferred'!E19</f>
        <v>9.7922705029192911E-2</v>
      </c>
      <c r="F196" s="140">
        <f>F19/'Total Funds Spent &amp; Transferred'!F19</f>
        <v>9.5731527746119996E-2</v>
      </c>
      <c r="G196" s="140">
        <f>G19/'Total Funds Spent &amp; Transferred'!G19</f>
        <v>0.10479246035038614</v>
      </c>
      <c r="H196" s="140">
        <f>H19/'Total Funds Spent &amp; Transferred'!H19</f>
        <v>0.10927511286595042</v>
      </c>
      <c r="I196" s="140">
        <f>I19/'Total Funds Spent &amp; Transferred'!I19</f>
        <v>0.10627405395149253</v>
      </c>
      <c r="J196" s="140">
        <f>J19/'Total Funds Spent &amp; Transferred'!J19</f>
        <v>0.12921935271583765</v>
      </c>
      <c r="K196" s="140">
        <f>K19/'Total Funds Spent &amp; Transferred'!K19</f>
        <v>0.10509136301145505</v>
      </c>
      <c r="L196" s="140">
        <f>L19/'Total Funds Spent &amp; Transferred'!L19</f>
        <v>9.4115952860267804E-2</v>
      </c>
      <c r="M196" s="140">
        <f>M19/'Total Funds Spent &amp; Transferred'!M19</f>
        <v>9.1662185043017791E-2</v>
      </c>
      <c r="N196" s="140">
        <f>N19/'Total Funds Spent &amp; Transferred'!N19</f>
        <v>8.7626701070313756E-2</v>
      </c>
      <c r="O196" s="140">
        <f>O19/'Total Funds Spent &amp; Transferred'!O19</f>
        <v>8.5776868634866499E-2</v>
      </c>
      <c r="P196" s="140">
        <f>P19/'Total Funds Spent &amp; Transferred'!P19</f>
        <v>7.7181189120719224E-2</v>
      </c>
      <c r="Q196" s="140">
        <f>Q19/'Total Funds Spent &amp; Transferred'!Q19</f>
        <v>9.3934686318932814E-2</v>
      </c>
      <c r="R196" s="140">
        <f>R19/'Total Funds Spent &amp; Transferred'!R19</f>
        <v>6.430969287694735E-2</v>
      </c>
      <c r="S196" s="140">
        <f>S19/'Total Funds Spent &amp; Transferred'!S19</f>
        <v>7.0231596071893526E-2</v>
      </c>
      <c r="U196" s="113">
        <f t="shared" si="104"/>
        <v>24</v>
      </c>
    </row>
    <row r="197" spans="1:21" x14ac:dyDescent="0.2">
      <c r="A197" s="99" t="s">
        <v>18</v>
      </c>
      <c r="B197" s="140">
        <f>B20/'Total Funds Spent &amp; Transferred'!B20</f>
        <v>0.12197967432603715</v>
      </c>
      <c r="C197" s="140">
        <f>C20/'Total Funds Spent &amp; Transferred'!C20</f>
        <v>0.10139119544801686</v>
      </c>
      <c r="D197" s="140">
        <f>D20/'Total Funds Spent &amp; Transferred'!D20</f>
        <v>0.14376138081029277</v>
      </c>
      <c r="E197" s="140">
        <f>E20/'Total Funds Spent &amp; Transferred'!E20</f>
        <v>0.11817137681437338</v>
      </c>
      <c r="F197" s="140">
        <f>F20/'Total Funds Spent &amp; Transferred'!F20</f>
        <v>0.10179851604221768</v>
      </c>
      <c r="G197" s="140">
        <f>G20/'Total Funds Spent &amp; Transferred'!G20</f>
        <v>7.9296487036316601E-2</v>
      </c>
      <c r="H197" s="140">
        <f>H20/'Total Funds Spent &amp; Transferred'!H20</f>
        <v>5.5026066883739164E-2</v>
      </c>
      <c r="I197" s="140">
        <f>I20/'Total Funds Spent &amp; Transferred'!I20</f>
        <v>6.5353916790163599E-2</v>
      </c>
      <c r="J197" s="140">
        <f>J20/'Total Funds Spent &amp; Transferred'!J20</f>
        <v>6.7116851940780764E-2</v>
      </c>
      <c r="K197" s="140">
        <f>K20/'Total Funds Spent &amp; Transferred'!K20</f>
        <v>6.1315335222973166E-2</v>
      </c>
      <c r="L197" s="140">
        <f>L20/'Total Funds Spent &amp; Transferred'!L20</f>
        <v>5.4873661285566949E-2</v>
      </c>
      <c r="M197" s="140">
        <f>M20/'Total Funds Spent &amp; Transferred'!M20</f>
        <v>5.6889710047188367E-2</v>
      </c>
      <c r="N197" s="140">
        <f>N20/'Total Funds Spent &amp; Transferred'!N20</f>
        <v>4.9185693785405334E-2</v>
      </c>
      <c r="O197" s="140">
        <f>O20/'Total Funds Spent &amp; Transferred'!O20</f>
        <v>3.890199995077858E-2</v>
      </c>
      <c r="P197" s="140">
        <f>P20/'Total Funds Spent &amp; Transferred'!P20</f>
        <v>4.4967211261699988E-2</v>
      </c>
      <c r="Q197" s="140">
        <f>Q20/'Total Funds Spent &amp; Transferred'!Q20</f>
        <v>6.7012316483091666E-2</v>
      </c>
      <c r="R197" s="140">
        <f>R20/'Total Funds Spent &amp; Transferred'!R20</f>
        <v>3.3757101427771524E-2</v>
      </c>
      <c r="S197" s="140">
        <f>S20/'Total Funds Spent &amp; Transferred'!S20</f>
        <v>3.7309461547756315E-2</v>
      </c>
      <c r="U197" s="113">
        <f t="shared" si="104"/>
        <v>42</v>
      </c>
    </row>
    <row r="198" spans="1:21" x14ac:dyDescent="0.2">
      <c r="A198" s="99" t="s">
        <v>19</v>
      </c>
      <c r="B198" s="140">
        <f>B21/'Total Funds Spent &amp; Transferred'!B21</f>
        <v>5.272757889821203E-2</v>
      </c>
      <c r="C198" s="140">
        <f>C21/'Total Funds Spent &amp; Transferred'!C21</f>
        <v>4.4836347403319952E-2</v>
      </c>
      <c r="D198" s="140">
        <f>D21/'Total Funds Spent &amp; Transferred'!D21</f>
        <v>5.5396173739772146E-2</v>
      </c>
      <c r="E198" s="140">
        <f>E21/'Total Funds Spent &amp; Transferred'!E21</f>
        <v>0.26921402313377979</v>
      </c>
      <c r="F198" s="140">
        <f>F21/'Total Funds Spent &amp; Transferred'!F21</f>
        <v>4.4176413647260319E-2</v>
      </c>
      <c r="G198" s="140">
        <f>G21/'Total Funds Spent &amp; Transferred'!G21</f>
        <v>5.6085479501762112E-2</v>
      </c>
      <c r="H198" s="140">
        <f>H21/'Total Funds Spent &amp; Transferred'!H21</f>
        <v>6.184350927653836E-2</v>
      </c>
      <c r="I198" s="140">
        <f>I21/'Total Funds Spent &amp; Transferred'!I21</f>
        <v>5.5782863441047867E-2</v>
      </c>
      <c r="J198" s="140">
        <f>J21/'Total Funds Spent &amp; Transferred'!J21</f>
        <v>4.6508964452739589E-2</v>
      </c>
      <c r="K198" s="140">
        <f>K21/'Total Funds Spent &amp; Transferred'!K21</f>
        <v>4.8005850256384083E-2</v>
      </c>
      <c r="L198" s="140">
        <f>L21/'Total Funds Spent &amp; Transferred'!L21</f>
        <v>4.987773465175916E-2</v>
      </c>
      <c r="M198" s="140">
        <f>M21/'Total Funds Spent &amp; Transferred'!M21</f>
        <v>5.8608586698436674E-2</v>
      </c>
      <c r="N198" s="140">
        <f>N21/'Total Funds Spent &amp; Transferred'!N21</f>
        <v>5.658610301206414E-2</v>
      </c>
      <c r="O198" s="140">
        <f>O21/'Total Funds Spent &amp; Transferred'!O21</f>
        <v>4.2918805047056779E-2</v>
      </c>
      <c r="P198" s="140">
        <f>P21/'Total Funds Spent &amp; Transferred'!P21</f>
        <v>6.0159902772729555E-2</v>
      </c>
      <c r="Q198" s="140">
        <f>Q21/'Total Funds Spent &amp; Transferred'!Q21</f>
        <v>6.6375413801493033E-2</v>
      </c>
      <c r="R198" s="140">
        <f>R21/'Total Funds Spent &amp; Transferred'!R21</f>
        <v>7.7798882141622352E-2</v>
      </c>
      <c r="S198" s="140">
        <f>S21/'Total Funds Spent &amp; Transferred'!S21</f>
        <v>6.4433224044422588E-2</v>
      </c>
      <c r="U198" s="113">
        <f t="shared" si="104"/>
        <v>29</v>
      </c>
    </row>
    <row r="199" spans="1:21" x14ac:dyDescent="0.2">
      <c r="A199" s="99" t="s">
        <v>20</v>
      </c>
      <c r="B199" s="140">
        <f>B22/'Total Funds Spent &amp; Transferred'!B22</f>
        <v>0.13111319653954184</v>
      </c>
      <c r="C199" s="140">
        <f>C22/'Total Funds Spent &amp; Transferred'!C22</f>
        <v>0.11926545131180631</v>
      </c>
      <c r="D199" s="140">
        <f>D22/'Total Funds Spent &amp; Transferred'!D22</f>
        <v>7.4849841772279102E-2</v>
      </c>
      <c r="E199" s="140">
        <f>E22/'Total Funds Spent &amp; Transferred'!E22</f>
        <v>9.6041254168317089E-2</v>
      </c>
      <c r="F199" s="140">
        <f>F22/'Total Funds Spent &amp; Transferred'!F22</f>
        <v>8.863821617118893E-2</v>
      </c>
      <c r="G199" s="140">
        <f>G22/'Total Funds Spent &amp; Transferred'!G22</f>
        <v>8.9028410405564515E-2</v>
      </c>
      <c r="H199" s="140">
        <f>H22/'Total Funds Spent &amp; Transferred'!H22</f>
        <v>7.9825838789893577E-2</v>
      </c>
      <c r="I199" s="140">
        <f>I22/'Total Funds Spent &amp; Transferred'!I22</f>
        <v>6.1662584808752516E-2</v>
      </c>
      <c r="J199" s="140">
        <f>J22/'Total Funds Spent &amp; Transferred'!J22</f>
        <v>6.1250776872546812E-2</v>
      </c>
      <c r="K199" s="140">
        <f>K22/'Total Funds Spent &amp; Transferred'!K22</f>
        <v>7.0544539648321566E-2</v>
      </c>
      <c r="L199" s="140">
        <f>L22/'Total Funds Spent &amp; Transferred'!L22</f>
        <v>5.8946427081932297E-2</v>
      </c>
      <c r="M199" s="140">
        <f>M22/'Total Funds Spent &amp; Transferred'!M22</f>
        <v>5.5602730914864298E-2</v>
      </c>
      <c r="N199" s="140">
        <f>N22/'Total Funds Spent &amp; Transferred'!N22</f>
        <v>4.6427191416355131E-2</v>
      </c>
      <c r="O199" s="140">
        <f>O22/'Total Funds Spent &amp; Transferred'!O22</f>
        <v>3.9457331333940672E-2</v>
      </c>
      <c r="P199" s="140">
        <f>P22/'Total Funds Spent &amp; Transferred'!P22</f>
        <v>4.6497598355000065E-2</v>
      </c>
      <c r="Q199" s="140">
        <f>Q22/'Total Funds Spent &amp; Transferred'!Q22</f>
        <v>4.170345160867283E-2</v>
      </c>
      <c r="R199" s="140">
        <f>R22/'Total Funds Spent &amp; Transferred'!R22</f>
        <v>4.2688369014787612E-2</v>
      </c>
      <c r="S199" s="140">
        <f>S22/'Total Funds Spent &amp; Transferred'!S22</f>
        <v>4.388215164657408E-2</v>
      </c>
      <c r="U199" s="113">
        <f t="shared" si="104"/>
        <v>39</v>
      </c>
    </row>
    <row r="200" spans="1:21" x14ac:dyDescent="0.2">
      <c r="A200" s="99" t="s">
        <v>21</v>
      </c>
      <c r="B200" s="140">
        <f>B23/'Total Funds Spent &amp; Transferred'!B23</f>
        <v>0.24494295550095535</v>
      </c>
      <c r="C200" s="140">
        <f>C23/'Total Funds Spent &amp; Transferred'!C23</f>
        <v>0.10666250973885863</v>
      </c>
      <c r="D200" s="140">
        <f>D23/'Total Funds Spent &amp; Transferred'!D23</f>
        <v>8.5732144027793958E-2</v>
      </c>
      <c r="E200" s="140">
        <f>E23/'Total Funds Spent &amp; Transferred'!E23</f>
        <v>0.1170873950388759</v>
      </c>
      <c r="F200" s="140">
        <f>F23/'Total Funds Spent &amp; Transferred'!F23</f>
        <v>0.1018977498508022</v>
      </c>
      <c r="G200" s="140">
        <f>G23/'Total Funds Spent &amp; Transferred'!G23</f>
        <v>5.9435936387002161E-2</v>
      </c>
      <c r="H200" s="140">
        <f>H23/'Total Funds Spent &amp; Transferred'!H23</f>
        <v>9.1276416660784981E-2</v>
      </c>
      <c r="I200" s="140">
        <f>I23/'Total Funds Spent &amp; Transferred'!I23</f>
        <v>0.10690159157147062</v>
      </c>
      <c r="J200" s="140">
        <f>J23/'Total Funds Spent &amp; Transferred'!J23</f>
        <v>0.11756527947581516</v>
      </c>
      <c r="K200" s="140">
        <f>K23/'Total Funds Spent &amp; Transferred'!K23</f>
        <v>0.10303733023415015</v>
      </c>
      <c r="L200" s="140">
        <f>L23/'Total Funds Spent &amp; Transferred'!L23</f>
        <v>0.11701639219399752</v>
      </c>
      <c r="M200" s="140">
        <f>M23/'Total Funds Spent &amp; Transferred'!M23</f>
        <v>9.3141988906299614E-2</v>
      </c>
      <c r="N200" s="140">
        <f>N23/'Total Funds Spent &amp; Transferred'!N23</f>
        <v>3.110200704599245E-2</v>
      </c>
      <c r="O200" s="140">
        <f>O23/'Total Funds Spent &amp; Transferred'!O23</f>
        <v>6.0412416863176319E-2</v>
      </c>
      <c r="P200" s="140">
        <f>P23/'Total Funds Spent &amp; Transferred'!P23</f>
        <v>6.3084517910066279E-2</v>
      </c>
      <c r="Q200" s="140">
        <f>Q23/'Total Funds Spent &amp; Transferred'!Q23</f>
        <v>7.6496853552305066E-2</v>
      </c>
      <c r="R200" s="140">
        <f>R23/'Total Funds Spent &amp; Transferred'!R23</f>
        <v>9.1873574680985254E-2</v>
      </c>
      <c r="S200" s="140">
        <f>S23/'Total Funds Spent &amp; Transferred'!S23</f>
        <v>8.9667740335877696E-2</v>
      </c>
      <c r="U200" s="113">
        <f t="shared" si="104"/>
        <v>17</v>
      </c>
    </row>
    <row r="201" spans="1:21" x14ac:dyDescent="0.2">
      <c r="A201" s="99" t="s">
        <v>22</v>
      </c>
      <c r="B201" s="140">
        <f>B24/'Total Funds Spent &amp; Transferred'!B24</f>
        <v>7.982765736804065E-2</v>
      </c>
      <c r="C201" s="140">
        <f>C24/'Total Funds Spent &amp; Transferred'!C24</f>
        <v>0.10482434797447308</v>
      </c>
      <c r="D201" s="140">
        <f>D24/'Total Funds Spent &amp; Transferred'!D24</f>
        <v>0.10314231022756275</v>
      </c>
      <c r="E201" s="140">
        <f>E24/'Total Funds Spent &amp; Transferred'!E24</f>
        <v>4.7595012981957292E-2</v>
      </c>
      <c r="F201" s="140">
        <f>F24/'Total Funds Spent &amp; Transferred'!F24</f>
        <v>6.4315054844780395E-2</v>
      </c>
      <c r="G201" s="140">
        <f>G24/'Total Funds Spent &amp; Transferred'!G24</f>
        <v>7.9888085387188071E-2</v>
      </c>
      <c r="H201" s="140">
        <f>H24/'Total Funds Spent &amp; Transferred'!H24</f>
        <v>7.8217756141231568E-2</v>
      </c>
      <c r="I201" s="140">
        <f>I24/'Total Funds Spent &amp; Transferred'!I24</f>
        <v>1.2088964079830438E-2</v>
      </c>
      <c r="J201" s="140">
        <f>J24/'Total Funds Spent &amp; Transferred'!J24</f>
        <v>4.204599935069455E-2</v>
      </c>
      <c r="K201" s="140">
        <f>K24/'Total Funds Spent &amp; Transferred'!K24</f>
        <v>5.6779103868075172E-2</v>
      </c>
      <c r="L201" s="140">
        <f>L24/'Total Funds Spent &amp; Transferred'!L24</f>
        <v>6.6911023144253873E-2</v>
      </c>
      <c r="M201" s="140">
        <f>M24/'Total Funds Spent &amp; Transferred'!M24</f>
        <v>1.7622014406461294E-2</v>
      </c>
      <c r="N201" s="140">
        <f>N24/'Total Funds Spent &amp; Transferred'!N24</f>
        <v>2.9061034191662935E-2</v>
      </c>
      <c r="O201" s="140">
        <f>O24/'Total Funds Spent &amp; Transferred'!O24</f>
        <v>3.9303072187812073E-2</v>
      </c>
      <c r="P201" s="140">
        <f>P24/'Total Funds Spent &amp; Transferred'!P24</f>
        <v>2.952601644632389E-2</v>
      </c>
      <c r="Q201" s="140">
        <f>Q24/'Total Funds Spent &amp; Transferred'!Q24</f>
        <v>3.1985668107761475E-2</v>
      </c>
      <c r="R201" s="140">
        <f>R24/'Total Funds Spent &amp; Transferred'!R24</f>
        <v>2.8461041446871421E-2</v>
      </c>
      <c r="S201" s="140">
        <f>S24/'Total Funds Spent &amp; Transferred'!S24</f>
        <v>3.5524933651045726E-2</v>
      </c>
      <c r="U201" s="113">
        <f t="shared" si="104"/>
        <v>44</v>
      </c>
    </row>
    <row r="202" spans="1:21" x14ac:dyDescent="0.2">
      <c r="A202" s="99" t="s">
        <v>23</v>
      </c>
      <c r="B202" s="140">
        <f>B25/'Total Funds Spent &amp; Transferred'!B25</f>
        <v>0.11751940267564567</v>
      </c>
      <c r="C202" s="140">
        <f>C25/'Total Funds Spent &amp; Transferred'!C25</f>
        <v>0.14379030680441016</v>
      </c>
      <c r="D202" s="140">
        <f>D25/'Total Funds Spent &amp; Transferred'!D25</f>
        <v>0.1267298646729749</v>
      </c>
      <c r="E202" s="140">
        <f>E25/'Total Funds Spent &amp; Transferred'!E25</f>
        <v>6.8712488316922074E-2</v>
      </c>
      <c r="F202" s="140">
        <f>F25/'Total Funds Spent &amp; Transferred'!F25</f>
        <v>0.10394029428157786</v>
      </c>
      <c r="G202" s="140">
        <f>G25/'Total Funds Spent &amp; Transferred'!G25</f>
        <v>0.10528626251399643</v>
      </c>
      <c r="H202" s="140">
        <f>H25/'Total Funds Spent &amp; Transferred'!H25</f>
        <v>8.8831458969499885E-2</v>
      </c>
      <c r="I202" s="140">
        <f>I25/'Total Funds Spent &amp; Transferred'!I25</f>
        <v>9.7968868122147751E-2</v>
      </c>
      <c r="J202" s="140">
        <f>J25/'Total Funds Spent &amp; Transferred'!J25</f>
        <v>9.6693965183471314E-2</v>
      </c>
      <c r="K202" s="140">
        <f>K25/'Total Funds Spent &amp; Transferred'!K25</f>
        <v>0.10092645757377559</v>
      </c>
      <c r="L202" s="140">
        <f>L25/'Total Funds Spent &amp; Transferred'!L25</f>
        <v>0.10473678791702565</v>
      </c>
      <c r="M202" s="140">
        <f>M25/'Total Funds Spent &amp; Transferred'!M25</f>
        <v>0.10400933544430967</v>
      </c>
      <c r="N202" s="140">
        <f>N25/'Total Funds Spent &amp; Transferred'!N25</f>
        <v>0.1018416687959135</v>
      </c>
      <c r="O202" s="140">
        <f>O25/'Total Funds Spent &amp; Transferred'!O25</f>
        <v>0.11343981421141838</v>
      </c>
      <c r="P202" s="140">
        <f>P25/'Total Funds Spent &amp; Transferred'!P25</f>
        <v>0.14862103547446479</v>
      </c>
      <c r="Q202" s="140">
        <f>Q25/'Total Funds Spent &amp; Transferred'!Q25</f>
        <v>7.3868264443351997E-2</v>
      </c>
      <c r="R202" s="140">
        <f>R25/'Total Funds Spent &amp; Transferred'!R25</f>
        <v>0.1047413375215473</v>
      </c>
      <c r="S202" s="140">
        <f>S25/'Total Funds Spent &amp; Transferred'!S25</f>
        <v>9.3341348162283858E-2</v>
      </c>
      <c r="U202" s="113">
        <f t="shared" si="104"/>
        <v>16</v>
      </c>
    </row>
    <row r="203" spans="1:21" x14ac:dyDescent="0.2">
      <c r="A203" s="99" t="s">
        <v>24</v>
      </c>
      <c r="B203" s="140">
        <f>B26/'Total Funds Spent &amp; Transferred'!B26</f>
        <v>0.11562818258133309</v>
      </c>
      <c r="C203" s="140">
        <f>C26/'Total Funds Spent &amp; Transferred'!C26</f>
        <v>0.11727885865740374</v>
      </c>
      <c r="D203" s="140">
        <f>D26/'Total Funds Spent &amp; Transferred'!D26</f>
        <v>0.10373704574162522</v>
      </c>
      <c r="E203" s="140">
        <f>E26/'Total Funds Spent &amp; Transferred'!E26</f>
        <v>5.615787145307384E-2</v>
      </c>
      <c r="F203" s="140">
        <f>F26/'Total Funds Spent &amp; Transferred'!F26</f>
        <v>5.6216759349654748E-2</v>
      </c>
      <c r="G203" s="140">
        <f>G26/'Total Funds Spent &amp; Transferred'!G26</f>
        <v>5.1797007433139697E-2</v>
      </c>
      <c r="H203" s="140">
        <f>H26/'Total Funds Spent &amp; Transferred'!H26</f>
        <v>4.258161679204981E-2</v>
      </c>
      <c r="I203" s="140">
        <f>I26/'Total Funds Spent &amp; Transferred'!I26</f>
        <v>3.7541294266097251E-2</v>
      </c>
      <c r="J203" s="140">
        <f>J26/'Total Funds Spent &amp; Transferred'!J26</f>
        <v>3.4362542542802674E-2</v>
      </c>
      <c r="K203" s="140">
        <f>K26/'Total Funds Spent &amp; Transferred'!K26</f>
        <v>3.7664422770676241E-2</v>
      </c>
      <c r="L203" s="140">
        <f>L26/'Total Funds Spent &amp; Transferred'!L26</f>
        <v>3.7884272161809104E-2</v>
      </c>
      <c r="M203" s="140">
        <f>M26/'Total Funds Spent &amp; Transferred'!M26</f>
        <v>5.205227730294637E-2</v>
      </c>
      <c r="N203" s="140">
        <f>N26/'Total Funds Spent &amp; Transferred'!N26</f>
        <v>3.6911215265879947E-2</v>
      </c>
      <c r="O203" s="140">
        <f>O26/'Total Funds Spent &amp; Transferred'!O26</f>
        <v>2.920810444498077E-2</v>
      </c>
      <c r="P203" s="140">
        <f>P26/'Total Funds Spent &amp; Transferred'!P26</f>
        <v>3.0562852592559163E-2</v>
      </c>
      <c r="Q203" s="140">
        <f>Q26/'Total Funds Spent &amp; Transferred'!Q26</f>
        <v>3.2102279883760292E-2</v>
      </c>
      <c r="R203" s="140">
        <f>R26/'Total Funds Spent &amp; Transferred'!R26</f>
        <v>2.9209671263178805E-2</v>
      </c>
      <c r="S203" s="140">
        <f>S26/'Total Funds Spent &amp; Transferred'!S26</f>
        <v>3.1471258066451742E-2</v>
      </c>
      <c r="U203" s="113">
        <f t="shared" si="104"/>
        <v>49</v>
      </c>
    </row>
    <row r="204" spans="1:21" x14ac:dyDescent="0.2">
      <c r="A204" s="99" t="s">
        <v>25</v>
      </c>
      <c r="B204" s="140">
        <f>B27/'Total Funds Spent &amp; Transferred'!B27</f>
        <v>9.084356208315221E-2</v>
      </c>
      <c r="C204" s="140">
        <f>C27/'Total Funds Spent &amp; Transferred'!C27</f>
        <v>5.5118033595996194E-2</v>
      </c>
      <c r="D204" s="140">
        <f>D27/'Total Funds Spent &amp; Transferred'!D27</f>
        <v>4.9858984310288894E-2</v>
      </c>
      <c r="E204" s="140">
        <f>E27/'Total Funds Spent &amp; Transferred'!E27</f>
        <v>4.6693764729828703E-2</v>
      </c>
      <c r="F204" s="140">
        <f>F27/'Total Funds Spent &amp; Transferred'!F27</f>
        <v>0.13303479775219507</v>
      </c>
      <c r="G204" s="140">
        <f>G27/'Total Funds Spent &amp; Transferred'!G27</f>
        <v>9.5966486265237821E-2</v>
      </c>
      <c r="H204" s="140">
        <f>H27/'Total Funds Spent &amp; Transferred'!H27</f>
        <v>8.0932894967367663E-2</v>
      </c>
      <c r="I204" s="140">
        <f>I27/'Total Funds Spent &amp; Transferred'!I27</f>
        <v>6.7497328244032609E-2</v>
      </c>
      <c r="J204" s="140">
        <f>J27/'Total Funds Spent &amp; Transferred'!J27</f>
        <v>7.000945630866201E-2</v>
      </c>
      <c r="K204" s="140">
        <f>K27/'Total Funds Spent &amp; Transferred'!K27</f>
        <v>7.8818701973611904E-2</v>
      </c>
      <c r="L204" s="140">
        <f>L27/'Total Funds Spent &amp; Transferred'!L27</f>
        <v>7.7926380861601224E-2</v>
      </c>
      <c r="M204" s="140">
        <f>M27/'Total Funds Spent &amp; Transferred'!M27</f>
        <v>7.3697369189882692E-2</v>
      </c>
      <c r="N204" s="140">
        <f>N27/'Total Funds Spent &amp; Transferred'!N27</f>
        <v>8.501358568233626E-2</v>
      </c>
      <c r="O204" s="140">
        <f>O27/'Total Funds Spent &amp; Transferred'!O27</f>
        <v>6.9255440602347493E-2</v>
      </c>
      <c r="P204" s="140">
        <f>P27/'Total Funds Spent &amp; Transferred'!P27</f>
        <v>8.4998118260328159E-2</v>
      </c>
      <c r="Q204" s="140">
        <f>Q27/'Total Funds Spent &amp; Transferred'!Q27</f>
        <v>0.10422949569099021</v>
      </c>
      <c r="R204" s="140">
        <f>R27/'Total Funds Spent &amp; Transferred'!R27</f>
        <v>0.12626084851876465</v>
      </c>
      <c r="S204" s="140">
        <f>S27/'Total Funds Spent &amp; Transferred'!S27</f>
        <v>0.11454730740137359</v>
      </c>
      <c r="U204" s="113">
        <f t="shared" si="104"/>
        <v>9</v>
      </c>
    </row>
    <row r="205" spans="1:21" x14ac:dyDescent="0.2">
      <c r="A205" s="99" t="s">
        <v>26</v>
      </c>
      <c r="B205" s="140">
        <f>B28/'Total Funds Spent &amp; Transferred'!B28</f>
        <v>0.14801900845439633</v>
      </c>
      <c r="C205" s="140">
        <f>C28/'Total Funds Spent &amp; Transferred'!C28</f>
        <v>0.15050798353864217</v>
      </c>
      <c r="D205" s="140">
        <f>D28/'Total Funds Spent &amp; Transferred'!D28</f>
        <v>9.5845543723218782E-2</v>
      </c>
      <c r="E205" s="140">
        <f>E28/'Total Funds Spent &amp; Transferred'!E28</f>
        <v>0.1007969144575486</v>
      </c>
      <c r="F205" s="140">
        <f>F28/'Total Funds Spent &amp; Transferred'!F28</f>
        <v>9.7147777952623512E-2</v>
      </c>
      <c r="G205" s="140">
        <f>G28/'Total Funds Spent &amp; Transferred'!G28</f>
        <v>0.11822907664529757</v>
      </c>
      <c r="H205" s="140">
        <f>H28/'Total Funds Spent &amp; Transferred'!H28</f>
        <v>0.11085317108358077</v>
      </c>
      <c r="I205" s="140">
        <f>I28/'Total Funds Spent &amp; Transferred'!I28</f>
        <v>0.10679107009169346</v>
      </c>
      <c r="J205" s="140">
        <f>J28/'Total Funds Spent &amp; Transferred'!J28</f>
        <v>0.108864484484543</v>
      </c>
      <c r="K205" s="140">
        <f>K28/'Total Funds Spent &amp; Transferred'!K28</f>
        <v>9.5436705435760716E-2</v>
      </c>
      <c r="L205" s="140">
        <f>L28/'Total Funds Spent &amp; Transferred'!L28</f>
        <v>0.1045492901736188</v>
      </c>
      <c r="M205" s="140">
        <f>M28/'Total Funds Spent &amp; Transferred'!M28</f>
        <v>7.1578928530707103E-2</v>
      </c>
      <c r="N205" s="140">
        <f>N28/'Total Funds Spent &amp; Transferred'!N28</f>
        <v>8.9878880930647984E-2</v>
      </c>
      <c r="O205" s="140">
        <f>O28/'Total Funds Spent &amp; Transferred'!O28</f>
        <v>8.7937288971855793E-2</v>
      </c>
      <c r="P205" s="140">
        <f>P28/'Total Funds Spent &amp; Transferred'!P28</f>
        <v>9.3607216672864396E-2</v>
      </c>
      <c r="Q205" s="140">
        <f>Q28/'Total Funds Spent &amp; Transferred'!Q28</f>
        <v>8.4078923527872232E-2</v>
      </c>
      <c r="R205" s="140">
        <f>R28/'Total Funds Spent &amp; Transferred'!R28</f>
        <v>0.10603407276031185</v>
      </c>
      <c r="S205" s="140">
        <f>S28/'Total Funds Spent &amp; Transferred'!S28</f>
        <v>8.4329484647153327E-2</v>
      </c>
      <c r="U205" s="113">
        <f t="shared" si="104"/>
        <v>20</v>
      </c>
    </row>
    <row r="206" spans="1:21" x14ac:dyDescent="0.2">
      <c r="A206" s="99" t="s">
        <v>27</v>
      </c>
      <c r="B206" s="140">
        <f>B29/'Total Funds Spent &amp; Transferred'!B29</f>
        <v>0.18570829562908156</v>
      </c>
      <c r="C206" s="140">
        <f>C29/'Total Funds Spent &amp; Transferred'!C29</f>
        <v>4.3712326678729554E-2</v>
      </c>
      <c r="D206" s="140">
        <f>D29/'Total Funds Spent &amp; Transferred'!D29</f>
        <v>0.13231416004904792</v>
      </c>
      <c r="E206" s="140">
        <f>E29/'Total Funds Spent &amp; Transferred'!E29</f>
        <v>5.6259765943694924E-2</v>
      </c>
      <c r="F206" s="140">
        <f>F29/'Total Funds Spent &amp; Transferred'!F29</f>
        <v>5.5720888907387765E-2</v>
      </c>
      <c r="G206" s="140">
        <f>G29/'Total Funds Spent &amp; Transferred'!G29</f>
        <v>4.6477916184549307E-2</v>
      </c>
      <c r="H206" s="140">
        <f>H29/'Total Funds Spent &amp; Transferred'!H29</f>
        <v>5.2276307583218322E-2</v>
      </c>
      <c r="I206" s="140">
        <f>I29/'Total Funds Spent &amp; Transferred'!I29</f>
        <v>5.6201370745061374E-2</v>
      </c>
      <c r="J206" s="140">
        <f>J29/'Total Funds Spent &amp; Transferred'!J29</f>
        <v>4.9278399752921448E-2</v>
      </c>
      <c r="K206" s="140">
        <f>K29/'Total Funds Spent &amp; Transferred'!K29</f>
        <v>4.4974720401814397E-2</v>
      </c>
      <c r="L206" s="140">
        <f>L29/'Total Funds Spent &amp; Transferred'!L29</f>
        <v>6.0970434270139477E-2</v>
      </c>
      <c r="M206" s="140">
        <f>M29/'Total Funds Spent &amp; Transferred'!M29</f>
        <v>4.3779880502116321E-2</v>
      </c>
      <c r="N206" s="140">
        <f>N29/'Total Funds Spent &amp; Transferred'!N29</f>
        <v>3.7553893873495177E-2</v>
      </c>
      <c r="O206" s="140">
        <f>O29/'Total Funds Spent &amp; Transferred'!O29</f>
        <v>3.3941176657465828E-2</v>
      </c>
      <c r="P206" s="140">
        <f>P29/'Total Funds Spent &amp; Transferred'!P29</f>
        <v>3.9074665912003793E-2</v>
      </c>
      <c r="Q206" s="140">
        <f>Q29/'Total Funds Spent &amp; Transferred'!Q29</f>
        <v>3.6041731586000693E-2</v>
      </c>
      <c r="R206" s="140">
        <f>R29/'Total Funds Spent &amp; Transferred'!R29</f>
        <v>2.9656796437547591E-2</v>
      </c>
      <c r="S206" s="140">
        <f>S29/'Total Funds Spent &amp; Transferred'!S29</f>
        <v>3.6477950795068895E-2</v>
      </c>
      <c r="U206" s="113">
        <f t="shared" si="104"/>
        <v>43</v>
      </c>
    </row>
    <row r="207" spans="1:21" x14ac:dyDescent="0.2">
      <c r="A207" s="99" t="s">
        <v>28</v>
      </c>
      <c r="B207" s="140">
        <f>B30/'Total Funds Spent &amp; Transferred'!B30</f>
        <v>0.12223059305364539</v>
      </c>
      <c r="C207" s="140">
        <f>C30/'Total Funds Spent &amp; Transferred'!C30</f>
        <v>0.12166820072880287</v>
      </c>
      <c r="D207" s="140">
        <f>D30/'Total Funds Spent &amp; Transferred'!D30</f>
        <v>5.3880683230465631E-2</v>
      </c>
      <c r="E207" s="140">
        <f>E30/'Total Funds Spent &amp; Transferred'!E30</f>
        <v>6.2803291912309267E-2</v>
      </c>
      <c r="F207" s="140">
        <f>F30/'Total Funds Spent &amp; Transferred'!F30</f>
        <v>5.7209674718730688E-2</v>
      </c>
      <c r="G207" s="140">
        <f>G30/'Total Funds Spent &amp; Transferred'!G30</f>
        <v>6.1336472926820512E-2</v>
      </c>
      <c r="H207" s="140">
        <f>H30/'Total Funds Spent &amp; Transferred'!H30</f>
        <v>5.9687838684151652E-2</v>
      </c>
      <c r="I207" s="140">
        <f>I30/'Total Funds Spent &amp; Transferred'!I30</f>
        <v>5.6708961974216848E-2</v>
      </c>
      <c r="J207" s="140">
        <f>J30/'Total Funds Spent &amp; Transferred'!J30</f>
        <v>5.8361106358685584E-2</v>
      </c>
      <c r="K207" s="140">
        <f>K30/'Total Funds Spent &amp; Transferred'!K30</f>
        <v>3.8733511047649986E-2</v>
      </c>
      <c r="L207" s="140">
        <f>L30/'Total Funds Spent &amp; Transferred'!L30</f>
        <v>4.0853658681864254E-2</v>
      </c>
      <c r="M207" s="140">
        <f>M30/'Total Funds Spent &amp; Transferred'!M30</f>
        <v>3.9812033592563426E-2</v>
      </c>
      <c r="N207" s="140">
        <f>N30/'Total Funds Spent &amp; Transferred'!N30</f>
        <v>4.0656542424217998E-2</v>
      </c>
      <c r="O207" s="140">
        <f>O30/'Total Funds Spent &amp; Transferred'!O30</f>
        <v>2.9665510379428404E-2</v>
      </c>
      <c r="P207" s="140">
        <f>P30/'Total Funds Spent &amp; Transferred'!P30</f>
        <v>3.6542981855208642E-2</v>
      </c>
      <c r="Q207" s="140">
        <f>Q30/'Total Funds Spent &amp; Transferred'!Q30</f>
        <v>2.6875583883072061E-2</v>
      </c>
      <c r="R207" s="140">
        <f>R30/'Total Funds Spent &amp; Transferred'!R30</f>
        <v>2.3426077996068218E-2</v>
      </c>
      <c r="S207" s="140">
        <f>S30/'Total Funds Spent &amp; Transferred'!S30</f>
        <v>1.1960719644344689E-2</v>
      </c>
      <c r="U207" s="113">
        <f t="shared" si="104"/>
        <v>51</v>
      </c>
    </row>
    <row r="208" spans="1:21" x14ac:dyDescent="0.2">
      <c r="A208" s="99" t="s">
        <v>29</v>
      </c>
      <c r="B208" s="140">
        <f>B31/'Total Funds Spent &amp; Transferred'!B31</f>
        <v>0.12518107852578891</v>
      </c>
      <c r="C208" s="140">
        <f>C31/'Total Funds Spent &amp; Transferred'!C31</f>
        <v>0.14645076122142284</v>
      </c>
      <c r="D208" s="140">
        <f>D31/'Total Funds Spent &amp; Transferred'!D31</f>
        <v>0.12894071372328511</v>
      </c>
      <c r="E208" s="140">
        <f>E31/'Total Funds Spent &amp; Transferred'!E31</f>
        <v>0.14883384342469561</v>
      </c>
      <c r="F208" s="140">
        <f>F31/'Total Funds Spent &amp; Transferred'!F31</f>
        <v>6.8353793028489318E-2</v>
      </c>
      <c r="G208" s="140">
        <f>G31/'Total Funds Spent &amp; Transferred'!G31</f>
        <v>0.10522726178719011</v>
      </c>
      <c r="H208" s="140">
        <f>H31/'Total Funds Spent &amp; Transferred'!H31</f>
        <v>9.1356172010925593E-2</v>
      </c>
      <c r="I208" s="140">
        <f>I31/'Total Funds Spent &amp; Transferred'!I31</f>
        <v>0.14053804567684766</v>
      </c>
      <c r="J208" s="140">
        <f>J31/'Total Funds Spent &amp; Transferred'!J31</f>
        <v>0.11209366188197042</v>
      </c>
      <c r="K208" s="140">
        <f>K31/'Total Funds Spent &amp; Transferred'!K31</f>
        <v>0.10942130578388369</v>
      </c>
      <c r="L208" s="140">
        <f>L31/'Total Funds Spent &amp; Transferred'!L31</f>
        <v>0.11288750217457966</v>
      </c>
      <c r="M208" s="140">
        <f>M31/'Total Funds Spent &amp; Transferred'!M31</f>
        <v>0.12640657447966691</v>
      </c>
      <c r="N208" s="140">
        <f>N31/'Total Funds Spent &amp; Transferred'!N31</f>
        <v>0.11401525786656368</v>
      </c>
      <c r="O208" s="140">
        <f>O31/'Total Funds Spent &amp; Transferred'!O31</f>
        <v>8.7558376083448908E-2</v>
      </c>
      <c r="P208" s="140">
        <f>P31/'Total Funds Spent &amp; Transferred'!P31</f>
        <v>0.13138694690552177</v>
      </c>
      <c r="Q208" s="140">
        <f>Q31/'Total Funds Spent &amp; Transferred'!Q31</f>
        <v>0.15940780243549513</v>
      </c>
      <c r="R208" s="140">
        <f>R31/'Total Funds Spent &amp; Transferred'!R31</f>
        <v>0.15657253133389559</v>
      </c>
      <c r="S208" s="140">
        <f>S31/'Total Funds Spent &amp; Transferred'!S31</f>
        <v>0.1176339998510616</v>
      </c>
      <c r="U208" s="113">
        <f t="shared" si="104"/>
        <v>8</v>
      </c>
    </row>
    <row r="209" spans="1:21" x14ac:dyDescent="0.2">
      <c r="A209" s="99" t="s">
        <v>30</v>
      </c>
      <c r="B209" s="140">
        <f>B32/'Total Funds Spent &amp; Transferred'!B32</f>
        <v>0.24592012115003484</v>
      </c>
      <c r="C209" s="140">
        <f>C32/'Total Funds Spent &amp; Transferred'!C32</f>
        <v>0.29409166828007022</v>
      </c>
      <c r="D209" s="140">
        <f>D32/'Total Funds Spent &amp; Transferred'!D32</f>
        <v>0.18031819925161108</v>
      </c>
      <c r="E209" s="140">
        <f>E32/'Total Funds Spent &amp; Transferred'!E32</f>
        <v>0.15605383289765373</v>
      </c>
      <c r="F209" s="140">
        <f>F32/'Total Funds Spent &amp; Transferred'!F32</f>
        <v>0.12267204722686306</v>
      </c>
      <c r="G209" s="140">
        <f>G32/'Total Funds Spent &amp; Transferred'!G32</f>
        <v>6.3882915362606929E-2</v>
      </c>
      <c r="H209" s="140">
        <f>H32/'Total Funds Spent &amp; Transferred'!H32</f>
        <v>5.3283747810943811E-2</v>
      </c>
      <c r="I209" s="140">
        <f>I32/'Total Funds Spent &amp; Transferred'!I32</f>
        <v>9.298576241084355E-3</v>
      </c>
      <c r="J209" s="140">
        <f>J32/'Total Funds Spent &amp; Transferred'!J32</f>
        <v>6.6076206898436976E-2</v>
      </c>
      <c r="K209" s="140">
        <f>K32/'Total Funds Spent &amp; Transferred'!K32</f>
        <v>6.5046858872023591E-2</v>
      </c>
      <c r="L209" s="140">
        <f>L32/'Total Funds Spent &amp; Transferred'!L32</f>
        <v>3.894133332093732E-2</v>
      </c>
      <c r="M209" s="140">
        <f>M32/'Total Funds Spent &amp; Transferred'!M32</f>
        <v>4.0655962095645273E-2</v>
      </c>
      <c r="N209" s="140">
        <f>N32/'Total Funds Spent &amp; Transferred'!N32</f>
        <v>5.160006286274417E-2</v>
      </c>
      <c r="O209" s="140">
        <f>O32/'Total Funds Spent &amp; Transferred'!O32</f>
        <v>4.392442086640988E-2</v>
      </c>
      <c r="P209" s="140">
        <f>P32/'Total Funds Spent &amp; Transferred'!P32</f>
        <v>4.1319626624623122E-2</v>
      </c>
      <c r="Q209" s="140">
        <f>Q32/'Total Funds Spent &amp; Transferred'!Q32</f>
        <v>4.1941046218340862E-2</v>
      </c>
      <c r="R209" s="140">
        <f>R32/'Total Funds Spent &amp; Transferred'!R32</f>
        <v>3.2383426563411588E-2</v>
      </c>
      <c r="S209" s="140">
        <f>S32/'Total Funds Spent &amp; Transferred'!S32</f>
        <v>3.297963729956601E-2</v>
      </c>
      <c r="U209" s="113">
        <f t="shared" si="104"/>
        <v>47</v>
      </c>
    </row>
    <row r="210" spans="1:21" x14ac:dyDescent="0.2">
      <c r="A210" s="99" t="s">
        <v>31</v>
      </c>
      <c r="B210" s="140">
        <f>B33/'Total Funds Spent &amp; Transferred'!B33</f>
        <v>0.18903951626556195</v>
      </c>
      <c r="C210" s="140">
        <f>C33/'Total Funds Spent &amp; Transferred'!C33</f>
        <v>0.1867734278983138</v>
      </c>
      <c r="D210" s="140">
        <f>D33/'Total Funds Spent &amp; Transferred'!D33</f>
        <v>0.19178140165638061</v>
      </c>
      <c r="E210" s="140">
        <f>E33/'Total Funds Spent &amp; Transferred'!E33</f>
        <v>0.25109826547697983</v>
      </c>
      <c r="F210" s="140">
        <f>F33/'Total Funds Spent &amp; Transferred'!F33</f>
        <v>0.23865213078138181</v>
      </c>
      <c r="G210" s="140">
        <f>G33/'Total Funds Spent &amp; Transferred'!G33</f>
        <v>0.22149549702850638</v>
      </c>
      <c r="H210" s="140">
        <f>H33/'Total Funds Spent &amp; Transferred'!H33</f>
        <v>0.20824407731978811</v>
      </c>
      <c r="I210" s="140">
        <f>I33/'Total Funds Spent &amp; Transferred'!I33</f>
        <v>0.25637839636925064</v>
      </c>
      <c r="J210" s="140">
        <f>J33/'Total Funds Spent &amp; Transferred'!J33</f>
        <v>0.23331671998798648</v>
      </c>
      <c r="K210" s="140">
        <f>K33/'Total Funds Spent &amp; Transferred'!K33</f>
        <v>0.20553777750370186</v>
      </c>
      <c r="L210" s="140">
        <f>L33/'Total Funds Spent &amp; Transferred'!L33</f>
        <v>0.15559565991574739</v>
      </c>
      <c r="M210" s="140">
        <f>M33/'Total Funds Spent &amp; Transferred'!M33</f>
        <v>0.22492759829950495</v>
      </c>
      <c r="N210" s="140">
        <f>N33/'Total Funds Spent &amp; Transferred'!N33</f>
        <v>8.1613533811900826E-2</v>
      </c>
      <c r="O210" s="140">
        <f>O33/'Total Funds Spent &amp; Transferred'!O33</f>
        <v>7.4886677958812528E-2</v>
      </c>
      <c r="P210" s="140">
        <f>P33/'Total Funds Spent &amp; Transferred'!P33</f>
        <v>7.8346354719796812E-2</v>
      </c>
      <c r="Q210" s="140">
        <f>Q33/'Total Funds Spent &amp; Transferred'!Q33</f>
        <v>8.9137291963661672E-2</v>
      </c>
      <c r="R210" s="140">
        <f>R33/'Total Funds Spent &amp; Transferred'!R33</f>
        <v>9.032125830087756E-2</v>
      </c>
      <c r="S210" s="140">
        <f>S33/'Total Funds Spent &amp; Transferred'!S33</f>
        <v>0.11334300695177124</v>
      </c>
      <c r="U210" s="113">
        <f t="shared" si="104"/>
        <v>10</v>
      </c>
    </row>
    <row r="211" spans="1:21" x14ac:dyDescent="0.2">
      <c r="A211" s="99" t="s">
        <v>32</v>
      </c>
      <c r="B211" s="140">
        <f>B34/'Total Funds Spent &amp; Transferred'!B34</f>
        <v>0.18152643823189885</v>
      </c>
      <c r="C211" s="140">
        <f>C34/'Total Funds Spent &amp; Transferred'!C34</f>
        <v>0.17950493278973004</v>
      </c>
      <c r="D211" s="140">
        <f>D34/'Total Funds Spent &amp; Transferred'!D34</f>
        <v>0.15768587139141685</v>
      </c>
      <c r="E211" s="140">
        <f>E34/'Total Funds Spent &amp; Transferred'!E34</f>
        <v>0.20979564512648111</v>
      </c>
      <c r="F211" s="140">
        <f>F34/'Total Funds Spent &amp; Transferred'!F34</f>
        <v>0.21609649911324438</v>
      </c>
      <c r="G211" s="140">
        <f>G34/'Total Funds Spent &amp; Transferred'!G34</f>
        <v>0.16616809438023661</v>
      </c>
      <c r="H211" s="140">
        <f>H34/'Total Funds Spent &amp; Transferred'!H34</f>
        <v>0.1604493567903322</v>
      </c>
      <c r="I211" s="140">
        <f>I34/'Total Funds Spent &amp; Transferred'!I34</f>
        <v>0.14580815856633983</v>
      </c>
      <c r="J211" s="140">
        <f>J34/'Total Funds Spent &amp; Transferred'!J34</f>
        <v>9.8812514126065329E-2</v>
      </c>
      <c r="K211" s="140">
        <f>K34/'Total Funds Spent &amp; Transferred'!K34</f>
        <v>0.11260965767699109</v>
      </c>
      <c r="L211" s="140">
        <f>L34/'Total Funds Spent &amp; Transferred'!L34</f>
        <v>0.12085197669887758</v>
      </c>
      <c r="M211" s="140">
        <f>M34/'Total Funds Spent &amp; Transferred'!M34</f>
        <v>0.1323128592338722</v>
      </c>
      <c r="N211" s="140">
        <f>N34/'Total Funds Spent &amp; Transferred'!N34</f>
        <v>0.1323612629578943</v>
      </c>
      <c r="O211" s="140">
        <f>O34/'Total Funds Spent &amp; Transferred'!O34</f>
        <v>0.13726319489636873</v>
      </c>
      <c r="P211" s="140">
        <f>P34/'Total Funds Spent &amp; Transferred'!P34</f>
        <v>0.14249107825089632</v>
      </c>
      <c r="Q211" s="140">
        <f>Q34/'Total Funds Spent &amp; Transferred'!Q34</f>
        <v>0.17410153692794408</v>
      </c>
      <c r="R211" s="140">
        <f>R34/'Total Funds Spent &amp; Transferred'!R34</f>
        <v>0.16437750168097615</v>
      </c>
      <c r="S211" s="140">
        <f>S34/'Total Funds Spent &amp; Transferred'!S34</f>
        <v>0.18762067775553867</v>
      </c>
      <c r="U211" s="113">
        <f t="shared" si="104"/>
        <v>3</v>
      </c>
    </row>
    <row r="212" spans="1:21" x14ac:dyDescent="0.2">
      <c r="A212" s="99" t="s">
        <v>33</v>
      </c>
      <c r="B212" s="140">
        <f>B35/'Total Funds Spent &amp; Transferred'!B35</f>
        <v>0.15059950578801068</v>
      </c>
      <c r="C212" s="140">
        <f>C35/'Total Funds Spent &amp; Transferred'!C35</f>
        <v>0.14643298929076204</v>
      </c>
      <c r="D212" s="140">
        <f>D35/'Total Funds Spent &amp; Transferred'!D35</f>
        <v>0.14116300809175461</v>
      </c>
      <c r="E212" s="140">
        <f>E35/'Total Funds Spent &amp; Transferred'!E35</f>
        <v>9.1128219690132212E-2</v>
      </c>
      <c r="F212" s="140">
        <f>F35/'Total Funds Spent &amp; Transferred'!F35</f>
        <v>0.1931849294237091</v>
      </c>
      <c r="G212" s="140">
        <f>G35/'Total Funds Spent &amp; Transferred'!G35</f>
        <v>9.0003444996130583E-2</v>
      </c>
      <c r="H212" s="140">
        <f>H35/'Total Funds Spent &amp; Transferred'!H35</f>
        <v>0.10189656127351175</v>
      </c>
      <c r="I212" s="140">
        <f>I35/'Total Funds Spent &amp; Transferred'!I35</f>
        <v>6.0079106289920393E-2</v>
      </c>
      <c r="J212" s="140">
        <f>J35/'Total Funds Spent &amp; Transferred'!J35</f>
        <v>8.2126387068252163E-2</v>
      </c>
      <c r="K212" s="140">
        <f>K35/'Total Funds Spent &amp; Transferred'!K35</f>
        <v>0.14179064430787455</v>
      </c>
      <c r="L212" s="140">
        <f>L35/'Total Funds Spent &amp; Transferred'!L35</f>
        <v>8.3755320391786361E-2</v>
      </c>
      <c r="M212" s="140">
        <f>M35/'Total Funds Spent &amp; Transferred'!M35</f>
        <v>6.4085331055624167E-2</v>
      </c>
      <c r="N212" s="140">
        <f>N35/'Total Funds Spent &amp; Transferred'!N35</f>
        <v>6.0704235092912624E-2</v>
      </c>
      <c r="O212" s="140">
        <f>O35/'Total Funds Spent &amp; Transferred'!O35</f>
        <v>4.8548236058351013E-2</v>
      </c>
      <c r="P212" s="140">
        <f>P35/'Total Funds Spent &amp; Transferred'!P35</f>
        <v>5.9819288527106468E-2</v>
      </c>
      <c r="Q212" s="140">
        <f>Q35/'Total Funds Spent &amp; Transferred'!Q35</f>
        <v>5.7168829379334082E-2</v>
      </c>
      <c r="R212" s="140">
        <f>R35/'Total Funds Spent &amp; Transferred'!R35</f>
        <v>6.2952759303584169E-2</v>
      </c>
      <c r="S212" s="140">
        <f>S35/'Total Funds Spent &amp; Transferred'!S35</f>
        <v>5.1947896710964968E-2</v>
      </c>
      <c r="U212" s="113">
        <f t="shared" si="104"/>
        <v>37</v>
      </c>
    </row>
    <row r="213" spans="1:21" x14ac:dyDescent="0.2">
      <c r="A213" s="99" t="s">
        <v>34</v>
      </c>
      <c r="B213" s="140">
        <f>B36/'Total Funds Spent &amp; Transferred'!B36</f>
        <v>8.7460031861907109E-2</v>
      </c>
      <c r="C213" s="140">
        <f>C36/'Total Funds Spent &amp; Transferred'!C36</f>
        <v>6.2128551202870981E-2</v>
      </c>
      <c r="D213" s="140">
        <f>D36/'Total Funds Spent &amp; Transferred'!D36</f>
        <v>5.1220119455946185E-2</v>
      </c>
      <c r="E213" s="140">
        <f>E36/'Total Funds Spent &amp; Transferred'!E36</f>
        <v>5.5747465760104253E-2</v>
      </c>
      <c r="F213" s="140">
        <f>F36/'Total Funds Spent &amp; Transferred'!F36</f>
        <v>6.1085597037307302E-2</v>
      </c>
      <c r="G213" s="140">
        <f>G36/'Total Funds Spent &amp; Transferred'!G36</f>
        <v>4.0222099143383629E-2</v>
      </c>
      <c r="H213" s="140">
        <f>H36/'Total Funds Spent &amp; Transferred'!H36</f>
        <v>4.2229721536154147E-2</v>
      </c>
      <c r="I213" s="140">
        <f>I36/'Total Funds Spent &amp; Transferred'!I36</f>
        <v>3.5498821612934585E-2</v>
      </c>
      <c r="J213" s="140">
        <f>J36/'Total Funds Spent &amp; Transferred'!J36</f>
        <v>4.5308287620847168E-2</v>
      </c>
      <c r="K213" s="140">
        <f>K36/'Total Funds Spent &amp; Transferred'!K36</f>
        <v>2.9168933716796693E-2</v>
      </c>
      <c r="L213" s="140">
        <f>L36/'Total Funds Spent &amp; Transferred'!L36</f>
        <v>7.3062549692560486E-2</v>
      </c>
      <c r="M213" s="140">
        <f>M36/'Total Funds Spent &amp; Transferred'!M36</f>
        <v>6.1991052251174225E-2</v>
      </c>
      <c r="N213" s="140">
        <f>N36/'Total Funds Spent &amp; Transferred'!N36</f>
        <v>7.5937113107548068E-2</v>
      </c>
      <c r="O213" s="140">
        <f>O36/'Total Funds Spent &amp; Transferred'!O36</f>
        <v>3.5916996955707506E-2</v>
      </c>
      <c r="P213" s="140">
        <f>P36/'Total Funds Spent &amp; Transferred'!P36</f>
        <v>4.7271999582604952E-2</v>
      </c>
      <c r="Q213" s="140">
        <f>Q36/'Total Funds Spent &amp; Transferred'!Q36</f>
        <v>4.4946912837075831E-2</v>
      </c>
      <c r="R213" s="140">
        <f>R36/'Total Funds Spent &amp; Transferred'!R36</f>
        <v>4.993220670046266E-2</v>
      </c>
      <c r="S213" s="140">
        <f>S36/'Total Funds Spent &amp; Transferred'!S36</f>
        <v>3.5194151767276943E-2</v>
      </c>
      <c r="U213" s="113">
        <f t="shared" si="104"/>
        <v>45</v>
      </c>
    </row>
    <row r="214" spans="1:21" x14ac:dyDescent="0.2">
      <c r="A214" s="99" t="s">
        <v>35</v>
      </c>
      <c r="B214" s="140">
        <f>B37/'Total Funds Spent &amp; Transferred'!B37</f>
        <v>0.13175631025964024</v>
      </c>
      <c r="C214" s="140">
        <f>C37/'Total Funds Spent &amp; Transferred'!C37</f>
        <v>0.13019043787201415</v>
      </c>
      <c r="D214" s="140">
        <f>D37/'Total Funds Spent &amp; Transferred'!D37</f>
        <v>0.11105324530299206</v>
      </c>
      <c r="E214" s="140">
        <f>E37/'Total Funds Spent &amp; Transferred'!E37</f>
        <v>9.1118613725682446E-2</v>
      </c>
      <c r="F214" s="140">
        <f>F37/'Total Funds Spent &amp; Transferred'!F37</f>
        <v>9.7139903128802885E-2</v>
      </c>
      <c r="G214" s="140">
        <f>G37/'Total Funds Spent &amp; Transferred'!G37</f>
        <v>0.10229713355305815</v>
      </c>
      <c r="H214" s="140">
        <f>H37/'Total Funds Spent &amp; Transferred'!H37</f>
        <v>9.78017643841773E-2</v>
      </c>
      <c r="I214" s="140">
        <f>I37/'Total Funds Spent &amp; Transferred'!I37</f>
        <v>8.6687555601853622E-2</v>
      </c>
      <c r="J214" s="140">
        <f>J37/'Total Funds Spent &amp; Transferred'!J37</f>
        <v>8.5160502046141659E-2</v>
      </c>
      <c r="K214" s="140">
        <f>K37/'Total Funds Spent &amp; Transferred'!K37</f>
        <v>9.1899012064928745E-2</v>
      </c>
      <c r="L214" s="140">
        <f>L37/'Total Funds Spent &amp; Transferred'!L37</f>
        <v>0.10493175360661808</v>
      </c>
      <c r="M214" s="140">
        <f>M37/'Total Funds Spent &amp; Transferred'!M37</f>
        <v>9.6986868046499905E-2</v>
      </c>
      <c r="N214" s="140">
        <f>N37/'Total Funds Spent &amp; Transferred'!N37</f>
        <v>8.0010240652672621E-2</v>
      </c>
      <c r="O214" s="140">
        <f>O37/'Total Funds Spent &amp; Transferred'!O37</f>
        <v>7.5695208553396634E-2</v>
      </c>
      <c r="P214" s="140">
        <f>P37/'Total Funds Spent &amp; Transferred'!P37</f>
        <v>5.9438912451763512E-2</v>
      </c>
      <c r="Q214" s="140">
        <f>Q37/'Total Funds Spent &amp; Transferred'!Q37</f>
        <v>6.7458453095989482E-2</v>
      </c>
      <c r="R214" s="140">
        <f>R37/'Total Funds Spent &amp; Transferred'!R37</f>
        <v>5.9509685681339311E-2</v>
      </c>
      <c r="S214" s="140">
        <f>S37/'Total Funds Spent &amp; Transferred'!S37</f>
        <v>5.9033415699939529E-2</v>
      </c>
      <c r="U214" s="113">
        <f t="shared" si="104"/>
        <v>34</v>
      </c>
    </row>
    <row r="215" spans="1:21" x14ac:dyDescent="0.2">
      <c r="A215" s="99" t="s">
        <v>36</v>
      </c>
      <c r="B215" s="140">
        <f>B38/'Total Funds Spent &amp; Transferred'!B38</f>
        <v>7.6300544905407816E-2</v>
      </c>
      <c r="C215" s="140">
        <f>C38/'Total Funds Spent &amp; Transferred'!C38</f>
        <v>6.2556351221276521E-2</v>
      </c>
      <c r="D215" s="140">
        <f>D38/'Total Funds Spent &amp; Transferred'!D38</f>
        <v>5.9904653135606528E-2</v>
      </c>
      <c r="E215" s="140">
        <f>E38/'Total Funds Spent &amp; Transferred'!E38</f>
        <v>7.4307221852542446E-2</v>
      </c>
      <c r="F215" s="140">
        <f>F38/'Total Funds Spent &amp; Transferred'!F38</f>
        <v>7.0251948136331149E-2</v>
      </c>
      <c r="G215" s="140">
        <f>G38/'Total Funds Spent &amp; Transferred'!G38</f>
        <v>7.6280710243130448E-2</v>
      </c>
      <c r="H215" s="140">
        <f>H38/'Total Funds Spent &amp; Transferred'!H38</f>
        <v>7.3220660661852358E-2</v>
      </c>
      <c r="I215" s="140">
        <f>I38/'Total Funds Spent &amp; Transferred'!I38</f>
        <v>6.8857412889365199E-2</v>
      </c>
      <c r="J215" s="140">
        <f>J38/'Total Funds Spent &amp; Transferred'!J38</f>
        <v>7.2488811829253319E-2</v>
      </c>
      <c r="K215" s="140">
        <f>K38/'Total Funds Spent &amp; Transferred'!K38</f>
        <v>9.3838813508551819E-2</v>
      </c>
      <c r="L215" s="140">
        <f>L38/'Total Funds Spent &amp; Transferred'!L38</f>
        <v>7.2744633091940764E-2</v>
      </c>
      <c r="M215" s="140">
        <f>M38/'Total Funds Spent &amp; Transferred'!M38</f>
        <v>7.6957183760635456E-2</v>
      </c>
      <c r="N215" s="140">
        <f>N38/'Total Funds Spent &amp; Transferred'!N38</f>
        <v>6.115152582306424E-2</v>
      </c>
      <c r="O215" s="140">
        <f>O38/'Total Funds Spent &amp; Transferred'!O38</f>
        <v>6.4552242249579395E-2</v>
      </c>
      <c r="P215" s="140">
        <f>P38/'Total Funds Spent &amp; Transferred'!P38</f>
        <v>6.0053096131803381E-2</v>
      </c>
      <c r="Q215" s="140">
        <f>Q38/'Total Funds Spent &amp; Transferred'!Q38</f>
        <v>6.6568458879065845E-2</v>
      </c>
      <c r="R215" s="140">
        <f>R38/'Total Funds Spent &amp; Transferred'!R38</f>
        <v>7.676596003566169E-2</v>
      </c>
      <c r="S215" s="140">
        <f>S38/'Total Funds Spent &amp; Transferred'!S38</f>
        <v>8.0800951323459685E-2</v>
      </c>
      <c r="U215" s="113">
        <f t="shared" si="104"/>
        <v>21</v>
      </c>
    </row>
    <row r="216" spans="1:21" x14ac:dyDescent="0.2">
      <c r="A216" s="99" t="s">
        <v>37</v>
      </c>
      <c r="B216" s="140">
        <f>B39/'Total Funds Spent &amp; Transferred'!B39</f>
        <v>8.0291672465537187E-3</v>
      </c>
      <c r="C216" s="140">
        <f>C39/'Total Funds Spent &amp; Transferred'!C39</f>
        <v>0.24172050205294235</v>
      </c>
      <c r="D216" s="140">
        <f>D39/'Total Funds Spent &amp; Transferred'!D39</f>
        <v>0.17446143271114828</v>
      </c>
      <c r="E216" s="140">
        <f>E39/'Total Funds Spent &amp; Transferred'!E39</f>
        <v>0.17187853726807523</v>
      </c>
      <c r="F216" s="140">
        <f>F39/'Total Funds Spent &amp; Transferred'!F39</f>
        <v>0.1857012314398386</v>
      </c>
      <c r="G216" s="140">
        <f>G39/'Total Funds Spent &amp; Transferred'!G39</f>
        <v>0.14348086531039439</v>
      </c>
      <c r="H216" s="140">
        <f>H39/'Total Funds Spent &amp; Transferred'!H39</f>
        <v>9.7041917375694745E-2</v>
      </c>
      <c r="I216" s="140">
        <f>I39/'Total Funds Spent &amp; Transferred'!I39</f>
        <v>0.10918672507906486</v>
      </c>
      <c r="J216" s="140">
        <f>J39/'Total Funds Spent &amp; Transferred'!J39</f>
        <v>0.10192458727305348</v>
      </c>
      <c r="K216" s="140">
        <f>K39/'Total Funds Spent &amp; Transferred'!K39</f>
        <v>0.11690331836499451</v>
      </c>
      <c r="L216" s="140">
        <f>L39/'Total Funds Spent &amp; Transferred'!L39</f>
        <v>0.11393372508046783</v>
      </c>
      <c r="M216" s="140">
        <f>M39/'Total Funds Spent &amp; Transferred'!M39</f>
        <v>0.11802296696718714</v>
      </c>
      <c r="N216" s="140">
        <f>N39/'Total Funds Spent &amp; Transferred'!N39</f>
        <v>0.13492954333951906</v>
      </c>
      <c r="O216" s="140">
        <f>O39/'Total Funds Spent &amp; Transferred'!O39</f>
        <v>0.11965733387426493</v>
      </c>
      <c r="P216" s="140">
        <f>P39/'Total Funds Spent &amp; Transferred'!P39</f>
        <v>0.11885640323841989</v>
      </c>
      <c r="Q216" s="140">
        <f>Q39/'Total Funds Spent &amp; Transferred'!Q39</f>
        <v>0.10981442520803888</v>
      </c>
      <c r="R216" s="140">
        <f>R39/'Total Funds Spent &amp; Transferred'!R39</f>
        <v>0.11698285123481504</v>
      </c>
      <c r="S216" s="140">
        <f>S39/'Total Funds Spent &amp; Transferred'!S39</f>
        <v>0.10658907753075977</v>
      </c>
      <c r="U216" s="113">
        <f t="shared" si="104"/>
        <v>13</v>
      </c>
    </row>
    <row r="217" spans="1:21" x14ac:dyDescent="0.2">
      <c r="A217" s="99" t="s">
        <v>38</v>
      </c>
      <c r="B217" s="140">
        <f>B40/'Total Funds Spent &amp; Transferred'!B40</f>
        <v>5.107450412815779E-2</v>
      </c>
      <c r="C217" s="140">
        <f>C40/'Total Funds Spent &amp; Transferred'!C40</f>
        <v>7.7441431425393864E-2</v>
      </c>
      <c r="D217" s="140">
        <f>D40/'Total Funds Spent &amp; Transferred'!D40</f>
        <v>0.11912883836597382</v>
      </c>
      <c r="E217" s="140">
        <f>E40/'Total Funds Spent &amp; Transferred'!E40</f>
        <v>0.13917543631408763</v>
      </c>
      <c r="F217" s="140">
        <f>F40/'Total Funds Spent &amp; Transferred'!F40</f>
        <v>0.12392064011007384</v>
      </c>
      <c r="G217" s="140">
        <f>G40/'Total Funds Spent &amp; Transferred'!G40</f>
        <v>9.2391032381119301E-2</v>
      </c>
      <c r="H217" s="140">
        <f>H40/'Total Funds Spent &amp; Transferred'!H40</f>
        <v>8.2206950576287838E-2</v>
      </c>
      <c r="I217" s="140">
        <f>I40/'Total Funds Spent &amp; Transferred'!I40</f>
        <v>8.8903067215533288E-2</v>
      </c>
      <c r="J217" s="140">
        <f>J40/'Total Funds Spent &amp; Transferred'!J40</f>
        <v>0.12430835431370393</v>
      </c>
      <c r="K217" s="140">
        <f>K40/'Total Funds Spent &amp; Transferred'!K40</f>
        <v>8.9239029118721391E-2</v>
      </c>
      <c r="L217" s="140">
        <f>L40/'Total Funds Spent &amp; Transferred'!L40</f>
        <v>9.8315202482294792E-2</v>
      </c>
      <c r="M217" s="140">
        <f>M40/'Total Funds Spent &amp; Transferred'!M40</f>
        <v>0.11034373486946415</v>
      </c>
      <c r="N217" s="140">
        <f>N40/'Total Funds Spent &amp; Transferred'!N40</f>
        <v>0.11515359285012408</v>
      </c>
      <c r="O217" s="140">
        <f>O40/'Total Funds Spent &amp; Transferred'!O40</f>
        <v>0.10181887060956757</v>
      </c>
      <c r="P217" s="140">
        <f>P40/'Total Funds Spent &amp; Transferred'!P40</f>
        <v>0.12546981047210407</v>
      </c>
      <c r="Q217" s="140">
        <f>Q40/'Total Funds Spent &amp; Transferred'!Q40</f>
        <v>0.10240028577539358</v>
      </c>
      <c r="R217" s="140">
        <f>R40/'Total Funds Spent &amp; Transferred'!R40</f>
        <v>0.14561548369642588</v>
      </c>
      <c r="S217" s="140">
        <f>S40/'Total Funds Spent &amp; Transferred'!S40</f>
        <v>0.14303329207731016</v>
      </c>
      <c r="U217" s="113">
        <f t="shared" si="104"/>
        <v>4</v>
      </c>
    </row>
    <row r="218" spans="1:21" x14ac:dyDescent="0.2">
      <c r="A218" s="99" t="s">
        <v>39</v>
      </c>
      <c r="B218" s="140">
        <f>B41/'Total Funds Spent &amp; Transferred'!B41</f>
        <v>3.1329680997420568E-2</v>
      </c>
      <c r="C218" s="140">
        <f>C41/'Total Funds Spent &amp; Transferred'!C41</f>
        <v>0.10076346776461427</v>
      </c>
      <c r="D218" s="140">
        <f>D41/'Total Funds Spent &amp; Transferred'!D41</f>
        <v>2.8785368224421608E-2</v>
      </c>
      <c r="E218" s="140">
        <f>E41/'Total Funds Spent &amp; Transferred'!E41</f>
        <v>7.9127602725187374E-2</v>
      </c>
      <c r="F218" s="140">
        <f>F41/'Total Funds Spent &amp; Transferred'!F41</f>
        <v>5.0762369219476536E-2</v>
      </c>
      <c r="G218" s="140">
        <f>G41/'Total Funds Spent &amp; Transferred'!G41</f>
        <v>8.762145311693105E-2</v>
      </c>
      <c r="H218" s="140">
        <f>H41/'Total Funds Spent &amp; Transferred'!H41</f>
        <v>4.477470888400506E-2</v>
      </c>
      <c r="I218" s="140">
        <f>I41/'Total Funds Spent &amp; Transferred'!I41</f>
        <v>5.1005916234817761E-2</v>
      </c>
      <c r="J218" s="140">
        <f>J41/'Total Funds Spent &amp; Transferred'!J41</f>
        <v>7.1585095475237379E-2</v>
      </c>
      <c r="K218" s="140">
        <f>K41/'Total Funds Spent &amp; Transferred'!K41</f>
        <v>0.11631052684927312</v>
      </c>
      <c r="L218" s="140">
        <f>L41/'Total Funds Spent &amp; Transferred'!L41</f>
        <v>0.10755472624298072</v>
      </c>
      <c r="M218" s="140">
        <f>M41/'Total Funds Spent &amp; Transferred'!M41</f>
        <v>8.3171410370985188E-2</v>
      </c>
      <c r="N218" s="140">
        <f>N41/'Total Funds Spent &amp; Transferred'!N41</f>
        <v>7.6997541991478333E-2</v>
      </c>
      <c r="O218" s="140">
        <f>O41/'Total Funds Spent &amp; Transferred'!O41</f>
        <v>0.11184896709761297</v>
      </c>
      <c r="P218" s="140">
        <f>P41/'Total Funds Spent &amp; Transferred'!P41</f>
        <v>0.10433038584204447</v>
      </c>
      <c r="Q218" s="140">
        <f>Q41/'Total Funds Spent &amp; Transferred'!Q41</f>
        <v>0.12295196857270113</v>
      </c>
      <c r="R218" s="140">
        <f>R41/'Total Funds Spent &amp; Transferred'!R41</f>
        <v>0.11991284113336274</v>
      </c>
      <c r="S218" s="140">
        <f>S41/'Total Funds Spent &amp; Transferred'!S41</f>
        <v>0.12927733823293255</v>
      </c>
      <c r="U218" s="113">
        <f t="shared" si="104"/>
        <v>6</v>
      </c>
    </row>
    <row r="219" spans="1:21" x14ac:dyDescent="0.2">
      <c r="A219" s="99" t="s">
        <v>40</v>
      </c>
      <c r="B219" s="140">
        <f>B42/'Total Funds Spent &amp; Transferred'!B42</f>
        <v>6.5550315167578199E-2</v>
      </c>
      <c r="C219" s="140">
        <f>C42/'Total Funds Spent &amp; Transferred'!C42</f>
        <v>0.15005400975684779</v>
      </c>
      <c r="D219" s="140">
        <f>D42/'Total Funds Spent &amp; Transferred'!D42</f>
        <v>0.1172082285266184</v>
      </c>
      <c r="E219" s="140">
        <f>E42/'Total Funds Spent &amp; Transferred'!E42</f>
        <v>7.8639647481360139E-2</v>
      </c>
      <c r="F219" s="140">
        <f>F42/'Total Funds Spent &amp; Transferred'!F42</f>
        <v>8.3577842120372378E-2</v>
      </c>
      <c r="G219" s="140">
        <f>G42/'Total Funds Spent &amp; Transferred'!G42</f>
        <v>0.10510748285454803</v>
      </c>
      <c r="H219" s="140">
        <f>H42/'Total Funds Spent &amp; Transferred'!H42</f>
        <v>0.14704459846794829</v>
      </c>
      <c r="I219" s="140">
        <f>I42/'Total Funds Spent &amp; Transferred'!I42</f>
        <v>0.13107761965914946</v>
      </c>
      <c r="J219" s="140">
        <f>J42/'Total Funds Spent &amp; Transferred'!J42</f>
        <v>0.10014260914949556</v>
      </c>
      <c r="K219" s="140">
        <f>K42/'Total Funds Spent &amp; Transferred'!K42</f>
        <v>0.13573203336474532</v>
      </c>
      <c r="L219" s="140">
        <f>L42/'Total Funds Spent &amp; Transferred'!L42</f>
        <v>0.10279495666968934</v>
      </c>
      <c r="M219" s="140">
        <f>M42/'Total Funds Spent &amp; Transferred'!M42</f>
        <v>6.8872693384711775E-2</v>
      </c>
      <c r="N219" s="140">
        <f>N42/'Total Funds Spent &amp; Transferred'!N42</f>
        <v>8.8487010400754462E-2</v>
      </c>
      <c r="O219" s="140">
        <f>O42/'Total Funds Spent &amp; Transferred'!O42</f>
        <v>6.9758237696152137E-2</v>
      </c>
      <c r="P219" s="140">
        <f>P42/'Total Funds Spent &amp; Transferred'!P42</f>
        <v>7.057268241264715E-2</v>
      </c>
      <c r="Q219" s="140">
        <f>Q42/'Total Funds Spent &amp; Transferred'!Q42</f>
        <v>0.10365076650802674</v>
      </c>
      <c r="R219" s="140">
        <f>R42/'Total Funds Spent &amp; Transferred'!R42</f>
        <v>0.11519301910189528</v>
      </c>
      <c r="S219" s="140">
        <f>S42/'Total Funds Spent &amp; Transferred'!S42</f>
        <v>0.13878323952571314</v>
      </c>
      <c r="U219" s="113">
        <f t="shared" si="104"/>
        <v>5</v>
      </c>
    </row>
    <row r="220" spans="1:21" x14ac:dyDescent="0.2">
      <c r="A220" s="99" t="s">
        <v>41</v>
      </c>
      <c r="B220" s="140">
        <f>B43/'Total Funds Spent &amp; Transferred'!B43</f>
        <v>0.15221674839300914</v>
      </c>
      <c r="C220" s="140">
        <f>C43/'Total Funds Spent &amp; Transferred'!C43</f>
        <v>7.9345376121895406E-2</v>
      </c>
      <c r="D220" s="140">
        <f>D43/'Total Funds Spent &amp; Transferred'!D43</f>
        <v>5.062929279040379E-2</v>
      </c>
      <c r="E220" s="140">
        <f>E43/'Total Funds Spent &amp; Transferred'!E43</f>
        <v>0.12437497823361517</v>
      </c>
      <c r="F220" s="140">
        <f>F43/'Total Funds Spent &amp; Transferred'!F43</f>
        <v>9.930459775664599E-2</v>
      </c>
      <c r="G220" s="140">
        <f>G43/'Total Funds Spent &amp; Transferred'!G43</f>
        <v>9.6875788062810927E-2</v>
      </c>
      <c r="H220" s="140">
        <f>H43/'Total Funds Spent &amp; Transferred'!H43</f>
        <v>8.9823296508934961E-2</v>
      </c>
      <c r="I220" s="140">
        <f>I43/'Total Funds Spent &amp; Transferred'!I43</f>
        <v>7.6364840871075132E-2</v>
      </c>
      <c r="J220" s="140">
        <f>J43/'Total Funds Spent &amp; Transferred'!J43</f>
        <v>7.4428837347203125E-2</v>
      </c>
      <c r="K220" s="140">
        <f>K43/'Total Funds Spent &amp; Transferred'!K43</f>
        <v>8.3443238738910033E-2</v>
      </c>
      <c r="L220" s="140">
        <f>L43/'Total Funds Spent &amp; Transferred'!L43</f>
        <v>8.8122172467597362E-2</v>
      </c>
      <c r="M220" s="140">
        <f>M43/'Total Funds Spent &amp; Transferred'!M43</f>
        <v>7.8817971825039662E-2</v>
      </c>
      <c r="N220" s="140">
        <f>N43/'Total Funds Spent &amp; Transferred'!N43</f>
        <v>6.7650310975424302E-2</v>
      </c>
      <c r="O220" s="140">
        <f>O43/'Total Funds Spent &amp; Transferred'!O43</f>
        <v>6.9917963221149751E-2</v>
      </c>
      <c r="P220" s="140">
        <f>P43/'Total Funds Spent &amp; Transferred'!P43</f>
        <v>7.1019305884376022E-2</v>
      </c>
      <c r="Q220" s="140">
        <f>Q43/'Total Funds Spent &amp; Transferred'!Q43</f>
        <v>8.1395137405209858E-2</v>
      </c>
      <c r="R220" s="140">
        <f>R43/'Total Funds Spent &amp; Transferred'!R43</f>
        <v>7.6706522545680125E-2</v>
      </c>
      <c r="S220" s="140">
        <f>S43/'Total Funds Spent &amp; Transferred'!S43</f>
        <v>6.8449253148358785E-2</v>
      </c>
      <c r="U220" s="113">
        <f t="shared" si="104"/>
        <v>25</v>
      </c>
    </row>
    <row r="221" spans="1:21" x14ac:dyDescent="0.2">
      <c r="A221" s="99" t="s">
        <v>42</v>
      </c>
      <c r="B221" s="140">
        <f>B44/'Total Funds Spent &amp; Transferred'!B44</f>
        <v>0.12801800991797219</v>
      </c>
      <c r="C221" s="140">
        <f>C44/'Total Funds Spent &amp; Transferred'!C44</f>
        <v>0.13094892538340647</v>
      </c>
      <c r="D221" s="140">
        <f>D44/'Total Funds Spent &amp; Transferred'!D44</f>
        <v>9.8524476309416187E-2</v>
      </c>
      <c r="E221" s="140">
        <f>E44/'Total Funds Spent &amp; Transferred'!E44</f>
        <v>6.7178238755703529E-2</v>
      </c>
      <c r="F221" s="140">
        <f>F44/'Total Funds Spent &amp; Transferred'!F44</f>
        <v>8.2322686349236479E-2</v>
      </c>
      <c r="G221" s="140">
        <f>G44/'Total Funds Spent &amp; Transferred'!G44</f>
        <v>7.8007898320386668E-2</v>
      </c>
      <c r="H221" s="140">
        <f>H44/'Total Funds Spent &amp; Transferred'!H44</f>
        <v>8.3755758363650956E-2</v>
      </c>
      <c r="I221" s="140">
        <f>I44/'Total Funds Spent &amp; Transferred'!I44</f>
        <v>8.1862062234305089E-2</v>
      </c>
      <c r="J221" s="140">
        <f>J44/'Total Funds Spent &amp; Transferred'!J44</f>
        <v>8.1718634799442594E-2</v>
      </c>
      <c r="K221" s="140">
        <f>K44/'Total Funds Spent &amp; Transferred'!K44</f>
        <v>8.358202388333727E-2</v>
      </c>
      <c r="L221" s="140">
        <f>L44/'Total Funds Spent &amp; Transferred'!L44</f>
        <v>9.3116161350066631E-2</v>
      </c>
      <c r="M221" s="140">
        <f>M44/'Total Funds Spent &amp; Transferred'!M44</f>
        <v>0.1216042241856916</v>
      </c>
      <c r="N221" s="140">
        <f>N44/'Total Funds Spent &amp; Transferred'!N44</f>
        <v>0.10111762049000647</v>
      </c>
      <c r="O221" s="140">
        <f>O44/'Total Funds Spent &amp; Transferred'!O44</f>
        <v>7.9689221175175393E-2</v>
      </c>
      <c r="P221" s="140">
        <f>P44/'Total Funds Spent &amp; Transferred'!P44</f>
        <v>8.5803846276612097E-2</v>
      </c>
      <c r="Q221" s="140">
        <f>Q44/'Total Funds Spent &amp; Transferred'!Q44</f>
        <v>7.7644494483868218E-2</v>
      </c>
      <c r="R221" s="140">
        <f>R44/'Total Funds Spent &amp; Transferred'!R44</f>
        <v>8.6868798418757262E-2</v>
      </c>
      <c r="S221" s="140">
        <f>S44/'Total Funds Spent &amp; Transferred'!S44</f>
        <v>6.1944752081174378E-2</v>
      </c>
      <c r="U221" s="113">
        <f t="shared" si="104"/>
        <v>31</v>
      </c>
    </row>
    <row r="222" spans="1:21" x14ac:dyDescent="0.2">
      <c r="A222" s="99" t="s">
        <v>43</v>
      </c>
      <c r="B222" s="140">
        <f>B45/'Total Funds Spent &amp; Transferred'!B45</f>
        <v>0.12557111801850249</v>
      </c>
      <c r="C222" s="140">
        <f>C45/'Total Funds Spent &amp; Transferred'!C45</f>
        <v>0.11696201129842257</v>
      </c>
      <c r="D222" s="140">
        <f>D45/'Total Funds Spent &amp; Transferred'!D45</f>
        <v>0.17604275961257076</v>
      </c>
      <c r="E222" s="140">
        <f>E45/'Total Funds Spent &amp; Transferred'!E45</f>
        <v>0.15910384915763778</v>
      </c>
      <c r="F222" s="140">
        <f>F45/'Total Funds Spent &amp; Transferred'!F45</f>
        <v>0.12252906062125524</v>
      </c>
      <c r="G222" s="140">
        <f>G45/'Total Funds Spent &amp; Transferred'!G45</f>
        <v>9.4972297954016932E-2</v>
      </c>
      <c r="H222" s="140">
        <f>H45/'Total Funds Spent &amp; Transferred'!H45</f>
        <v>9.0134591550324369E-2</v>
      </c>
      <c r="I222" s="140">
        <f>I45/'Total Funds Spent &amp; Transferred'!I45</f>
        <v>9.4046682928566258E-2</v>
      </c>
      <c r="J222" s="140">
        <f>J45/'Total Funds Spent &amp; Transferred'!J45</f>
        <v>8.3997524345937977E-2</v>
      </c>
      <c r="K222" s="140">
        <f>K45/'Total Funds Spent &amp; Transferred'!K45</f>
        <v>5.1924371897883383E-2</v>
      </c>
      <c r="L222" s="140">
        <f>L45/'Total Funds Spent &amp; Transferred'!L45</f>
        <v>8.1011029423399522E-2</v>
      </c>
      <c r="M222" s="140">
        <f>M45/'Total Funds Spent &amp; Transferred'!M45</f>
        <v>4.64720602437073E-2</v>
      </c>
      <c r="N222" s="140">
        <f>N45/'Total Funds Spent &amp; Transferred'!N45</f>
        <v>8.2622916872185453E-2</v>
      </c>
      <c r="O222" s="140">
        <f>O45/'Total Funds Spent &amp; Transferred'!O45</f>
        <v>6.7667452772313966E-2</v>
      </c>
      <c r="P222" s="140">
        <f>P45/'Total Funds Spent &amp; Transferred'!P45</f>
        <v>6.113295435050746E-2</v>
      </c>
      <c r="Q222" s="140">
        <f>Q45/'Total Funds Spent &amp; Transferred'!Q45</f>
        <v>9.0906000184329594E-2</v>
      </c>
      <c r="R222" s="140">
        <f>R45/'Total Funds Spent &amp; Transferred'!R45</f>
        <v>8.2874332102862505E-2</v>
      </c>
      <c r="S222" s="140">
        <f>S45/'Total Funds Spent &amp; Transferred'!S45</f>
        <v>6.7718525476892791E-2</v>
      </c>
      <c r="U222" s="113">
        <f t="shared" si="104"/>
        <v>26</v>
      </c>
    </row>
    <row r="223" spans="1:21" x14ac:dyDescent="0.2">
      <c r="A223" s="99" t="s">
        <v>44</v>
      </c>
      <c r="B223" s="140">
        <f>B46/'Total Funds Spent &amp; Transferred'!B46</f>
        <v>0.17768167405337759</v>
      </c>
      <c r="C223" s="140">
        <f>C46/'Total Funds Spent &amp; Transferred'!C46</f>
        <v>9.2763391063033454E-2</v>
      </c>
      <c r="D223" s="140">
        <f>D46/'Total Funds Spent &amp; Transferred'!D46</f>
        <v>0.12307275405915302</v>
      </c>
      <c r="E223" s="140">
        <f>E46/'Total Funds Spent &amp; Transferred'!E46</f>
        <v>9.5232612328124341E-2</v>
      </c>
      <c r="F223" s="140">
        <f>F46/'Total Funds Spent &amp; Transferred'!F46</f>
        <v>9.8719009559847984E-2</v>
      </c>
      <c r="G223" s="140">
        <f>G46/'Total Funds Spent &amp; Transferred'!G46</f>
        <v>0.10170425171792606</v>
      </c>
      <c r="H223" s="140">
        <f>H46/'Total Funds Spent &amp; Transferred'!H46</f>
        <v>0.10332689206501515</v>
      </c>
      <c r="I223" s="140">
        <f>I46/'Total Funds Spent &amp; Transferred'!I46</f>
        <v>8.5076778860232877E-2</v>
      </c>
      <c r="J223" s="140">
        <f>J46/'Total Funds Spent &amp; Transferred'!J46</f>
        <v>8.907387169316372E-2</v>
      </c>
      <c r="K223" s="140">
        <f>K46/'Total Funds Spent &amp; Transferred'!K46</f>
        <v>7.6970457260314318E-2</v>
      </c>
      <c r="L223" s="140">
        <f>L46/'Total Funds Spent &amp; Transferred'!L46</f>
        <v>8.9042163312383626E-2</v>
      </c>
      <c r="M223" s="140">
        <f>M46/'Total Funds Spent &amp; Transferred'!M46</f>
        <v>7.7968380388352826E-2</v>
      </c>
      <c r="N223" s="140">
        <f>N46/'Total Funds Spent &amp; Transferred'!N46</f>
        <v>0.11940769528014507</v>
      </c>
      <c r="O223" s="140">
        <f>O46/'Total Funds Spent &amp; Transferred'!O46</f>
        <v>7.0680761352814661E-2</v>
      </c>
      <c r="P223" s="140">
        <f>P46/'Total Funds Spent &amp; Transferred'!P46</f>
        <v>8.5038903502783078E-2</v>
      </c>
      <c r="Q223" s="140">
        <f>Q46/'Total Funds Spent &amp; Transferred'!Q46</f>
        <v>8.4426538986750094E-2</v>
      </c>
      <c r="R223" s="140">
        <f>R46/'Total Funds Spent &amp; Transferred'!R46</f>
        <v>9.9970846320974222E-2</v>
      </c>
      <c r="S223" s="140">
        <f>S46/'Total Funds Spent &amp; Transferred'!S46</f>
        <v>0.1067962558317332</v>
      </c>
      <c r="U223" s="113">
        <f t="shared" si="104"/>
        <v>12</v>
      </c>
    </row>
    <row r="224" spans="1:21" x14ac:dyDescent="0.2">
      <c r="A224" s="99" t="s">
        <v>45</v>
      </c>
      <c r="B224" s="140">
        <f>B47/'Total Funds Spent &amp; Transferred'!B47</f>
        <v>9.5227019220518586E-2</v>
      </c>
      <c r="C224" s="140">
        <f>C47/'Total Funds Spent &amp; Transferred'!C47</f>
        <v>0.10672409078062776</v>
      </c>
      <c r="D224" s="140">
        <f>D47/'Total Funds Spent &amp; Transferred'!D47</f>
        <v>8.8535379991632732E-2</v>
      </c>
      <c r="E224" s="140">
        <f>E47/'Total Funds Spent &amp; Transferred'!E47</f>
        <v>0.12023599579319123</v>
      </c>
      <c r="F224" s="140">
        <f>F47/'Total Funds Spent &amp; Transferred'!F47</f>
        <v>9.5167133246746832E-2</v>
      </c>
      <c r="G224" s="140">
        <f>G47/'Total Funds Spent &amp; Transferred'!G47</f>
        <v>9.3251292420791401E-2</v>
      </c>
      <c r="H224" s="140">
        <f>H47/'Total Funds Spent &amp; Transferred'!H47</f>
        <v>8.1375268809720749E-2</v>
      </c>
      <c r="I224" s="140">
        <f>I47/'Total Funds Spent &amp; Transferred'!I47</f>
        <v>0.10798370140453584</v>
      </c>
      <c r="J224" s="140">
        <f>J47/'Total Funds Spent &amp; Transferred'!J47</f>
        <v>9.6104908915268808E-2</v>
      </c>
      <c r="K224" s="140">
        <f>K47/'Total Funds Spent &amp; Transferred'!K47</f>
        <v>9.9625603532617388E-2</v>
      </c>
      <c r="L224" s="140">
        <f>L47/'Total Funds Spent &amp; Transferred'!L47</f>
        <v>0.16349497183068282</v>
      </c>
      <c r="M224" s="140">
        <f>M47/'Total Funds Spent &amp; Transferred'!M47</f>
        <v>0.11447593053227492</v>
      </c>
      <c r="N224" s="140">
        <f>N47/'Total Funds Spent &amp; Transferred'!N47</f>
        <v>8.160774215205148E-2</v>
      </c>
      <c r="O224" s="140">
        <f>O47/'Total Funds Spent &amp; Transferred'!O47</f>
        <v>0.10684598490903269</v>
      </c>
      <c r="P224" s="140">
        <f>P47/'Total Funds Spent &amp; Transferred'!P47</f>
        <v>9.4807363899561209E-2</v>
      </c>
      <c r="Q224" s="140">
        <f>Q47/'Total Funds Spent &amp; Transferred'!Q47</f>
        <v>9.1131333561476902E-2</v>
      </c>
      <c r="R224" s="140">
        <f>R47/'Total Funds Spent &amp; Transferred'!R47</f>
        <v>9.8842083159275576E-2</v>
      </c>
      <c r="S224" s="140">
        <f>S47/'Total Funds Spent &amp; Transferred'!S47</f>
        <v>0.12171647092641284</v>
      </c>
      <c r="U224" s="113">
        <f t="shared" si="104"/>
        <v>7</v>
      </c>
    </row>
    <row r="225" spans="1:21" x14ac:dyDescent="0.2">
      <c r="A225" s="99" t="s">
        <v>46</v>
      </c>
      <c r="B225" s="140">
        <f>B48/'Total Funds Spent &amp; Transferred'!B48</f>
        <v>6.9238816211433629E-2</v>
      </c>
      <c r="C225" s="140">
        <f>C48/'Total Funds Spent &amp; Transferred'!C48</f>
        <v>6.7290245094332721E-2</v>
      </c>
      <c r="D225" s="140">
        <f>D48/'Total Funds Spent &amp; Transferred'!D48</f>
        <v>7.8330768682250029E-2</v>
      </c>
      <c r="E225" s="140">
        <f>E48/'Total Funds Spent &amp; Transferred'!E48</f>
        <v>0.13053674522589281</v>
      </c>
      <c r="F225" s="140">
        <f>F48/'Total Funds Spent &amp; Transferred'!F48</f>
        <v>0.14877833993056958</v>
      </c>
      <c r="G225" s="140">
        <f>G48/'Total Funds Spent &amp; Transferred'!G48</f>
        <v>0.15045026212064122</v>
      </c>
      <c r="H225" s="140">
        <f>H48/'Total Funds Spent &amp; Transferred'!H48</f>
        <v>0.10415801384013293</v>
      </c>
      <c r="I225" s="140">
        <f>I48/'Total Funds Spent &amp; Transferred'!I48</f>
        <v>0.14283301645570612</v>
      </c>
      <c r="J225" s="140">
        <f>J48/'Total Funds Spent &amp; Transferred'!J48</f>
        <v>0.13300709984223816</v>
      </c>
      <c r="K225" s="140">
        <f>K48/'Total Funds Spent &amp; Transferred'!K48</f>
        <v>0.12369754325301854</v>
      </c>
      <c r="L225" s="140">
        <f>L48/'Total Funds Spent &amp; Transferred'!L48</f>
        <v>0.10823988602602548</v>
      </c>
      <c r="M225" s="140">
        <f>M48/'Total Funds Spent &amp; Transferred'!M48</f>
        <v>0.11032760041851922</v>
      </c>
      <c r="N225" s="140">
        <f>N48/'Total Funds Spent &amp; Transferred'!N48</f>
        <v>0.11083560837917611</v>
      </c>
      <c r="O225" s="140">
        <f>O48/'Total Funds Spent &amp; Transferred'!O48</f>
        <v>0.11294945634408311</v>
      </c>
      <c r="P225" s="140">
        <f>P48/'Total Funds Spent &amp; Transferred'!P48</f>
        <v>0.11115510026124095</v>
      </c>
      <c r="Q225" s="140">
        <f>Q48/'Total Funds Spent &amp; Transferred'!Q48</f>
        <v>7.9874050881223707E-2</v>
      </c>
      <c r="R225" s="140">
        <f>R48/'Total Funds Spent &amp; Transferred'!R48</f>
        <v>7.988432039653065E-2</v>
      </c>
      <c r="S225" s="140">
        <f>S48/'Total Funds Spent &amp; Transferred'!S48</f>
        <v>6.3328024669912247E-2</v>
      </c>
      <c r="U225" s="113">
        <f t="shared" si="104"/>
        <v>30</v>
      </c>
    </row>
    <row r="226" spans="1:21" x14ac:dyDescent="0.2">
      <c r="A226" s="99" t="s">
        <v>47</v>
      </c>
      <c r="B226" s="140">
        <f>B49/'Total Funds Spent &amp; Transferred'!B49</f>
        <v>8.6783738494518078E-2</v>
      </c>
      <c r="C226" s="140">
        <f>C49/'Total Funds Spent &amp; Transferred'!C49</f>
        <v>8.2347355522436924E-2</v>
      </c>
      <c r="D226" s="140">
        <f>D49/'Total Funds Spent &amp; Transferred'!D49</f>
        <v>0.10285018947419901</v>
      </c>
      <c r="E226" s="140">
        <f>E49/'Total Funds Spent &amp; Transferred'!E49</f>
        <v>0.17149127176989545</v>
      </c>
      <c r="F226" s="140">
        <f>F49/'Total Funds Spent &amp; Transferred'!F49</f>
        <v>0.22073542594938969</v>
      </c>
      <c r="G226" s="140">
        <f>G49/'Total Funds Spent &amp; Transferred'!G49</f>
        <v>0.17854913628010929</v>
      </c>
      <c r="H226" s="140">
        <f>H49/'Total Funds Spent &amp; Transferred'!H49</f>
        <v>0.26610658859239467</v>
      </c>
      <c r="I226" s="140">
        <f>I49/'Total Funds Spent &amp; Transferred'!I49</f>
        <v>0.203037465677673</v>
      </c>
      <c r="J226" s="140">
        <f>J49/'Total Funds Spent &amp; Transferred'!J49</f>
        <v>0.17752501896106132</v>
      </c>
      <c r="K226" s="140">
        <f>K49/'Total Funds Spent &amp; Transferred'!K49</f>
        <v>0.14067886982238945</v>
      </c>
      <c r="L226" s="140">
        <f>L49/'Total Funds Spent &amp; Transferred'!L49</f>
        <v>0.15506369063507264</v>
      </c>
      <c r="M226" s="140">
        <f>M49/'Total Funds Spent &amp; Transferred'!M49</f>
        <v>0.12580963167882067</v>
      </c>
      <c r="N226" s="140">
        <f>N49/'Total Funds Spent &amp; Transferred'!N49</f>
        <v>9.183188074668977E-2</v>
      </c>
      <c r="O226" s="140">
        <f>O49/'Total Funds Spent &amp; Transferred'!O49</f>
        <v>9.5024033752407353E-2</v>
      </c>
      <c r="P226" s="140">
        <f>P49/'Total Funds Spent &amp; Transferred'!P49</f>
        <v>9.9899467584834159E-2</v>
      </c>
      <c r="Q226" s="140">
        <f>Q49/'Total Funds Spent &amp; Transferred'!Q49</f>
        <v>8.4171050273684808E-2</v>
      </c>
      <c r="R226" s="140">
        <f>R49/'Total Funds Spent &amp; Transferred'!R49</f>
        <v>9.7526123211475885E-2</v>
      </c>
      <c r="S226" s="140">
        <f>S49/'Total Funds Spent &amp; Transferred'!S49</f>
        <v>6.0976004269833205E-2</v>
      </c>
      <c r="U226" s="113">
        <f t="shared" si="104"/>
        <v>32</v>
      </c>
    </row>
    <row r="227" spans="1:21" x14ac:dyDescent="0.2">
      <c r="A227" s="99" t="s">
        <v>48</v>
      </c>
      <c r="B227" s="140">
        <f>B50/'Total Funds Spent &amp; Transferred'!B50</f>
        <v>6.9438226662845048E-2</v>
      </c>
      <c r="C227" s="140">
        <f>C50/'Total Funds Spent &amp; Transferred'!C50</f>
        <v>0.16567505804961874</v>
      </c>
      <c r="D227" s="140">
        <f>D50/'Total Funds Spent &amp; Transferred'!D50</f>
        <v>0.1036089020894549</v>
      </c>
      <c r="E227" s="140">
        <f>E50/'Total Funds Spent &amp; Transferred'!E50</f>
        <v>9.4466557466150528E-2</v>
      </c>
      <c r="F227" s="140">
        <f>F50/'Total Funds Spent &amp; Transferred'!F50</f>
        <v>0.1068486094525765</v>
      </c>
      <c r="G227" s="140">
        <f>G50/'Total Funds Spent &amp; Transferred'!G50</f>
        <v>0.11013272728351234</v>
      </c>
      <c r="H227" s="140">
        <f>H50/'Total Funds Spent &amp; Transferred'!H50</f>
        <v>9.6499678451116136E-2</v>
      </c>
      <c r="I227" s="140">
        <f>I50/'Total Funds Spent &amp; Transferred'!I50</f>
        <v>9.2503349712994842E-2</v>
      </c>
      <c r="J227" s="140">
        <f>J50/'Total Funds Spent &amp; Transferred'!J50</f>
        <v>8.2035097631333279E-2</v>
      </c>
      <c r="K227" s="140">
        <f>K50/'Total Funds Spent &amp; Transferred'!K50</f>
        <v>8.0592573773074008E-2</v>
      </c>
      <c r="L227" s="140">
        <f>L50/'Total Funds Spent &amp; Transferred'!L50</f>
        <v>7.6263584438485729E-2</v>
      </c>
      <c r="M227" s="140">
        <f>M50/'Total Funds Spent &amp; Transferred'!M50</f>
        <v>8.3802287401037082E-2</v>
      </c>
      <c r="N227" s="140">
        <f>N50/'Total Funds Spent &amp; Transferred'!N50</f>
        <v>8.7112764855998753E-2</v>
      </c>
      <c r="O227" s="140">
        <f>O50/'Total Funds Spent &amp; Transferred'!O50</f>
        <v>0.10479170424798651</v>
      </c>
      <c r="P227" s="140">
        <f>P50/'Total Funds Spent &amp; Transferred'!P50</f>
        <v>7.0869476359053218E-2</v>
      </c>
      <c r="Q227" s="140">
        <f>Q50/'Total Funds Spent &amp; Transferred'!Q50</f>
        <v>7.5799042281175275E-2</v>
      </c>
      <c r="R227" s="140">
        <f>R50/'Total Funds Spent &amp; Transferred'!R50</f>
        <v>7.713995501651652E-2</v>
      </c>
      <c r="S227" s="140">
        <f>S50/'Total Funds Spent &amp; Transferred'!S50</f>
        <v>8.5946418721501369E-2</v>
      </c>
      <c r="U227" s="113">
        <f t="shared" si="104"/>
        <v>18</v>
      </c>
    </row>
    <row r="228" spans="1:21" x14ac:dyDescent="0.2">
      <c r="A228" s="99" t="s">
        <v>49</v>
      </c>
      <c r="B228" s="140">
        <f>B51/'Total Funds Spent &amp; Transferred'!B51</f>
        <v>0.15546358968551802</v>
      </c>
      <c r="C228" s="140">
        <f>C51/'Total Funds Spent &amp; Transferred'!C51</f>
        <v>0.16497801349734376</v>
      </c>
      <c r="D228" s="140">
        <f>D51/'Total Funds Spent &amp; Transferred'!D51</f>
        <v>7.9963265887480539E-2</v>
      </c>
      <c r="E228" s="140">
        <f>E51/'Total Funds Spent &amp; Transferred'!E51</f>
        <v>0.1172401932114248</v>
      </c>
      <c r="F228" s="140">
        <f>F51/'Total Funds Spent &amp; Transferred'!F51</f>
        <v>0.11892561375686292</v>
      </c>
      <c r="G228" s="140">
        <f>G51/'Total Funds Spent &amp; Transferred'!G51</f>
        <v>0.12405696615934285</v>
      </c>
      <c r="H228" s="140">
        <f>H51/'Total Funds Spent &amp; Transferred'!H51</f>
        <v>6.1069626967972135E-2</v>
      </c>
      <c r="I228" s="140">
        <f>I51/'Total Funds Spent &amp; Transferred'!I51</f>
        <v>8.2142532545800437E-2</v>
      </c>
      <c r="J228" s="140">
        <f>J51/'Total Funds Spent &amp; Transferred'!J51</f>
        <v>0.15106689732545645</v>
      </c>
      <c r="K228" s="140">
        <f>K51/'Total Funds Spent &amp; Transferred'!K51</f>
        <v>0.13645464619783745</v>
      </c>
      <c r="L228" s="140">
        <f>L51/'Total Funds Spent &amp; Transferred'!L51</f>
        <v>8.100193838628568E-2</v>
      </c>
      <c r="M228" s="140">
        <f>M51/'Total Funds Spent &amp; Transferred'!M51</f>
        <v>0.11431643810035738</v>
      </c>
      <c r="N228" s="140">
        <f>N51/'Total Funds Spent &amp; Transferred'!N51</f>
        <v>9.0588384497037058E-2</v>
      </c>
      <c r="O228" s="140">
        <f>O51/'Total Funds Spent &amp; Transferred'!O51</f>
        <v>7.6355114163203036E-2</v>
      </c>
      <c r="P228" s="140">
        <f>P51/'Total Funds Spent &amp; Transferred'!P51</f>
        <v>6.6854982636694996E-2</v>
      </c>
      <c r="Q228" s="140">
        <f>Q51/'Total Funds Spent &amp; Transferred'!Q51</f>
        <v>6.7686427059106977E-2</v>
      </c>
      <c r="R228" s="140">
        <f>R51/'Total Funds Spent &amp; Transferred'!R51</f>
        <v>7.9206125367501254E-2</v>
      </c>
      <c r="S228" s="140">
        <f>S51/'Total Funds Spent &amp; Transferred'!S51</f>
        <v>7.3964863172583842E-2</v>
      </c>
      <c r="U228" s="113">
        <f t="shared" si="104"/>
        <v>23</v>
      </c>
    </row>
    <row r="229" spans="1:21" x14ac:dyDescent="0.2">
      <c r="A229" s="99" t="s">
        <v>50</v>
      </c>
      <c r="B229" s="140">
        <f>B52/'Total Funds Spent &amp; Transferred'!B52</f>
        <v>8.812859844915602E-2</v>
      </c>
      <c r="C229" s="140">
        <f>C52/'Total Funds Spent &amp; Transferred'!C52</f>
        <v>9.2439745693207967E-2</v>
      </c>
      <c r="D229" s="140">
        <f>D52/'Total Funds Spent &amp; Transferred'!D52</f>
        <v>9.2080826061308574E-2</v>
      </c>
      <c r="E229" s="140">
        <f>E52/'Total Funds Spent &amp; Transferred'!E52</f>
        <v>7.1659658768335119E-2</v>
      </c>
      <c r="F229" s="140">
        <f>F52/'Total Funds Spent &amp; Transferred'!F52</f>
        <v>6.6586398867131733E-2</v>
      </c>
      <c r="G229" s="140">
        <f>G52/'Total Funds Spent &amp; Transferred'!G52</f>
        <v>6.682222438907981E-2</v>
      </c>
      <c r="H229" s="140">
        <f>H52/'Total Funds Spent &amp; Transferred'!H52</f>
        <v>7.2227950491224074E-2</v>
      </c>
      <c r="I229" s="140">
        <f>I52/'Total Funds Spent &amp; Transferred'!I52</f>
        <v>7.4628264572243058E-2</v>
      </c>
      <c r="J229" s="140">
        <f>J52/'Total Funds Spent &amp; Transferred'!J52</f>
        <v>7.1323483240656738E-2</v>
      </c>
      <c r="K229" s="140">
        <f>K52/'Total Funds Spent &amp; Transferred'!K52</f>
        <v>6.1545720308755339E-2</v>
      </c>
      <c r="L229" s="140">
        <f>L52/'Total Funds Spent &amp; Transferred'!L52</f>
        <v>8.3673896180191887E-2</v>
      </c>
      <c r="M229" s="140">
        <f>M52/'Total Funds Spent &amp; Transferred'!M52</f>
        <v>8.1381248671843931E-2</v>
      </c>
      <c r="N229" s="140">
        <f>N52/'Total Funds Spent &amp; Transferred'!N52</f>
        <v>3.325179764338175E-2</v>
      </c>
      <c r="O229" s="140">
        <f>O52/'Total Funds Spent &amp; Transferred'!O52</f>
        <v>3.4891092275916059E-2</v>
      </c>
      <c r="P229" s="140">
        <f>P52/'Total Funds Spent &amp; Transferred'!P52</f>
        <v>3.6040197144423074E-2</v>
      </c>
      <c r="Q229" s="140">
        <f>Q52/'Total Funds Spent &amp; Transferred'!Q52</f>
        <v>5.2026050998424146E-2</v>
      </c>
      <c r="R229" s="140">
        <f>R52/'Total Funds Spent &amp; Transferred'!R52</f>
        <v>6.9367373215370523E-2</v>
      </c>
      <c r="S229" s="140">
        <f>S52/'Total Funds Spent &amp; Transferred'!S52</f>
        <v>6.7499063961052097E-2</v>
      </c>
      <c r="U229" s="113">
        <f t="shared" si="104"/>
        <v>27</v>
      </c>
    </row>
    <row r="230" spans="1:21" x14ac:dyDescent="0.2">
      <c r="A230" s="99" t="s">
        <v>51</v>
      </c>
      <c r="B230" s="140">
        <f>B53/'Total Funds Spent &amp; Transferred'!B53</f>
        <v>0.15970534926784435</v>
      </c>
      <c r="C230" s="140">
        <f>C53/'Total Funds Spent &amp; Transferred'!C53</f>
        <v>0.20362139768840426</v>
      </c>
      <c r="D230" s="140">
        <f>D53/'Total Funds Spent &amp; Transferred'!D53</f>
        <v>0.23741483093748672</v>
      </c>
      <c r="E230" s="140">
        <f>E53/'Total Funds Spent &amp; Transferred'!E53</f>
        <v>0.1391945653374432</v>
      </c>
      <c r="F230" s="140">
        <f>F53/'Total Funds Spent &amp; Transferred'!F53</f>
        <v>0.10093659373897312</v>
      </c>
      <c r="G230" s="140">
        <f>G53/'Total Funds Spent &amp; Transferred'!G53</f>
        <v>0.11338880723152936</v>
      </c>
      <c r="H230" s="140">
        <f>H53/'Total Funds Spent &amp; Transferred'!H53</f>
        <v>0.15094159500084986</v>
      </c>
      <c r="I230" s="140">
        <f>I53/'Total Funds Spent &amp; Transferred'!I53</f>
        <v>0.16077871558829407</v>
      </c>
      <c r="J230" s="140">
        <f>J53/'Total Funds Spent &amp; Transferred'!J53</f>
        <v>0.18483142495438581</v>
      </c>
      <c r="K230" s="140">
        <f>K53/'Total Funds Spent &amp; Transferred'!K53</f>
        <v>0.19801178942492334</v>
      </c>
      <c r="L230" s="140">
        <f>L53/'Total Funds Spent &amp; Transferred'!L53</f>
        <v>0.22130231687473509</v>
      </c>
      <c r="M230" s="140">
        <f>M53/'Total Funds Spent &amp; Transferred'!M53</f>
        <v>0.2057547897111579</v>
      </c>
      <c r="N230" s="140">
        <f>N53/'Total Funds Spent &amp; Transferred'!N53</f>
        <v>0.16222106539417938</v>
      </c>
      <c r="O230" s="140">
        <f>O53/'Total Funds Spent &amp; Transferred'!O53</f>
        <v>0.11958984479347316</v>
      </c>
      <c r="P230" s="140">
        <f>P53/'Total Funds Spent &amp; Transferred'!P53</f>
        <v>0.12114164949578556</v>
      </c>
      <c r="Q230" s="140">
        <f>Q53/'Total Funds Spent &amp; Transferred'!Q53</f>
        <v>9.411550509432462E-2</v>
      </c>
      <c r="R230" s="140">
        <f>R53/'Total Funds Spent &amp; Transferred'!R53</f>
        <v>0.18130012679332427</v>
      </c>
      <c r="S230" s="140">
        <f>S53/'Total Funds Spent &amp; Transferred'!S53</f>
        <v>0.20354407715889677</v>
      </c>
      <c r="U230" s="113">
        <f t="shared" si="104"/>
        <v>2</v>
      </c>
    </row>
    <row r="231" spans="1:21" x14ac:dyDescent="0.2">
      <c r="A231" s="99" t="s">
        <v>52</v>
      </c>
      <c r="B231" s="140">
        <f>B54/'Total Funds Spent &amp; Transferred'!B54</f>
        <v>0.13010124927596689</v>
      </c>
      <c r="C231" s="140">
        <f>C54/'Total Funds Spent &amp; Transferred'!C54</f>
        <v>0.14467653704559694</v>
      </c>
      <c r="D231" s="140">
        <f>D54/'Total Funds Spent &amp; Transferred'!D54</f>
        <v>7.1196986685205868E-2</v>
      </c>
      <c r="E231" s="140">
        <f>E54/'Total Funds Spent &amp; Transferred'!E54</f>
        <v>6.7615982002604824E-2</v>
      </c>
      <c r="F231" s="140">
        <f>F54/'Total Funds Spent &amp; Transferred'!F54</f>
        <v>5.6137472946115319E-2</v>
      </c>
      <c r="G231" s="140">
        <f>G54/'Total Funds Spent &amp; Transferred'!G54</f>
        <v>4.8653809875080764E-2</v>
      </c>
      <c r="H231" s="140">
        <f>H54/'Total Funds Spent &amp; Transferred'!H54</f>
        <v>6.9212211206511415E-2</v>
      </c>
      <c r="I231" s="140">
        <f>I54/'Total Funds Spent &amp; Transferred'!I54</f>
        <v>7.8675887997370089E-2</v>
      </c>
      <c r="J231" s="140">
        <f>J54/'Total Funds Spent &amp; Transferred'!J54</f>
        <v>6.7970321995241986E-2</v>
      </c>
      <c r="K231" s="140">
        <f>K54/'Total Funds Spent &amp; Transferred'!K54</f>
        <v>5.3641327550274745E-2</v>
      </c>
      <c r="L231" s="140">
        <f>L54/'Total Funds Spent &amp; Transferred'!L54</f>
        <v>5.6294902063275323E-2</v>
      </c>
      <c r="M231" s="140">
        <f>M54/'Total Funds Spent &amp; Transferred'!M54</f>
        <v>4.6664849148856165E-2</v>
      </c>
      <c r="N231" s="140">
        <f>N54/'Total Funds Spent &amp; Transferred'!N54</f>
        <v>4.0933958282038815E-2</v>
      </c>
      <c r="O231" s="140">
        <f>O54/'Total Funds Spent &amp; Transferred'!O54</f>
        <v>4.8846746055017765E-2</v>
      </c>
      <c r="P231" s="140">
        <f>P54/'Total Funds Spent &amp; Transferred'!P54</f>
        <v>5.2282158174493047E-2</v>
      </c>
      <c r="Q231" s="140">
        <f>Q54/'Total Funds Spent &amp; Transferred'!Q54</f>
        <v>4.0365586582774532E-2</v>
      </c>
      <c r="R231" s="140">
        <f>R54/'Total Funds Spent &amp; Transferred'!R54</f>
        <v>3.8114487941278925E-2</v>
      </c>
      <c r="S231" s="140">
        <f>S54/'Total Funds Spent &amp; Transferred'!S54</f>
        <v>4.2114228807226602E-2</v>
      </c>
      <c r="U231" s="113">
        <f t="shared" si="104"/>
        <v>40</v>
      </c>
    </row>
    <row r="232" spans="1:21" x14ac:dyDescent="0.2">
      <c r="A232" s="99" t="s">
        <v>0</v>
      </c>
      <c r="B232" s="140">
        <f>B55/'Total Funds Spent &amp; Transferred'!B55</f>
        <v>0.13511773367264107</v>
      </c>
      <c r="C232" s="140">
        <f>C55/'Total Funds Spent &amp; Transferred'!C55</f>
        <v>0.10110879298068527</v>
      </c>
      <c r="D232" s="140">
        <f>D55/'Total Funds Spent &amp; Transferred'!D55</f>
        <v>-4.864074862030577E-2</v>
      </c>
      <c r="E232" s="140">
        <f>E55/'Total Funds Spent &amp; Transferred'!E55</f>
        <v>7.1521191665871953E-2</v>
      </c>
      <c r="F232" s="140">
        <f>F55/'Total Funds Spent &amp; Transferred'!F55</f>
        <v>4.6596991203715091E-2</v>
      </c>
      <c r="G232" s="140">
        <f>G55/'Total Funds Spent &amp; Transferred'!G55</f>
        <v>0.13181830112545964</v>
      </c>
      <c r="H232" s="140">
        <f>H55/'Total Funds Spent &amp; Transferred'!H55</f>
        <v>6.9944783876925071E-2</v>
      </c>
      <c r="I232" s="140">
        <f>I55/'Total Funds Spent &amp; Transferred'!I55</f>
        <v>-0.10915612043714074</v>
      </c>
      <c r="J232" s="140">
        <f>J55/'Total Funds Spent &amp; Transferred'!J55</f>
        <v>2.8616950673717979E-2</v>
      </c>
      <c r="K232" s="140">
        <f>K55/'Total Funds Spent &amp; Transferred'!K55</f>
        <v>3.1887624478015034E-2</v>
      </c>
      <c r="L232" s="140">
        <f>L55/'Total Funds Spent &amp; Transferred'!L55</f>
        <v>5.2977235246871111E-2</v>
      </c>
      <c r="M232" s="140">
        <f>M55/'Total Funds Spent &amp; Transferred'!M55</f>
        <v>3.8321611477826513E-2</v>
      </c>
      <c r="N232" s="140">
        <f>N55/'Total Funds Spent &amp; Transferred'!N55</f>
        <v>5.4349284914889079E-2</v>
      </c>
      <c r="O232" s="140">
        <f>O55/'Total Funds Spent &amp; Transferred'!O55</f>
        <v>1.5985465576584909E-2</v>
      </c>
      <c r="P232" s="140">
        <f>P55/'Total Funds Spent &amp; Transferred'!P55</f>
        <v>2.5505853827852327E-2</v>
      </c>
      <c r="Q232" s="140">
        <f>Q55/'Total Funds Spent &amp; Transferred'!Q55</f>
        <v>9.6550017433652269E-2</v>
      </c>
      <c r="R232" s="140">
        <f>R55/'Total Funds Spent &amp; Transferred'!R55</f>
        <v>0.22520694796383969</v>
      </c>
      <c r="S232" s="140">
        <f>S55/'Total Funds Spent &amp; Transferred'!S55</f>
        <v>0.25165487538201242</v>
      </c>
      <c r="U232" s="113">
        <f t="shared" si="104"/>
        <v>1</v>
      </c>
    </row>
    <row r="233" spans="1:21" x14ac:dyDescent="0.2">
      <c r="A233" s="100" t="s">
        <v>53</v>
      </c>
      <c r="B233" s="140">
        <f>B56/'Total Funds Spent &amp; Transferred'!B56</f>
        <v>9.1899511434848036E-2</v>
      </c>
      <c r="C233" s="140">
        <f>C56/'Total Funds Spent &amp; Transferred'!C56</f>
        <v>9.4885162463657718E-2</v>
      </c>
      <c r="D233" s="140">
        <f>D56/'Total Funds Spent &amp; Transferred'!D56</f>
        <v>9.0342334731070131E-2</v>
      </c>
      <c r="E233" s="140">
        <f>E56/'Total Funds Spent &amp; Transferred'!E56</f>
        <v>9.197928342858884E-2</v>
      </c>
      <c r="F233" s="140">
        <f>F56/'Total Funds Spent &amp; Transferred'!F56</f>
        <v>9.3089923407289429E-2</v>
      </c>
      <c r="G233" s="140">
        <f>G56/'Total Funds Spent &amp; Transferred'!G56</f>
        <v>9.2234277283669355E-2</v>
      </c>
      <c r="H233" s="140">
        <f>H56/'Total Funds Spent &amp; Transferred'!H56</f>
        <v>8.435570371225426E-2</v>
      </c>
      <c r="I233" s="140">
        <f>I56/'Total Funds Spent &amp; Transferred'!I56</f>
        <v>8.0861266469456933E-2</v>
      </c>
      <c r="J233" s="140">
        <f>J56/'Total Funds Spent &amp; Transferred'!J56</f>
        <v>8.3566575374807855E-2</v>
      </c>
      <c r="K233" s="140">
        <f>K56/'Total Funds Spent &amp; Transferred'!K56</f>
        <v>8.4752141028295716E-2</v>
      </c>
      <c r="L233" s="140">
        <f>L56/'Total Funds Spent &amp; Transferred'!L56</f>
        <v>8.3064023802867773E-2</v>
      </c>
      <c r="M233" s="140">
        <f>M56/'Total Funds Spent &amp; Transferred'!M56</f>
        <v>8.3162207343883174E-2</v>
      </c>
      <c r="N233" s="140">
        <f>N56/'Total Funds Spent &amp; Transferred'!N56</f>
        <v>7.4073907520649712E-2</v>
      </c>
      <c r="O233" s="140">
        <f>O56/'Total Funds Spent &amp; Transferred'!O56</f>
        <v>6.9369978004504687E-2</v>
      </c>
      <c r="P233" s="140">
        <f>P56/'Total Funds Spent &amp; Transferred'!P56</f>
        <v>6.9141208725120334E-2</v>
      </c>
      <c r="Q233" s="140">
        <f>Q56/'Total Funds Spent &amp; Transferred'!Q56</f>
        <v>7.1878793902379251E-2</v>
      </c>
      <c r="R233" s="140">
        <f>R56/'Total Funds Spent &amp; Transferred'!R56</f>
        <v>7.2384907596415235E-2</v>
      </c>
      <c r="S233" s="140">
        <f>S56/'Total Funds Spent &amp; Transferred'!S56</f>
        <v>7.1348388544033095E-2</v>
      </c>
      <c r="U233" s="143" t="s">
        <v>125</v>
      </c>
    </row>
  </sheetData>
  <mergeCells count="81">
    <mergeCell ref="K3:K4"/>
    <mergeCell ref="A1:A2"/>
    <mergeCell ref="A3:A4"/>
    <mergeCell ref="B3:B4"/>
    <mergeCell ref="C3:C4"/>
    <mergeCell ref="D3:D4"/>
    <mergeCell ref="E3:E4"/>
    <mergeCell ref="F3:F4"/>
    <mergeCell ref="G3:G4"/>
    <mergeCell ref="H3:H4"/>
    <mergeCell ref="I3:I4"/>
    <mergeCell ref="J3:J4"/>
    <mergeCell ref="R3:R4"/>
    <mergeCell ref="S3:S4"/>
    <mergeCell ref="T3:T4"/>
    <mergeCell ref="L3:L4"/>
    <mergeCell ref="M3:M4"/>
    <mergeCell ref="N3:N4"/>
    <mergeCell ref="O3:O4"/>
    <mergeCell ref="P3:P4"/>
    <mergeCell ref="Q3:Q4"/>
    <mergeCell ref="N62:N63"/>
    <mergeCell ref="O62:O63"/>
    <mergeCell ref="P62:P63"/>
    <mergeCell ref="Q62:Q63"/>
    <mergeCell ref="L62:L63"/>
    <mergeCell ref="M62:M63"/>
    <mergeCell ref="K62:K63"/>
    <mergeCell ref="A62:A63"/>
    <mergeCell ref="B62:B63"/>
    <mergeCell ref="C62:C63"/>
    <mergeCell ref="D62:D63"/>
    <mergeCell ref="E62:E63"/>
    <mergeCell ref="M121:M122"/>
    <mergeCell ref="R62:R63"/>
    <mergeCell ref="S62:S63"/>
    <mergeCell ref="T62:T63"/>
    <mergeCell ref="A121:A122"/>
    <mergeCell ref="B121:B122"/>
    <mergeCell ref="C121:C122"/>
    <mergeCell ref="D121:D122"/>
    <mergeCell ref="E121:E122"/>
    <mergeCell ref="F121:F122"/>
    <mergeCell ref="G121:G122"/>
    <mergeCell ref="F62:F63"/>
    <mergeCell ref="G62:G63"/>
    <mergeCell ref="H62:H63"/>
    <mergeCell ref="I62:I63"/>
    <mergeCell ref="J62:J63"/>
    <mergeCell ref="H121:H122"/>
    <mergeCell ref="I121:I122"/>
    <mergeCell ref="J121:J122"/>
    <mergeCell ref="K121:K122"/>
    <mergeCell ref="L121:L122"/>
    <mergeCell ref="T121:T122"/>
    <mergeCell ref="N121:N122"/>
    <mergeCell ref="O121:O122"/>
    <mergeCell ref="P121:P122"/>
    <mergeCell ref="Q121:Q122"/>
    <mergeCell ref="R121:R122"/>
    <mergeCell ref="S121:S122"/>
    <mergeCell ref="H180:H181"/>
    <mergeCell ref="I180:I181"/>
    <mergeCell ref="J180:J181"/>
    <mergeCell ref="K180:K181"/>
    <mergeCell ref="L180:L181"/>
    <mergeCell ref="R180:R181"/>
    <mergeCell ref="S180:S181"/>
    <mergeCell ref="T180:T181"/>
    <mergeCell ref="M180:M181"/>
    <mergeCell ref="N180:N181"/>
    <mergeCell ref="O180:O181"/>
    <mergeCell ref="P180:P181"/>
    <mergeCell ref="Q180:Q181"/>
    <mergeCell ref="F180:F181"/>
    <mergeCell ref="G180:G181"/>
    <mergeCell ref="A180:A181"/>
    <mergeCell ref="B180:B181"/>
    <mergeCell ref="C180:C181"/>
    <mergeCell ref="D180:D181"/>
    <mergeCell ref="E180:E181"/>
  </mergeCells>
  <pageMargins left="0.7" right="0.7" top="0.75" bottom="0.75" header="0.3" footer="0.3"/>
  <pageSetup orientation="portrait"/>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enableFormatConditionsCalculation="0">
    <tabColor theme="3" tint="-0.249977111117893"/>
  </sheetPr>
  <dimension ref="A1:AG233"/>
  <sheetViews>
    <sheetView workbookViewId="0">
      <pane xSplit="1" topLeftCell="J1" activePane="topRight" state="frozen"/>
      <selection pane="topRight" activeCell="S182" sqref="S182:U233"/>
    </sheetView>
  </sheetViews>
  <sheetFormatPr baseColWidth="10" defaultColWidth="9.1640625" defaultRowHeight="14" x14ac:dyDescent="0.2"/>
  <cols>
    <col min="1" max="1" width="17" style="21" customWidth="1"/>
    <col min="2" max="3" width="9.5" style="21" bestFit="1" customWidth="1"/>
    <col min="4" max="4" width="10.83203125" style="21" bestFit="1" customWidth="1"/>
    <col min="5" max="7" width="11.5" style="21" bestFit="1" customWidth="1"/>
    <col min="8" max="9" width="12.83203125" style="21" bestFit="1" customWidth="1"/>
    <col min="10" max="13" width="13" style="21" bestFit="1" customWidth="1"/>
    <col min="14" max="17" width="14.33203125" style="21" bestFit="1" customWidth="1"/>
    <col min="18" max="18" width="14.5" style="21" customWidth="1"/>
    <col min="19" max="19" width="15.5" style="21" customWidth="1"/>
    <col min="20" max="20" width="9.33203125" style="21" bestFit="1" customWidth="1"/>
    <col min="21" max="21" width="9.33203125" style="59" bestFit="1" customWidth="1"/>
    <col min="22" max="22" width="15.83203125" style="21" bestFit="1" customWidth="1"/>
    <col min="23" max="23" width="9.1640625" style="21"/>
    <col min="24" max="24" width="14.5" style="21" bestFit="1" customWidth="1"/>
    <col min="25" max="30" width="9.1640625" style="21"/>
    <col min="31" max="31" width="12.6640625" style="21" customWidth="1"/>
    <col min="32" max="32" width="9.1640625" style="21"/>
    <col min="33" max="33" width="9.33203125" style="21" bestFit="1" customWidth="1"/>
    <col min="34" max="16384" width="9.1640625" style="21"/>
  </cols>
  <sheetData>
    <row r="1" spans="1:25" ht="23.25" customHeight="1" x14ac:dyDescent="0.2">
      <c r="A1" s="385" t="s">
        <v>74</v>
      </c>
    </row>
    <row r="2" spans="1:25" ht="24.75" customHeight="1" x14ac:dyDescent="0.2">
      <c r="A2" s="385"/>
    </row>
    <row r="3" spans="1:25" s="98" customFormat="1" ht="12.75" customHeight="1" x14ac:dyDescent="0.2">
      <c r="A3" s="379" t="s">
        <v>71</v>
      </c>
      <c r="B3" s="377" t="s">
        <v>1</v>
      </c>
      <c r="C3" s="377" t="s">
        <v>2</v>
      </c>
      <c r="D3" s="377" t="s">
        <v>3</v>
      </c>
      <c r="E3" s="377" t="s">
        <v>55</v>
      </c>
      <c r="F3" s="377" t="s">
        <v>56</v>
      </c>
      <c r="G3" s="377" t="s">
        <v>57</v>
      </c>
      <c r="H3" s="377" t="s">
        <v>58</v>
      </c>
      <c r="I3" s="377" t="s">
        <v>59</v>
      </c>
      <c r="J3" s="377" t="s">
        <v>60</v>
      </c>
      <c r="K3" s="377" t="s">
        <v>61</v>
      </c>
      <c r="L3" s="377" t="s">
        <v>62</v>
      </c>
      <c r="M3" s="377" t="s">
        <v>63</v>
      </c>
      <c r="N3" s="377" t="s">
        <v>64</v>
      </c>
      <c r="O3" s="377" t="s">
        <v>65</v>
      </c>
      <c r="P3" s="377" t="s">
        <v>66</v>
      </c>
      <c r="Q3" s="377" t="s">
        <v>67</v>
      </c>
      <c r="R3" s="377" t="s">
        <v>68</v>
      </c>
      <c r="S3" s="377" t="s">
        <v>69</v>
      </c>
      <c r="T3" s="377" t="s">
        <v>70</v>
      </c>
    </row>
    <row r="4" spans="1:25" s="98" customFormat="1" x14ac:dyDescent="0.2">
      <c r="A4" s="379"/>
      <c r="B4" s="377"/>
      <c r="C4" s="377"/>
      <c r="D4" s="377"/>
      <c r="E4" s="377"/>
      <c r="F4" s="377"/>
      <c r="G4" s="377"/>
      <c r="H4" s="377"/>
      <c r="I4" s="377"/>
      <c r="J4" s="377"/>
      <c r="K4" s="377"/>
      <c r="L4" s="377"/>
      <c r="M4" s="377"/>
      <c r="N4" s="377"/>
      <c r="O4" s="377"/>
      <c r="P4" s="377"/>
      <c r="Q4" s="377"/>
      <c r="R4" s="377"/>
      <c r="S4" s="377"/>
      <c r="T4" s="377"/>
      <c r="W4" s="112"/>
      <c r="Y4" s="112"/>
    </row>
    <row r="5" spans="1:25" x14ac:dyDescent="0.2">
      <c r="A5" s="99" t="s">
        <v>4</v>
      </c>
      <c r="B5" s="21">
        <f t="shared" ref="B5:P5" si="0">SUM(B64,B123)</f>
        <v>0</v>
      </c>
      <c r="C5" s="21">
        <f t="shared" si="0"/>
        <v>0</v>
      </c>
      <c r="D5" s="21">
        <f t="shared" si="0"/>
        <v>0</v>
      </c>
      <c r="E5" s="21">
        <f t="shared" si="0"/>
        <v>0</v>
      </c>
      <c r="F5" s="21">
        <f t="shared" si="0"/>
        <v>0</v>
      </c>
      <c r="G5" s="21">
        <f t="shared" si="0"/>
        <v>0</v>
      </c>
      <c r="H5" s="21">
        <f t="shared" si="0"/>
        <v>0</v>
      </c>
      <c r="I5" s="21">
        <f t="shared" si="0"/>
        <v>0</v>
      </c>
      <c r="J5" s="21">
        <f t="shared" si="0"/>
        <v>0</v>
      </c>
      <c r="K5" s="21">
        <f t="shared" si="0"/>
        <v>0</v>
      </c>
      <c r="L5" s="21">
        <f t="shared" si="0"/>
        <v>0</v>
      </c>
      <c r="M5" s="21">
        <f t="shared" si="0"/>
        <v>0</v>
      </c>
      <c r="N5" s="61">
        <f t="shared" si="0"/>
        <v>0</v>
      </c>
      <c r="O5" s="61">
        <f t="shared" si="0"/>
        <v>0</v>
      </c>
      <c r="P5" s="61">
        <f t="shared" si="0"/>
        <v>0</v>
      </c>
      <c r="Q5" s="61">
        <v>0</v>
      </c>
      <c r="R5" s="61">
        <f t="shared" ref="R5:S55" si="1">SUM(R64,R123)</f>
        <v>0</v>
      </c>
      <c r="S5" s="61">
        <f t="shared" si="1"/>
        <v>0</v>
      </c>
      <c r="T5" s="61"/>
      <c r="U5" s="21"/>
    </row>
    <row r="6" spans="1:25" x14ac:dyDescent="0.2">
      <c r="A6" s="99" t="s">
        <v>5</v>
      </c>
      <c r="B6" s="21">
        <f t="shared" ref="B6:P6" si="2">SUM(B65,B124)</f>
        <v>0</v>
      </c>
      <c r="C6" s="21">
        <f t="shared" si="2"/>
        <v>0</v>
      </c>
      <c r="D6" s="21">
        <f t="shared" si="2"/>
        <v>0</v>
      </c>
      <c r="E6" s="21">
        <f t="shared" si="2"/>
        <v>0</v>
      </c>
      <c r="F6" s="21">
        <f t="shared" si="2"/>
        <v>0</v>
      </c>
      <c r="G6" s="21">
        <f t="shared" si="2"/>
        <v>0</v>
      </c>
      <c r="H6" s="21">
        <f t="shared" si="2"/>
        <v>0</v>
      </c>
      <c r="I6" s="21">
        <f t="shared" si="2"/>
        <v>0</v>
      </c>
      <c r="J6" s="21">
        <f t="shared" si="2"/>
        <v>0</v>
      </c>
      <c r="K6" s="21">
        <f t="shared" si="2"/>
        <v>0</v>
      </c>
      <c r="L6" s="21">
        <f t="shared" si="2"/>
        <v>0</v>
      </c>
      <c r="M6" s="21">
        <f t="shared" si="2"/>
        <v>0</v>
      </c>
      <c r="N6" s="61">
        <f t="shared" si="2"/>
        <v>0</v>
      </c>
      <c r="O6" s="61">
        <f t="shared" si="2"/>
        <v>0</v>
      </c>
      <c r="P6" s="61">
        <f t="shared" si="2"/>
        <v>0</v>
      </c>
      <c r="Q6" s="61">
        <v>0</v>
      </c>
      <c r="R6" s="61">
        <f t="shared" si="1"/>
        <v>0</v>
      </c>
      <c r="S6" s="61">
        <f t="shared" ref="S6" si="3">SUM(S65,S124)</f>
        <v>0</v>
      </c>
      <c r="T6" s="61"/>
      <c r="U6" s="21"/>
    </row>
    <row r="7" spans="1:25" x14ac:dyDescent="0.2">
      <c r="A7" s="99" t="s">
        <v>6</v>
      </c>
      <c r="B7" s="21">
        <f t="shared" ref="B7:P7" si="4">SUM(B66,B125)</f>
        <v>0</v>
      </c>
      <c r="C7" s="21">
        <f t="shared" si="4"/>
        <v>0</v>
      </c>
      <c r="D7" s="21">
        <f t="shared" si="4"/>
        <v>0</v>
      </c>
      <c r="E7" s="21">
        <f t="shared" si="4"/>
        <v>0</v>
      </c>
      <c r="F7" s="21">
        <f t="shared" si="4"/>
        <v>0</v>
      </c>
      <c r="G7" s="21">
        <f t="shared" si="4"/>
        <v>0</v>
      </c>
      <c r="H7" s="21">
        <f t="shared" si="4"/>
        <v>0</v>
      </c>
      <c r="I7" s="21">
        <f t="shared" si="4"/>
        <v>0</v>
      </c>
      <c r="J7" s="21">
        <f t="shared" si="4"/>
        <v>0</v>
      </c>
      <c r="K7" s="21">
        <f t="shared" si="4"/>
        <v>0</v>
      </c>
      <c r="L7" s="21">
        <f t="shared" si="4"/>
        <v>0</v>
      </c>
      <c r="M7" s="21">
        <f t="shared" si="4"/>
        <v>0</v>
      </c>
      <c r="N7" s="61">
        <f t="shared" si="4"/>
        <v>0</v>
      </c>
      <c r="O7" s="61">
        <f t="shared" si="4"/>
        <v>0</v>
      </c>
      <c r="P7" s="61">
        <f t="shared" si="4"/>
        <v>0</v>
      </c>
      <c r="Q7" s="61">
        <v>0</v>
      </c>
      <c r="R7" s="61">
        <f t="shared" si="1"/>
        <v>0</v>
      </c>
      <c r="S7" s="61">
        <f t="shared" ref="S7" si="5">SUM(S66,S125)</f>
        <v>0</v>
      </c>
      <c r="T7" s="61"/>
      <c r="U7" s="21"/>
    </row>
    <row r="8" spans="1:25" x14ac:dyDescent="0.2">
      <c r="A8" s="99" t="s">
        <v>7</v>
      </c>
      <c r="B8" s="21">
        <f t="shared" ref="B8:P8" si="6">SUM(B67,B126)</f>
        <v>0</v>
      </c>
      <c r="C8" s="21">
        <f t="shared" si="6"/>
        <v>0</v>
      </c>
      <c r="D8" s="21">
        <f t="shared" si="6"/>
        <v>0</v>
      </c>
      <c r="E8" s="21">
        <f t="shared" si="6"/>
        <v>0</v>
      </c>
      <c r="F8" s="21">
        <f t="shared" si="6"/>
        <v>0</v>
      </c>
      <c r="G8" s="21">
        <f t="shared" si="6"/>
        <v>0</v>
      </c>
      <c r="H8" s="21">
        <f t="shared" si="6"/>
        <v>0</v>
      </c>
      <c r="I8" s="21">
        <f t="shared" si="6"/>
        <v>0</v>
      </c>
      <c r="J8" s="21">
        <f t="shared" si="6"/>
        <v>0</v>
      </c>
      <c r="K8" s="21">
        <f t="shared" si="6"/>
        <v>0</v>
      </c>
      <c r="L8" s="21">
        <f t="shared" si="6"/>
        <v>0</v>
      </c>
      <c r="M8" s="21">
        <f t="shared" si="6"/>
        <v>0</v>
      </c>
      <c r="N8" s="61">
        <f t="shared" si="6"/>
        <v>0</v>
      </c>
      <c r="O8" s="61">
        <f t="shared" si="6"/>
        <v>0</v>
      </c>
      <c r="P8" s="61">
        <f t="shared" si="6"/>
        <v>0</v>
      </c>
      <c r="Q8" s="61">
        <v>0</v>
      </c>
      <c r="R8" s="61">
        <f t="shared" si="1"/>
        <v>0</v>
      </c>
      <c r="S8" s="61">
        <f t="shared" ref="S8" si="7">SUM(S67,S126)</f>
        <v>0</v>
      </c>
      <c r="T8" s="61"/>
      <c r="U8" s="21"/>
    </row>
    <row r="9" spans="1:25" x14ac:dyDescent="0.2">
      <c r="A9" s="99" t="s">
        <v>8</v>
      </c>
      <c r="B9" s="21">
        <f t="shared" ref="B9:P9" si="8">SUM(B68,B127)</f>
        <v>0</v>
      </c>
      <c r="C9" s="21">
        <f t="shared" si="8"/>
        <v>0</v>
      </c>
      <c r="D9" s="21">
        <f t="shared" si="8"/>
        <v>0</v>
      </c>
      <c r="E9" s="21">
        <f t="shared" si="8"/>
        <v>0</v>
      </c>
      <c r="F9" s="21">
        <f t="shared" si="8"/>
        <v>0</v>
      </c>
      <c r="G9" s="21">
        <f t="shared" si="8"/>
        <v>0</v>
      </c>
      <c r="H9" s="21">
        <f t="shared" si="8"/>
        <v>0</v>
      </c>
      <c r="I9" s="21">
        <f t="shared" si="8"/>
        <v>0</v>
      </c>
      <c r="J9" s="21">
        <f t="shared" si="8"/>
        <v>0</v>
      </c>
      <c r="K9" s="21">
        <f t="shared" si="8"/>
        <v>0</v>
      </c>
      <c r="L9" s="21">
        <f t="shared" si="8"/>
        <v>0</v>
      </c>
      <c r="M9" s="21">
        <f t="shared" si="8"/>
        <v>0</v>
      </c>
      <c r="N9" s="61">
        <f t="shared" si="8"/>
        <v>0</v>
      </c>
      <c r="O9" s="61">
        <f t="shared" si="8"/>
        <v>0</v>
      </c>
      <c r="P9" s="61">
        <f t="shared" si="8"/>
        <v>0</v>
      </c>
      <c r="Q9" s="61">
        <v>0</v>
      </c>
      <c r="R9" s="61">
        <f t="shared" si="1"/>
        <v>0</v>
      </c>
      <c r="S9" s="61">
        <f t="shared" ref="S9" si="9">SUM(S68,S127)</f>
        <v>0</v>
      </c>
      <c r="T9" s="61"/>
      <c r="U9" s="21"/>
    </row>
    <row r="10" spans="1:25" x14ac:dyDescent="0.2">
      <c r="A10" s="99" t="s">
        <v>9</v>
      </c>
      <c r="B10" s="21">
        <f t="shared" ref="B10:P10" si="10">SUM(B69,B128)</f>
        <v>0</v>
      </c>
      <c r="C10" s="21">
        <f t="shared" si="10"/>
        <v>0</v>
      </c>
      <c r="D10" s="21">
        <f t="shared" si="10"/>
        <v>0</v>
      </c>
      <c r="E10" s="21">
        <f t="shared" si="10"/>
        <v>0</v>
      </c>
      <c r="F10" s="21">
        <f t="shared" si="10"/>
        <v>0</v>
      </c>
      <c r="G10" s="21">
        <f t="shared" si="10"/>
        <v>18205798</v>
      </c>
      <c r="H10" s="21">
        <f t="shared" si="10"/>
        <v>47025700</v>
      </c>
      <c r="I10" s="21">
        <f t="shared" si="10"/>
        <v>6445495</v>
      </c>
      <c r="J10" s="21">
        <f t="shared" si="10"/>
        <v>5051705</v>
      </c>
      <c r="K10" s="21">
        <f t="shared" si="10"/>
        <v>4559896</v>
      </c>
      <c r="L10" s="21">
        <f t="shared" si="10"/>
        <v>4198935</v>
      </c>
      <c r="M10" s="21">
        <f t="shared" si="10"/>
        <v>4129243</v>
      </c>
      <c r="N10" s="61">
        <f t="shared" si="10"/>
        <v>3886641</v>
      </c>
      <c r="O10" s="61">
        <f t="shared" si="10"/>
        <v>3526335</v>
      </c>
      <c r="P10" s="61">
        <f t="shared" si="10"/>
        <v>3486511</v>
      </c>
      <c r="Q10" s="61">
        <v>3344333</v>
      </c>
      <c r="R10" s="61">
        <f t="shared" si="1"/>
        <v>2954105</v>
      </c>
      <c r="S10" s="61">
        <f t="shared" ref="S10" si="11">SUM(S69,S128)</f>
        <v>2818289</v>
      </c>
      <c r="T10" s="61"/>
      <c r="U10" s="21"/>
    </row>
    <row r="11" spans="1:25" x14ac:dyDescent="0.2">
      <c r="A11" s="99" t="s">
        <v>10</v>
      </c>
      <c r="B11" s="21">
        <f t="shared" ref="B11:P11" si="12">SUM(B70,B129)</f>
        <v>0</v>
      </c>
      <c r="C11" s="21">
        <f t="shared" si="12"/>
        <v>0</v>
      </c>
      <c r="D11" s="21">
        <f t="shared" si="12"/>
        <v>0</v>
      </c>
      <c r="E11" s="21">
        <f t="shared" si="12"/>
        <v>0</v>
      </c>
      <c r="F11" s="21">
        <f t="shared" si="12"/>
        <v>0</v>
      </c>
      <c r="G11" s="21">
        <f t="shared" si="12"/>
        <v>0</v>
      </c>
      <c r="H11" s="21">
        <f t="shared" si="12"/>
        <v>0</v>
      </c>
      <c r="I11" s="21">
        <f t="shared" si="12"/>
        <v>0</v>
      </c>
      <c r="J11" s="21">
        <f t="shared" si="12"/>
        <v>0</v>
      </c>
      <c r="K11" s="21">
        <f t="shared" si="12"/>
        <v>0</v>
      </c>
      <c r="L11" s="21">
        <f t="shared" si="12"/>
        <v>0</v>
      </c>
      <c r="M11" s="21">
        <f t="shared" si="12"/>
        <v>0</v>
      </c>
      <c r="N11" s="61">
        <f t="shared" si="12"/>
        <v>0</v>
      </c>
      <c r="O11" s="61">
        <f t="shared" si="12"/>
        <v>0</v>
      </c>
      <c r="P11" s="61">
        <f t="shared" si="12"/>
        <v>0</v>
      </c>
      <c r="Q11" s="61">
        <v>0</v>
      </c>
      <c r="R11" s="61">
        <f t="shared" si="1"/>
        <v>0</v>
      </c>
      <c r="S11" s="61">
        <f t="shared" ref="S11" si="13">SUM(S70,S129)</f>
        <v>0</v>
      </c>
      <c r="T11" s="61"/>
      <c r="U11" s="21"/>
    </row>
    <row r="12" spans="1:25" x14ac:dyDescent="0.2">
      <c r="A12" s="99" t="s">
        <v>11</v>
      </c>
      <c r="B12" s="21">
        <f t="shared" ref="B12:P12" si="14">SUM(B71,B130)</f>
        <v>0</v>
      </c>
      <c r="C12" s="21">
        <f t="shared" si="14"/>
        <v>0</v>
      </c>
      <c r="D12" s="21">
        <f t="shared" si="14"/>
        <v>0</v>
      </c>
      <c r="E12" s="21">
        <f t="shared" si="14"/>
        <v>0</v>
      </c>
      <c r="F12" s="21">
        <f t="shared" si="14"/>
        <v>0</v>
      </c>
      <c r="G12" s="21">
        <f t="shared" si="14"/>
        <v>0</v>
      </c>
      <c r="H12" s="21">
        <f t="shared" si="14"/>
        <v>0</v>
      </c>
      <c r="I12" s="21">
        <f t="shared" si="14"/>
        <v>0</v>
      </c>
      <c r="J12" s="21">
        <f t="shared" si="14"/>
        <v>0</v>
      </c>
      <c r="K12" s="21">
        <f t="shared" si="14"/>
        <v>0</v>
      </c>
      <c r="L12" s="21">
        <f t="shared" si="14"/>
        <v>0</v>
      </c>
      <c r="M12" s="21">
        <f t="shared" si="14"/>
        <v>0</v>
      </c>
      <c r="N12" s="61">
        <f t="shared" si="14"/>
        <v>0</v>
      </c>
      <c r="O12" s="61">
        <f t="shared" si="14"/>
        <v>0</v>
      </c>
      <c r="P12" s="61">
        <f t="shared" si="14"/>
        <v>0</v>
      </c>
      <c r="Q12" s="61">
        <v>0</v>
      </c>
      <c r="R12" s="61">
        <f t="shared" si="1"/>
        <v>0</v>
      </c>
      <c r="S12" s="61">
        <f t="shared" ref="S12" si="15">SUM(S71,S130)</f>
        <v>0</v>
      </c>
      <c r="T12" s="61"/>
      <c r="U12" s="21"/>
    </row>
    <row r="13" spans="1:25" x14ac:dyDescent="0.2">
      <c r="A13" s="99" t="s">
        <v>54</v>
      </c>
      <c r="B13" s="21">
        <f t="shared" ref="B13:P13" si="16">SUM(B72,B131)</f>
        <v>0</v>
      </c>
      <c r="C13" s="21">
        <f t="shared" si="16"/>
        <v>0</v>
      </c>
      <c r="D13" s="21">
        <f t="shared" si="16"/>
        <v>0</v>
      </c>
      <c r="E13" s="21">
        <f t="shared" si="16"/>
        <v>0</v>
      </c>
      <c r="F13" s="21">
        <f t="shared" si="16"/>
        <v>0</v>
      </c>
      <c r="G13" s="21">
        <f t="shared" si="16"/>
        <v>0</v>
      </c>
      <c r="H13" s="21">
        <f t="shared" si="16"/>
        <v>0</v>
      </c>
      <c r="I13" s="21">
        <f t="shared" si="16"/>
        <v>0</v>
      </c>
      <c r="J13" s="21">
        <f t="shared" si="16"/>
        <v>0</v>
      </c>
      <c r="K13" s="21">
        <f t="shared" si="16"/>
        <v>0</v>
      </c>
      <c r="L13" s="21">
        <f t="shared" si="16"/>
        <v>14236277</v>
      </c>
      <c r="M13" s="21">
        <f t="shared" si="16"/>
        <v>15868940</v>
      </c>
      <c r="N13" s="61">
        <f t="shared" si="16"/>
        <v>3904778</v>
      </c>
      <c r="O13" s="61">
        <f t="shared" si="16"/>
        <v>21934532</v>
      </c>
      <c r="P13" s="61">
        <f t="shared" si="16"/>
        <v>15021306</v>
      </c>
      <c r="Q13" s="61">
        <v>15000000</v>
      </c>
      <c r="R13" s="61">
        <f t="shared" si="1"/>
        <v>15000000</v>
      </c>
      <c r="S13" s="61">
        <f t="shared" ref="S13" si="17">SUM(S72,S131)</f>
        <v>20000000</v>
      </c>
      <c r="T13" s="61"/>
      <c r="U13" s="21"/>
    </row>
    <row r="14" spans="1:25" x14ac:dyDescent="0.2">
      <c r="A14" s="99" t="s">
        <v>12</v>
      </c>
      <c r="B14" s="21">
        <f t="shared" ref="B14:P14" si="18">SUM(B73,B132)</f>
        <v>0</v>
      </c>
      <c r="C14" s="21">
        <f t="shared" si="18"/>
        <v>0</v>
      </c>
      <c r="D14" s="21">
        <f t="shared" si="18"/>
        <v>0</v>
      </c>
      <c r="E14" s="21">
        <f t="shared" si="18"/>
        <v>0</v>
      </c>
      <c r="F14" s="21">
        <f t="shared" si="18"/>
        <v>0</v>
      </c>
      <c r="G14" s="21">
        <f t="shared" si="18"/>
        <v>0</v>
      </c>
      <c r="H14" s="21">
        <f t="shared" si="18"/>
        <v>0</v>
      </c>
      <c r="I14" s="21">
        <f t="shared" si="18"/>
        <v>0</v>
      </c>
      <c r="J14" s="21">
        <f t="shared" si="18"/>
        <v>0</v>
      </c>
      <c r="K14" s="21">
        <f t="shared" si="18"/>
        <v>0</v>
      </c>
      <c r="L14" s="21">
        <f t="shared" si="18"/>
        <v>0</v>
      </c>
      <c r="M14" s="21">
        <f t="shared" si="18"/>
        <v>0</v>
      </c>
      <c r="N14" s="61">
        <f t="shared" si="18"/>
        <v>0</v>
      </c>
      <c r="O14" s="61">
        <f t="shared" si="18"/>
        <v>0</v>
      </c>
      <c r="P14" s="61">
        <f t="shared" si="18"/>
        <v>0</v>
      </c>
      <c r="Q14" s="61">
        <v>0</v>
      </c>
      <c r="R14" s="61">
        <f t="shared" si="1"/>
        <v>0</v>
      </c>
      <c r="S14" s="61">
        <f t="shared" ref="S14" si="19">SUM(S73,S132)</f>
        <v>0</v>
      </c>
      <c r="T14" s="61"/>
      <c r="U14" s="21"/>
    </row>
    <row r="15" spans="1:25" x14ac:dyDescent="0.2">
      <c r="A15" s="99" t="s">
        <v>13</v>
      </c>
      <c r="B15" s="21">
        <f t="shared" ref="B15:P15" si="20">SUM(B74,B133)</f>
        <v>0</v>
      </c>
      <c r="C15" s="21">
        <f t="shared" si="20"/>
        <v>0</v>
      </c>
      <c r="D15" s="21">
        <f t="shared" si="20"/>
        <v>0</v>
      </c>
      <c r="E15" s="21">
        <f t="shared" si="20"/>
        <v>0</v>
      </c>
      <c r="F15" s="21">
        <f t="shared" si="20"/>
        <v>0</v>
      </c>
      <c r="G15" s="21">
        <f t="shared" si="20"/>
        <v>0</v>
      </c>
      <c r="H15" s="21">
        <f t="shared" si="20"/>
        <v>0</v>
      </c>
      <c r="I15" s="21">
        <f t="shared" si="20"/>
        <v>0</v>
      </c>
      <c r="J15" s="21">
        <f t="shared" si="20"/>
        <v>0</v>
      </c>
      <c r="K15" s="21">
        <f t="shared" si="20"/>
        <v>0</v>
      </c>
      <c r="L15" s="21">
        <f t="shared" si="20"/>
        <v>0</v>
      </c>
      <c r="M15" s="21">
        <f t="shared" si="20"/>
        <v>0</v>
      </c>
      <c r="N15" s="61">
        <f t="shared" si="20"/>
        <v>0</v>
      </c>
      <c r="O15" s="61">
        <f t="shared" si="20"/>
        <v>0</v>
      </c>
      <c r="P15" s="61">
        <f t="shared" si="20"/>
        <v>0</v>
      </c>
      <c r="Q15" s="61">
        <v>0</v>
      </c>
      <c r="R15" s="61">
        <f t="shared" si="1"/>
        <v>0</v>
      </c>
      <c r="S15" s="61">
        <f t="shared" ref="S15" si="21">SUM(S74,S133)</f>
        <v>0</v>
      </c>
      <c r="T15" s="61"/>
      <c r="U15" s="21"/>
    </row>
    <row r="16" spans="1:25" x14ac:dyDescent="0.2">
      <c r="A16" s="99" t="s">
        <v>14</v>
      </c>
      <c r="B16" s="21">
        <f t="shared" ref="B16:P16" si="22">SUM(B75,B134)</f>
        <v>0</v>
      </c>
      <c r="C16" s="21">
        <f t="shared" si="22"/>
        <v>0</v>
      </c>
      <c r="D16" s="21">
        <f t="shared" si="22"/>
        <v>0</v>
      </c>
      <c r="E16" s="21">
        <f t="shared" si="22"/>
        <v>0</v>
      </c>
      <c r="F16" s="21">
        <f t="shared" si="22"/>
        <v>0</v>
      </c>
      <c r="G16" s="21">
        <f t="shared" si="22"/>
        <v>0</v>
      </c>
      <c r="H16" s="21">
        <f t="shared" si="22"/>
        <v>0</v>
      </c>
      <c r="I16" s="21">
        <f t="shared" si="22"/>
        <v>0</v>
      </c>
      <c r="J16" s="21">
        <f t="shared" si="22"/>
        <v>0</v>
      </c>
      <c r="K16" s="21">
        <f t="shared" si="22"/>
        <v>0</v>
      </c>
      <c r="L16" s="21">
        <f t="shared" si="22"/>
        <v>0</v>
      </c>
      <c r="M16" s="21">
        <f t="shared" si="22"/>
        <v>0</v>
      </c>
      <c r="N16" s="61">
        <f t="shared" si="22"/>
        <v>0</v>
      </c>
      <c r="O16" s="61">
        <f t="shared" si="22"/>
        <v>0</v>
      </c>
      <c r="P16" s="61">
        <f t="shared" si="22"/>
        <v>0</v>
      </c>
      <c r="Q16" s="61">
        <v>0</v>
      </c>
      <c r="R16" s="61">
        <f t="shared" si="1"/>
        <v>0</v>
      </c>
      <c r="S16" s="61">
        <f t="shared" ref="S16" si="23">SUM(S75,S134)</f>
        <v>0</v>
      </c>
      <c r="T16" s="61"/>
      <c r="U16" s="21"/>
    </row>
    <row r="17" spans="1:21" x14ac:dyDescent="0.2">
      <c r="A17" s="99" t="s">
        <v>15</v>
      </c>
      <c r="B17" s="21">
        <f t="shared" ref="B17:P17" si="24">SUM(B76,B135)</f>
        <v>0</v>
      </c>
      <c r="C17" s="21">
        <f t="shared" si="24"/>
        <v>0</v>
      </c>
      <c r="D17" s="21">
        <f t="shared" si="24"/>
        <v>0</v>
      </c>
      <c r="E17" s="21">
        <f t="shared" si="24"/>
        <v>0</v>
      </c>
      <c r="F17" s="21">
        <f t="shared" si="24"/>
        <v>0</v>
      </c>
      <c r="G17" s="21">
        <f t="shared" si="24"/>
        <v>0</v>
      </c>
      <c r="H17" s="21">
        <f t="shared" si="24"/>
        <v>0</v>
      </c>
      <c r="I17" s="21">
        <f t="shared" si="24"/>
        <v>0</v>
      </c>
      <c r="J17" s="21">
        <f t="shared" si="24"/>
        <v>0</v>
      </c>
      <c r="K17" s="21">
        <f t="shared" si="24"/>
        <v>0</v>
      </c>
      <c r="L17" s="21">
        <f t="shared" si="24"/>
        <v>0</v>
      </c>
      <c r="M17" s="21">
        <f t="shared" si="24"/>
        <v>0</v>
      </c>
      <c r="N17" s="61">
        <f t="shared" si="24"/>
        <v>0</v>
      </c>
      <c r="O17" s="61">
        <f t="shared" si="24"/>
        <v>0</v>
      </c>
      <c r="P17" s="61">
        <f t="shared" si="24"/>
        <v>0</v>
      </c>
      <c r="Q17" s="61">
        <v>0</v>
      </c>
      <c r="R17" s="61">
        <f t="shared" si="1"/>
        <v>0</v>
      </c>
      <c r="S17" s="61">
        <f t="shared" ref="S17" si="25">SUM(S76,S135)</f>
        <v>0</v>
      </c>
      <c r="T17" s="61"/>
      <c r="U17" s="21"/>
    </row>
    <row r="18" spans="1:21" x14ac:dyDescent="0.2">
      <c r="A18" s="99" t="s">
        <v>16</v>
      </c>
      <c r="B18" s="21">
        <f t="shared" ref="B18:P18" si="26">SUM(B77,B136)</f>
        <v>0</v>
      </c>
      <c r="C18" s="21">
        <f t="shared" si="26"/>
        <v>0</v>
      </c>
      <c r="D18" s="21">
        <f t="shared" si="26"/>
        <v>0</v>
      </c>
      <c r="E18" s="21">
        <f t="shared" si="26"/>
        <v>0</v>
      </c>
      <c r="F18" s="21">
        <f t="shared" si="26"/>
        <v>0</v>
      </c>
      <c r="G18" s="21">
        <f t="shared" si="26"/>
        <v>0</v>
      </c>
      <c r="H18" s="21">
        <f t="shared" si="26"/>
        <v>0</v>
      </c>
      <c r="I18" s="21">
        <f t="shared" si="26"/>
        <v>13189074</v>
      </c>
      <c r="J18" s="21">
        <f t="shared" si="26"/>
        <v>14944155</v>
      </c>
      <c r="K18" s="21">
        <f t="shared" si="26"/>
        <v>13881298</v>
      </c>
      <c r="L18" s="21">
        <f t="shared" si="26"/>
        <v>13858094</v>
      </c>
      <c r="M18" s="21">
        <f t="shared" si="26"/>
        <v>14336738</v>
      </c>
      <c r="N18" s="61">
        <f t="shared" si="26"/>
        <v>15143749</v>
      </c>
      <c r="O18" s="61">
        <f t="shared" si="26"/>
        <v>16586228</v>
      </c>
      <c r="P18" s="61">
        <f t="shared" si="26"/>
        <v>16496030</v>
      </c>
      <c r="Q18" s="61">
        <v>9197636</v>
      </c>
      <c r="R18" s="61">
        <f t="shared" si="1"/>
        <v>19143644</v>
      </c>
      <c r="S18" s="61">
        <f t="shared" ref="S18" si="27">SUM(S77,S136)</f>
        <v>40747059</v>
      </c>
      <c r="T18" s="61"/>
      <c r="U18" s="21"/>
    </row>
    <row r="19" spans="1:21" x14ac:dyDescent="0.2">
      <c r="A19" s="99" t="s">
        <v>17</v>
      </c>
      <c r="B19" s="21">
        <f t="shared" ref="B19:P19" si="28">SUM(B78,B137)</f>
        <v>0</v>
      </c>
      <c r="C19" s="21">
        <f t="shared" si="28"/>
        <v>0</v>
      </c>
      <c r="D19" s="21">
        <f t="shared" si="28"/>
        <v>0</v>
      </c>
      <c r="E19" s="21">
        <f t="shared" si="28"/>
        <v>15033761</v>
      </c>
      <c r="F19" s="21">
        <f t="shared" si="28"/>
        <v>15057454</v>
      </c>
      <c r="G19" s="21">
        <f t="shared" si="28"/>
        <v>15497163</v>
      </c>
      <c r="H19" s="21">
        <f t="shared" si="28"/>
        <v>14887105</v>
      </c>
      <c r="I19" s="21">
        <f t="shared" si="28"/>
        <v>34998880</v>
      </c>
      <c r="J19" s="21">
        <f t="shared" si="28"/>
        <v>36059657</v>
      </c>
      <c r="K19" s="21">
        <f t="shared" si="28"/>
        <v>38405489</v>
      </c>
      <c r="L19" s="21">
        <f t="shared" si="28"/>
        <v>39760119</v>
      </c>
      <c r="M19" s="21">
        <f t="shared" si="28"/>
        <v>43488932</v>
      </c>
      <c r="N19" s="61">
        <f t="shared" si="28"/>
        <v>31734226</v>
      </c>
      <c r="O19" s="61">
        <f t="shared" si="28"/>
        <v>32088241</v>
      </c>
      <c r="P19" s="61">
        <f t="shared" si="28"/>
        <v>34106904</v>
      </c>
      <c r="Q19" s="61">
        <v>32030790</v>
      </c>
      <c r="R19" s="61">
        <f t="shared" si="1"/>
        <v>33882653</v>
      </c>
      <c r="S19" s="61">
        <f t="shared" ref="S19" si="29">SUM(S78,S137)</f>
        <v>32523897</v>
      </c>
      <c r="T19" s="61"/>
      <c r="U19" s="21"/>
    </row>
    <row r="20" spans="1:21" x14ac:dyDescent="0.2">
      <c r="A20" s="99" t="s">
        <v>18</v>
      </c>
      <c r="B20" s="21">
        <f t="shared" ref="B20:P20" si="30">SUM(B79,B138)</f>
        <v>0</v>
      </c>
      <c r="C20" s="21">
        <f t="shared" si="30"/>
        <v>0</v>
      </c>
      <c r="D20" s="21">
        <f t="shared" si="30"/>
        <v>0</v>
      </c>
      <c r="E20" s="21">
        <f t="shared" si="30"/>
        <v>0</v>
      </c>
      <c r="F20" s="21">
        <f t="shared" si="30"/>
        <v>0</v>
      </c>
      <c r="G20" s="21">
        <f t="shared" si="30"/>
        <v>0</v>
      </c>
      <c r="H20" s="21">
        <f t="shared" si="30"/>
        <v>0</v>
      </c>
      <c r="I20" s="21">
        <f t="shared" si="30"/>
        <v>0</v>
      </c>
      <c r="J20" s="21">
        <f t="shared" si="30"/>
        <v>0</v>
      </c>
      <c r="K20" s="21">
        <f t="shared" si="30"/>
        <v>0</v>
      </c>
      <c r="L20" s="21">
        <f t="shared" si="30"/>
        <v>0</v>
      </c>
      <c r="M20" s="21">
        <f t="shared" si="30"/>
        <v>11697483</v>
      </c>
      <c r="N20" s="61">
        <f t="shared" si="30"/>
        <v>12064657</v>
      </c>
      <c r="O20" s="61">
        <f t="shared" si="30"/>
        <v>12300169</v>
      </c>
      <c r="P20" s="61">
        <f t="shared" si="30"/>
        <v>12411637</v>
      </c>
      <c r="Q20" s="61">
        <v>13219115</v>
      </c>
      <c r="R20" s="61">
        <f t="shared" si="1"/>
        <v>9584871</v>
      </c>
      <c r="S20" s="61">
        <f t="shared" ref="S20" si="31">SUM(S79,S138)</f>
        <v>24249685</v>
      </c>
      <c r="T20" s="61"/>
      <c r="U20" s="21"/>
    </row>
    <row r="21" spans="1:21" x14ac:dyDescent="0.2">
      <c r="A21" s="99" t="s">
        <v>19</v>
      </c>
      <c r="B21" s="21">
        <f t="shared" ref="B21:P21" si="32">SUM(B80,B139)</f>
        <v>0</v>
      </c>
      <c r="C21" s="21">
        <f t="shared" si="32"/>
        <v>0</v>
      </c>
      <c r="D21" s="21">
        <f t="shared" si="32"/>
        <v>0</v>
      </c>
      <c r="E21" s="21">
        <f t="shared" si="32"/>
        <v>0</v>
      </c>
      <c r="F21" s="21">
        <f t="shared" si="32"/>
        <v>13183542</v>
      </c>
      <c r="G21" s="21">
        <f t="shared" si="32"/>
        <v>13770514</v>
      </c>
      <c r="H21" s="21">
        <f t="shared" si="32"/>
        <v>26167782</v>
      </c>
      <c r="I21" s="21">
        <f t="shared" si="32"/>
        <v>27337955</v>
      </c>
      <c r="J21" s="21">
        <f t="shared" si="32"/>
        <v>27407123</v>
      </c>
      <c r="K21" s="21">
        <f t="shared" si="32"/>
        <v>29193727</v>
      </c>
      <c r="L21" s="21">
        <f t="shared" si="32"/>
        <v>29447608</v>
      </c>
      <c r="M21" s="21">
        <f t="shared" si="32"/>
        <v>36760380</v>
      </c>
      <c r="N21" s="61">
        <f t="shared" si="32"/>
        <v>37126071</v>
      </c>
      <c r="O21" s="61">
        <f t="shared" si="32"/>
        <v>44302858</v>
      </c>
      <c r="P21" s="61">
        <f t="shared" si="32"/>
        <v>55322782</v>
      </c>
      <c r="Q21" s="61">
        <v>56608176</v>
      </c>
      <c r="R21" s="61">
        <f t="shared" si="1"/>
        <v>48667710</v>
      </c>
      <c r="S21" s="61">
        <f t="shared" ref="S21" si="33">SUM(S80,S139)</f>
        <v>45774645</v>
      </c>
      <c r="T21" s="61"/>
      <c r="U21" s="21"/>
    </row>
    <row r="22" spans="1:21" x14ac:dyDescent="0.2">
      <c r="A22" s="99" t="s">
        <v>20</v>
      </c>
      <c r="B22" s="21">
        <f t="shared" ref="B22:P22" si="34">SUM(B81,B140)</f>
        <v>0</v>
      </c>
      <c r="C22" s="21">
        <f t="shared" si="34"/>
        <v>0</v>
      </c>
      <c r="D22" s="21">
        <f t="shared" si="34"/>
        <v>0</v>
      </c>
      <c r="E22" s="21">
        <f t="shared" si="34"/>
        <v>0</v>
      </c>
      <c r="F22" s="21">
        <f t="shared" si="34"/>
        <v>0</v>
      </c>
      <c r="G22" s="21">
        <f t="shared" si="34"/>
        <v>0</v>
      </c>
      <c r="H22" s="21">
        <f t="shared" si="34"/>
        <v>0</v>
      </c>
      <c r="I22" s="21">
        <f t="shared" si="34"/>
        <v>0</v>
      </c>
      <c r="J22" s="21">
        <f t="shared" si="34"/>
        <v>0</v>
      </c>
      <c r="K22" s="21">
        <f t="shared" si="34"/>
        <v>0</v>
      </c>
      <c r="L22" s="21">
        <f t="shared" si="34"/>
        <v>0</v>
      </c>
      <c r="M22" s="21">
        <f t="shared" si="34"/>
        <v>0</v>
      </c>
      <c r="N22" s="61">
        <f t="shared" si="34"/>
        <v>0</v>
      </c>
      <c r="O22" s="61">
        <f t="shared" si="34"/>
        <v>0</v>
      </c>
      <c r="P22" s="61">
        <f t="shared" si="34"/>
        <v>0</v>
      </c>
      <c r="Q22" s="61">
        <v>0</v>
      </c>
      <c r="R22" s="61">
        <f t="shared" si="1"/>
        <v>0</v>
      </c>
      <c r="S22" s="61">
        <f t="shared" ref="S22" si="35">SUM(S81,S140)</f>
        <v>0</v>
      </c>
      <c r="T22" s="61"/>
      <c r="U22" s="21"/>
    </row>
    <row r="23" spans="1:21" x14ac:dyDescent="0.2">
      <c r="A23" s="99" t="s">
        <v>21</v>
      </c>
      <c r="B23" s="21">
        <f t="shared" ref="B23:P23" si="36">SUM(B82,B141)</f>
        <v>0</v>
      </c>
      <c r="C23" s="21">
        <f t="shared" si="36"/>
        <v>0</v>
      </c>
      <c r="D23" s="21">
        <f t="shared" si="36"/>
        <v>0</v>
      </c>
      <c r="E23" s="21">
        <f t="shared" si="36"/>
        <v>0</v>
      </c>
      <c r="F23" s="21">
        <f t="shared" si="36"/>
        <v>0</v>
      </c>
      <c r="G23" s="21">
        <f t="shared" si="36"/>
        <v>0</v>
      </c>
      <c r="H23" s="21">
        <f t="shared" si="36"/>
        <v>0</v>
      </c>
      <c r="I23" s="21">
        <f t="shared" si="36"/>
        <v>0</v>
      </c>
      <c r="J23" s="21">
        <f t="shared" si="36"/>
        <v>0</v>
      </c>
      <c r="K23" s="21">
        <f t="shared" si="36"/>
        <v>0</v>
      </c>
      <c r="L23" s="21">
        <f t="shared" si="36"/>
        <v>0</v>
      </c>
      <c r="M23" s="21">
        <f t="shared" si="36"/>
        <v>0</v>
      </c>
      <c r="N23" s="61">
        <f t="shared" si="36"/>
        <v>0</v>
      </c>
      <c r="O23" s="61">
        <f t="shared" si="36"/>
        <v>25267450</v>
      </c>
      <c r="P23" s="61">
        <f t="shared" si="36"/>
        <v>24661</v>
      </c>
      <c r="Q23" s="61">
        <v>19876047</v>
      </c>
      <c r="R23" s="61">
        <f t="shared" si="1"/>
        <v>17502763</v>
      </c>
      <c r="S23" s="61">
        <f t="shared" ref="S23" si="37">SUM(S82,S141)</f>
        <v>17856913</v>
      </c>
      <c r="T23" s="61"/>
      <c r="U23" s="21"/>
    </row>
    <row r="24" spans="1:21" x14ac:dyDescent="0.2">
      <c r="A24" s="99" t="s">
        <v>22</v>
      </c>
      <c r="B24" s="21">
        <f t="shared" ref="B24:P24" si="38">SUM(B83,B142)</f>
        <v>0</v>
      </c>
      <c r="C24" s="21">
        <f t="shared" si="38"/>
        <v>0</v>
      </c>
      <c r="D24" s="21">
        <f t="shared" si="38"/>
        <v>0</v>
      </c>
      <c r="E24" s="21">
        <f t="shared" si="38"/>
        <v>0</v>
      </c>
      <c r="F24" s="21">
        <f t="shared" si="38"/>
        <v>0</v>
      </c>
      <c r="G24" s="21">
        <f t="shared" si="38"/>
        <v>0</v>
      </c>
      <c r="H24" s="21">
        <f t="shared" si="38"/>
        <v>0</v>
      </c>
      <c r="I24" s="21">
        <f t="shared" si="38"/>
        <v>0</v>
      </c>
      <c r="J24" s="21">
        <f t="shared" si="38"/>
        <v>0</v>
      </c>
      <c r="K24" s="21">
        <f t="shared" si="38"/>
        <v>0</v>
      </c>
      <c r="L24" s="21">
        <f t="shared" si="38"/>
        <v>0</v>
      </c>
      <c r="M24" s="21">
        <f t="shared" si="38"/>
        <v>0</v>
      </c>
      <c r="N24" s="61">
        <f t="shared" si="38"/>
        <v>0</v>
      </c>
      <c r="O24" s="61">
        <f t="shared" si="38"/>
        <v>4638806</v>
      </c>
      <c r="P24" s="61">
        <f t="shared" si="38"/>
        <v>4650488</v>
      </c>
      <c r="Q24" s="61">
        <v>4610550</v>
      </c>
      <c r="R24" s="61">
        <f t="shared" si="1"/>
        <v>1416403</v>
      </c>
      <c r="S24" s="61">
        <f t="shared" ref="S24" si="39">SUM(S83,S142)</f>
        <v>1507012</v>
      </c>
      <c r="T24" s="61"/>
      <c r="U24" s="21"/>
    </row>
    <row r="25" spans="1:21" x14ac:dyDescent="0.2">
      <c r="A25" s="99" t="s">
        <v>23</v>
      </c>
      <c r="B25" s="21">
        <f t="shared" ref="B25:P25" si="40">SUM(B84,B143)</f>
        <v>0</v>
      </c>
      <c r="C25" s="21">
        <f t="shared" si="40"/>
        <v>0</v>
      </c>
      <c r="D25" s="21">
        <f t="shared" si="40"/>
        <v>0</v>
      </c>
      <c r="E25" s="21">
        <f t="shared" si="40"/>
        <v>0</v>
      </c>
      <c r="F25" s="21">
        <f t="shared" si="40"/>
        <v>0</v>
      </c>
      <c r="G25" s="21">
        <f t="shared" si="40"/>
        <v>0</v>
      </c>
      <c r="H25" s="21">
        <f t="shared" si="40"/>
        <v>104358913</v>
      </c>
      <c r="I25" s="21">
        <f t="shared" si="40"/>
        <v>76334482</v>
      </c>
      <c r="J25" s="21">
        <f t="shared" si="40"/>
        <v>91970465</v>
      </c>
      <c r="K25" s="21">
        <f t="shared" si="40"/>
        <v>104100441</v>
      </c>
      <c r="L25" s="21">
        <f t="shared" si="40"/>
        <v>110563049</v>
      </c>
      <c r="M25" s="21">
        <f t="shared" si="40"/>
        <v>82295675</v>
      </c>
      <c r="N25" s="61">
        <f t="shared" si="40"/>
        <v>127974314</v>
      </c>
      <c r="O25" s="61">
        <f t="shared" si="40"/>
        <v>123641864</v>
      </c>
      <c r="P25" s="61">
        <f t="shared" si="40"/>
        <v>121679104</v>
      </c>
      <c r="Q25" s="61">
        <v>124302769</v>
      </c>
      <c r="R25" s="61">
        <f t="shared" si="1"/>
        <v>143366325</v>
      </c>
      <c r="S25" s="61">
        <f t="shared" ref="S25" si="41">SUM(S84,S143)</f>
        <v>156210587</v>
      </c>
      <c r="T25" s="61"/>
      <c r="U25" s="21"/>
    </row>
    <row r="26" spans="1:21" x14ac:dyDescent="0.2">
      <c r="A26" s="99" t="s">
        <v>24</v>
      </c>
      <c r="B26" s="21">
        <f t="shared" ref="B26:P26" si="42">SUM(B85,B144)</f>
        <v>0</v>
      </c>
      <c r="C26" s="21">
        <f t="shared" si="42"/>
        <v>0</v>
      </c>
      <c r="D26" s="21">
        <f t="shared" si="42"/>
        <v>0</v>
      </c>
      <c r="E26" s="21">
        <f t="shared" si="42"/>
        <v>36016119</v>
      </c>
      <c r="F26" s="21">
        <f t="shared" si="42"/>
        <v>35837408</v>
      </c>
      <c r="G26" s="21">
        <f t="shared" si="42"/>
        <v>54449123</v>
      </c>
      <c r="H26" s="21">
        <f t="shared" si="42"/>
        <v>60276980</v>
      </c>
      <c r="I26" s="21">
        <f t="shared" si="42"/>
        <v>61733264</v>
      </c>
      <c r="J26" s="21">
        <f t="shared" si="42"/>
        <v>69887916</v>
      </c>
      <c r="K26" s="21">
        <f t="shared" si="42"/>
        <v>76800360</v>
      </c>
      <c r="L26" s="21">
        <f t="shared" si="42"/>
        <v>78456590</v>
      </c>
      <c r="M26" s="21">
        <f t="shared" si="42"/>
        <v>82113005</v>
      </c>
      <c r="N26" s="61">
        <f t="shared" si="42"/>
        <v>86200374</v>
      </c>
      <c r="O26" s="61">
        <f t="shared" si="42"/>
        <v>100115974</v>
      </c>
      <c r="P26" s="61">
        <f t="shared" si="42"/>
        <v>102249692</v>
      </c>
      <c r="Q26" s="61">
        <v>107378299</v>
      </c>
      <c r="R26" s="61">
        <f t="shared" si="1"/>
        <v>109314381</v>
      </c>
      <c r="S26" s="61">
        <f t="shared" ref="S26" si="43">SUM(S85,S144)</f>
        <v>114321628</v>
      </c>
      <c r="T26" s="61"/>
      <c r="U26" s="21"/>
    </row>
    <row r="27" spans="1:21" x14ac:dyDescent="0.2">
      <c r="A27" s="99" t="s">
        <v>25</v>
      </c>
      <c r="B27" s="21">
        <f t="shared" ref="B27:P27" si="44">SUM(B86,B145)</f>
        <v>0</v>
      </c>
      <c r="C27" s="21">
        <f t="shared" si="44"/>
        <v>0</v>
      </c>
      <c r="D27" s="21">
        <f t="shared" si="44"/>
        <v>11300000</v>
      </c>
      <c r="E27" s="21">
        <f t="shared" si="44"/>
        <v>27000000</v>
      </c>
      <c r="F27" s="21">
        <f t="shared" si="44"/>
        <v>27000000</v>
      </c>
      <c r="G27" s="21">
        <f t="shared" si="44"/>
        <v>56000000</v>
      </c>
      <c r="H27" s="21">
        <f t="shared" si="44"/>
        <v>0</v>
      </c>
      <c r="I27" s="21">
        <f t="shared" si="44"/>
        <v>0</v>
      </c>
      <c r="J27" s="21">
        <f t="shared" si="44"/>
        <v>0</v>
      </c>
      <c r="K27" s="21">
        <f t="shared" si="44"/>
        <v>0</v>
      </c>
      <c r="L27" s="21">
        <f t="shared" si="44"/>
        <v>0</v>
      </c>
      <c r="M27" s="21">
        <f t="shared" si="44"/>
        <v>0</v>
      </c>
      <c r="N27" s="61">
        <f t="shared" si="44"/>
        <v>71390586</v>
      </c>
      <c r="O27" s="61">
        <f t="shared" si="44"/>
        <v>203666766</v>
      </c>
      <c r="P27" s="61">
        <f t="shared" si="44"/>
        <v>217962012</v>
      </c>
      <c r="Q27" s="61">
        <v>237535310</v>
      </c>
      <c r="R27" s="61">
        <f t="shared" si="1"/>
        <v>50335988</v>
      </c>
      <c r="S27" s="61">
        <f t="shared" ref="S27" si="45">SUM(S86,S145)</f>
        <v>48226914</v>
      </c>
      <c r="T27" s="61"/>
      <c r="U27" s="21"/>
    </row>
    <row r="28" spans="1:21" x14ac:dyDescent="0.2">
      <c r="A28" s="99" t="s">
        <v>26</v>
      </c>
      <c r="B28" s="21">
        <f t="shared" ref="B28:P28" si="46">SUM(B87,B146)</f>
        <v>0</v>
      </c>
      <c r="C28" s="21">
        <f t="shared" si="46"/>
        <v>0</v>
      </c>
      <c r="D28" s="21">
        <f t="shared" si="46"/>
        <v>0</v>
      </c>
      <c r="E28" s="21">
        <f t="shared" si="46"/>
        <v>21839216</v>
      </c>
      <c r="F28" s="21">
        <f t="shared" si="46"/>
        <v>51337414</v>
      </c>
      <c r="G28" s="21">
        <f t="shared" si="46"/>
        <v>26559450</v>
      </c>
      <c r="H28" s="21">
        <f t="shared" si="46"/>
        <v>30347755</v>
      </c>
      <c r="I28" s="21">
        <f t="shared" si="46"/>
        <v>31888335</v>
      </c>
      <c r="J28" s="21">
        <f t="shared" si="46"/>
        <v>53358648</v>
      </c>
      <c r="K28" s="21">
        <f t="shared" si="46"/>
        <v>71725702</v>
      </c>
      <c r="L28" s="21">
        <f t="shared" si="46"/>
        <v>82133000</v>
      </c>
      <c r="M28" s="21">
        <f t="shared" si="46"/>
        <v>121263827</v>
      </c>
      <c r="N28" s="61">
        <f t="shared" si="46"/>
        <v>129781143</v>
      </c>
      <c r="O28" s="61">
        <f t="shared" si="46"/>
        <v>121550825</v>
      </c>
      <c r="P28" s="61">
        <f t="shared" si="46"/>
        <v>129018839</v>
      </c>
      <c r="Q28" s="61">
        <v>138111347</v>
      </c>
      <c r="R28" s="61">
        <f t="shared" si="1"/>
        <v>131171247</v>
      </c>
      <c r="S28" s="61">
        <f t="shared" ref="S28" si="47">SUM(S87,S146)</f>
        <v>158778902</v>
      </c>
      <c r="T28" s="61"/>
      <c r="U28" s="21"/>
    </row>
    <row r="29" spans="1:21" x14ac:dyDescent="0.2">
      <c r="A29" s="99" t="s">
        <v>27</v>
      </c>
      <c r="B29" s="21">
        <f t="shared" ref="B29:P29" si="48">SUM(B88,B147)</f>
        <v>0</v>
      </c>
      <c r="C29" s="21">
        <f t="shared" si="48"/>
        <v>0</v>
      </c>
      <c r="D29" s="21">
        <f t="shared" si="48"/>
        <v>0</v>
      </c>
      <c r="E29" s="21">
        <f t="shared" si="48"/>
        <v>0</v>
      </c>
      <c r="F29" s="21">
        <f t="shared" si="48"/>
        <v>0</v>
      </c>
      <c r="G29" s="21">
        <f t="shared" si="48"/>
        <v>0</v>
      </c>
      <c r="H29" s="21">
        <f t="shared" si="48"/>
        <v>0</v>
      </c>
      <c r="I29" s="21">
        <f t="shared" si="48"/>
        <v>0</v>
      </c>
      <c r="J29" s="21">
        <f t="shared" si="48"/>
        <v>0</v>
      </c>
      <c r="K29" s="21">
        <f t="shared" si="48"/>
        <v>0</v>
      </c>
      <c r="L29" s="21">
        <f t="shared" si="48"/>
        <v>0</v>
      </c>
      <c r="M29" s="21">
        <f t="shared" si="48"/>
        <v>0</v>
      </c>
      <c r="N29" s="61">
        <f t="shared" si="48"/>
        <v>0</v>
      </c>
      <c r="O29" s="61">
        <f t="shared" si="48"/>
        <v>0</v>
      </c>
      <c r="P29" s="61">
        <f t="shared" si="48"/>
        <v>0</v>
      </c>
      <c r="Q29" s="61">
        <v>0</v>
      </c>
      <c r="R29" s="61">
        <f t="shared" si="1"/>
        <v>0</v>
      </c>
      <c r="S29" s="61">
        <f t="shared" ref="S29" si="49">SUM(S88,S147)</f>
        <v>0</v>
      </c>
      <c r="T29" s="61"/>
      <c r="U29" s="21"/>
    </row>
    <row r="30" spans="1:21" x14ac:dyDescent="0.2">
      <c r="A30" s="99" t="s">
        <v>28</v>
      </c>
      <c r="B30" s="21">
        <f t="shared" ref="B30:P30" si="50">SUM(B89,B148)</f>
        <v>0</v>
      </c>
      <c r="C30" s="21">
        <f t="shared" si="50"/>
        <v>0</v>
      </c>
      <c r="D30" s="21">
        <f t="shared" si="50"/>
        <v>0</v>
      </c>
      <c r="E30" s="21">
        <f t="shared" si="50"/>
        <v>0</v>
      </c>
      <c r="F30" s="21">
        <f t="shared" si="50"/>
        <v>0</v>
      </c>
      <c r="G30" s="21">
        <f t="shared" si="50"/>
        <v>0</v>
      </c>
      <c r="H30" s="21">
        <f t="shared" si="50"/>
        <v>0</v>
      </c>
      <c r="I30" s="21">
        <f t="shared" si="50"/>
        <v>0</v>
      </c>
      <c r="J30" s="21">
        <f t="shared" si="50"/>
        <v>0</v>
      </c>
      <c r="K30" s="21">
        <f t="shared" si="50"/>
        <v>0</v>
      </c>
      <c r="L30" s="21">
        <f t="shared" si="50"/>
        <v>0</v>
      </c>
      <c r="M30" s="21">
        <f t="shared" si="50"/>
        <v>0</v>
      </c>
      <c r="N30" s="61">
        <f t="shared" si="50"/>
        <v>0</v>
      </c>
      <c r="O30" s="61">
        <f t="shared" si="50"/>
        <v>0</v>
      </c>
      <c r="P30" s="61">
        <f t="shared" si="50"/>
        <v>0</v>
      </c>
      <c r="Q30" s="61">
        <v>0</v>
      </c>
      <c r="R30" s="61">
        <f t="shared" si="1"/>
        <v>0</v>
      </c>
      <c r="S30" s="61">
        <f t="shared" ref="S30" si="51">SUM(S89,S148)</f>
        <v>0</v>
      </c>
      <c r="T30" s="61"/>
      <c r="U30" s="21"/>
    </row>
    <row r="31" spans="1:21" x14ac:dyDescent="0.2">
      <c r="A31" s="99" t="s">
        <v>29</v>
      </c>
      <c r="B31" s="21">
        <f t="shared" ref="B31:P31" si="52">SUM(B90,B149)</f>
        <v>0</v>
      </c>
      <c r="C31" s="21">
        <f t="shared" si="52"/>
        <v>0</v>
      </c>
      <c r="D31" s="21">
        <f t="shared" si="52"/>
        <v>0</v>
      </c>
      <c r="E31" s="21">
        <f t="shared" si="52"/>
        <v>0</v>
      </c>
      <c r="F31" s="21">
        <f t="shared" si="52"/>
        <v>0</v>
      </c>
      <c r="G31" s="21">
        <f t="shared" si="52"/>
        <v>0</v>
      </c>
      <c r="H31" s="21">
        <f t="shared" si="52"/>
        <v>0</v>
      </c>
      <c r="I31" s="21">
        <f t="shared" si="52"/>
        <v>0</v>
      </c>
      <c r="J31" s="21">
        <f t="shared" si="52"/>
        <v>0</v>
      </c>
      <c r="K31" s="21">
        <f t="shared" si="52"/>
        <v>0</v>
      </c>
      <c r="L31" s="21">
        <f t="shared" si="52"/>
        <v>0</v>
      </c>
      <c r="M31" s="21">
        <f t="shared" si="52"/>
        <v>0</v>
      </c>
      <c r="N31" s="61">
        <f t="shared" si="52"/>
        <v>0</v>
      </c>
      <c r="O31" s="61">
        <f t="shared" si="52"/>
        <v>0</v>
      </c>
      <c r="P31" s="61">
        <f t="shared" si="52"/>
        <v>0</v>
      </c>
      <c r="Q31" s="61">
        <v>0</v>
      </c>
      <c r="R31" s="61">
        <f t="shared" si="1"/>
        <v>0</v>
      </c>
      <c r="S31" s="61">
        <f t="shared" ref="S31" si="53">SUM(S90,S149)</f>
        <v>0</v>
      </c>
      <c r="T31" s="61"/>
      <c r="U31" s="21"/>
    </row>
    <row r="32" spans="1:21" x14ac:dyDescent="0.2">
      <c r="A32" s="99" t="s">
        <v>30</v>
      </c>
      <c r="B32" s="21">
        <f t="shared" ref="B32:P32" si="54">SUM(B91,B150)</f>
        <v>0</v>
      </c>
      <c r="C32" s="21">
        <f t="shared" si="54"/>
        <v>0</v>
      </c>
      <c r="D32" s="21">
        <f t="shared" si="54"/>
        <v>0</v>
      </c>
      <c r="E32" s="21">
        <f t="shared" si="54"/>
        <v>0</v>
      </c>
      <c r="F32" s="21">
        <f t="shared" si="54"/>
        <v>0</v>
      </c>
      <c r="G32" s="21">
        <f t="shared" si="54"/>
        <v>0</v>
      </c>
      <c r="H32" s="21">
        <f t="shared" si="54"/>
        <v>0</v>
      </c>
      <c r="I32" s="21">
        <f t="shared" si="54"/>
        <v>0</v>
      </c>
      <c r="J32" s="21">
        <f t="shared" si="54"/>
        <v>0</v>
      </c>
      <c r="K32" s="21">
        <f t="shared" si="54"/>
        <v>0</v>
      </c>
      <c r="L32" s="21">
        <f t="shared" si="54"/>
        <v>22531352</v>
      </c>
      <c r="M32" s="21">
        <f t="shared" si="54"/>
        <v>28270586</v>
      </c>
      <c r="N32" s="61">
        <f t="shared" si="54"/>
        <v>29361708</v>
      </c>
      <c r="O32" s="61">
        <f t="shared" si="54"/>
        <v>34342990</v>
      </c>
      <c r="P32" s="61">
        <f t="shared" si="54"/>
        <v>34460438</v>
      </c>
      <c r="Q32" s="61">
        <v>35415479</v>
      </c>
      <c r="R32" s="61">
        <f t="shared" si="1"/>
        <v>35990190</v>
      </c>
      <c r="S32" s="61">
        <f t="shared" ref="S32" si="55">SUM(S91,S150)</f>
        <v>37375775</v>
      </c>
      <c r="T32" s="61"/>
      <c r="U32" s="21"/>
    </row>
    <row r="33" spans="1:21" x14ac:dyDescent="0.2">
      <c r="A33" s="99" t="s">
        <v>31</v>
      </c>
      <c r="B33" s="21">
        <f t="shared" ref="B33:P33" si="56">SUM(B92,B151)</f>
        <v>0</v>
      </c>
      <c r="C33" s="21">
        <f t="shared" si="56"/>
        <v>0</v>
      </c>
      <c r="D33" s="21">
        <f t="shared" si="56"/>
        <v>0</v>
      </c>
      <c r="E33" s="21">
        <f t="shared" si="56"/>
        <v>0</v>
      </c>
      <c r="F33" s="21">
        <f t="shared" si="56"/>
        <v>0</v>
      </c>
      <c r="G33" s="21">
        <f t="shared" si="56"/>
        <v>0</v>
      </c>
      <c r="H33" s="21">
        <f t="shared" si="56"/>
        <v>0</v>
      </c>
      <c r="I33" s="21">
        <f t="shared" si="56"/>
        <v>0</v>
      </c>
      <c r="J33" s="21">
        <f t="shared" si="56"/>
        <v>0</v>
      </c>
      <c r="K33" s="21">
        <f t="shared" si="56"/>
        <v>0</v>
      </c>
      <c r="L33" s="21">
        <f t="shared" si="56"/>
        <v>0</v>
      </c>
      <c r="M33" s="21">
        <f t="shared" si="56"/>
        <v>0</v>
      </c>
      <c r="N33" s="61">
        <f t="shared" si="56"/>
        <v>0</v>
      </c>
      <c r="O33" s="61">
        <f t="shared" si="56"/>
        <v>0</v>
      </c>
      <c r="P33" s="61">
        <f t="shared" si="56"/>
        <v>0</v>
      </c>
      <c r="Q33" s="61">
        <v>0</v>
      </c>
      <c r="R33" s="61">
        <f t="shared" si="1"/>
        <v>0</v>
      </c>
      <c r="S33" s="61">
        <f t="shared" ref="S33" si="57">SUM(S92,S151)</f>
        <v>0</v>
      </c>
      <c r="T33" s="61"/>
      <c r="U33" s="21"/>
    </row>
    <row r="34" spans="1:21" x14ac:dyDescent="0.2">
      <c r="A34" s="99" t="s">
        <v>32</v>
      </c>
      <c r="B34" s="21">
        <f t="shared" ref="B34:P34" si="58">SUM(B93,B152)</f>
        <v>0</v>
      </c>
      <c r="C34" s="21">
        <f t="shared" si="58"/>
        <v>0</v>
      </c>
      <c r="D34" s="21">
        <f t="shared" si="58"/>
        <v>0</v>
      </c>
      <c r="E34" s="21">
        <f t="shared" si="58"/>
        <v>0</v>
      </c>
      <c r="F34" s="21">
        <f t="shared" si="58"/>
        <v>0</v>
      </c>
      <c r="G34" s="21">
        <f t="shared" si="58"/>
        <v>0</v>
      </c>
      <c r="H34" s="21">
        <f t="shared" si="58"/>
        <v>0</v>
      </c>
      <c r="I34" s="21">
        <f t="shared" si="58"/>
        <v>0</v>
      </c>
      <c r="J34" s="21">
        <f t="shared" si="58"/>
        <v>0</v>
      </c>
      <c r="K34" s="21">
        <f t="shared" si="58"/>
        <v>0</v>
      </c>
      <c r="L34" s="21">
        <f t="shared" si="58"/>
        <v>0</v>
      </c>
      <c r="M34" s="21">
        <f t="shared" si="58"/>
        <v>0</v>
      </c>
      <c r="N34" s="61">
        <f t="shared" si="58"/>
        <v>0</v>
      </c>
      <c r="O34" s="61">
        <f t="shared" si="58"/>
        <v>0</v>
      </c>
      <c r="P34" s="61">
        <f t="shared" si="58"/>
        <v>0</v>
      </c>
      <c r="Q34" s="61">
        <v>0</v>
      </c>
      <c r="R34" s="61">
        <f t="shared" si="1"/>
        <v>0</v>
      </c>
      <c r="S34" s="61">
        <f t="shared" ref="S34" si="59">SUM(S93,S152)</f>
        <v>0</v>
      </c>
      <c r="T34" s="61"/>
      <c r="U34" s="21"/>
    </row>
    <row r="35" spans="1:21" x14ac:dyDescent="0.2">
      <c r="A35" s="99" t="s">
        <v>33</v>
      </c>
      <c r="B35" s="21">
        <f t="shared" ref="B35:P35" si="60">SUM(B94,B153)</f>
        <v>0</v>
      </c>
      <c r="C35" s="21">
        <f t="shared" si="60"/>
        <v>0</v>
      </c>
      <c r="D35" s="21">
        <f t="shared" si="60"/>
        <v>0</v>
      </c>
      <c r="E35" s="21">
        <f t="shared" si="60"/>
        <v>0</v>
      </c>
      <c r="F35" s="21">
        <f t="shared" si="60"/>
        <v>48349847</v>
      </c>
      <c r="G35" s="21">
        <f t="shared" si="60"/>
        <v>77786032</v>
      </c>
      <c r="H35" s="21">
        <f t="shared" si="60"/>
        <v>98073017</v>
      </c>
      <c r="I35" s="21">
        <f t="shared" si="60"/>
        <v>86000000</v>
      </c>
      <c r="J35" s="21">
        <f t="shared" si="60"/>
        <v>18393000</v>
      </c>
      <c r="K35" s="21">
        <f t="shared" si="60"/>
        <v>18393000</v>
      </c>
      <c r="L35" s="21">
        <f t="shared" si="60"/>
        <v>18393000</v>
      </c>
      <c r="M35" s="21">
        <f t="shared" si="60"/>
        <v>117287131</v>
      </c>
      <c r="N35" s="61">
        <f t="shared" si="60"/>
        <v>206135169</v>
      </c>
      <c r="O35" s="61">
        <f t="shared" si="60"/>
        <v>413919670</v>
      </c>
      <c r="P35" s="61">
        <f t="shared" si="60"/>
        <v>231145990</v>
      </c>
      <c r="Q35" s="61">
        <v>171769891</v>
      </c>
      <c r="R35" s="61">
        <f t="shared" si="1"/>
        <v>171917612</v>
      </c>
      <c r="S35" s="61">
        <f t="shared" ref="S35" si="61">SUM(S94,S153)</f>
        <v>186912312</v>
      </c>
      <c r="T35" s="61"/>
      <c r="U35" s="21"/>
    </row>
    <row r="36" spans="1:21" x14ac:dyDescent="0.2">
      <c r="A36" s="99" t="s">
        <v>34</v>
      </c>
      <c r="B36" s="21">
        <f t="shared" ref="B36:P36" si="62">SUM(B95,B154)</f>
        <v>0</v>
      </c>
      <c r="C36" s="21">
        <f t="shared" si="62"/>
        <v>0</v>
      </c>
      <c r="D36" s="21">
        <f t="shared" si="62"/>
        <v>0</v>
      </c>
      <c r="E36" s="21">
        <f t="shared" si="62"/>
        <v>3600000</v>
      </c>
      <c r="F36" s="21">
        <f t="shared" si="62"/>
        <v>-3600000</v>
      </c>
      <c r="G36" s="21">
        <f t="shared" si="62"/>
        <v>0</v>
      </c>
      <c r="H36" s="21">
        <f t="shared" si="62"/>
        <v>0</v>
      </c>
      <c r="I36" s="21">
        <f t="shared" si="62"/>
        <v>0</v>
      </c>
      <c r="J36" s="21">
        <f t="shared" si="62"/>
        <v>0</v>
      </c>
      <c r="K36" s="21">
        <f t="shared" si="62"/>
        <v>0</v>
      </c>
      <c r="L36" s="21">
        <f t="shared" si="62"/>
        <v>2450000</v>
      </c>
      <c r="M36" s="21">
        <f t="shared" si="62"/>
        <v>24250000</v>
      </c>
      <c r="N36" s="61">
        <f t="shared" si="62"/>
        <v>44100000</v>
      </c>
      <c r="O36" s="61">
        <f t="shared" si="62"/>
        <v>44700000</v>
      </c>
      <c r="P36" s="61">
        <f t="shared" si="62"/>
        <v>49800000</v>
      </c>
      <c r="Q36" s="61">
        <v>47200000</v>
      </c>
      <c r="R36" s="61">
        <f t="shared" si="1"/>
        <v>47440000</v>
      </c>
      <c r="S36" s="61">
        <f t="shared" ref="S36" si="63">SUM(S95,S154)</f>
        <v>47620000</v>
      </c>
      <c r="T36" s="61"/>
      <c r="U36" s="21"/>
    </row>
    <row r="37" spans="1:21" x14ac:dyDescent="0.2">
      <c r="A37" s="99" t="s">
        <v>35</v>
      </c>
      <c r="B37" s="21">
        <f t="shared" ref="B37:P37" si="64">SUM(B96,B155)</f>
        <v>0</v>
      </c>
      <c r="C37" s="21">
        <f t="shared" si="64"/>
        <v>0</v>
      </c>
      <c r="D37" s="21">
        <f t="shared" si="64"/>
        <v>0</v>
      </c>
      <c r="E37" s="21">
        <f t="shared" si="64"/>
        <v>504068705</v>
      </c>
      <c r="F37" s="21">
        <f t="shared" si="64"/>
        <v>382007253</v>
      </c>
      <c r="G37" s="21">
        <f t="shared" si="64"/>
        <v>448695382</v>
      </c>
      <c r="H37" s="21">
        <f t="shared" si="64"/>
        <v>577076632</v>
      </c>
      <c r="I37" s="21">
        <f t="shared" si="64"/>
        <v>713701927</v>
      </c>
      <c r="J37" s="21">
        <f t="shared" si="64"/>
        <v>738779413</v>
      </c>
      <c r="K37" s="21">
        <f t="shared" si="64"/>
        <v>818735112</v>
      </c>
      <c r="L37" s="21">
        <f t="shared" si="64"/>
        <v>903698217</v>
      </c>
      <c r="M37" s="21">
        <f t="shared" si="64"/>
        <v>894691700</v>
      </c>
      <c r="N37" s="61">
        <f t="shared" si="64"/>
        <v>1220555812</v>
      </c>
      <c r="O37" s="61">
        <f t="shared" si="64"/>
        <v>1424906519</v>
      </c>
      <c r="P37" s="61">
        <f t="shared" si="64"/>
        <v>1363970679</v>
      </c>
      <c r="Q37" s="61">
        <v>1413637646</v>
      </c>
      <c r="R37" s="61">
        <f t="shared" si="1"/>
        <v>1426501045</v>
      </c>
      <c r="S37" s="61">
        <f t="shared" ref="S37" si="65">SUM(S96,S155)</f>
        <v>1486920816</v>
      </c>
      <c r="T37" s="61"/>
      <c r="U37" s="21"/>
    </row>
    <row r="38" spans="1:21" x14ac:dyDescent="0.2">
      <c r="A38" s="99" t="s">
        <v>36</v>
      </c>
      <c r="B38" s="21">
        <f t="shared" ref="B38:P38" si="66">SUM(B97,B156)</f>
        <v>0</v>
      </c>
      <c r="C38" s="21">
        <f t="shared" si="66"/>
        <v>0</v>
      </c>
      <c r="D38" s="21">
        <f t="shared" si="66"/>
        <v>0</v>
      </c>
      <c r="E38" s="21">
        <f t="shared" si="66"/>
        <v>0</v>
      </c>
      <c r="F38" s="21">
        <f t="shared" si="66"/>
        <v>0</v>
      </c>
      <c r="G38" s="21">
        <f t="shared" si="66"/>
        <v>0</v>
      </c>
      <c r="H38" s="21">
        <f t="shared" si="66"/>
        <v>0</v>
      </c>
      <c r="I38" s="21">
        <f t="shared" si="66"/>
        <v>0</v>
      </c>
      <c r="J38" s="21">
        <f t="shared" si="66"/>
        <v>0</v>
      </c>
      <c r="K38" s="21">
        <f t="shared" si="66"/>
        <v>0</v>
      </c>
      <c r="L38" s="21">
        <f t="shared" si="66"/>
        <v>0</v>
      </c>
      <c r="M38" s="21">
        <f t="shared" si="66"/>
        <v>0</v>
      </c>
      <c r="N38" s="61">
        <f t="shared" si="66"/>
        <v>29887303</v>
      </c>
      <c r="O38" s="61">
        <f t="shared" si="66"/>
        <v>51088580</v>
      </c>
      <c r="P38" s="61">
        <f t="shared" si="66"/>
        <v>51426213</v>
      </c>
      <c r="Q38" s="61">
        <v>55166326</v>
      </c>
      <c r="R38" s="61">
        <f t="shared" si="1"/>
        <v>56831959</v>
      </c>
      <c r="S38" s="61">
        <f t="shared" ref="S38" si="67">SUM(S97,S156)</f>
        <v>51812198</v>
      </c>
      <c r="T38" s="61"/>
      <c r="U38" s="21"/>
    </row>
    <row r="39" spans="1:21" x14ac:dyDescent="0.2">
      <c r="A39" s="99" t="s">
        <v>37</v>
      </c>
      <c r="B39" s="21">
        <f t="shared" ref="B39:P39" si="68">SUM(B98,B157)</f>
        <v>0</v>
      </c>
      <c r="C39" s="21">
        <f t="shared" si="68"/>
        <v>0</v>
      </c>
      <c r="D39" s="21">
        <f t="shared" si="68"/>
        <v>0</v>
      </c>
      <c r="E39" s="21">
        <f t="shared" si="68"/>
        <v>0</v>
      </c>
      <c r="F39" s="21">
        <f t="shared" si="68"/>
        <v>0</v>
      </c>
      <c r="G39" s="21">
        <f t="shared" si="68"/>
        <v>0</v>
      </c>
      <c r="H39" s="21">
        <f t="shared" si="68"/>
        <v>0</v>
      </c>
      <c r="I39" s="21">
        <f t="shared" si="68"/>
        <v>0</v>
      </c>
      <c r="J39" s="21">
        <f t="shared" si="68"/>
        <v>0</v>
      </c>
      <c r="K39" s="21">
        <f t="shared" si="68"/>
        <v>0</v>
      </c>
      <c r="L39" s="21">
        <f t="shared" si="68"/>
        <v>0</v>
      </c>
      <c r="M39" s="21">
        <f t="shared" si="68"/>
        <v>0</v>
      </c>
      <c r="N39" s="61">
        <f t="shared" si="68"/>
        <v>0</v>
      </c>
      <c r="O39" s="61">
        <f t="shared" si="68"/>
        <v>0</v>
      </c>
      <c r="P39" s="61">
        <f t="shared" si="68"/>
        <v>0</v>
      </c>
      <c r="Q39" s="61">
        <v>0</v>
      </c>
      <c r="R39" s="61">
        <f t="shared" si="1"/>
        <v>0</v>
      </c>
      <c r="S39" s="61">
        <f t="shared" ref="S39" si="69">SUM(S98,S157)</f>
        <v>0</v>
      </c>
      <c r="T39" s="61"/>
      <c r="U39" s="21"/>
    </row>
    <row r="40" spans="1:21" x14ac:dyDescent="0.2">
      <c r="A40" s="99" t="s">
        <v>38</v>
      </c>
      <c r="B40" s="21">
        <f t="shared" ref="B40:P40" si="70">SUM(B99,B158)</f>
        <v>0</v>
      </c>
      <c r="C40" s="21">
        <f t="shared" si="70"/>
        <v>0</v>
      </c>
      <c r="D40" s="21">
        <f t="shared" si="70"/>
        <v>0</v>
      </c>
      <c r="E40" s="21">
        <f t="shared" si="70"/>
        <v>0</v>
      </c>
      <c r="F40" s="21">
        <f t="shared" si="70"/>
        <v>0</v>
      </c>
      <c r="G40" s="21">
        <f t="shared" si="70"/>
        <v>0</v>
      </c>
      <c r="H40" s="21">
        <f t="shared" si="70"/>
        <v>0</v>
      </c>
      <c r="I40" s="21">
        <f t="shared" si="70"/>
        <v>0</v>
      </c>
      <c r="J40" s="21">
        <f t="shared" si="70"/>
        <v>0</v>
      </c>
      <c r="K40" s="21">
        <f t="shared" si="70"/>
        <v>0</v>
      </c>
      <c r="L40" s="21">
        <f t="shared" si="70"/>
        <v>0</v>
      </c>
      <c r="M40" s="21">
        <f t="shared" si="70"/>
        <v>0</v>
      </c>
      <c r="N40" s="61">
        <f t="shared" si="70"/>
        <v>0</v>
      </c>
      <c r="O40" s="61">
        <f t="shared" si="70"/>
        <v>755</v>
      </c>
      <c r="P40" s="61">
        <f t="shared" si="70"/>
        <v>0</v>
      </c>
      <c r="Q40" s="61">
        <v>0</v>
      </c>
      <c r="R40" s="61">
        <f t="shared" si="1"/>
        <v>0</v>
      </c>
      <c r="S40" s="61">
        <f t="shared" ref="S40" si="71">SUM(S99,S158)</f>
        <v>0</v>
      </c>
      <c r="T40" s="61"/>
      <c r="U40" s="21"/>
    </row>
    <row r="41" spans="1:21" x14ac:dyDescent="0.2">
      <c r="A41" s="99" t="s">
        <v>39</v>
      </c>
      <c r="B41" s="21">
        <f t="shared" ref="B41:P41" si="72">SUM(B100,B159)</f>
        <v>0</v>
      </c>
      <c r="C41" s="21">
        <f t="shared" si="72"/>
        <v>0</v>
      </c>
      <c r="D41" s="21">
        <f t="shared" si="72"/>
        <v>0</v>
      </c>
      <c r="E41" s="21">
        <f t="shared" si="72"/>
        <v>0</v>
      </c>
      <c r="F41" s="21">
        <f t="shared" si="72"/>
        <v>0</v>
      </c>
      <c r="G41" s="21">
        <f t="shared" si="72"/>
        <v>0</v>
      </c>
      <c r="H41" s="21">
        <f t="shared" si="72"/>
        <v>0</v>
      </c>
      <c r="I41" s="21">
        <f t="shared" si="72"/>
        <v>0</v>
      </c>
      <c r="J41" s="21">
        <f t="shared" si="72"/>
        <v>0</v>
      </c>
      <c r="K41" s="21">
        <f t="shared" si="72"/>
        <v>0</v>
      </c>
      <c r="L41" s="21">
        <f t="shared" si="72"/>
        <v>0</v>
      </c>
      <c r="M41" s="21">
        <f t="shared" si="72"/>
        <v>0</v>
      </c>
      <c r="N41" s="61">
        <f t="shared" si="72"/>
        <v>0</v>
      </c>
      <c r="O41" s="61">
        <f t="shared" si="72"/>
        <v>0</v>
      </c>
      <c r="P41" s="61">
        <f t="shared" si="72"/>
        <v>0</v>
      </c>
      <c r="Q41" s="61">
        <v>0</v>
      </c>
      <c r="R41" s="61">
        <f t="shared" si="1"/>
        <v>0</v>
      </c>
      <c r="S41" s="61">
        <f t="shared" ref="S41" si="73">SUM(S100,S159)</f>
        <v>0</v>
      </c>
      <c r="T41" s="61"/>
      <c r="U41" s="21"/>
    </row>
    <row r="42" spans="1:21" x14ac:dyDescent="0.2">
      <c r="A42" s="99" t="s">
        <v>40</v>
      </c>
      <c r="B42" s="21">
        <f t="shared" ref="B42:P42" si="74">SUM(B101,B160)</f>
        <v>0</v>
      </c>
      <c r="C42" s="21">
        <f t="shared" si="74"/>
        <v>0</v>
      </c>
      <c r="D42" s="21">
        <f t="shared" si="74"/>
        <v>0</v>
      </c>
      <c r="E42" s="21">
        <f t="shared" si="74"/>
        <v>0</v>
      </c>
      <c r="F42" s="21">
        <f t="shared" si="74"/>
        <v>0</v>
      </c>
      <c r="G42" s="21">
        <f t="shared" si="74"/>
        <v>0</v>
      </c>
      <c r="H42" s="21">
        <f t="shared" si="74"/>
        <v>0</v>
      </c>
      <c r="I42" s="21">
        <f t="shared" si="74"/>
        <v>3137872</v>
      </c>
      <c r="J42" s="21">
        <f t="shared" si="74"/>
        <v>3523890</v>
      </c>
      <c r="K42" s="21">
        <f t="shared" si="74"/>
        <v>2462925</v>
      </c>
      <c r="L42" s="21">
        <f t="shared" si="74"/>
        <v>5325786</v>
      </c>
      <c r="M42" s="21">
        <f t="shared" si="74"/>
        <v>1834268</v>
      </c>
      <c r="N42" s="61">
        <f t="shared" si="74"/>
        <v>923488</v>
      </c>
      <c r="O42" s="61">
        <f t="shared" si="74"/>
        <v>1047514</v>
      </c>
      <c r="P42" s="61">
        <f t="shared" si="74"/>
        <v>1591295</v>
      </c>
      <c r="Q42" s="61">
        <v>917689</v>
      </c>
      <c r="R42" s="61">
        <f t="shared" si="1"/>
        <v>1082793</v>
      </c>
      <c r="S42" s="61">
        <f t="shared" ref="S42" si="75">SUM(S101,S160)</f>
        <v>11122</v>
      </c>
      <c r="T42" s="61"/>
      <c r="U42" s="21"/>
    </row>
    <row r="43" spans="1:21" x14ac:dyDescent="0.2">
      <c r="A43" s="99" t="s">
        <v>41</v>
      </c>
      <c r="B43" s="21">
        <f t="shared" ref="B43:P43" si="76">SUM(B102,B161)</f>
        <v>0</v>
      </c>
      <c r="C43" s="21">
        <f t="shared" si="76"/>
        <v>0</v>
      </c>
      <c r="D43" s="21">
        <f t="shared" si="76"/>
        <v>0</v>
      </c>
      <c r="E43" s="21">
        <f t="shared" si="76"/>
        <v>0</v>
      </c>
      <c r="F43" s="21">
        <f t="shared" si="76"/>
        <v>0</v>
      </c>
      <c r="G43" s="21">
        <f t="shared" si="76"/>
        <v>0</v>
      </c>
      <c r="H43" s="21">
        <f t="shared" si="76"/>
        <v>0</v>
      </c>
      <c r="I43" s="21">
        <f t="shared" si="76"/>
        <v>0</v>
      </c>
      <c r="J43" s="21">
        <f t="shared" si="76"/>
        <v>0</v>
      </c>
      <c r="K43" s="21">
        <f t="shared" si="76"/>
        <v>0</v>
      </c>
      <c r="L43" s="21">
        <f t="shared" si="76"/>
        <v>0</v>
      </c>
      <c r="M43" s="21">
        <f t="shared" si="76"/>
        <v>0</v>
      </c>
      <c r="N43" s="61">
        <f t="shared" si="76"/>
        <v>0</v>
      </c>
      <c r="O43" s="61">
        <f t="shared" si="76"/>
        <v>0</v>
      </c>
      <c r="P43" s="61">
        <f t="shared" si="76"/>
        <v>0</v>
      </c>
      <c r="Q43" s="61">
        <v>0</v>
      </c>
      <c r="R43" s="61">
        <f t="shared" si="1"/>
        <v>0</v>
      </c>
      <c r="S43" s="61">
        <f t="shared" ref="S43" si="77">SUM(S102,S161)</f>
        <v>0</v>
      </c>
      <c r="T43" s="61"/>
      <c r="U43" s="21"/>
    </row>
    <row r="44" spans="1:21" x14ac:dyDescent="0.2">
      <c r="A44" s="99" t="s">
        <v>42</v>
      </c>
      <c r="B44" s="21">
        <f t="shared" ref="B44:P44" si="78">SUM(B103,B162)</f>
        <v>0</v>
      </c>
      <c r="C44" s="21">
        <f t="shared" si="78"/>
        <v>0</v>
      </c>
      <c r="D44" s="21">
        <f t="shared" si="78"/>
        <v>0</v>
      </c>
      <c r="E44" s="21">
        <f t="shared" si="78"/>
        <v>0</v>
      </c>
      <c r="F44" s="21">
        <f t="shared" si="78"/>
        <v>0</v>
      </c>
      <c r="G44" s="21">
        <f t="shared" si="78"/>
        <v>0</v>
      </c>
      <c r="H44" s="21">
        <f t="shared" si="78"/>
        <v>0</v>
      </c>
      <c r="I44" s="21">
        <f t="shared" si="78"/>
        <v>0</v>
      </c>
      <c r="J44" s="21">
        <f t="shared" si="78"/>
        <v>0</v>
      </c>
      <c r="K44" s="21">
        <f t="shared" si="78"/>
        <v>0</v>
      </c>
      <c r="L44" s="21">
        <f t="shared" si="78"/>
        <v>3697312</v>
      </c>
      <c r="M44" s="21">
        <f t="shared" si="78"/>
        <v>4221320</v>
      </c>
      <c r="N44" s="61">
        <f t="shared" si="78"/>
        <v>4442749</v>
      </c>
      <c r="O44" s="61">
        <f t="shared" si="78"/>
        <v>10441808</v>
      </c>
      <c r="P44" s="61">
        <f t="shared" si="78"/>
        <v>10170800</v>
      </c>
      <c r="Q44" s="61">
        <v>10126205</v>
      </c>
      <c r="R44" s="61">
        <f t="shared" si="1"/>
        <v>9466850</v>
      </c>
      <c r="S44" s="61">
        <f t="shared" ref="S44" si="79">SUM(S103,S162)</f>
        <v>9556239</v>
      </c>
      <c r="T44" s="61"/>
      <c r="U44" s="21"/>
    </row>
    <row r="45" spans="1:21" x14ac:dyDescent="0.2">
      <c r="A45" s="99" t="s">
        <v>43</v>
      </c>
      <c r="B45" s="21">
        <f t="shared" ref="B45:P45" si="80">SUM(B104,B163)</f>
        <v>0</v>
      </c>
      <c r="C45" s="21">
        <f t="shared" si="80"/>
        <v>0</v>
      </c>
      <c r="D45" s="21">
        <f t="shared" si="80"/>
        <v>0</v>
      </c>
      <c r="E45" s="21">
        <f t="shared" si="80"/>
        <v>0</v>
      </c>
      <c r="F45" s="21">
        <f t="shared" si="80"/>
        <v>0</v>
      </c>
      <c r="G45" s="21">
        <f t="shared" si="80"/>
        <v>0</v>
      </c>
      <c r="H45" s="21">
        <f t="shared" si="80"/>
        <v>0</v>
      </c>
      <c r="I45" s="21">
        <f t="shared" si="80"/>
        <v>0</v>
      </c>
      <c r="J45" s="21">
        <f t="shared" si="80"/>
        <v>0</v>
      </c>
      <c r="K45" s="21">
        <f t="shared" si="80"/>
        <v>0</v>
      </c>
      <c r="L45" s="21">
        <f t="shared" si="80"/>
        <v>0</v>
      </c>
      <c r="M45" s="21">
        <f t="shared" si="80"/>
        <v>0</v>
      </c>
      <c r="N45" s="61">
        <f t="shared" si="80"/>
        <v>0</v>
      </c>
      <c r="O45" s="61">
        <f t="shared" si="80"/>
        <v>0</v>
      </c>
      <c r="P45" s="61">
        <f t="shared" si="80"/>
        <v>0</v>
      </c>
      <c r="Q45" s="61">
        <v>0</v>
      </c>
      <c r="R45" s="61">
        <f t="shared" si="1"/>
        <v>0</v>
      </c>
      <c r="S45" s="61">
        <f t="shared" ref="S45" si="81">SUM(S104,S163)</f>
        <v>0</v>
      </c>
      <c r="T45" s="61"/>
      <c r="U45" s="21"/>
    </row>
    <row r="46" spans="1:21" x14ac:dyDescent="0.2">
      <c r="A46" s="99" t="s">
        <v>44</v>
      </c>
      <c r="B46" s="21">
        <f t="shared" ref="B46:P46" si="82">SUM(B105,B164)</f>
        <v>0</v>
      </c>
      <c r="C46" s="21">
        <f t="shared" si="82"/>
        <v>0</v>
      </c>
      <c r="D46" s="21">
        <f t="shared" si="82"/>
        <v>0</v>
      </c>
      <c r="E46" s="21">
        <f t="shared" si="82"/>
        <v>0</v>
      </c>
      <c r="F46" s="21">
        <f t="shared" si="82"/>
        <v>0</v>
      </c>
      <c r="G46" s="21">
        <f t="shared" si="82"/>
        <v>0</v>
      </c>
      <c r="H46" s="21">
        <f t="shared" si="82"/>
        <v>0</v>
      </c>
      <c r="I46" s="21">
        <f t="shared" si="82"/>
        <v>0</v>
      </c>
      <c r="J46" s="21">
        <f t="shared" si="82"/>
        <v>0</v>
      </c>
      <c r="K46" s="21">
        <f t="shared" si="82"/>
        <v>0</v>
      </c>
      <c r="L46" s="21">
        <f t="shared" si="82"/>
        <v>0</v>
      </c>
      <c r="M46" s="21">
        <f t="shared" si="82"/>
        <v>0</v>
      </c>
      <c r="N46" s="61">
        <f t="shared" si="82"/>
        <v>0</v>
      </c>
      <c r="O46" s="61">
        <f t="shared" si="82"/>
        <v>0</v>
      </c>
      <c r="P46" s="61">
        <f t="shared" si="82"/>
        <v>0</v>
      </c>
      <c r="Q46" s="61">
        <v>0</v>
      </c>
      <c r="R46" s="61">
        <f t="shared" si="1"/>
        <v>0</v>
      </c>
      <c r="S46" s="61">
        <f t="shared" ref="S46" si="83">SUM(S105,S164)</f>
        <v>0</v>
      </c>
      <c r="T46" s="61"/>
      <c r="U46" s="21"/>
    </row>
    <row r="47" spans="1:21" x14ac:dyDescent="0.2">
      <c r="A47" s="99" t="s">
        <v>45</v>
      </c>
      <c r="B47" s="21">
        <f t="shared" ref="B47:P47" si="84">SUM(B106,B165)</f>
        <v>0</v>
      </c>
      <c r="C47" s="21">
        <f t="shared" si="84"/>
        <v>0</v>
      </c>
      <c r="D47" s="21">
        <f t="shared" si="84"/>
        <v>0</v>
      </c>
      <c r="E47" s="21">
        <f t="shared" si="84"/>
        <v>0</v>
      </c>
      <c r="F47" s="21">
        <f t="shared" si="84"/>
        <v>0</v>
      </c>
      <c r="G47" s="21">
        <f t="shared" si="84"/>
        <v>0</v>
      </c>
      <c r="H47" s="21">
        <f t="shared" si="84"/>
        <v>0</v>
      </c>
      <c r="I47" s="21">
        <f t="shared" si="84"/>
        <v>0</v>
      </c>
      <c r="J47" s="21">
        <f t="shared" si="84"/>
        <v>0</v>
      </c>
      <c r="K47" s="21">
        <f t="shared" si="84"/>
        <v>0</v>
      </c>
      <c r="L47" s="21">
        <f t="shared" si="84"/>
        <v>0</v>
      </c>
      <c r="M47" s="21">
        <f t="shared" si="84"/>
        <v>0</v>
      </c>
      <c r="N47" s="61">
        <f t="shared" si="84"/>
        <v>0</v>
      </c>
      <c r="O47" s="61">
        <f t="shared" si="84"/>
        <v>0</v>
      </c>
      <c r="P47" s="61">
        <f t="shared" si="84"/>
        <v>0</v>
      </c>
      <c r="Q47" s="61">
        <v>0</v>
      </c>
      <c r="R47" s="61">
        <f t="shared" si="1"/>
        <v>0</v>
      </c>
      <c r="S47" s="61">
        <f t="shared" ref="S47" si="85">SUM(S106,S165)</f>
        <v>0</v>
      </c>
      <c r="T47" s="61"/>
      <c r="U47" s="21"/>
    </row>
    <row r="48" spans="1:21" x14ac:dyDescent="0.2">
      <c r="A48" s="99" t="s">
        <v>46</v>
      </c>
      <c r="B48" s="21">
        <f t="shared" ref="B48:P48" si="86">SUM(B107,B166)</f>
        <v>0</v>
      </c>
      <c r="C48" s="21">
        <f t="shared" si="86"/>
        <v>0</v>
      </c>
      <c r="D48" s="21">
        <f t="shared" si="86"/>
        <v>0</v>
      </c>
      <c r="E48" s="21">
        <f t="shared" si="86"/>
        <v>0</v>
      </c>
      <c r="F48" s="21">
        <f t="shared" si="86"/>
        <v>0</v>
      </c>
      <c r="G48" s="21">
        <f t="shared" si="86"/>
        <v>0</v>
      </c>
      <c r="H48" s="21">
        <f t="shared" si="86"/>
        <v>0</v>
      </c>
      <c r="I48" s="21">
        <f t="shared" si="86"/>
        <v>0</v>
      </c>
      <c r="J48" s="21">
        <f t="shared" si="86"/>
        <v>0</v>
      </c>
      <c r="K48" s="21">
        <f t="shared" si="86"/>
        <v>0</v>
      </c>
      <c r="L48" s="21">
        <f t="shared" si="86"/>
        <v>0</v>
      </c>
      <c r="M48" s="21">
        <f t="shared" si="86"/>
        <v>0</v>
      </c>
      <c r="N48" s="61">
        <f t="shared" si="86"/>
        <v>0</v>
      </c>
      <c r="O48" s="61">
        <f t="shared" si="86"/>
        <v>0</v>
      </c>
      <c r="P48" s="61">
        <f t="shared" si="86"/>
        <v>0</v>
      </c>
      <c r="Q48" s="61">
        <v>0</v>
      </c>
      <c r="R48" s="61">
        <f t="shared" si="1"/>
        <v>0</v>
      </c>
      <c r="S48" s="61">
        <f t="shared" ref="S48" si="87">SUM(S107,S166)</f>
        <v>0</v>
      </c>
      <c r="T48" s="61"/>
      <c r="U48" s="21"/>
    </row>
    <row r="49" spans="1:33" x14ac:dyDescent="0.2">
      <c r="A49" s="99" t="s">
        <v>47</v>
      </c>
      <c r="B49" s="21">
        <f t="shared" ref="B49:P49" si="88">SUM(B108,B167)</f>
        <v>0</v>
      </c>
      <c r="C49" s="21">
        <f t="shared" si="88"/>
        <v>0</v>
      </c>
      <c r="D49" s="21">
        <f t="shared" si="88"/>
        <v>0</v>
      </c>
      <c r="E49" s="21">
        <f t="shared" si="88"/>
        <v>0</v>
      </c>
      <c r="F49" s="21">
        <f t="shared" si="88"/>
        <v>0</v>
      </c>
      <c r="G49" s="21">
        <f t="shared" si="88"/>
        <v>0</v>
      </c>
      <c r="H49" s="21">
        <f t="shared" si="88"/>
        <v>0</v>
      </c>
      <c r="I49" s="21">
        <f t="shared" si="88"/>
        <v>0</v>
      </c>
      <c r="J49" s="21">
        <f t="shared" si="88"/>
        <v>0</v>
      </c>
      <c r="K49" s="21">
        <f t="shared" si="88"/>
        <v>0</v>
      </c>
      <c r="L49" s="21">
        <f t="shared" si="88"/>
        <v>0</v>
      </c>
      <c r="M49" s="21">
        <f t="shared" si="88"/>
        <v>0</v>
      </c>
      <c r="N49" s="61">
        <f t="shared" si="88"/>
        <v>0</v>
      </c>
      <c r="O49" s="61">
        <f t="shared" si="88"/>
        <v>0</v>
      </c>
      <c r="P49" s="61">
        <f t="shared" si="88"/>
        <v>0</v>
      </c>
      <c r="Q49" s="61">
        <v>0</v>
      </c>
      <c r="R49" s="61">
        <f t="shared" si="1"/>
        <v>0</v>
      </c>
      <c r="S49" s="61">
        <f t="shared" ref="S49" si="89">SUM(S108,S167)</f>
        <v>0</v>
      </c>
      <c r="T49" s="61"/>
      <c r="U49" s="21"/>
    </row>
    <row r="50" spans="1:33" x14ac:dyDescent="0.2">
      <c r="A50" s="99" t="s">
        <v>48</v>
      </c>
      <c r="B50" s="21">
        <f t="shared" ref="B50:P50" si="90">SUM(B109,B168)</f>
        <v>0</v>
      </c>
      <c r="C50" s="21">
        <f t="shared" si="90"/>
        <v>0</v>
      </c>
      <c r="D50" s="21">
        <f t="shared" si="90"/>
        <v>0</v>
      </c>
      <c r="E50" s="21">
        <f t="shared" si="90"/>
        <v>2182568</v>
      </c>
      <c r="F50" s="21">
        <f t="shared" si="90"/>
        <v>3592185</v>
      </c>
      <c r="G50" s="21">
        <f t="shared" si="90"/>
        <v>4431919</v>
      </c>
      <c r="H50" s="21">
        <f t="shared" si="90"/>
        <v>7198654</v>
      </c>
      <c r="I50" s="21">
        <f t="shared" si="90"/>
        <v>7461406</v>
      </c>
      <c r="J50" s="21">
        <f t="shared" si="90"/>
        <v>8028004</v>
      </c>
      <c r="K50" s="21">
        <f t="shared" si="90"/>
        <v>8769208</v>
      </c>
      <c r="L50" s="21">
        <f t="shared" si="90"/>
        <v>7650572</v>
      </c>
      <c r="M50" s="21">
        <f t="shared" si="90"/>
        <v>15956635</v>
      </c>
      <c r="N50" s="61">
        <f t="shared" si="90"/>
        <v>16472167</v>
      </c>
      <c r="O50" s="61">
        <f t="shared" si="90"/>
        <v>19912007</v>
      </c>
      <c r="P50" s="61">
        <f t="shared" si="90"/>
        <v>20151139</v>
      </c>
      <c r="Q50" s="61">
        <v>16820755</v>
      </c>
      <c r="R50" s="61">
        <f t="shared" si="1"/>
        <v>19533877</v>
      </c>
      <c r="S50" s="61">
        <f t="shared" ref="S50" si="91">SUM(S109,S168)</f>
        <v>19850852</v>
      </c>
      <c r="T50" s="61"/>
      <c r="U50" s="21"/>
    </row>
    <row r="51" spans="1:33" x14ac:dyDescent="0.2">
      <c r="A51" s="99" t="s">
        <v>49</v>
      </c>
      <c r="B51" s="21">
        <f t="shared" ref="B51:P51" si="92">SUM(B110,B169)</f>
        <v>0</v>
      </c>
      <c r="C51" s="21">
        <f t="shared" si="92"/>
        <v>0</v>
      </c>
      <c r="D51" s="21">
        <f t="shared" si="92"/>
        <v>0</v>
      </c>
      <c r="E51" s="21">
        <f t="shared" si="92"/>
        <v>0</v>
      </c>
      <c r="F51" s="21">
        <f t="shared" si="92"/>
        <v>0</v>
      </c>
      <c r="G51" s="21">
        <f t="shared" si="92"/>
        <v>0</v>
      </c>
      <c r="H51" s="21">
        <f t="shared" si="92"/>
        <v>0</v>
      </c>
      <c r="I51" s="21">
        <f t="shared" si="92"/>
        <v>0</v>
      </c>
      <c r="J51" s="21">
        <f t="shared" si="92"/>
        <v>0</v>
      </c>
      <c r="K51" s="21">
        <f t="shared" si="92"/>
        <v>0</v>
      </c>
      <c r="L51" s="21">
        <f t="shared" si="92"/>
        <v>0</v>
      </c>
      <c r="M51" s="21">
        <f t="shared" si="92"/>
        <v>0</v>
      </c>
      <c r="N51" s="61">
        <f t="shared" si="92"/>
        <v>0</v>
      </c>
      <c r="O51" s="61">
        <f t="shared" si="92"/>
        <v>0</v>
      </c>
      <c r="P51" s="61">
        <f t="shared" si="92"/>
        <v>0</v>
      </c>
      <c r="Q51" s="61">
        <v>0</v>
      </c>
      <c r="R51" s="61">
        <f t="shared" si="1"/>
        <v>0</v>
      </c>
      <c r="S51" s="61">
        <f t="shared" ref="S51" si="93">SUM(S110,S169)</f>
        <v>0</v>
      </c>
      <c r="T51" s="61"/>
      <c r="U51" s="21"/>
    </row>
    <row r="52" spans="1:33" x14ac:dyDescent="0.2">
      <c r="A52" s="99" t="s">
        <v>50</v>
      </c>
      <c r="B52" s="21">
        <f t="shared" ref="B52:P52" si="94">SUM(B111,B170)</f>
        <v>0</v>
      </c>
      <c r="C52" s="21">
        <f t="shared" si="94"/>
        <v>0</v>
      </c>
      <c r="D52" s="21">
        <f t="shared" si="94"/>
        <v>0</v>
      </c>
      <c r="E52" s="21">
        <f t="shared" si="94"/>
        <v>0</v>
      </c>
      <c r="F52" s="21">
        <f t="shared" si="94"/>
        <v>0</v>
      </c>
      <c r="G52" s="21">
        <f t="shared" si="94"/>
        <v>0</v>
      </c>
      <c r="H52" s="21">
        <f t="shared" si="94"/>
        <v>0</v>
      </c>
      <c r="I52" s="21">
        <f t="shared" si="94"/>
        <v>0</v>
      </c>
      <c r="J52" s="21">
        <f t="shared" si="94"/>
        <v>0</v>
      </c>
      <c r="K52" s="21">
        <f t="shared" si="94"/>
        <v>0</v>
      </c>
      <c r="L52" s="21">
        <f t="shared" si="94"/>
        <v>0</v>
      </c>
      <c r="M52" s="21">
        <f t="shared" si="94"/>
        <v>0</v>
      </c>
      <c r="N52" s="61">
        <f t="shared" si="94"/>
        <v>0</v>
      </c>
      <c r="O52" s="61">
        <f t="shared" si="94"/>
        <v>0</v>
      </c>
      <c r="P52" s="61">
        <f t="shared" si="94"/>
        <v>0</v>
      </c>
      <c r="Q52" s="61">
        <v>0</v>
      </c>
      <c r="R52" s="61">
        <f t="shared" si="1"/>
        <v>0</v>
      </c>
      <c r="S52" s="61">
        <f t="shared" ref="S52" si="95">SUM(S111,S170)</f>
        <v>0</v>
      </c>
      <c r="T52" s="61"/>
      <c r="U52" s="21"/>
    </row>
    <row r="53" spans="1:33" x14ac:dyDescent="0.2">
      <c r="A53" s="99" t="s">
        <v>51</v>
      </c>
      <c r="B53" s="21">
        <f t="shared" ref="B53:P53" si="96">SUM(B112,B171)</f>
        <v>0</v>
      </c>
      <c r="C53" s="21">
        <f t="shared" si="96"/>
        <v>0</v>
      </c>
      <c r="D53" s="21">
        <f t="shared" si="96"/>
        <v>0</v>
      </c>
      <c r="E53" s="21">
        <f t="shared" si="96"/>
        <v>0</v>
      </c>
      <c r="F53" s="21">
        <f t="shared" si="96"/>
        <v>0</v>
      </c>
      <c r="G53" s="21">
        <f t="shared" si="96"/>
        <v>0</v>
      </c>
      <c r="H53" s="21">
        <f t="shared" si="96"/>
        <v>0</v>
      </c>
      <c r="I53" s="21">
        <f t="shared" si="96"/>
        <v>0</v>
      </c>
      <c r="J53" s="21">
        <f t="shared" si="96"/>
        <v>0</v>
      </c>
      <c r="K53" s="21">
        <f t="shared" si="96"/>
        <v>0</v>
      </c>
      <c r="L53" s="21">
        <f t="shared" si="96"/>
        <v>0</v>
      </c>
      <c r="M53" s="21">
        <f t="shared" si="96"/>
        <v>0</v>
      </c>
      <c r="N53" s="61">
        <f t="shared" si="96"/>
        <v>0</v>
      </c>
      <c r="O53" s="61">
        <f t="shared" si="96"/>
        <v>0</v>
      </c>
      <c r="P53" s="61">
        <f t="shared" si="96"/>
        <v>0</v>
      </c>
      <c r="Q53" s="61">
        <v>0</v>
      </c>
      <c r="R53" s="61">
        <f t="shared" si="1"/>
        <v>0</v>
      </c>
      <c r="S53" s="61">
        <f t="shared" ref="S53" si="97">SUM(S112,S171)</f>
        <v>0</v>
      </c>
      <c r="T53" s="61"/>
      <c r="U53" s="21"/>
    </row>
    <row r="54" spans="1:33" x14ac:dyDescent="0.2">
      <c r="A54" s="99" t="s">
        <v>52</v>
      </c>
      <c r="B54" s="21">
        <f t="shared" ref="B54:P54" si="98">SUM(B113,B172)</f>
        <v>0</v>
      </c>
      <c r="C54" s="21">
        <f t="shared" si="98"/>
        <v>0</v>
      </c>
      <c r="D54" s="21">
        <f t="shared" si="98"/>
        <v>0</v>
      </c>
      <c r="E54" s="21">
        <f t="shared" si="98"/>
        <v>79307090</v>
      </c>
      <c r="F54" s="21">
        <f t="shared" si="98"/>
        <v>99057594</v>
      </c>
      <c r="G54" s="21">
        <f t="shared" si="98"/>
        <v>50105885</v>
      </c>
      <c r="H54" s="21">
        <f t="shared" si="98"/>
        <v>41421727</v>
      </c>
      <c r="I54" s="21">
        <f t="shared" si="98"/>
        <v>57892001</v>
      </c>
      <c r="J54" s="21">
        <f t="shared" si="98"/>
        <v>59532000</v>
      </c>
      <c r="K54" s="21">
        <f t="shared" si="98"/>
        <v>55232000</v>
      </c>
      <c r="L54" s="21">
        <f t="shared" si="98"/>
        <v>63656362</v>
      </c>
      <c r="M54" s="21">
        <f t="shared" si="98"/>
        <v>65500289</v>
      </c>
      <c r="N54" s="61">
        <f t="shared" si="98"/>
        <v>22803390</v>
      </c>
      <c r="O54" s="61">
        <f t="shared" si="98"/>
        <v>43682188</v>
      </c>
      <c r="P54" s="61">
        <f t="shared" si="98"/>
        <v>58682500</v>
      </c>
      <c r="Q54" s="61">
        <v>43664200</v>
      </c>
      <c r="R54" s="61">
        <f t="shared" si="1"/>
        <v>43664200</v>
      </c>
      <c r="S54" s="61">
        <f t="shared" ref="S54" si="99">SUM(S113,S172)</f>
        <v>62500000</v>
      </c>
      <c r="T54" s="61"/>
      <c r="U54" s="21"/>
    </row>
    <row r="55" spans="1:33" x14ac:dyDescent="0.2">
      <c r="A55" s="99" t="s">
        <v>0</v>
      </c>
      <c r="B55" s="21">
        <f t="shared" ref="B55:P55" si="100">SUM(B114,B173)</f>
        <v>0</v>
      </c>
      <c r="C55" s="21">
        <f t="shared" si="100"/>
        <v>0</v>
      </c>
      <c r="D55" s="21">
        <f t="shared" si="100"/>
        <v>0</v>
      </c>
      <c r="E55" s="21">
        <f t="shared" si="100"/>
        <v>0</v>
      </c>
      <c r="F55" s="21">
        <f t="shared" si="100"/>
        <v>0</v>
      </c>
      <c r="G55" s="21">
        <f t="shared" si="100"/>
        <v>0</v>
      </c>
      <c r="H55" s="21">
        <f t="shared" si="100"/>
        <v>0</v>
      </c>
      <c r="I55" s="21">
        <f t="shared" si="100"/>
        <v>0</v>
      </c>
      <c r="J55" s="21">
        <f t="shared" si="100"/>
        <v>0</v>
      </c>
      <c r="K55" s="21">
        <f t="shared" si="100"/>
        <v>0</v>
      </c>
      <c r="L55" s="21">
        <f t="shared" si="100"/>
        <v>0</v>
      </c>
      <c r="M55" s="21">
        <f t="shared" si="100"/>
        <v>0</v>
      </c>
      <c r="N55" s="61">
        <f t="shared" si="100"/>
        <v>0</v>
      </c>
      <c r="O55" s="61">
        <f t="shared" si="100"/>
        <v>0</v>
      </c>
      <c r="P55" s="61">
        <f t="shared" si="100"/>
        <v>0</v>
      </c>
      <c r="Q55" s="61">
        <v>0</v>
      </c>
      <c r="R55" s="61">
        <f t="shared" si="1"/>
        <v>0</v>
      </c>
      <c r="S55" s="61">
        <f t="shared" ref="S55" si="101">SUM(S114,S173)</f>
        <v>0</v>
      </c>
      <c r="T55" s="61"/>
      <c r="U55" s="21"/>
    </row>
    <row r="56" spans="1:33" x14ac:dyDescent="0.2">
      <c r="A56" s="100" t="s">
        <v>53</v>
      </c>
      <c r="B56" s="21">
        <f t="shared" ref="B56:M56" si="102">SUM(B115,B174)</f>
        <v>0</v>
      </c>
      <c r="C56" s="21">
        <f t="shared" si="102"/>
        <v>0</v>
      </c>
      <c r="D56" s="21">
        <f t="shared" si="102"/>
        <v>11300000</v>
      </c>
      <c r="E56" s="21">
        <f t="shared" si="102"/>
        <v>689047459</v>
      </c>
      <c r="F56" s="21">
        <f t="shared" si="102"/>
        <v>671822697</v>
      </c>
      <c r="G56" s="21">
        <f t="shared" si="102"/>
        <v>765501266</v>
      </c>
      <c r="H56" s="21">
        <f t="shared" si="102"/>
        <v>1006834265</v>
      </c>
      <c r="I56" s="21">
        <f t="shared" si="102"/>
        <v>1120120691</v>
      </c>
      <c r="J56" s="21">
        <f t="shared" si="102"/>
        <v>1126935976</v>
      </c>
      <c r="K56" s="21">
        <f t="shared" si="102"/>
        <v>1242259158</v>
      </c>
      <c r="L56" s="21">
        <f t="shared" si="102"/>
        <v>1400056273</v>
      </c>
      <c r="M56" s="21">
        <f t="shared" si="102"/>
        <v>1563966152</v>
      </c>
      <c r="N56" s="61">
        <f>SUM(N115,N174)</f>
        <v>2093888325</v>
      </c>
      <c r="O56" s="61">
        <f>SUM(O115,O174)</f>
        <v>2753662079</v>
      </c>
      <c r="P56" s="61">
        <f>SUM(P115,P174)</f>
        <v>2533829020</v>
      </c>
      <c r="Q56" s="61">
        <v>2555932563</v>
      </c>
      <c r="R56" s="61">
        <f>SUM(R115,R174)</f>
        <v>2394768616</v>
      </c>
      <c r="S56" s="61">
        <f t="shared" ref="S56" si="103">SUM(S115,S174)</f>
        <v>2565574845</v>
      </c>
      <c r="T56" s="61"/>
      <c r="U56" s="21"/>
      <c r="Y56" s="101"/>
    </row>
    <row r="57" spans="1:33" s="101" customFormat="1" x14ac:dyDescent="0.2">
      <c r="A57" s="115"/>
      <c r="B57" s="115"/>
      <c r="C57" s="115"/>
      <c r="D57" s="115"/>
      <c r="E57" s="115"/>
      <c r="F57" s="115"/>
      <c r="G57" s="115"/>
      <c r="H57" s="115"/>
      <c r="I57" s="115"/>
      <c r="J57" s="115"/>
      <c r="K57" s="115"/>
      <c r="L57" s="115"/>
      <c r="M57" s="115"/>
      <c r="N57" s="115"/>
      <c r="O57" s="21"/>
      <c r="P57" s="21"/>
      <c r="Q57" s="21"/>
      <c r="R57" s="21"/>
      <c r="S57" s="21"/>
      <c r="T57" s="21"/>
      <c r="U57" s="59"/>
      <c r="V57" s="21"/>
      <c r="W57" s="21"/>
      <c r="X57" s="21"/>
      <c r="Y57" s="21"/>
    </row>
    <row r="58" spans="1:33" x14ac:dyDescent="0.2">
      <c r="A58" s="116"/>
      <c r="B58" s="116"/>
      <c r="C58" s="116"/>
      <c r="D58" s="116"/>
      <c r="E58" s="116"/>
      <c r="F58" s="116"/>
      <c r="G58" s="116"/>
      <c r="H58" s="116"/>
      <c r="I58" s="116"/>
      <c r="J58" s="116"/>
      <c r="K58" s="116"/>
      <c r="L58" s="116"/>
      <c r="M58" s="116"/>
      <c r="N58" s="116"/>
    </row>
    <row r="59" spans="1:33" x14ac:dyDescent="0.2">
      <c r="A59" s="113"/>
      <c r="B59" s="113"/>
      <c r="C59" s="113"/>
      <c r="D59" s="113"/>
      <c r="E59" s="113"/>
      <c r="F59" s="113"/>
      <c r="G59" s="113"/>
      <c r="H59" s="113"/>
      <c r="I59" s="113"/>
      <c r="J59" s="113"/>
      <c r="K59" s="113"/>
      <c r="L59" s="113"/>
      <c r="M59" s="113"/>
      <c r="N59" s="113"/>
    </row>
    <row r="60" spans="1:33" x14ac:dyDescent="0.2">
      <c r="A60" s="117"/>
      <c r="B60" s="117"/>
      <c r="C60" s="117"/>
      <c r="D60" s="117"/>
      <c r="E60" s="117"/>
      <c r="F60" s="117"/>
      <c r="G60" s="117"/>
      <c r="H60" s="117"/>
      <c r="I60" s="117"/>
      <c r="J60" s="117"/>
      <c r="K60" s="117"/>
      <c r="L60" s="117"/>
      <c r="M60" s="117"/>
      <c r="N60" s="117"/>
    </row>
    <row r="61" spans="1:33" x14ac:dyDescent="0.2">
      <c r="A61" s="118"/>
      <c r="B61" s="118"/>
      <c r="C61" s="118"/>
      <c r="D61" s="118"/>
      <c r="E61" s="118"/>
      <c r="F61" s="118"/>
      <c r="G61" s="118"/>
      <c r="H61" s="118"/>
      <c r="I61" s="118"/>
      <c r="J61" s="118"/>
      <c r="K61" s="118"/>
      <c r="L61" s="118"/>
      <c r="M61" s="118"/>
      <c r="N61" s="118"/>
    </row>
    <row r="62" spans="1:33" ht="12.75" customHeight="1" x14ac:dyDescent="0.2">
      <c r="A62" s="380" t="s">
        <v>137</v>
      </c>
      <c r="B62" s="377" t="s">
        <v>1</v>
      </c>
      <c r="C62" s="377" t="s">
        <v>2</v>
      </c>
      <c r="D62" s="377" t="s">
        <v>3</v>
      </c>
      <c r="E62" s="377" t="s">
        <v>55</v>
      </c>
      <c r="F62" s="377" t="s">
        <v>56</v>
      </c>
      <c r="G62" s="377" t="s">
        <v>57</v>
      </c>
      <c r="H62" s="377" t="s">
        <v>58</v>
      </c>
      <c r="I62" s="377" t="s">
        <v>59</v>
      </c>
      <c r="J62" s="377" t="s">
        <v>60</v>
      </c>
      <c r="K62" s="377" t="s">
        <v>61</v>
      </c>
      <c r="L62" s="377" t="s">
        <v>62</v>
      </c>
      <c r="M62" s="377" t="s">
        <v>63</v>
      </c>
      <c r="N62" s="377" t="s">
        <v>64</v>
      </c>
      <c r="O62" s="377" t="s">
        <v>65</v>
      </c>
      <c r="P62" s="377" t="s">
        <v>66</v>
      </c>
      <c r="Q62" s="377" t="s">
        <v>67</v>
      </c>
      <c r="R62" s="377" t="s">
        <v>68</v>
      </c>
      <c r="S62" s="377" t="s">
        <v>69</v>
      </c>
      <c r="T62" s="377" t="s">
        <v>70</v>
      </c>
      <c r="U62" s="234"/>
      <c r="AG62" s="102"/>
    </row>
    <row r="63" spans="1:33" ht="12.75" customHeight="1" x14ac:dyDescent="0.2">
      <c r="A63" s="380"/>
      <c r="B63" s="377"/>
      <c r="C63" s="377"/>
      <c r="D63" s="377"/>
      <c r="E63" s="377"/>
      <c r="F63" s="377"/>
      <c r="G63" s="377"/>
      <c r="H63" s="377"/>
      <c r="I63" s="377"/>
      <c r="J63" s="377"/>
      <c r="K63" s="377"/>
      <c r="L63" s="377"/>
      <c r="M63" s="377"/>
      <c r="N63" s="377"/>
      <c r="O63" s="377"/>
      <c r="P63" s="377"/>
      <c r="Q63" s="377"/>
      <c r="R63" s="377"/>
      <c r="S63" s="377"/>
      <c r="T63" s="377"/>
      <c r="U63" s="234"/>
    </row>
    <row r="64" spans="1:33" x14ac:dyDescent="0.2">
      <c r="A64" s="99" t="s">
        <v>4</v>
      </c>
      <c r="B64" s="58">
        <v>0</v>
      </c>
      <c r="C64" s="21">
        <v>0</v>
      </c>
      <c r="D64" s="58">
        <v>0</v>
      </c>
      <c r="E64" s="59">
        <v>0</v>
      </c>
      <c r="F64" s="59">
        <v>0</v>
      </c>
      <c r="G64" s="59">
        <v>0</v>
      </c>
      <c r="H64" s="59">
        <v>0</v>
      </c>
      <c r="I64" s="21">
        <v>0</v>
      </c>
      <c r="J64" s="21">
        <v>0</v>
      </c>
      <c r="K64" s="21">
        <v>0</v>
      </c>
      <c r="L64" s="21">
        <v>0</v>
      </c>
      <c r="M64" s="21">
        <v>0</v>
      </c>
      <c r="N64" s="21">
        <v>0</v>
      </c>
      <c r="O64" s="21">
        <v>0</v>
      </c>
      <c r="P64" s="21">
        <v>0</v>
      </c>
      <c r="Q64" s="21">
        <v>0</v>
      </c>
      <c r="R64" s="21">
        <v>0</v>
      </c>
      <c r="S64" s="21">
        <v>0</v>
      </c>
    </row>
    <row r="65" spans="1:19" x14ac:dyDescent="0.2">
      <c r="A65" s="99" t="s">
        <v>5</v>
      </c>
      <c r="B65" s="58">
        <v>0</v>
      </c>
      <c r="C65" s="21">
        <v>0</v>
      </c>
      <c r="D65" s="58">
        <v>0</v>
      </c>
      <c r="E65" s="59">
        <v>0</v>
      </c>
      <c r="F65" s="59">
        <v>0</v>
      </c>
      <c r="G65" s="59">
        <v>0</v>
      </c>
      <c r="H65" s="59">
        <v>0</v>
      </c>
      <c r="I65" s="21">
        <v>0</v>
      </c>
      <c r="J65" s="21">
        <v>0</v>
      </c>
      <c r="K65" s="21">
        <v>0</v>
      </c>
      <c r="L65" s="21">
        <v>0</v>
      </c>
      <c r="M65" s="21">
        <v>0</v>
      </c>
      <c r="N65" s="21">
        <v>0</v>
      </c>
      <c r="O65" s="21">
        <v>0</v>
      </c>
      <c r="P65" s="21">
        <v>0</v>
      </c>
      <c r="Q65" s="21">
        <v>0</v>
      </c>
      <c r="R65" s="21">
        <v>0</v>
      </c>
      <c r="S65" s="21">
        <v>0</v>
      </c>
    </row>
    <row r="66" spans="1:19" x14ac:dyDescent="0.2">
      <c r="A66" s="99" t="s">
        <v>6</v>
      </c>
      <c r="B66" s="58">
        <v>0</v>
      </c>
      <c r="C66" s="21">
        <v>0</v>
      </c>
      <c r="D66" s="58">
        <v>0</v>
      </c>
      <c r="E66" s="59">
        <v>0</v>
      </c>
      <c r="F66" s="59">
        <v>0</v>
      </c>
      <c r="G66" s="59">
        <v>0</v>
      </c>
      <c r="H66" s="59">
        <v>0</v>
      </c>
      <c r="I66" s="21">
        <v>0</v>
      </c>
      <c r="J66" s="21">
        <v>0</v>
      </c>
      <c r="K66" s="21">
        <v>0</v>
      </c>
      <c r="L66" s="21">
        <v>0</v>
      </c>
      <c r="M66" s="21">
        <v>0</v>
      </c>
      <c r="N66" s="21">
        <v>0</v>
      </c>
      <c r="O66" s="21">
        <v>0</v>
      </c>
      <c r="P66" s="21">
        <v>0</v>
      </c>
      <c r="Q66" s="21">
        <v>0</v>
      </c>
      <c r="R66" s="21">
        <v>0</v>
      </c>
      <c r="S66" s="21">
        <v>0</v>
      </c>
    </row>
    <row r="67" spans="1:19" x14ac:dyDescent="0.2">
      <c r="A67" s="99" t="s">
        <v>7</v>
      </c>
      <c r="B67" s="58">
        <v>0</v>
      </c>
      <c r="C67" s="21">
        <v>0</v>
      </c>
      <c r="D67" s="58">
        <v>0</v>
      </c>
      <c r="E67" s="59">
        <v>0</v>
      </c>
      <c r="F67" s="59">
        <v>0</v>
      </c>
      <c r="G67" s="59">
        <v>0</v>
      </c>
      <c r="H67" s="59">
        <v>0</v>
      </c>
      <c r="I67" s="21">
        <v>0</v>
      </c>
      <c r="J67" s="21">
        <v>0</v>
      </c>
      <c r="K67" s="21">
        <v>0</v>
      </c>
      <c r="L67" s="21">
        <v>0</v>
      </c>
      <c r="M67" s="21">
        <v>0</v>
      </c>
      <c r="N67" s="21">
        <v>0</v>
      </c>
      <c r="O67" s="21">
        <v>0</v>
      </c>
      <c r="P67" s="21">
        <v>0</v>
      </c>
      <c r="Q67" s="21">
        <v>0</v>
      </c>
      <c r="R67" s="21">
        <v>0</v>
      </c>
      <c r="S67" s="21">
        <v>0</v>
      </c>
    </row>
    <row r="68" spans="1:19" x14ac:dyDescent="0.2">
      <c r="A68" s="99" t="s">
        <v>8</v>
      </c>
      <c r="B68" s="58">
        <v>0</v>
      </c>
      <c r="C68" s="21">
        <v>0</v>
      </c>
      <c r="D68" s="58">
        <v>0</v>
      </c>
      <c r="E68" s="59">
        <v>0</v>
      </c>
      <c r="F68" s="59">
        <v>0</v>
      </c>
      <c r="G68" s="59">
        <v>0</v>
      </c>
      <c r="H68" s="59">
        <v>0</v>
      </c>
      <c r="I68" s="21">
        <v>0</v>
      </c>
      <c r="J68" s="21">
        <v>0</v>
      </c>
      <c r="K68" s="21">
        <v>0</v>
      </c>
      <c r="L68" s="21">
        <v>0</v>
      </c>
      <c r="M68" s="21">
        <v>0</v>
      </c>
      <c r="N68" s="21">
        <v>0</v>
      </c>
      <c r="O68" s="21">
        <v>0</v>
      </c>
      <c r="P68" s="21">
        <v>0</v>
      </c>
      <c r="Q68" s="21">
        <v>0</v>
      </c>
      <c r="R68" s="21">
        <v>0</v>
      </c>
      <c r="S68" s="21">
        <v>0</v>
      </c>
    </row>
    <row r="69" spans="1:19" x14ac:dyDescent="0.2">
      <c r="A69" s="99" t="s">
        <v>9</v>
      </c>
      <c r="B69" s="58">
        <v>0</v>
      </c>
      <c r="C69" s="21">
        <v>0</v>
      </c>
      <c r="D69" s="58">
        <v>0</v>
      </c>
      <c r="E69" s="59">
        <v>0</v>
      </c>
      <c r="F69" s="59">
        <v>0</v>
      </c>
      <c r="G69" s="59">
        <v>0</v>
      </c>
      <c r="H69" s="59">
        <v>0</v>
      </c>
      <c r="I69" s="21">
        <v>0</v>
      </c>
      <c r="J69" s="21">
        <v>0</v>
      </c>
      <c r="K69" s="21">
        <v>0</v>
      </c>
      <c r="L69" s="21">
        <v>0</v>
      </c>
      <c r="M69" s="21">
        <v>0</v>
      </c>
      <c r="N69" s="21">
        <v>0</v>
      </c>
      <c r="O69" s="21">
        <v>0</v>
      </c>
      <c r="P69" s="21">
        <v>0</v>
      </c>
      <c r="Q69" s="21">
        <v>0</v>
      </c>
      <c r="R69" s="21">
        <v>0</v>
      </c>
      <c r="S69" s="21">
        <v>0</v>
      </c>
    </row>
    <row r="70" spans="1:19" x14ac:dyDescent="0.2">
      <c r="A70" s="99" t="s">
        <v>10</v>
      </c>
      <c r="B70" s="58">
        <v>0</v>
      </c>
      <c r="C70" s="21">
        <v>0</v>
      </c>
      <c r="D70" s="58">
        <v>0</v>
      </c>
      <c r="E70" s="59">
        <v>0</v>
      </c>
      <c r="F70" s="59">
        <v>0</v>
      </c>
      <c r="G70" s="59">
        <v>0</v>
      </c>
      <c r="H70" s="59">
        <v>0</v>
      </c>
      <c r="I70" s="21">
        <v>0</v>
      </c>
      <c r="J70" s="21">
        <v>0</v>
      </c>
      <c r="K70" s="21">
        <v>0</v>
      </c>
      <c r="L70" s="21">
        <v>0</v>
      </c>
      <c r="M70" s="21">
        <v>0</v>
      </c>
      <c r="N70" s="21">
        <v>0</v>
      </c>
      <c r="O70" s="21">
        <v>0</v>
      </c>
      <c r="P70" s="21">
        <v>0</v>
      </c>
      <c r="Q70" s="21">
        <v>0</v>
      </c>
      <c r="R70" s="21">
        <v>0</v>
      </c>
      <c r="S70" s="21">
        <v>0</v>
      </c>
    </row>
    <row r="71" spans="1:19" x14ac:dyDescent="0.2">
      <c r="A71" s="99" t="s">
        <v>11</v>
      </c>
      <c r="B71" s="58">
        <v>0</v>
      </c>
      <c r="C71" s="21">
        <v>0</v>
      </c>
      <c r="D71" s="58">
        <v>0</v>
      </c>
      <c r="E71" s="59">
        <v>0</v>
      </c>
      <c r="F71" s="59">
        <v>0</v>
      </c>
      <c r="G71" s="59">
        <v>0</v>
      </c>
      <c r="H71" s="59">
        <v>0</v>
      </c>
      <c r="I71" s="21">
        <v>0</v>
      </c>
      <c r="J71" s="21">
        <v>0</v>
      </c>
      <c r="K71" s="21">
        <v>0</v>
      </c>
      <c r="L71" s="21">
        <v>0</v>
      </c>
      <c r="M71" s="21">
        <v>0</v>
      </c>
      <c r="N71" s="21">
        <v>0</v>
      </c>
      <c r="O71" s="21">
        <v>0</v>
      </c>
      <c r="P71" s="21">
        <v>0</v>
      </c>
      <c r="Q71" s="21">
        <v>0</v>
      </c>
      <c r="R71" s="21">
        <v>0</v>
      </c>
      <c r="S71" s="21">
        <v>0</v>
      </c>
    </row>
    <row r="72" spans="1:19" x14ac:dyDescent="0.2">
      <c r="A72" s="99" t="s">
        <v>54</v>
      </c>
      <c r="B72" s="58">
        <v>0</v>
      </c>
      <c r="C72" s="21">
        <v>0</v>
      </c>
      <c r="D72" s="58">
        <v>0</v>
      </c>
      <c r="E72" s="59">
        <v>0</v>
      </c>
      <c r="F72" s="59">
        <v>0</v>
      </c>
      <c r="G72" s="59">
        <v>0</v>
      </c>
      <c r="H72" s="59">
        <v>0</v>
      </c>
      <c r="I72" s="21">
        <v>0</v>
      </c>
      <c r="J72" s="21">
        <v>0</v>
      </c>
      <c r="K72" s="21">
        <v>0</v>
      </c>
      <c r="L72" s="21">
        <v>0</v>
      </c>
      <c r="M72" s="21">
        <v>0</v>
      </c>
      <c r="N72" s="21">
        <v>0</v>
      </c>
      <c r="O72" s="21">
        <v>0</v>
      </c>
      <c r="P72" s="21">
        <v>0</v>
      </c>
      <c r="Q72" s="21">
        <v>0</v>
      </c>
      <c r="R72" s="21">
        <v>0</v>
      </c>
      <c r="S72" s="21">
        <v>0</v>
      </c>
    </row>
    <row r="73" spans="1:19" x14ac:dyDescent="0.2">
      <c r="A73" s="99" t="s">
        <v>12</v>
      </c>
      <c r="B73" s="58">
        <v>0</v>
      </c>
      <c r="C73" s="21">
        <v>0</v>
      </c>
      <c r="D73" s="58">
        <v>0</v>
      </c>
      <c r="E73" s="59">
        <v>0</v>
      </c>
      <c r="F73" s="59">
        <v>0</v>
      </c>
      <c r="G73" s="59">
        <v>0</v>
      </c>
      <c r="H73" s="59">
        <v>0</v>
      </c>
      <c r="I73" s="21">
        <v>0</v>
      </c>
      <c r="J73" s="21">
        <v>0</v>
      </c>
      <c r="K73" s="21">
        <v>0</v>
      </c>
      <c r="L73" s="21">
        <v>0</v>
      </c>
      <c r="M73" s="21">
        <v>0</v>
      </c>
      <c r="N73" s="21">
        <v>0</v>
      </c>
      <c r="O73" s="21">
        <v>0</v>
      </c>
      <c r="P73" s="21">
        <v>0</v>
      </c>
      <c r="Q73" s="21">
        <v>0</v>
      </c>
      <c r="R73" s="21">
        <v>0</v>
      </c>
      <c r="S73" s="21">
        <v>0</v>
      </c>
    </row>
    <row r="74" spans="1:19" x14ac:dyDescent="0.2">
      <c r="A74" s="99" t="s">
        <v>13</v>
      </c>
      <c r="B74" s="58">
        <v>0</v>
      </c>
      <c r="C74" s="21">
        <v>0</v>
      </c>
      <c r="D74" s="58">
        <v>0</v>
      </c>
      <c r="E74" s="59">
        <v>0</v>
      </c>
      <c r="F74" s="59">
        <v>0</v>
      </c>
      <c r="G74" s="59">
        <v>0</v>
      </c>
      <c r="H74" s="59">
        <v>0</v>
      </c>
      <c r="I74" s="21">
        <v>0</v>
      </c>
      <c r="J74" s="21">
        <v>0</v>
      </c>
      <c r="K74" s="21">
        <v>0</v>
      </c>
      <c r="L74" s="21">
        <v>0</v>
      </c>
      <c r="M74" s="21">
        <v>0</v>
      </c>
      <c r="N74" s="21">
        <v>0</v>
      </c>
      <c r="O74" s="21">
        <v>0</v>
      </c>
      <c r="P74" s="21">
        <v>0</v>
      </c>
      <c r="Q74" s="21">
        <v>0</v>
      </c>
      <c r="R74" s="21">
        <v>0</v>
      </c>
      <c r="S74" s="21">
        <v>0</v>
      </c>
    </row>
    <row r="75" spans="1:19" x14ac:dyDescent="0.2">
      <c r="A75" s="99" t="s">
        <v>14</v>
      </c>
      <c r="B75" s="58">
        <v>0</v>
      </c>
      <c r="C75" s="21">
        <v>0</v>
      </c>
      <c r="D75" s="58">
        <v>0</v>
      </c>
      <c r="E75" s="59">
        <v>0</v>
      </c>
      <c r="F75" s="59">
        <v>0</v>
      </c>
      <c r="G75" s="59">
        <v>0</v>
      </c>
      <c r="H75" s="59">
        <v>0</v>
      </c>
      <c r="I75" s="21">
        <v>0</v>
      </c>
      <c r="J75" s="21">
        <v>0</v>
      </c>
      <c r="K75" s="21">
        <v>0</v>
      </c>
      <c r="L75" s="21">
        <v>0</v>
      </c>
      <c r="M75" s="21">
        <v>0</v>
      </c>
      <c r="N75" s="21">
        <v>0</v>
      </c>
      <c r="O75" s="21">
        <v>0</v>
      </c>
      <c r="P75" s="21">
        <v>0</v>
      </c>
      <c r="Q75" s="21">
        <v>0</v>
      </c>
      <c r="R75" s="21">
        <v>0</v>
      </c>
      <c r="S75" s="21">
        <v>0</v>
      </c>
    </row>
    <row r="76" spans="1:19" x14ac:dyDescent="0.2">
      <c r="A76" s="99" t="s">
        <v>15</v>
      </c>
      <c r="B76" s="58">
        <v>0</v>
      </c>
      <c r="C76" s="21">
        <v>0</v>
      </c>
      <c r="D76" s="58">
        <v>0</v>
      </c>
      <c r="E76" s="59">
        <v>0</v>
      </c>
      <c r="F76" s="59">
        <v>0</v>
      </c>
      <c r="G76" s="59">
        <v>0</v>
      </c>
      <c r="H76" s="59">
        <v>0</v>
      </c>
      <c r="I76" s="21">
        <v>0</v>
      </c>
      <c r="J76" s="21">
        <v>0</v>
      </c>
      <c r="K76" s="21">
        <v>0</v>
      </c>
      <c r="L76" s="21">
        <v>0</v>
      </c>
      <c r="M76" s="21">
        <v>0</v>
      </c>
      <c r="N76" s="21">
        <v>0</v>
      </c>
      <c r="O76" s="21">
        <v>0</v>
      </c>
      <c r="P76" s="21">
        <v>0</v>
      </c>
      <c r="Q76" s="21">
        <v>0</v>
      </c>
      <c r="R76" s="21">
        <v>0</v>
      </c>
      <c r="S76" s="21">
        <v>0</v>
      </c>
    </row>
    <row r="77" spans="1:19" x14ac:dyDescent="0.2">
      <c r="A77" s="99" t="s">
        <v>16</v>
      </c>
      <c r="B77" s="58">
        <v>0</v>
      </c>
      <c r="C77" s="21">
        <v>0</v>
      </c>
      <c r="D77" s="58">
        <v>0</v>
      </c>
      <c r="E77" s="59">
        <v>0</v>
      </c>
      <c r="F77" s="59">
        <v>0</v>
      </c>
      <c r="G77" s="59">
        <v>0</v>
      </c>
      <c r="H77" s="59">
        <v>0</v>
      </c>
      <c r="I77" s="21">
        <v>0</v>
      </c>
      <c r="J77" s="21">
        <v>14835790</v>
      </c>
      <c r="K77" s="21">
        <v>13881298</v>
      </c>
      <c r="L77" s="21">
        <v>13858094</v>
      </c>
      <c r="M77" s="21">
        <v>14336738</v>
      </c>
      <c r="N77" s="21">
        <v>15143749</v>
      </c>
      <c r="O77" s="21">
        <v>16586228</v>
      </c>
      <c r="P77" s="21">
        <v>16496030</v>
      </c>
      <c r="Q77" s="21">
        <v>9197636</v>
      </c>
      <c r="R77" s="21">
        <v>19143644</v>
      </c>
      <c r="S77" s="21">
        <v>40747059</v>
      </c>
    </row>
    <row r="78" spans="1:19" x14ac:dyDescent="0.2">
      <c r="A78" s="99" t="s">
        <v>17</v>
      </c>
      <c r="B78" s="58">
        <v>0</v>
      </c>
      <c r="C78" s="21">
        <v>0</v>
      </c>
      <c r="D78" s="58">
        <v>0</v>
      </c>
      <c r="E78" s="59">
        <v>0</v>
      </c>
      <c r="F78" s="59">
        <v>0</v>
      </c>
      <c r="G78" s="59">
        <v>0</v>
      </c>
      <c r="H78" s="59">
        <v>0</v>
      </c>
      <c r="I78" s="21">
        <v>0</v>
      </c>
      <c r="J78" s="21">
        <v>0</v>
      </c>
      <c r="K78" s="21">
        <v>0</v>
      </c>
      <c r="L78" s="21">
        <v>0</v>
      </c>
      <c r="M78" s="21">
        <v>0</v>
      </c>
      <c r="N78" s="21">
        <v>0</v>
      </c>
      <c r="O78" s="21">
        <v>0</v>
      </c>
      <c r="P78" s="21">
        <v>0</v>
      </c>
      <c r="Q78" s="21">
        <v>0</v>
      </c>
      <c r="R78" s="21">
        <v>0</v>
      </c>
      <c r="S78" s="21">
        <v>0</v>
      </c>
    </row>
    <row r="79" spans="1:19" x14ac:dyDescent="0.2">
      <c r="A79" s="99" t="s">
        <v>18</v>
      </c>
      <c r="B79" s="58">
        <v>0</v>
      </c>
      <c r="C79" s="21">
        <v>0</v>
      </c>
      <c r="D79" s="58">
        <v>0</v>
      </c>
      <c r="E79" s="59">
        <v>0</v>
      </c>
      <c r="F79" s="59">
        <v>0</v>
      </c>
      <c r="G79" s="59">
        <v>0</v>
      </c>
      <c r="H79" s="59">
        <v>0</v>
      </c>
      <c r="I79" s="21">
        <v>0</v>
      </c>
      <c r="J79" s="21">
        <v>0</v>
      </c>
      <c r="K79" s="21">
        <v>0</v>
      </c>
      <c r="L79" s="21">
        <v>0</v>
      </c>
      <c r="M79" s="21">
        <v>0</v>
      </c>
      <c r="N79" s="21">
        <v>0</v>
      </c>
      <c r="O79" s="21">
        <v>0</v>
      </c>
      <c r="P79" s="21">
        <v>0</v>
      </c>
      <c r="Q79" s="21">
        <v>0</v>
      </c>
      <c r="R79" s="21">
        <v>0</v>
      </c>
      <c r="S79" s="21">
        <v>0</v>
      </c>
    </row>
    <row r="80" spans="1:19" x14ac:dyDescent="0.2">
      <c r="A80" s="99" t="s">
        <v>19</v>
      </c>
      <c r="B80" s="58">
        <v>0</v>
      </c>
      <c r="C80" s="21">
        <v>0</v>
      </c>
      <c r="D80" s="58">
        <v>0</v>
      </c>
      <c r="E80" s="59">
        <v>0</v>
      </c>
      <c r="F80" s="59">
        <v>0</v>
      </c>
      <c r="G80" s="59">
        <v>0</v>
      </c>
      <c r="H80" s="59">
        <v>0</v>
      </c>
      <c r="I80" s="21">
        <v>0</v>
      </c>
      <c r="J80" s="21">
        <v>0</v>
      </c>
      <c r="K80" s="21">
        <v>0</v>
      </c>
      <c r="L80" s="21">
        <v>0</v>
      </c>
      <c r="M80" s="21">
        <v>0</v>
      </c>
      <c r="N80" s="21">
        <v>0</v>
      </c>
      <c r="O80" s="21">
        <v>18687361</v>
      </c>
      <c r="P80" s="21">
        <v>3398000</v>
      </c>
      <c r="Q80" s="21">
        <v>0</v>
      </c>
      <c r="R80" s="21">
        <v>0</v>
      </c>
      <c r="S80" s="21">
        <v>0</v>
      </c>
    </row>
    <row r="81" spans="1:19" x14ac:dyDescent="0.2">
      <c r="A81" s="99" t="s">
        <v>20</v>
      </c>
      <c r="B81" s="58">
        <v>0</v>
      </c>
      <c r="C81" s="21">
        <v>0</v>
      </c>
      <c r="D81" s="58">
        <v>0</v>
      </c>
      <c r="E81" s="59">
        <v>0</v>
      </c>
      <c r="F81" s="59">
        <v>0</v>
      </c>
      <c r="G81" s="59">
        <v>0</v>
      </c>
      <c r="H81" s="59">
        <v>0</v>
      </c>
      <c r="I81" s="21">
        <v>0</v>
      </c>
      <c r="J81" s="21">
        <v>0</v>
      </c>
      <c r="K81" s="21">
        <v>0</v>
      </c>
      <c r="L81" s="21">
        <v>0</v>
      </c>
      <c r="M81" s="21">
        <v>0</v>
      </c>
      <c r="N81" s="21">
        <v>0</v>
      </c>
      <c r="O81" s="21">
        <v>0</v>
      </c>
      <c r="P81" s="21">
        <v>0</v>
      </c>
      <c r="Q81" s="21">
        <v>0</v>
      </c>
      <c r="R81" s="21">
        <v>0</v>
      </c>
      <c r="S81" s="21">
        <v>0</v>
      </c>
    </row>
    <row r="82" spans="1:19" x14ac:dyDescent="0.2">
      <c r="A82" s="99" t="s">
        <v>21</v>
      </c>
      <c r="B82" s="58">
        <v>0</v>
      </c>
      <c r="C82" s="21">
        <v>0</v>
      </c>
      <c r="D82" s="58">
        <v>0</v>
      </c>
      <c r="E82" s="59">
        <v>0</v>
      </c>
      <c r="F82" s="59">
        <v>0</v>
      </c>
      <c r="G82" s="59">
        <v>0</v>
      </c>
      <c r="H82" s="59">
        <v>0</v>
      </c>
      <c r="I82" s="21">
        <v>0</v>
      </c>
      <c r="J82" s="21">
        <v>0</v>
      </c>
      <c r="K82" s="21">
        <v>0</v>
      </c>
      <c r="L82" s="21">
        <v>0</v>
      </c>
      <c r="M82" s="21">
        <v>0</v>
      </c>
      <c r="N82" s="21">
        <v>0</v>
      </c>
      <c r="O82" s="21">
        <v>0</v>
      </c>
      <c r="P82" s="21">
        <v>0</v>
      </c>
      <c r="Q82" s="21">
        <v>0</v>
      </c>
      <c r="R82" s="21">
        <v>0</v>
      </c>
      <c r="S82" s="21">
        <v>0</v>
      </c>
    </row>
    <row r="83" spans="1:19" x14ac:dyDescent="0.2">
      <c r="A83" s="99" t="s">
        <v>22</v>
      </c>
      <c r="B83" s="58">
        <v>0</v>
      </c>
      <c r="C83" s="21">
        <v>0</v>
      </c>
      <c r="D83" s="58">
        <v>0</v>
      </c>
      <c r="E83" s="59">
        <v>0</v>
      </c>
      <c r="F83" s="59">
        <v>0</v>
      </c>
      <c r="G83" s="59">
        <v>0</v>
      </c>
      <c r="H83" s="59">
        <v>0</v>
      </c>
      <c r="I83" s="21">
        <v>0</v>
      </c>
      <c r="J83" s="21">
        <v>0</v>
      </c>
      <c r="K83" s="21">
        <v>0</v>
      </c>
      <c r="L83" s="21">
        <v>0</v>
      </c>
      <c r="M83" s="21">
        <v>0</v>
      </c>
      <c r="N83" s="21">
        <v>0</v>
      </c>
      <c r="O83" s="21">
        <v>0</v>
      </c>
      <c r="P83" s="21">
        <v>0</v>
      </c>
      <c r="Q83" s="21">
        <v>0</v>
      </c>
      <c r="R83" s="21">
        <v>0</v>
      </c>
      <c r="S83" s="21">
        <v>0</v>
      </c>
    </row>
    <row r="84" spans="1:19" x14ac:dyDescent="0.2">
      <c r="A84" s="99" t="s">
        <v>23</v>
      </c>
      <c r="B84" s="58">
        <v>0</v>
      </c>
      <c r="C84" s="21">
        <v>0</v>
      </c>
      <c r="D84" s="58">
        <v>0</v>
      </c>
      <c r="E84" s="59">
        <v>0</v>
      </c>
      <c r="F84" s="59">
        <v>0</v>
      </c>
      <c r="G84" s="59">
        <v>0</v>
      </c>
      <c r="H84" s="59">
        <v>0</v>
      </c>
      <c r="I84" s="21">
        <v>0</v>
      </c>
      <c r="J84" s="21">
        <v>0</v>
      </c>
      <c r="K84" s="21">
        <v>0</v>
      </c>
      <c r="L84" s="21">
        <v>0</v>
      </c>
      <c r="M84" s="21">
        <v>0</v>
      </c>
      <c r="N84" s="21">
        <v>0</v>
      </c>
      <c r="O84" s="21">
        <v>0</v>
      </c>
      <c r="P84" s="21">
        <v>0</v>
      </c>
      <c r="Q84" s="21">
        <v>0</v>
      </c>
      <c r="R84" s="21">
        <v>0</v>
      </c>
      <c r="S84" s="21">
        <v>0</v>
      </c>
    </row>
    <row r="85" spans="1:19" x14ac:dyDescent="0.2">
      <c r="A85" s="99" t="s">
        <v>24</v>
      </c>
      <c r="B85" s="58">
        <v>0</v>
      </c>
      <c r="C85" s="21">
        <v>0</v>
      </c>
      <c r="D85" s="58">
        <v>0</v>
      </c>
      <c r="E85" s="59">
        <v>0</v>
      </c>
      <c r="F85" s="59">
        <v>0</v>
      </c>
      <c r="G85" s="59">
        <v>0</v>
      </c>
      <c r="H85" s="59">
        <v>0</v>
      </c>
      <c r="I85" s="21">
        <v>0</v>
      </c>
      <c r="J85" s="21">
        <v>0</v>
      </c>
      <c r="K85" s="21">
        <v>10000000</v>
      </c>
      <c r="L85" s="21">
        <v>40000000</v>
      </c>
      <c r="M85" s="21">
        <v>0</v>
      </c>
      <c r="N85" s="21">
        <v>0</v>
      </c>
      <c r="O85" s="21">
        <v>0</v>
      </c>
      <c r="P85" s="21">
        <v>0</v>
      </c>
      <c r="Q85" s="21">
        <v>0</v>
      </c>
      <c r="R85" s="21">
        <v>0</v>
      </c>
      <c r="S85" s="21">
        <v>0</v>
      </c>
    </row>
    <row r="86" spans="1:19" x14ac:dyDescent="0.2">
      <c r="A86" s="99" t="s">
        <v>25</v>
      </c>
      <c r="B86" s="58">
        <v>0</v>
      </c>
      <c r="C86" s="21">
        <v>0</v>
      </c>
      <c r="D86" s="58">
        <v>0</v>
      </c>
      <c r="E86" s="59">
        <v>27000000</v>
      </c>
      <c r="F86" s="59">
        <v>27000000</v>
      </c>
      <c r="G86" s="59">
        <v>56000000</v>
      </c>
      <c r="H86" s="59">
        <v>0</v>
      </c>
      <c r="I86" s="21">
        <v>0</v>
      </c>
      <c r="J86" s="21">
        <v>0</v>
      </c>
      <c r="K86" s="21">
        <v>0</v>
      </c>
      <c r="L86" s="21">
        <v>0</v>
      </c>
      <c r="M86" s="21">
        <v>0</v>
      </c>
      <c r="N86" s="21">
        <v>0</v>
      </c>
      <c r="O86" s="21">
        <v>0</v>
      </c>
      <c r="P86" s="21">
        <v>0</v>
      </c>
      <c r="Q86" s="21">
        <v>0</v>
      </c>
      <c r="R86" s="21">
        <v>0</v>
      </c>
      <c r="S86" s="21">
        <v>0</v>
      </c>
    </row>
    <row r="87" spans="1:19" x14ac:dyDescent="0.2">
      <c r="A87" s="99" t="s">
        <v>26</v>
      </c>
      <c r="B87" s="58">
        <v>0</v>
      </c>
      <c r="C87" s="21">
        <v>0</v>
      </c>
      <c r="D87" s="58">
        <v>0</v>
      </c>
      <c r="E87" s="59">
        <v>21839216</v>
      </c>
      <c r="F87" s="59">
        <v>51337414</v>
      </c>
      <c r="G87" s="59">
        <v>26559450</v>
      </c>
      <c r="H87" s="59">
        <v>30347755</v>
      </c>
      <c r="I87" s="21">
        <v>18924190</v>
      </c>
      <c r="J87" s="21">
        <v>17825935</v>
      </c>
      <c r="K87" s="21">
        <v>17466560</v>
      </c>
      <c r="L87" s="21">
        <v>17971000</v>
      </c>
      <c r="M87" s="21">
        <v>19426000</v>
      </c>
      <c r="N87" s="21">
        <v>21241000</v>
      </c>
      <c r="O87" s="21">
        <v>38366000</v>
      </c>
      <c r="P87" s="21">
        <v>24145000</v>
      </c>
      <c r="Q87" s="21">
        <v>22549000</v>
      </c>
      <c r="R87" s="21">
        <v>21928000</v>
      </c>
      <c r="S87" s="21">
        <v>21783000</v>
      </c>
    </row>
    <row r="88" spans="1:19" x14ac:dyDescent="0.2">
      <c r="A88" s="99" t="s">
        <v>27</v>
      </c>
      <c r="B88" s="58">
        <v>0</v>
      </c>
      <c r="C88" s="21">
        <v>0</v>
      </c>
      <c r="D88" s="58">
        <v>0</v>
      </c>
      <c r="E88" s="59">
        <v>0</v>
      </c>
      <c r="F88" s="59">
        <v>0</v>
      </c>
      <c r="G88" s="59">
        <v>0</v>
      </c>
      <c r="H88" s="59">
        <v>0</v>
      </c>
      <c r="I88" s="21">
        <v>0</v>
      </c>
      <c r="J88" s="21">
        <v>0</v>
      </c>
      <c r="K88" s="21">
        <v>0</v>
      </c>
      <c r="L88" s="21">
        <v>0</v>
      </c>
      <c r="M88" s="21">
        <v>0</v>
      </c>
      <c r="N88" s="21">
        <v>0</v>
      </c>
      <c r="O88" s="21">
        <v>0</v>
      </c>
      <c r="P88" s="21">
        <v>0</v>
      </c>
      <c r="Q88" s="21">
        <v>0</v>
      </c>
      <c r="R88" s="21">
        <v>0</v>
      </c>
      <c r="S88" s="21">
        <v>0</v>
      </c>
    </row>
    <row r="89" spans="1:19" x14ac:dyDescent="0.2">
      <c r="A89" s="99" t="s">
        <v>28</v>
      </c>
      <c r="B89" s="58">
        <v>0</v>
      </c>
      <c r="C89" s="21">
        <v>0</v>
      </c>
      <c r="D89" s="58">
        <v>0</v>
      </c>
      <c r="E89" s="59">
        <v>0</v>
      </c>
      <c r="F89" s="59">
        <v>0</v>
      </c>
      <c r="G89" s="59">
        <v>0</v>
      </c>
      <c r="H89" s="59">
        <v>0</v>
      </c>
      <c r="I89" s="21">
        <v>0</v>
      </c>
      <c r="J89" s="21">
        <v>0</v>
      </c>
      <c r="K89" s="21">
        <v>0</v>
      </c>
      <c r="L89" s="21">
        <v>0</v>
      </c>
      <c r="M89" s="21">
        <v>0</v>
      </c>
      <c r="N89" s="21">
        <v>0</v>
      </c>
      <c r="O89" s="21">
        <v>0</v>
      </c>
      <c r="P89" s="21">
        <v>0</v>
      </c>
      <c r="Q89" s="21">
        <v>0</v>
      </c>
      <c r="R89" s="21">
        <v>0</v>
      </c>
      <c r="S89" s="21">
        <v>0</v>
      </c>
    </row>
    <row r="90" spans="1:19" x14ac:dyDescent="0.2">
      <c r="A90" s="99" t="s">
        <v>29</v>
      </c>
      <c r="B90" s="58">
        <v>0</v>
      </c>
      <c r="C90" s="21">
        <v>0</v>
      </c>
      <c r="D90" s="58">
        <v>0</v>
      </c>
      <c r="E90" s="59">
        <v>0</v>
      </c>
      <c r="F90" s="59">
        <v>0</v>
      </c>
      <c r="G90" s="59">
        <v>0</v>
      </c>
      <c r="H90" s="59">
        <v>0</v>
      </c>
      <c r="I90" s="21">
        <v>0</v>
      </c>
      <c r="J90" s="21">
        <v>0</v>
      </c>
      <c r="K90" s="21">
        <v>0</v>
      </c>
      <c r="L90" s="21">
        <v>0</v>
      </c>
      <c r="M90" s="21">
        <v>0</v>
      </c>
      <c r="N90" s="21">
        <v>0</v>
      </c>
      <c r="O90" s="21">
        <v>0</v>
      </c>
      <c r="P90" s="21">
        <v>0</v>
      </c>
      <c r="Q90" s="21">
        <v>0</v>
      </c>
      <c r="R90" s="21">
        <v>0</v>
      </c>
      <c r="S90" s="21">
        <v>0</v>
      </c>
    </row>
    <row r="91" spans="1:19" x14ac:dyDescent="0.2">
      <c r="A91" s="99" t="s">
        <v>30</v>
      </c>
      <c r="B91" s="58">
        <v>0</v>
      </c>
      <c r="C91" s="21">
        <v>0</v>
      </c>
      <c r="D91" s="58">
        <v>0</v>
      </c>
      <c r="E91" s="59">
        <v>0</v>
      </c>
      <c r="F91" s="59">
        <v>0</v>
      </c>
      <c r="G91" s="59">
        <v>0</v>
      </c>
      <c r="H91" s="59">
        <v>0</v>
      </c>
      <c r="I91" s="21">
        <v>0</v>
      </c>
      <c r="J91" s="21">
        <v>0</v>
      </c>
      <c r="K91" s="21">
        <v>0</v>
      </c>
      <c r="L91" s="21">
        <v>0</v>
      </c>
      <c r="M91" s="21">
        <v>0</v>
      </c>
      <c r="N91" s="21">
        <v>0</v>
      </c>
      <c r="O91" s="21">
        <v>0</v>
      </c>
      <c r="P91" s="21">
        <v>0</v>
      </c>
      <c r="Q91" s="21">
        <v>0</v>
      </c>
      <c r="R91" s="21">
        <v>0</v>
      </c>
      <c r="S91" s="21">
        <v>0</v>
      </c>
    </row>
    <row r="92" spans="1:19" x14ac:dyDescent="0.2">
      <c r="A92" s="99" t="s">
        <v>31</v>
      </c>
      <c r="B92" s="58">
        <v>0</v>
      </c>
      <c r="C92" s="21">
        <v>0</v>
      </c>
      <c r="D92" s="58">
        <v>0</v>
      </c>
      <c r="E92" s="59">
        <v>0</v>
      </c>
      <c r="F92" s="59">
        <v>0</v>
      </c>
      <c r="G92" s="59">
        <v>0</v>
      </c>
      <c r="H92" s="59">
        <v>0</v>
      </c>
      <c r="I92" s="21">
        <v>0</v>
      </c>
      <c r="J92" s="21">
        <v>0</v>
      </c>
      <c r="K92" s="21">
        <v>0</v>
      </c>
      <c r="L92" s="21">
        <v>0</v>
      </c>
      <c r="M92" s="21">
        <v>0</v>
      </c>
      <c r="N92" s="21">
        <v>0</v>
      </c>
      <c r="O92" s="21">
        <v>0</v>
      </c>
      <c r="P92" s="21">
        <v>0</v>
      </c>
      <c r="Q92" s="21">
        <v>0</v>
      </c>
      <c r="R92" s="21">
        <v>0</v>
      </c>
      <c r="S92" s="21">
        <v>0</v>
      </c>
    </row>
    <row r="93" spans="1:19" x14ac:dyDescent="0.2">
      <c r="A93" s="99" t="s">
        <v>32</v>
      </c>
      <c r="B93" s="58">
        <v>0</v>
      </c>
      <c r="C93" s="21">
        <v>0</v>
      </c>
      <c r="D93" s="58">
        <v>0</v>
      </c>
      <c r="E93" s="59">
        <v>0</v>
      </c>
      <c r="F93" s="59">
        <v>0</v>
      </c>
      <c r="G93" s="59">
        <v>0</v>
      </c>
      <c r="H93" s="59">
        <v>0</v>
      </c>
      <c r="I93" s="21">
        <v>0</v>
      </c>
      <c r="J93" s="21">
        <v>0</v>
      </c>
      <c r="K93" s="21">
        <v>0</v>
      </c>
      <c r="L93" s="21">
        <v>0</v>
      </c>
      <c r="M93" s="21">
        <v>0</v>
      </c>
      <c r="N93" s="21">
        <v>0</v>
      </c>
      <c r="O93" s="21">
        <v>0</v>
      </c>
      <c r="P93" s="21">
        <v>0</v>
      </c>
      <c r="Q93" s="21">
        <v>0</v>
      </c>
      <c r="R93" s="21">
        <v>0</v>
      </c>
      <c r="S93" s="21">
        <v>0</v>
      </c>
    </row>
    <row r="94" spans="1:19" x14ac:dyDescent="0.2">
      <c r="A94" s="99" t="s">
        <v>33</v>
      </c>
      <c r="B94" s="58">
        <v>0</v>
      </c>
      <c r="C94" s="21">
        <v>0</v>
      </c>
      <c r="D94" s="58">
        <v>0</v>
      </c>
      <c r="E94" s="59">
        <v>0</v>
      </c>
      <c r="F94" s="59">
        <v>0</v>
      </c>
      <c r="G94" s="59">
        <v>10350000</v>
      </c>
      <c r="H94" s="59">
        <v>70000000</v>
      </c>
      <c r="I94" s="21">
        <v>86000000</v>
      </c>
      <c r="J94" s="21">
        <v>18393000</v>
      </c>
      <c r="K94" s="21">
        <v>18393000</v>
      </c>
      <c r="L94" s="21">
        <v>18393000</v>
      </c>
      <c r="M94" s="21">
        <v>18393000</v>
      </c>
      <c r="N94" s="21">
        <v>18393000</v>
      </c>
      <c r="O94" s="21">
        <v>168702044</v>
      </c>
      <c r="P94" s="21">
        <v>34206482</v>
      </c>
      <c r="Q94" s="21">
        <v>18393000</v>
      </c>
      <c r="R94" s="21">
        <v>18393000</v>
      </c>
      <c r="S94" s="21">
        <v>18393000</v>
      </c>
    </row>
    <row r="95" spans="1:19" x14ac:dyDescent="0.2">
      <c r="A95" s="99" t="s">
        <v>34</v>
      </c>
      <c r="B95" s="58">
        <v>0</v>
      </c>
      <c r="C95" s="21">
        <v>0</v>
      </c>
      <c r="D95" s="58">
        <v>0</v>
      </c>
      <c r="E95" s="59">
        <v>3600000</v>
      </c>
      <c r="F95" s="59">
        <v>-3600000</v>
      </c>
      <c r="G95" s="59">
        <v>0</v>
      </c>
      <c r="H95" s="59">
        <v>0</v>
      </c>
      <c r="I95" s="21">
        <v>0</v>
      </c>
      <c r="J95" s="21">
        <v>0</v>
      </c>
      <c r="K95" s="21">
        <v>0</v>
      </c>
      <c r="L95" s="21">
        <v>0</v>
      </c>
      <c r="M95" s="21">
        <v>0</v>
      </c>
      <c r="N95" s="21">
        <v>16586715</v>
      </c>
      <c r="O95" s="21">
        <v>0</v>
      </c>
      <c r="P95" s="21">
        <v>0</v>
      </c>
      <c r="Q95" s="21">
        <v>0</v>
      </c>
      <c r="R95" s="21">
        <v>0</v>
      </c>
      <c r="S95" s="21">
        <v>0</v>
      </c>
    </row>
    <row r="96" spans="1:19" x14ac:dyDescent="0.2">
      <c r="A96" s="99" t="s">
        <v>35</v>
      </c>
      <c r="B96" s="58">
        <v>0</v>
      </c>
      <c r="C96" s="21">
        <v>0</v>
      </c>
      <c r="D96" s="58">
        <v>0</v>
      </c>
      <c r="E96" s="59">
        <v>0</v>
      </c>
      <c r="F96" s="59">
        <v>0</v>
      </c>
      <c r="G96" s="59">
        <v>0</v>
      </c>
      <c r="H96" s="59">
        <v>0</v>
      </c>
      <c r="I96" s="21">
        <v>0</v>
      </c>
      <c r="J96" s="21">
        <v>0</v>
      </c>
      <c r="K96" s="21">
        <v>0</v>
      </c>
      <c r="L96" s="21">
        <v>0</v>
      </c>
      <c r="M96" s="21">
        <v>0</v>
      </c>
      <c r="N96" s="21">
        <v>0</v>
      </c>
      <c r="O96" s="21">
        <v>0</v>
      </c>
      <c r="P96" s="21">
        <v>0</v>
      </c>
      <c r="Q96" s="21">
        <v>0</v>
      </c>
      <c r="R96" s="21">
        <v>0</v>
      </c>
      <c r="S96" s="21">
        <v>0</v>
      </c>
    </row>
    <row r="97" spans="1:19" x14ac:dyDescent="0.2">
      <c r="A97" s="99" t="s">
        <v>36</v>
      </c>
      <c r="B97" s="58">
        <v>0</v>
      </c>
      <c r="C97" s="21">
        <v>0</v>
      </c>
      <c r="D97" s="58">
        <v>0</v>
      </c>
      <c r="E97" s="59">
        <v>0</v>
      </c>
      <c r="F97" s="59">
        <v>0</v>
      </c>
      <c r="G97" s="59">
        <v>0</v>
      </c>
      <c r="H97" s="59">
        <v>0</v>
      </c>
      <c r="I97" s="21">
        <v>0</v>
      </c>
      <c r="J97" s="21">
        <v>0</v>
      </c>
      <c r="K97" s="21">
        <v>0</v>
      </c>
      <c r="L97" s="21">
        <v>0</v>
      </c>
      <c r="M97" s="21">
        <v>0</v>
      </c>
      <c r="N97" s="21">
        <v>0</v>
      </c>
      <c r="O97" s="21">
        <v>0</v>
      </c>
      <c r="P97" s="21">
        <v>0</v>
      </c>
      <c r="Q97" s="21">
        <v>0</v>
      </c>
      <c r="R97" s="21">
        <v>0</v>
      </c>
      <c r="S97" s="21">
        <v>0</v>
      </c>
    </row>
    <row r="98" spans="1:19" x14ac:dyDescent="0.2">
      <c r="A98" s="99" t="s">
        <v>37</v>
      </c>
      <c r="B98" s="58">
        <v>0</v>
      </c>
      <c r="C98" s="21">
        <v>0</v>
      </c>
      <c r="D98" s="58">
        <v>0</v>
      </c>
      <c r="E98" s="59">
        <v>0</v>
      </c>
      <c r="F98" s="59">
        <v>0</v>
      </c>
      <c r="G98" s="59">
        <v>0</v>
      </c>
      <c r="H98" s="59">
        <v>0</v>
      </c>
      <c r="I98" s="21">
        <v>0</v>
      </c>
      <c r="J98" s="21">
        <v>0</v>
      </c>
      <c r="K98" s="21">
        <v>0</v>
      </c>
      <c r="L98" s="21">
        <v>0</v>
      </c>
      <c r="M98" s="21">
        <v>0</v>
      </c>
      <c r="N98" s="21">
        <v>0</v>
      </c>
      <c r="O98" s="21">
        <v>0</v>
      </c>
      <c r="P98" s="21">
        <v>0</v>
      </c>
      <c r="Q98" s="21">
        <v>0</v>
      </c>
      <c r="R98" s="21">
        <v>0</v>
      </c>
      <c r="S98" s="21">
        <v>0</v>
      </c>
    </row>
    <row r="99" spans="1:19" x14ac:dyDescent="0.2">
      <c r="A99" s="99" t="s">
        <v>38</v>
      </c>
      <c r="B99" s="58">
        <v>0</v>
      </c>
      <c r="C99" s="21">
        <v>0</v>
      </c>
      <c r="D99" s="58">
        <v>0</v>
      </c>
      <c r="E99" s="59">
        <v>0</v>
      </c>
      <c r="F99" s="59">
        <v>0</v>
      </c>
      <c r="G99" s="59">
        <v>0</v>
      </c>
      <c r="H99" s="59">
        <v>0</v>
      </c>
      <c r="I99" s="21">
        <v>0</v>
      </c>
      <c r="J99" s="21">
        <v>0</v>
      </c>
      <c r="K99" s="21">
        <v>0</v>
      </c>
      <c r="L99" s="21">
        <v>0</v>
      </c>
      <c r="M99" s="21">
        <v>0</v>
      </c>
      <c r="N99" s="21">
        <v>0</v>
      </c>
      <c r="O99" s="21">
        <v>755</v>
      </c>
      <c r="P99" s="21">
        <v>0</v>
      </c>
      <c r="Q99" s="21">
        <v>0</v>
      </c>
      <c r="R99" s="21">
        <v>0</v>
      </c>
      <c r="S99" s="21">
        <v>0</v>
      </c>
    </row>
    <row r="100" spans="1:19" x14ac:dyDescent="0.2">
      <c r="A100" s="99" t="s">
        <v>39</v>
      </c>
      <c r="B100" s="58">
        <v>0</v>
      </c>
      <c r="C100" s="21">
        <v>0</v>
      </c>
      <c r="D100" s="58">
        <v>0</v>
      </c>
      <c r="E100" s="59">
        <v>0</v>
      </c>
      <c r="F100" s="59">
        <v>0</v>
      </c>
      <c r="G100" s="59">
        <v>0</v>
      </c>
      <c r="H100" s="59">
        <v>0</v>
      </c>
      <c r="I100" s="21">
        <v>0</v>
      </c>
      <c r="J100" s="21">
        <v>0</v>
      </c>
      <c r="K100" s="21">
        <v>0</v>
      </c>
      <c r="L100" s="21">
        <v>0</v>
      </c>
      <c r="M100" s="21">
        <v>0</v>
      </c>
      <c r="N100" s="21">
        <v>0</v>
      </c>
      <c r="O100" s="21">
        <v>0</v>
      </c>
      <c r="P100" s="21">
        <v>0</v>
      </c>
      <c r="Q100" s="21">
        <v>0</v>
      </c>
      <c r="R100" s="21">
        <v>0</v>
      </c>
      <c r="S100" s="21">
        <v>0</v>
      </c>
    </row>
    <row r="101" spans="1:19" x14ac:dyDescent="0.2">
      <c r="A101" s="99" t="s">
        <v>40</v>
      </c>
      <c r="B101" s="58">
        <v>0</v>
      </c>
      <c r="C101" s="21">
        <v>0</v>
      </c>
      <c r="D101" s="58">
        <v>0</v>
      </c>
      <c r="E101" s="59">
        <v>0</v>
      </c>
      <c r="F101" s="59">
        <v>0</v>
      </c>
      <c r="G101" s="59">
        <v>0</v>
      </c>
      <c r="H101" s="59">
        <v>0</v>
      </c>
      <c r="I101" s="21">
        <v>0</v>
      </c>
      <c r="J101" s="21">
        <v>0</v>
      </c>
      <c r="K101" s="21">
        <v>0</v>
      </c>
      <c r="L101" s="21">
        <v>0</v>
      </c>
      <c r="M101" s="21">
        <v>0</v>
      </c>
      <c r="N101" s="21">
        <v>0</v>
      </c>
      <c r="O101" s="21">
        <v>0</v>
      </c>
      <c r="P101" s="21">
        <v>0</v>
      </c>
      <c r="Q101" s="21">
        <v>0</v>
      </c>
      <c r="R101" s="21">
        <v>0</v>
      </c>
      <c r="S101" s="21">
        <v>0</v>
      </c>
    </row>
    <row r="102" spans="1:19" x14ac:dyDescent="0.2">
      <c r="A102" s="99" t="s">
        <v>41</v>
      </c>
      <c r="B102" s="58">
        <v>0</v>
      </c>
      <c r="C102" s="21">
        <v>0</v>
      </c>
      <c r="D102" s="58">
        <v>0</v>
      </c>
      <c r="E102" s="59">
        <v>0</v>
      </c>
      <c r="F102" s="59">
        <v>0</v>
      </c>
      <c r="G102" s="59">
        <v>0</v>
      </c>
      <c r="H102" s="59">
        <v>0</v>
      </c>
      <c r="I102" s="21">
        <v>0</v>
      </c>
      <c r="J102" s="21">
        <v>0</v>
      </c>
      <c r="K102" s="21">
        <v>0</v>
      </c>
      <c r="L102" s="21">
        <v>0</v>
      </c>
      <c r="M102" s="21">
        <v>0</v>
      </c>
      <c r="N102" s="21">
        <v>0</v>
      </c>
      <c r="O102" s="21">
        <v>0</v>
      </c>
      <c r="P102" s="21">
        <v>0</v>
      </c>
      <c r="Q102" s="21">
        <v>0</v>
      </c>
      <c r="R102" s="21">
        <v>0</v>
      </c>
      <c r="S102" s="21">
        <v>0</v>
      </c>
    </row>
    <row r="103" spans="1:19" x14ac:dyDescent="0.2">
      <c r="A103" s="99" t="s">
        <v>42</v>
      </c>
      <c r="B103" s="58">
        <v>0</v>
      </c>
      <c r="C103" s="21">
        <v>0</v>
      </c>
      <c r="D103" s="58">
        <v>0</v>
      </c>
      <c r="E103" s="59">
        <v>0</v>
      </c>
      <c r="F103" s="59">
        <v>0</v>
      </c>
      <c r="G103" s="59">
        <v>0</v>
      </c>
      <c r="H103" s="59">
        <v>0</v>
      </c>
      <c r="I103" s="21">
        <v>0</v>
      </c>
      <c r="J103" s="21">
        <v>0</v>
      </c>
      <c r="K103" s="21">
        <v>0</v>
      </c>
      <c r="L103" s="21">
        <v>0</v>
      </c>
      <c r="M103" s="21">
        <v>0</v>
      </c>
      <c r="N103" s="21">
        <v>0</v>
      </c>
      <c r="O103" s="21">
        <v>0</v>
      </c>
      <c r="P103" s="21">
        <v>0</v>
      </c>
      <c r="Q103" s="21">
        <v>0</v>
      </c>
      <c r="R103" s="21">
        <v>0</v>
      </c>
      <c r="S103" s="21">
        <v>0</v>
      </c>
    </row>
    <row r="104" spans="1:19" x14ac:dyDescent="0.2">
      <c r="A104" s="99" t="s">
        <v>43</v>
      </c>
      <c r="B104" s="58">
        <v>0</v>
      </c>
      <c r="C104" s="21">
        <v>0</v>
      </c>
      <c r="D104" s="58">
        <v>0</v>
      </c>
      <c r="E104" s="59">
        <v>0</v>
      </c>
      <c r="F104" s="59">
        <v>0</v>
      </c>
      <c r="G104" s="59">
        <v>0</v>
      </c>
      <c r="H104" s="59">
        <v>0</v>
      </c>
      <c r="I104" s="21">
        <v>0</v>
      </c>
      <c r="J104" s="21">
        <v>0</v>
      </c>
      <c r="K104" s="21">
        <v>0</v>
      </c>
      <c r="L104" s="21">
        <v>0</v>
      </c>
      <c r="M104" s="21">
        <v>0</v>
      </c>
      <c r="N104" s="21">
        <v>0</v>
      </c>
      <c r="O104" s="21">
        <v>0</v>
      </c>
      <c r="P104" s="21">
        <v>0</v>
      </c>
      <c r="Q104" s="21">
        <v>0</v>
      </c>
      <c r="R104" s="21">
        <v>0</v>
      </c>
      <c r="S104" s="21">
        <v>0</v>
      </c>
    </row>
    <row r="105" spans="1:19" x14ac:dyDescent="0.2">
      <c r="A105" s="99" t="s">
        <v>44</v>
      </c>
      <c r="B105" s="58">
        <v>0</v>
      </c>
      <c r="C105" s="21">
        <v>0</v>
      </c>
      <c r="D105" s="58">
        <v>0</v>
      </c>
      <c r="E105" s="59">
        <v>0</v>
      </c>
      <c r="F105" s="59">
        <v>0</v>
      </c>
      <c r="G105" s="59">
        <v>0</v>
      </c>
      <c r="H105" s="59">
        <v>0</v>
      </c>
      <c r="I105" s="21">
        <v>0</v>
      </c>
      <c r="J105" s="21">
        <v>0</v>
      </c>
      <c r="K105" s="21">
        <v>0</v>
      </c>
      <c r="L105" s="21">
        <v>0</v>
      </c>
      <c r="M105" s="21">
        <v>0</v>
      </c>
      <c r="N105" s="21">
        <v>0</v>
      </c>
      <c r="O105" s="21">
        <v>0</v>
      </c>
      <c r="P105" s="21">
        <v>0</v>
      </c>
      <c r="Q105" s="21">
        <v>0</v>
      </c>
      <c r="R105" s="21">
        <v>0</v>
      </c>
      <c r="S105" s="21">
        <v>0</v>
      </c>
    </row>
    <row r="106" spans="1:19" x14ac:dyDescent="0.2">
      <c r="A106" s="99" t="s">
        <v>45</v>
      </c>
      <c r="B106" s="58">
        <v>0</v>
      </c>
      <c r="C106" s="21">
        <v>0</v>
      </c>
      <c r="D106" s="58">
        <v>0</v>
      </c>
      <c r="E106" s="59">
        <v>0</v>
      </c>
      <c r="F106" s="59">
        <v>0</v>
      </c>
      <c r="G106" s="59">
        <v>0</v>
      </c>
      <c r="H106" s="59">
        <v>0</v>
      </c>
      <c r="I106" s="21">
        <v>0</v>
      </c>
      <c r="J106" s="21">
        <v>0</v>
      </c>
      <c r="K106" s="21">
        <v>0</v>
      </c>
      <c r="L106" s="21">
        <v>0</v>
      </c>
      <c r="M106" s="21">
        <v>0</v>
      </c>
      <c r="N106" s="21">
        <v>0</v>
      </c>
      <c r="O106" s="21">
        <v>0</v>
      </c>
      <c r="P106" s="21">
        <v>0</v>
      </c>
      <c r="Q106" s="21">
        <v>0</v>
      </c>
      <c r="R106" s="21">
        <v>0</v>
      </c>
      <c r="S106" s="21">
        <v>0</v>
      </c>
    </row>
    <row r="107" spans="1:19" x14ac:dyDescent="0.2">
      <c r="A107" s="99" t="s">
        <v>46</v>
      </c>
      <c r="B107" s="58">
        <v>0</v>
      </c>
      <c r="C107" s="21">
        <v>0</v>
      </c>
      <c r="D107" s="58">
        <v>0</v>
      </c>
      <c r="E107" s="59">
        <v>0</v>
      </c>
      <c r="F107" s="59">
        <v>0</v>
      </c>
      <c r="G107" s="59">
        <v>0</v>
      </c>
      <c r="H107" s="59">
        <v>0</v>
      </c>
      <c r="I107" s="21">
        <v>0</v>
      </c>
      <c r="J107" s="21">
        <v>0</v>
      </c>
      <c r="K107" s="21">
        <v>0</v>
      </c>
      <c r="L107" s="21">
        <v>0</v>
      </c>
      <c r="M107" s="21">
        <v>0</v>
      </c>
      <c r="N107" s="21">
        <v>0</v>
      </c>
      <c r="O107" s="21">
        <v>0</v>
      </c>
      <c r="P107" s="21">
        <v>0</v>
      </c>
      <c r="Q107" s="21">
        <v>0</v>
      </c>
      <c r="R107" s="21">
        <v>0</v>
      </c>
      <c r="S107" s="21">
        <v>0</v>
      </c>
    </row>
    <row r="108" spans="1:19" x14ac:dyDescent="0.2">
      <c r="A108" s="99" t="s">
        <v>47</v>
      </c>
      <c r="B108" s="58">
        <v>0</v>
      </c>
      <c r="C108" s="21">
        <v>0</v>
      </c>
      <c r="D108" s="58">
        <v>0</v>
      </c>
      <c r="E108" s="59">
        <v>0</v>
      </c>
      <c r="F108" s="59">
        <v>0</v>
      </c>
      <c r="G108" s="59">
        <v>0</v>
      </c>
      <c r="H108" s="59">
        <v>0</v>
      </c>
      <c r="I108" s="21">
        <v>0</v>
      </c>
      <c r="J108" s="21">
        <v>0</v>
      </c>
      <c r="K108" s="21">
        <v>0</v>
      </c>
      <c r="L108" s="21">
        <v>0</v>
      </c>
      <c r="M108" s="21">
        <v>0</v>
      </c>
      <c r="N108" s="21">
        <v>0</v>
      </c>
      <c r="O108" s="21">
        <v>0</v>
      </c>
      <c r="P108" s="21">
        <v>0</v>
      </c>
      <c r="Q108" s="21">
        <v>0</v>
      </c>
      <c r="R108" s="21">
        <v>0</v>
      </c>
      <c r="S108" s="21">
        <v>0</v>
      </c>
    </row>
    <row r="109" spans="1:19" x14ac:dyDescent="0.2">
      <c r="A109" s="99" t="s">
        <v>48</v>
      </c>
      <c r="B109" s="58">
        <v>0</v>
      </c>
      <c r="C109" s="21">
        <v>0</v>
      </c>
      <c r="D109" s="58">
        <v>0</v>
      </c>
      <c r="E109" s="59">
        <v>0</v>
      </c>
      <c r="F109" s="59">
        <v>0</v>
      </c>
      <c r="G109" s="59">
        <v>0</v>
      </c>
      <c r="H109" s="59">
        <v>0</v>
      </c>
      <c r="I109" s="21">
        <v>0</v>
      </c>
      <c r="J109" s="21">
        <v>0</v>
      </c>
      <c r="K109" s="21">
        <v>0</v>
      </c>
      <c r="L109" s="21">
        <v>0</v>
      </c>
      <c r="M109" s="21">
        <v>15956635</v>
      </c>
      <c r="N109" s="21">
        <v>16472167</v>
      </c>
      <c r="O109" s="21">
        <v>19912007</v>
      </c>
      <c r="P109" s="21">
        <v>20151139</v>
      </c>
      <c r="Q109" s="21">
        <v>16820755</v>
      </c>
      <c r="R109" s="21">
        <v>19533877</v>
      </c>
      <c r="S109" s="21">
        <v>19850852</v>
      </c>
    </row>
    <row r="110" spans="1:19" x14ac:dyDescent="0.2">
      <c r="A110" s="99" t="s">
        <v>49</v>
      </c>
      <c r="B110" s="58">
        <v>0</v>
      </c>
      <c r="C110" s="21">
        <v>0</v>
      </c>
      <c r="D110" s="58">
        <v>0</v>
      </c>
      <c r="E110" s="59">
        <v>0</v>
      </c>
      <c r="F110" s="59">
        <v>0</v>
      </c>
      <c r="G110" s="59">
        <v>0</v>
      </c>
      <c r="H110" s="59">
        <v>0</v>
      </c>
      <c r="I110" s="21">
        <v>0</v>
      </c>
      <c r="J110" s="21">
        <v>0</v>
      </c>
      <c r="K110" s="21">
        <v>0</v>
      </c>
      <c r="L110" s="21">
        <v>0</v>
      </c>
      <c r="M110" s="21">
        <v>0</v>
      </c>
      <c r="N110" s="21">
        <v>0</v>
      </c>
      <c r="O110" s="21">
        <v>0</v>
      </c>
      <c r="P110" s="21">
        <v>0</v>
      </c>
      <c r="Q110" s="21">
        <v>0</v>
      </c>
      <c r="R110" s="21">
        <v>0</v>
      </c>
      <c r="S110" s="21">
        <v>0</v>
      </c>
    </row>
    <row r="111" spans="1:19" x14ac:dyDescent="0.2">
      <c r="A111" s="99" t="s">
        <v>50</v>
      </c>
      <c r="B111" s="58">
        <v>0</v>
      </c>
      <c r="C111" s="21">
        <v>0</v>
      </c>
      <c r="D111" s="58">
        <v>0</v>
      </c>
      <c r="E111" s="59">
        <v>0</v>
      </c>
      <c r="F111" s="59">
        <v>0</v>
      </c>
      <c r="G111" s="59">
        <v>0</v>
      </c>
      <c r="H111" s="59">
        <v>0</v>
      </c>
      <c r="I111" s="21">
        <v>0</v>
      </c>
      <c r="J111" s="21">
        <v>0</v>
      </c>
      <c r="K111" s="21">
        <v>0</v>
      </c>
      <c r="L111" s="21">
        <v>0</v>
      </c>
      <c r="M111" s="21">
        <v>0</v>
      </c>
      <c r="N111" s="21">
        <v>0</v>
      </c>
      <c r="O111" s="21">
        <v>0</v>
      </c>
      <c r="P111" s="21">
        <v>0</v>
      </c>
      <c r="Q111" s="21">
        <v>0</v>
      </c>
      <c r="R111" s="21">
        <v>0</v>
      </c>
      <c r="S111" s="21">
        <v>0</v>
      </c>
    </row>
    <row r="112" spans="1:19" x14ac:dyDescent="0.2">
      <c r="A112" s="99" t="s">
        <v>51</v>
      </c>
      <c r="B112" s="58">
        <v>0</v>
      </c>
      <c r="C112" s="21">
        <v>0</v>
      </c>
      <c r="D112" s="58">
        <v>0</v>
      </c>
      <c r="E112" s="59">
        <v>0</v>
      </c>
      <c r="F112" s="59">
        <v>0</v>
      </c>
      <c r="G112" s="59">
        <v>0</v>
      </c>
      <c r="H112" s="59">
        <v>0</v>
      </c>
      <c r="I112" s="21">
        <v>0</v>
      </c>
      <c r="J112" s="21">
        <v>0</v>
      </c>
      <c r="K112" s="21">
        <v>0</v>
      </c>
      <c r="L112" s="21">
        <v>0</v>
      </c>
      <c r="M112" s="21">
        <v>0</v>
      </c>
      <c r="N112" s="21">
        <v>0</v>
      </c>
      <c r="O112" s="21">
        <v>0</v>
      </c>
      <c r="P112" s="21">
        <v>0</v>
      </c>
      <c r="Q112" s="21">
        <v>0</v>
      </c>
      <c r="R112" s="21">
        <v>0</v>
      </c>
      <c r="S112" s="21">
        <v>0</v>
      </c>
    </row>
    <row r="113" spans="1:21" x14ac:dyDescent="0.2">
      <c r="A113" s="99" t="s">
        <v>52</v>
      </c>
      <c r="B113" s="58">
        <v>0</v>
      </c>
      <c r="C113" s="21">
        <v>0</v>
      </c>
      <c r="D113" s="58">
        <v>0</v>
      </c>
      <c r="E113" s="103">
        <v>48000000</v>
      </c>
      <c r="F113" s="59">
        <v>99057594</v>
      </c>
      <c r="G113" s="59">
        <v>50105885</v>
      </c>
      <c r="H113" s="59">
        <v>55160000</v>
      </c>
      <c r="I113" s="21">
        <v>57892001</v>
      </c>
      <c r="J113" s="21">
        <v>59532000</v>
      </c>
      <c r="K113" s="21">
        <v>55232000</v>
      </c>
      <c r="L113" s="21">
        <v>25231998</v>
      </c>
      <c r="M113" s="21">
        <v>21125400</v>
      </c>
      <c r="N113" s="21">
        <v>6664200</v>
      </c>
      <c r="O113" s="21">
        <v>10886600</v>
      </c>
      <c r="P113" s="21">
        <v>58682500</v>
      </c>
      <c r="Q113" s="21">
        <v>43664200</v>
      </c>
      <c r="R113" s="21">
        <v>43664200</v>
      </c>
      <c r="S113" s="21">
        <v>62500000</v>
      </c>
    </row>
    <row r="114" spans="1:21" x14ac:dyDescent="0.2">
      <c r="A114" s="99" t="s">
        <v>0</v>
      </c>
      <c r="B114" s="58">
        <v>0</v>
      </c>
      <c r="C114" s="59">
        <v>0</v>
      </c>
      <c r="D114" s="58">
        <v>0</v>
      </c>
      <c r="E114" s="59">
        <v>0</v>
      </c>
      <c r="F114" s="59">
        <v>0</v>
      </c>
      <c r="G114" s="59">
        <v>0</v>
      </c>
      <c r="H114" s="59">
        <v>0</v>
      </c>
      <c r="I114" s="21">
        <v>0</v>
      </c>
      <c r="J114" s="21">
        <v>0</v>
      </c>
      <c r="K114" s="21">
        <v>0</v>
      </c>
      <c r="L114" s="21">
        <v>0</v>
      </c>
      <c r="M114" s="21">
        <v>0</v>
      </c>
      <c r="N114" s="21">
        <v>0</v>
      </c>
      <c r="O114" s="21">
        <v>0</v>
      </c>
      <c r="P114" s="21">
        <v>0</v>
      </c>
      <c r="Q114" s="21">
        <v>0</v>
      </c>
      <c r="R114" s="21">
        <v>0</v>
      </c>
      <c r="S114" s="21">
        <v>0</v>
      </c>
    </row>
    <row r="115" spans="1:21" x14ac:dyDescent="0.2">
      <c r="A115" s="100" t="s">
        <v>53</v>
      </c>
      <c r="B115" s="58">
        <v>0</v>
      </c>
      <c r="C115" s="59">
        <v>0</v>
      </c>
      <c r="D115" s="58">
        <v>0</v>
      </c>
      <c r="E115" s="59">
        <v>100439216</v>
      </c>
      <c r="F115" s="59">
        <v>173795008</v>
      </c>
      <c r="G115" s="59">
        <v>143015335</v>
      </c>
      <c r="H115" s="59">
        <v>155507755</v>
      </c>
      <c r="I115" s="21">
        <v>162816191</v>
      </c>
      <c r="J115" s="21">
        <v>110586725</v>
      </c>
      <c r="K115" s="21">
        <v>114972858</v>
      </c>
      <c r="L115" s="21">
        <v>115454092</v>
      </c>
      <c r="M115" s="21">
        <v>89237773</v>
      </c>
      <c r="N115" s="21">
        <v>94500831</v>
      </c>
      <c r="O115" s="21">
        <v>273140995</v>
      </c>
      <c r="P115" s="21">
        <v>157079151</v>
      </c>
      <c r="Q115" s="21">
        <v>110624591</v>
      </c>
      <c r="R115" s="21">
        <v>122662721</v>
      </c>
      <c r="S115" s="21">
        <v>163273911</v>
      </c>
    </row>
    <row r="116" spans="1:21" x14ac:dyDescent="0.2">
      <c r="A116" s="115"/>
      <c r="B116" s="115"/>
      <c r="C116" s="115"/>
      <c r="D116" s="115"/>
      <c r="E116" s="115"/>
      <c r="F116" s="115"/>
      <c r="G116" s="115"/>
      <c r="H116" s="115"/>
      <c r="I116" s="115"/>
      <c r="J116" s="115"/>
      <c r="K116" s="115"/>
      <c r="L116" s="115"/>
      <c r="M116" s="115"/>
      <c r="N116" s="115"/>
    </row>
    <row r="121" spans="1:21" x14ac:dyDescent="0.2">
      <c r="A121" s="384" t="s">
        <v>73</v>
      </c>
      <c r="B121" s="377" t="s">
        <v>1</v>
      </c>
      <c r="C121" s="377" t="s">
        <v>2</v>
      </c>
      <c r="D121" s="377" t="s">
        <v>3</v>
      </c>
      <c r="E121" s="377" t="s">
        <v>55</v>
      </c>
      <c r="F121" s="377" t="s">
        <v>56</v>
      </c>
      <c r="G121" s="377" t="s">
        <v>57</v>
      </c>
      <c r="H121" s="377" t="s">
        <v>58</v>
      </c>
      <c r="I121" s="377" t="s">
        <v>59</v>
      </c>
      <c r="J121" s="377" t="s">
        <v>60</v>
      </c>
      <c r="K121" s="377" t="s">
        <v>61</v>
      </c>
      <c r="L121" s="377" t="s">
        <v>62</v>
      </c>
      <c r="M121" s="377" t="s">
        <v>63</v>
      </c>
      <c r="N121" s="377" t="s">
        <v>64</v>
      </c>
      <c r="O121" s="377" t="s">
        <v>65</v>
      </c>
      <c r="P121" s="377" t="s">
        <v>66</v>
      </c>
      <c r="Q121" s="377" t="s">
        <v>67</v>
      </c>
      <c r="R121" s="377" t="s">
        <v>68</v>
      </c>
      <c r="S121" s="377" t="s">
        <v>69</v>
      </c>
      <c r="T121" s="377" t="s">
        <v>70</v>
      </c>
      <c r="U121" s="234"/>
    </row>
    <row r="122" spans="1:21" x14ac:dyDescent="0.2">
      <c r="A122" s="384"/>
      <c r="B122" s="377"/>
      <c r="C122" s="377"/>
      <c r="D122" s="377"/>
      <c r="E122" s="377"/>
      <c r="F122" s="377"/>
      <c r="G122" s="377"/>
      <c r="H122" s="377"/>
      <c r="I122" s="377"/>
      <c r="J122" s="377"/>
      <c r="K122" s="377"/>
      <c r="L122" s="377"/>
      <c r="M122" s="377"/>
      <c r="N122" s="377"/>
      <c r="O122" s="377"/>
      <c r="P122" s="377"/>
      <c r="Q122" s="377"/>
      <c r="R122" s="377"/>
      <c r="S122" s="377"/>
      <c r="T122" s="377"/>
      <c r="U122" s="21"/>
    </row>
    <row r="123" spans="1:21" x14ac:dyDescent="0.2">
      <c r="A123" s="99" t="s">
        <v>4</v>
      </c>
      <c r="B123" s="59">
        <v>0</v>
      </c>
      <c r="C123" s="59">
        <v>0</v>
      </c>
      <c r="D123" s="126">
        <v>0</v>
      </c>
      <c r="E123" s="59">
        <v>0</v>
      </c>
      <c r="F123" s="59">
        <v>0</v>
      </c>
      <c r="G123" s="59">
        <v>0</v>
      </c>
      <c r="H123" s="59">
        <v>0</v>
      </c>
      <c r="I123" s="59">
        <v>0</v>
      </c>
      <c r="J123" s="59">
        <v>0</v>
      </c>
      <c r="K123" s="59">
        <v>0</v>
      </c>
      <c r="L123" s="59">
        <v>0</v>
      </c>
      <c r="M123" s="59">
        <v>0</v>
      </c>
      <c r="N123" s="59">
        <v>0</v>
      </c>
      <c r="O123" s="21">
        <v>0</v>
      </c>
      <c r="P123" s="21">
        <v>0</v>
      </c>
      <c r="Q123" s="21">
        <v>0</v>
      </c>
      <c r="R123" s="21">
        <v>0</v>
      </c>
      <c r="S123" s="21">
        <v>0</v>
      </c>
      <c r="U123" s="21"/>
    </row>
    <row r="124" spans="1:21" x14ac:dyDescent="0.2">
      <c r="A124" s="99" t="s">
        <v>5</v>
      </c>
      <c r="B124" s="59">
        <v>0</v>
      </c>
      <c r="C124" s="59">
        <v>0</v>
      </c>
      <c r="D124" s="126">
        <v>0</v>
      </c>
      <c r="E124" s="59">
        <v>0</v>
      </c>
      <c r="F124" s="59">
        <v>0</v>
      </c>
      <c r="G124" s="59">
        <v>0</v>
      </c>
      <c r="H124" s="59">
        <v>0</v>
      </c>
      <c r="I124" s="59">
        <v>0</v>
      </c>
      <c r="J124" s="59">
        <v>0</v>
      </c>
      <c r="K124" s="59">
        <v>0</v>
      </c>
      <c r="L124" s="59">
        <v>0</v>
      </c>
      <c r="M124" s="59">
        <v>0</v>
      </c>
      <c r="N124" s="59">
        <v>0</v>
      </c>
      <c r="O124" s="21">
        <v>0</v>
      </c>
      <c r="P124" s="21">
        <v>0</v>
      </c>
      <c r="Q124" s="21">
        <v>0</v>
      </c>
      <c r="R124" s="21">
        <v>0</v>
      </c>
      <c r="S124" s="21">
        <v>0</v>
      </c>
      <c r="U124" s="21"/>
    </row>
    <row r="125" spans="1:21" x14ac:dyDescent="0.2">
      <c r="A125" s="99" t="s">
        <v>6</v>
      </c>
      <c r="B125" s="59">
        <v>0</v>
      </c>
      <c r="C125" s="59">
        <v>0</v>
      </c>
      <c r="D125" s="126">
        <v>0</v>
      </c>
      <c r="E125" s="59">
        <v>0</v>
      </c>
      <c r="F125" s="59">
        <v>0</v>
      </c>
      <c r="G125" s="59">
        <v>0</v>
      </c>
      <c r="H125" s="59">
        <v>0</v>
      </c>
      <c r="I125" s="59">
        <v>0</v>
      </c>
      <c r="J125" s="59">
        <v>0</v>
      </c>
      <c r="K125" s="59">
        <v>0</v>
      </c>
      <c r="L125" s="59">
        <v>0</v>
      </c>
      <c r="M125" s="59">
        <v>0</v>
      </c>
      <c r="N125" s="59">
        <v>0</v>
      </c>
      <c r="O125" s="21">
        <v>0</v>
      </c>
      <c r="P125" s="21">
        <v>0</v>
      </c>
      <c r="Q125" s="21">
        <v>0</v>
      </c>
      <c r="R125" s="21">
        <v>0</v>
      </c>
      <c r="S125" s="21">
        <v>0</v>
      </c>
      <c r="U125" s="21"/>
    </row>
    <row r="126" spans="1:21" x14ac:dyDescent="0.2">
      <c r="A126" s="99" t="s">
        <v>7</v>
      </c>
      <c r="B126" s="59">
        <v>0</v>
      </c>
      <c r="C126" s="59">
        <v>0</v>
      </c>
      <c r="D126" s="126">
        <v>0</v>
      </c>
      <c r="E126" s="59">
        <v>0</v>
      </c>
      <c r="F126" s="59">
        <v>0</v>
      </c>
      <c r="G126" s="59">
        <v>0</v>
      </c>
      <c r="H126" s="59">
        <v>0</v>
      </c>
      <c r="I126" s="59">
        <v>0</v>
      </c>
      <c r="J126" s="59">
        <v>0</v>
      </c>
      <c r="K126" s="59">
        <v>0</v>
      </c>
      <c r="L126" s="59">
        <v>0</v>
      </c>
      <c r="M126" s="59">
        <v>0</v>
      </c>
      <c r="N126" s="59">
        <v>0</v>
      </c>
      <c r="O126" s="21">
        <v>0</v>
      </c>
      <c r="P126" s="21">
        <v>0</v>
      </c>
      <c r="Q126" s="21">
        <v>0</v>
      </c>
      <c r="R126" s="21">
        <v>0</v>
      </c>
      <c r="S126" s="21">
        <v>0</v>
      </c>
      <c r="U126" s="21"/>
    </row>
    <row r="127" spans="1:21" x14ac:dyDescent="0.2">
      <c r="A127" s="99" t="s">
        <v>8</v>
      </c>
      <c r="B127" s="59">
        <v>0</v>
      </c>
      <c r="C127" s="59">
        <v>0</v>
      </c>
      <c r="D127" s="126">
        <v>0</v>
      </c>
      <c r="E127" s="59">
        <v>0</v>
      </c>
      <c r="F127" s="59">
        <v>0</v>
      </c>
      <c r="G127" s="59">
        <v>0</v>
      </c>
      <c r="H127" s="59">
        <v>0</v>
      </c>
      <c r="I127" s="59">
        <v>0</v>
      </c>
      <c r="J127" s="59">
        <v>0</v>
      </c>
      <c r="K127" s="59">
        <v>0</v>
      </c>
      <c r="L127" s="59">
        <v>0</v>
      </c>
      <c r="M127" s="59">
        <v>0</v>
      </c>
      <c r="N127" s="59">
        <v>0</v>
      </c>
      <c r="O127" s="21">
        <v>0</v>
      </c>
      <c r="P127" s="21">
        <v>0</v>
      </c>
      <c r="Q127" s="21">
        <v>0</v>
      </c>
      <c r="R127" s="21">
        <v>0</v>
      </c>
      <c r="S127" s="21">
        <v>0</v>
      </c>
      <c r="U127" s="21"/>
    </row>
    <row r="128" spans="1:21" x14ac:dyDescent="0.2">
      <c r="A128" s="99" t="s">
        <v>9</v>
      </c>
      <c r="B128" s="59">
        <v>0</v>
      </c>
      <c r="C128" s="59">
        <v>0</v>
      </c>
      <c r="D128" s="126">
        <v>0</v>
      </c>
      <c r="E128" s="59">
        <v>0</v>
      </c>
      <c r="F128" s="59">
        <v>0</v>
      </c>
      <c r="G128" s="59">
        <v>18205798</v>
      </c>
      <c r="H128" s="59">
        <v>47025700</v>
      </c>
      <c r="I128" s="59">
        <v>6445495</v>
      </c>
      <c r="J128" s="59">
        <v>5051705</v>
      </c>
      <c r="K128" s="59">
        <v>4559896</v>
      </c>
      <c r="L128" s="59">
        <v>4198935</v>
      </c>
      <c r="M128" s="59">
        <v>4129243</v>
      </c>
      <c r="N128" s="59">
        <v>3886641</v>
      </c>
      <c r="O128" s="21">
        <v>3526335</v>
      </c>
      <c r="P128" s="21">
        <v>3486511</v>
      </c>
      <c r="Q128" s="21">
        <v>3344333</v>
      </c>
      <c r="R128" s="21">
        <v>2954105</v>
      </c>
      <c r="S128" s="21">
        <v>2818289</v>
      </c>
      <c r="U128" s="21"/>
    </row>
    <row r="129" spans="1:21" x14ac:dyDescent="0.2">
      <c r="A129" s="99" t="s">
        <v>10</v>
      </c>
      <c r="B129" s="59">
        <v>0</v>
      </c>
      <c r="C129" s="59">
        <v>0</v>
      </c>
      <c r="D129" s="126">
        <v>0</v>
      </c>
      <c r="E129" s="59">
        <v>0</v>
      </c>
      <c r="F129" s="59">
        <v>0</v>
      </c>
      <c r="G129" s="59">
        <v>0</v>
      </c>
      <c r="H129" s="59">
        <v>0</v>
      </c>
      <c r="I129" s="59">
        <v>0</v>
      </c>
      <c r="J129" s="59">
        <v>0</v>
      </c>
      <c r="K129" s="59">
        <v>0</v>
      </c>
      <c r="L129" s="59">
        <v>0</v>
      </c>
      <c r="M129" s="59">
        <v>0</v>
      </c>
      <c r="N129" s="59">
        <v>0</v>
      </c>
      <c r="O129" s="21">
        <v>0</v>
      </c>
      <c r="P129" s="21">
        <v>0</v>
      </c>
      <c r="Q129" s="21">
        <v>0</v>
      </c>
      <c r="R129" s="21">
        <v>0</v>
      </c>
      <c r="S129" s="21">
        <v>0</v>
      </c>
      <c r="U129" s="21"/>
    </row>
    <row r="130" spans="1:21" x14ac:dyDescent="0.2">
      <c r="A130" s="99" t="s">
        <v>11</v>
      </c>
      <c r="B130" s="59">
        <v>0</v>
      </c>
      <c r="C130" s="59">
        <v>0</v>
      </c>
      <c r="D130" s="126">
        <v>0</v>
      </c>
      <c r="E130" s="59">
        <v>0</v>
      </c>
      <c r="F130" s="59">
        <v>0</v>
      </c>
      <c r="G130" s="59">
        <v>0</v>
      </c>
      <c r="H130" s="59">
        <v>0</v>
      </c>
      <c r="I130" s="59">
        <v>0</v>
      </c>
      <c r="J130" s="59">
        <v>0</v>
      </c>
      <c r="K130" s="59">
        <v>0</v>
      </c>
      <c r="L130" s="59">
        <v>0</v>
      </c>
      <c r="M130" s="59">
        <v>0</v>
      </c>
      <c r="N130" s="59">
        <v>0</v>
      </c>
      <c r="O130" s="21">
        <v>0</v>
      </c>
      <c r="P130" s="21">
        <v>0</v>
      </c>
      <c r="Q130" s="21">
        <v>0</v>
      </c>
      <c r="R130" s="21">
        <v>0</v>
      </c>
      <c r="S130" s="21">
        <v>0</v>
      </c>
      <c r="U130" s="21"/>
    </row>
    <row r="131" spans="1:21" x14ac:dyDescent="0.2">
      <c r="A131" s="99" t="s">
        <v>54</v>
      </c>
      <c r="B131" s="59">
        <v>0</v>
      </c>
      <c r="C131" s="59">
        <v>0</v>
      </c>
      <c r="D131" s="126">
        <v>0</v>
      </c>
      <c r="E131" s="59">
        <v>0</v>
      </c>
      <c r="F131" s="59">
        <v>0</v>
      </c>
      <c r="G131" s="59">
        <v>0</v>
      </c>
      <c r="H131" s="59">
        <v>0</v>
      </c>
      <c r="I131" s="59">
        <v>0</v>
      </c>
      <c r="J131" s="59">
        <v>0</v>
      </c>
      <c r="K131" s="59">
        <v>0</v>
      </c>
      <c r="L131" s="59">
        <v>14236277</v>
      </c>
      <c r="M131" s="59">
        <v>15868940</v>
      </c>
      <c r="N131" s="59">
        <v>3904778</v>
      </c>
      <c r="O131" s="21">
        <v>21934532</v>
      </c>
      <c r="P131" s="21">
        <v>15021306</v>
      </c>
      <c r="Q131" s="21">
        <v>15000000</v>
      </c>
      <c r="R131" s="21">
        <v>15000000</v>
      </c>
      <c r="S131" s="21">
        <v>20000000</v>
      </c>
      <c r="U131" s="21"/>
    </row>
    <row r="132" spans="1:21" x14ac:dyDescent="0.2">
      <c r="A132" s="99" t="s">
        <v>12</v>
      </c>
      <c r="B132" s="59">
        <v>0</v>
      </c>
      <c r="C132" s="59">
        <v>0</v>
      </c>
      <c r="D132" s="126">
        <v>0</v>
      </c>
      <c r="E132" s="59">
        <v>0</v>
      </c>
      <c r="F132" s="59">
        <v>0</v>
      </c>
      <c r="G132" s="59">
        <v>0</v>
      </c>
      <c r="H132" s="59">
        <v>0</v>
      </c>
      <c r="I132" s="59">
        <v>0</v>
      </c>
      <c r="J132" s="59">
        <v>0</v>
      </c>
      <c r="K132" s="59">
        <v>0</v>
      </c>
      <c r="L132" s="59">
        <v>0</v>
      </c>
      <c r="M132" s="59">
        <v>0</v>
      </c>
      <c r="N132" s="59">
        <v>0</v>
      </c>
      <c r="O132" s="21">
        <v>0</v>
      </c>
      <c r="P132" s="21">
        <v>0</v>
      </c>
      <c r="Q132" s="21">
        <v>0</v>
      </c>
      <c r="R132" s="21">
        <v>0</v>
      </c>
      <c r="S132" s="21">
        <v>0</v>
      </c>
      <c r="U132" s="21"/>
    </row>
    <row r="133" spans="1:21" x14ac:dyDescent="0.2">
      <c r="A133" s="99" t="s">
        <v>13</v>
      </c>
      <c r="B133" s="59">
        <v>0</v>
      </c>
      <c r="C133" s="59">
        <v>0</v>
      </c>
      <c r="D133" s="126">
        <v>0</v>
      </c>
      <c r="E133" s="59">
        <v>0</v>
      </c>
      <c r="F133" s="59">
        <v>0</v>
      </c>
      <c r="G133" s="59">
        <v>0</v>
      </c>
      <c r="H133" s="59">
        <v>0</v>
      </c>
      <c r="I133" s="59">
        <v>0</v>
      </c>
      <c r="J133" s="59">
        <v>0</v>
      </c>
      <c r="K133" s="59">
        <v>0</v>
      </c>
      <c r="L133" s="59">
        <v>0</v>
      </c>
      <c r="M133" s="59">
        <v>0</v>
      </c>
      <c r="N133" s="59">
        <v>0</v>
      </c>
      <c r="O133" s="21">
        <v>0</v>
      </c>
      <c r="P133" s="21">
        <v>0</v>
      </c>
      <c r="Q133" s="21">
        <v>0</v>
      </c>
      <c r="R133" s="21">
        <v>0</v>
      </c>
      <c r="S133" s="21">
        <v>0</v>
      </c>
      <c r="U133" s="21"/>
    </row>
    <row r="134" spans="1:21" x14ac:dyDescent="0.2">
      <c r="A134" s="99" t="s">
        <v>14</v>
      </c>
      <c r="B134" s="59">
        <v>0</v>
      </c>
      <c r="C134" s="59">
        <v>0</v>
      </c>
      <c r="D134" s="126">
        <v>0</v>
      </c>
      <c r="E134" s="59">
        <v>0</v>
      </c>
      <c r="F134" s="59">
        <v>0</v>
      </c>
      <c r="G134" s="59">
        <v>0</v>
      </c>
      <c r="H134" s="59">
        <v>0</v>
      </c>
      <c r="I134" s="59">
        <v>0</v>
      </c>
      <c r="J134" s="59">
        <v>0</v>
      </c>
      <c r="K134" s="59">
        <v>0</v>
      </c>
      <c r="L134" s="59">
        <v>0</v>
      </c>
      <c r="M134" s="59">
        <v>0</v>
      </c>
      <c r="N134" s="59">
        <v>0</v>
      </c>
      <c r="O134" s="21">
        <v>0</v>
      </c>
      <c r="P134" s="21">
        <v>0</v>
      </c>
      <c r="Q134" s="21">
        <v>0</v>
      </c>
      <c r="R134" s="21">
        <v>0</v>
      </c>
      <c r="S134" s="21">
        <v>0</v>
      </c>
      <c r="U134" s="21"/>
    </row>
    <row r="135" spans="1:21" x14ac:dyDescent="0.2">
      <c r="A135" s="99" t="s">
        <v>15</v>
      </c>
      <c r="B135" s="59">
        <v>0</v>
      </c>
      <c r="C135" s="59">
        <v>0</v>
      </c>
      <c r="D135" s="126">
        <v>0</v>
      </c>
      <c r="E135" s="59">
        <v>0</v>
      </c>
      <c r="F135" s="59">
        <v>0</v>
      </c>
      <c r="G135" s="59">
        <v>0</v>
      </c>
      <c r="H135" s="59">
        <v>0</v>
      </c>
      <c r="I135" s="59">
        <v>0</v>
      </c>
      <c r="J135" s="59">
        <v>0</v>
      </c>
      <c r="K135" s="59">
        <v>0</v>
      </c>
      <c r="L135" s="59">
        <v>0</v>
      </c>
      <c r="M135" s="59">
        <v>0</v>
      </c>
      <c r="N135" s="59">
        <v>0</v>
      </c>
      <c r="O135" s="21">
        <v>0</v>
      </c>
      <c r="P135" s="21">
        <v>0</v>
      </c>
      <c r="Q135" s="21">
        <v>0</v>
      </c>
      <c r="R135" s="21">
        <v>0</v>
      </c>
      <c r="S135" s="21">
        <v>0</v>
      </c>
      <c r="U135" s="21"/>
    </row>
    <row r="136" spans="1:21" x14ac:dyDescent="0.2">
      <c r="A136" s="99" t="s">
        <v>16</v>
      </c>
      <c r="B136" s="59">
        <v>0</v>
      </c>
      <c r="C136" s="59">
        <v>0</v>
      </c>
      <c r="D136" s="126">
        <v>0</v>
      </c>
      <c r="E136" s="59">
        <v>0</v>
      </c>
      <c r="F136" s="59">
        <v>0</v>
      </c>
      <c r="G136" s="59">
        <v>0</v>
      </c>
      <c r="H136" s="59">
        <v>0</v>
      </c>
      <c r="I136" s="59">
        <v>13189074</v>
      </c>
      <c r="J136" s="59">
        <v>108365</v>
      </c>
      <c r="K136" s="59">
        <v>0</v>
      </c>
      <c r="L136" s="59">
        <v>0</v>
      </c>
      <c r="M136" s="59">
        <v>0</v>
      </c>
      <c r="N136" s="59">
        <v>0</v>
      </c>
      <c r="O136" s="21">
        <v>0</v>
      </c>
      <c r="P136" s="21">
        <v>0</v>
      </c>
      <c r="Q136" s="21">
        <v>0</v>
      </c>
      <c r="R136" s="21">
        <v>0</v>
      </c>
      <c r="S136" s="21">
        <v>0</v>
      </c>
      <c r="U136" s="21"/>
    </row>
    <row r="137" spans="1:21" x14ac:dyDescent="0.2">
      <c r="A137" s="99" t="s">
        <v>17</v>
      </c>
      <c r="B137" s="59">
        <v>0</v>
      </c>
      <c r="C137" s="59">
        <v>0</v>
      </c>
      <c r="D137" s="126">
        <v>0</v>
      </c>
      <c r="E137" s="59">
        <v>15033761</v>
      </c>
      <c r="F137" s="59">
        <v>15057454</v>
      </c>
      <c r="G137" s="59">
        <v>15497163</v>
      </c>
      <c r="H137" s="59">
        <v>14887105</v>
      </c>
      <c r="I137" s="59">
        <v>34998880</v>
      </c>
      <c r="J137" s="59">
        <v>36059657</v>
      </c>
      <c r="K137" s="59">
        <v>38405489</v>
      </c>
      <c r="L137" s="59">
        <v>39760119</v>
      </c>
      <c r="M137" s="59">
        <v>43488932</v>
      </c>
      <c r="N137" s="59">
        <v>31734226</v>
      </c>
      <c r="O137" s="21">
        <v>32088241</v>
      </c>
      <c r="P137" s="21">
        <v>34106904</v>
      </c>
      <c r="Q137" s="21">
        <v>32030790</v>
      </c>
      <c r="R137" s="21">
        <v>33882653</v>
      </c>
      <c r="S137" s="21">
        <v>32523897</v>
      </c>
      <c r="U137" s="21"/>
    </row>
    <row r="138" spans="1:21" x14ac:dyDescent="0.2">
      <c r="A138" s="99" t="s">
        <v>18</v>
      </c>
      <c r="B138" s="59">
        <v>0</v>
      </c>
      <c r="C138" s="59">
        <v>0</v>
      </c>
      <c r="D138" s="126">
        <v>0</v>
      </c>
      <c r="E138" s="59">
        <v>0</v>
      </c>
      <c r="F138" s="59">
        <v>0</v>
      </c>
      <c r="G138" s="59">
        <v>0</v>
      </c>
      <c r="H138" s="59">
        <v>0</v>
      </c>
      <c r="I138" s="59">
        <v>0</v>
      </c>
      <c r="J138" s="59">
        <v>0</v>
      </c>
      <c r="K138" s="59">
        <v>0</v>
      </c>
      <c r="L138" s="59">
        <v>0</v>
      </c>
      <c r="M138" s="59">
        <v>11697483</v>
      </c>
      <c r="N138" s="59">
        <v>12064657</v>
      </c>
      <c r="O138" s="21">
        <v>12300169</v>
      </c>
      <c r="P138" s="21">
        <v>12411637</v>
      </c>
      <c r="Q138" s="21">
        <v>13219115</v>
      </c>
      <c r="R138" s="21">
        <v>9584871</v>
      </c>
      <c r="S138" s="21">
        <v>24249685</v>
      </c>
      <c r="U138" s="21"/>
    </row>
    <row r="139" spans="1:21" x14ac:dyDescent="0.2">
      <c r="A139" s="99" t="s">
        <v>19</v>
      </c>
      <c r="B139" s="59">
        <v>0</v>
      </c>
      <c r="C139" s="59">
        <v>0</v>
      </c>
      <c r="D139" s="126">
        <v>0</v>
      </c>
      <c r="E139" s="59">
        <v>0</v>
      </c>
      <c r="F139" s="59">
        <v>13183542</v>
      </c>
      <c r="G139" s="59">
        <v>13770514</v>
      </c>
      <c r="H139" s="59">
        <v>26167782</v>
      </c>
      <c r="I139" s="59">
        <v>27337955</v>
      </c>
      <c r="J139" s="59">
        <v>27407123</v>
      </c>
      <c r="K139" s="59">
        <v>29193727</v>
      </c>
      <c r="L139" s="59">
        <v>29447608</v>
      </c>
      <c r="M139" s="59">
        <v>36760380</v>
      </c>
      <c r="N139" s="59">
        <v>37126071</v>
      </c>
      <c r="O139" s="21">
        <v>25615497</v>
      </c>
      <c r="P139" s="21">
        <v>51924782</v>
      </c>
      <c r="Q139" s="21">
        <v>56608176</v>
      </c>
      <c r="R139" s="21">
        <v>48667710</v>
      </c>
      <c r="S139" s="21">
        <v>45774645</v>
      </c>
      <c r="U139" s="21"/>
    </row>
    <row r="140" spans="1:21" x14ac:dyDescent="0.2">
      <c r="A140" s="99" t="s">
        <v>20</v>
      </c>
      <c r="B140" s="59">
        <v>0</v>
      </c>
      <c r="C140" s="59">
        <v>0</v>
      </c>
      <c r="D140" s="126">
        <v>0</v>
      </c>
      <c r="E140" s="59">
        <v>0</v>
      </c>
      <c r="F140" s="59">
        <v>0</v>
      </c>
      <c r="G140" s="59">
        <v>0</v>
      </c>
      <c r="H140" s="59">
        <v>0</v>
      </c>
      <c r="I140" s="59">
        <v>0</v>
      </c>
      <c r="J140" s="59">
        <v>0</v>
      </c>
      <c r="K140" s="59">
        <v>0</v>
      </c>
      <c r="L140" s="59">
        <v>0</v>
      </c>
      <c r="M140" s="59">
        <v>0</v>
      </c>
      <c r="N140" s="59">
        <v>0</v>
      </c>
      <c r="O140" s="21">
        <v>0</v>
      </c>
      <c r="P140" s="21">
        <v>0</v>
      </c>
      <c r="Q140" s="21">
        <v>0</v>
      </c>
      <c r="R140" s="21">
        <v>0</v>
      </c>
      <c r="S140" s="21">
        <v>0</v>
      </c>
      <c r="U140" s="21"/>
    </row>
    <row r="141" spans="1:21" x14ac:dyDescent="0.2">
      <c r="A141" s="99" t="s">
        <v>21</v>
      </c>
      <c r="B141" s="59">
        <v>0</v>
      </c>
      <c r="C141" s="59">
        <v>0</v>
      </c>
      <c r="D141" s="126">
        <v>0</v>
      </c>
      <c r="E141" s="59">
        <v>0</v>
      </c>
      <c r="F141" s="59">
        <v>0</v>
      </c>
      <c r="G141" s="59">
        <v>0</v>
      </c>
      <c r="H141" s="59">
        <v>0</v>
      </c>
      <c r="I141" s="59">
        <v>0</v>
      </c>
      <c r="J141" s="59">
        <v>0</v>
      </c>
      <c r="K141" s="59">
        <v>0</v>
      </c>
      <c r="L141" s="59">
        <v>0</v>
      </c>
      <c r="M141" s="59">
        <v>0</v>
      </c>
      <c r="N141" s="59">
        <v>0</v>
      </c>
      <c r="O141" s="21">
        <v>25267450</v>
      </c>
      <c r="P141" s="21">
        <v>24661</v>
      </c>
      <c r="Q141" s="21">
        <v>19876047</v>
      </c>
      <c r="R141" s="21">
        <v>17502763</v>
      </c>
      <c r="S141" s="21">
        <v>17856913</v>
      </c>
      <c r="U141" s="21"/>
    </row>
    <row r="142" spans="1:21" x14ac:dyDescent="0.2">
      <c r="A142" s="99" t="s">
        <v>22</v>
      </c>
      <c r="B142" s="59">
        <v>0</v>
      </c>
      <c r="C142" s="59">
        <v>0</v>
      </c>
      <c r="D142" s="126">
        <v>0</v>
      </c>
      <c r="E142" s="59">
        <v>0</v>
      </c>
      <c r="F142" s="59">
        <v>0</v>
      </c>
      <c r="G142" s="59">
        <v>0</v>
      </c>
      <c r="H142" s="59">
        <v>0</v>
      </c>
      <c r="I142" s="59">
        <v>0</v>
      </c>
      <c r="J142" s="59">
        <v>0</v>
      </c>
      <c r="K142" s="59">
        <v>0</v>
      </c>
      <c r="L142" s="59">
        <v>0</v>
      </c>
      <c r="M142" s="59">
        <v>0</v>
      </c>
      <c r="N142" s="59">
        <v>0</v>
      </c>
      <c r="O142" s="21">
        <v>4638806</v>
      </c>
      <c r="P142" s="21">
        <v>4650488</v>
      </c>
      <c r="Q142" s="21">
        <v>4610550</v>
      </c>
      <c r="R142" s="21">
        <v>1416403</v>
      </c>
      <c r="S142" s="21">
        <v>1507012</v>
      </c>
      <c r="U142" s="21"/>
    </row>
    <row r="143" spans="1:21" x14ac:dyDescent="0.2">
      <c r="A143" s="99" t="s">
        <v>23</v>
      </c>
      <c r="B143" s="59">
        <v>0</v>
      </c>
      <c r="C143" s="59">
        <v>0</v>
      </c>
      <c r="D143" s="126">
        <v>0</v>
      </c>
      <c r="E143" s="59">
        <v>0</v>
      </c>
      <c r="F143" s="59">
        <v>0</v>
      </c>
      <c r="G143" s="59">
        <v>0</v>
      </c>
      <c r="H143" s="59">
        <v>104358913</v>
      </c>
      <c r="I143" s="59">
        <v>76334482</v>
      </c>
      <c r="J143" s="59">
        <v>91970465</v>
      </c>
      <c r="K143" s="59">
        <v>104100441</v>
      </c>
      <c r="L143" s="59">
        <v>110563049</v>
      </c>
      <c r="M143" s="59">
        <v>82295675</v>
      </c>
      <c r="N143" s="59">
        <v>127974314</v>
      </c>
      <c r="O143" s="21">
        <v>123641864</v>
      </c>
      <c r="P143" s="21">
        <v>121679104</v>
      </c>
      <c r="Q143" s="21">
        <v>124302769</v>
      </c>
      <c r="R143" s="21">
        <v>143366325</v>
      </c>
      <c r="S143" s="21">
        <v>156210587</v>
      </c>
      <c r="U143" s="21"/>
    </row>
    <row r="144" spans="1:21" x14ac:dyDescent="0.2">
      <c r="A144" s="99" t="s">
        <v>24</v>
      </c>
      <c r="B144" s="59">
        <v>0</v>
      </c>
      <c r="C144" s="59">
        <v>0</v>
      </c>
      <c r="D144" s="126">
        <v>0</v>
      </c>
      <c r="E144" s="59">
        <v>36016119</v>
      </c>
      <c r="F144" s="59">
        <v>35837408</v>
      </c>
      <c r="G144" s="59">
        <v>54449123</v>
      </c>
      <c r="H144" s="59">
        <v>60276980</v>
      </c>
      <c r="I144" s="59">
        <v>61733264</v>
      </c>
      <c r="J144" s="59">
        <v>69887916</v>
      </c>
      <c r="K144" s="59">
        <v>66800360</v>
      </c>
      <c r="L144" s="59">
        <v>38456590</v>
      </c>
      <c r="M144" s="59">
        <v>82113005</v>
      </c>
      <c r="N144" s="59">
        <v>86200374</v>
      </c>
      <c r="O144" s="21">
        <v>100115974</v>
      </c>
      <c r="P144" s="21">
        <v>102249692</v>
      </c>
      <c r="Q144" s="21">
        <v>107378299</v>
      </c>
      <c r="R144" s="21">
        <v>109314381</v>
      </c>
      <c r="S144" s="21">
        <v>114321628</v>
      </c>
      <c r="U144" s="21"/>
    </row>
    <row r="145" spans="1:21" x14ac:dyDescent="0.2">
      <c r="A145" s="99" t="s">
        <v>25</v>
      </c>
      <c r="B145" s="59">
        <v>0</v>
      </c>
      <c r="C145" s="59">
        <v>0</v>
      </c>
      <c r="D145" s="126">
        <v>11300000</v>
      </c>
      <c r="E145" s="59">
        <v>0</v>
      </c>
      <c r="F145" s="59">
        <v>0</v>
      </c>
      <c r="G145" s="59">
        <v>0</v>
      </c>
      <c r="H145" s="59">
        <v>0</v>
      </c>
      <c r="I145" s="59">
        <v>0</v>
      </c>
      <c r="J145" s="59">
        <v>0</v>
      </c>
      <c r="K145" s="59">
        <v>0</v>
      </c>
      <c r="L145" s="59">
        <v>0</v>
      </c>
      <c r="M145" s="59">
        <v>0</v>
      </c>
      <c r="N145" s="59">
        <v>71390586</v>
      </c>
      <c r="O145" s="21">
        <v>203666766</v>
      </c>
      <c r="P145" s="21">
        <v>217962012</v>
      </c>
      <c r="Q145" s="21">
        <v>237535310</v>
      </c>
      <c r="R145" s="21">
        <v>50335988</v>
      </c>
      <c r="S145" s="21">
        <v>48226914</v>
      </c>
      <c r="U145" s="21"/>
    </row>
    <row r="146" spans="1:21" x14ac:dyDescent="0.2">
      <c r="A146" s="99" t="s">
        <v>26</v>
      </c>
      <c r="B146" s="59">
        <v>0</v>
      </c>
      <c r="C146" s="59">
        <v>0</v>
      </c>
      <c r="D146" s="126">
        <v>0</v>
      </c>
      <c r="E146" s="59">
        <v>0</v>
      </c>
      <c r="F146" s="59">
        <v>0</v>
      </c>
      <c r="G146" s="59">
        <v>0</v>
      </c>
      <c r="H146" s="59">
        <v>0</v>
      </c>
      <c r="I146" s="59">
        <v>12964145</v>
      </c>
      <c r="J146" s="59">
        <v>35532713</v>
      </c>
      <c r="K146" s="59">
        <v>54259142</v>
      </c>
      <c r="L146" s="59">
        <v>64162000</v>
      </c>
      <c r="M146" s="59">
        <v>101837827</v>
      </c>
      <c r="N146" s="59">
        <v>108540143</v>
      </c>
      <c r="O146" s="21">
        <v>83184825</v>
      </c>
      <c r="P146" s="21">
        <v>104873839</v>
      </c>
      <c r="Q146" s="21">
        <v>115562347</v>
      </c>
      <c r="R146" s="21">
        <v>109243247</v>
      </c>
      <c r="S146" s="21">
        <v>136995902</v>
      </c>
      <c r="U146" s="21"/>
    </row>
    <row r="147" spans="1:21" x14ac:dyDescent="0.2">
      <c r="A147" s="99" t="s">
        <v>27</v>
      </c>
      <c r="B147" s="59">
        <v>0</v>
      </c>
      <c r="C147" s="59">
        <v>0</v>
      </c>
      <c r="D147" s="126">
        <v>0</v>
      </c>
      <c r="E147" s="59">
        <v>0</v>
      </c>
      <c r="F147" s="59">
        <v>0</v>
      </c>
      <c r="G147" s="59">
        <v>0</v>
      </c>
      <c r="H147" s="59">
        <v>0</v>
      </c>
      <c r="I147" s="59">
        <v>0</v>
      </c>
      <c r="J147" s="59">
        <v>0</v>
      </c>
      <c r="K147" s="59">
        <v>0</v>
      </c>
      <c r="L147" s="59">
        <v>0</v>
      </c>
      <c r="M147" s="59">
        <v>0</v>
      </c>
      <c r="N147" s="59">
        <v>0</v>
      </c>
      <c r="O147" s="21">
        <v>0</v>
      </c>
      <c r="P147" s="21">
        <v>0</v>
      </c>
      <c r="Q147" s="21">
        <v>0</v>
      </c>
      <c r="R147" s="21">
        <v>0</v>
      </c>
      <c r="S147" s="21">
        <v>0</v>
      </c>
      <c r="U147" s="21"/>
    </row>
    <row r="148" spans="1:21" x14ac:dyDescent="0.2">
      <c r="A148" s="99" t="s">
        <v>28</v>
      </c>
      <c r="B148" s="59">
        <v>0</v>
      </c>
      <c r="C148" s="59">
        <v>0</v>
      </c>
      <c r="D148" s="126">
        <v>0</v>
      </c>
      <c r="E148" s="59">
        <v>0</v>
      </c>
      <c r="F148" s="59">
        <v>0</v>
      </c>
      <c r="G148" s="59">
        <v>0</v>
      </c>
      <c r="H148" s="59">
        <v>0</v>
      </c>
      <c r="I148" s="59">
        <v>0</v>
      </c>
      <c r="J148" s="59">
        <v>0</v>
      </c>
      <c r="K148" s="59">
        <v>0</v>
      </c>
      <c r="L148" s="59">
        <v>0</v>
      </c>
      <c r="M148" s="59">
        <v>0</v>
      </c>
      <c r="N148" s="59">
        <v>0</v>
      </c>
      <c r="O148" s="21">
        <v>0</v>
      </c>
      <c r="P148" s="21">
        <v>0</v>
      </c>
      <c r="Q148" s="21">
        <v>0</v>
      </c>
      <c r="R148" s="21">
        <v>0</v>
      </c>
      <c r="S148" s="21">
        <v>0</v>
      </c>
      <c r="U148" s="21"/>
    </row>
    <row r="149" spans="1:21" x14ac:dyDescent="0.2">
      <c r="A149" s="99" t="s">
        <v>29</v>
      </c>
      <c r="B149" s="59">
        <v>0</v>
      </c>
      <c r="C149" s="59">
        <v>0</v>
      </c>
      <c r="D149" s="126">
        <v>0</v>
      </c>
      <c r="E149" s="59">
        <v>0</v>
      </c>
      <c r="F149" s="59">
        <v>0</v>
      </c>
      <c r="G149" s="59">
        <v>0</v>
      </c>
      <c r="H149" s="59">
        <v>0</v>
      </c>
      <c r="I149" s="59">
        <v>0</v>
      </c>
      <c r="J149" s="59">
        <v>0</v>
      </c>
      <c r="K149" s="59">
        <v>0</v>
      </c>
      <c r="L149" s="59">
        <v>0</v>
      </c>
      <c r="M149" s="59">
        <v>0</v>
      </c>
      <c r="N149" s="59">
        <v>0</v>
      </c>
      <c r="O149" s="21">
        <v>0</v>
      </c>
      <c r="P149" s="21">
        <v>0</v>
      </c>
      <c r="Q149" s="21">
        <v>0</v>
      </c>
      <c r="R149" s="21">
        <v>0</v>
      </c>
      <c r="S149" s="21">
        <v>0</v>
      </c>
      <c r="U149" s="21"/>
    </row>
    <row r="150" spans="1:21" x14ac:dyDescent="0.2">
      <c r="A150" s="99" t="s">
        <v>30</v>
      </c>
      <c r="B150" s="59">
        <v>0</v>
      </c>
      <c r="C150" s="59">
        <v>0</v>
      </c>
      <c r="D150" s="126">
        <v>0</v>
      </c>
      <c r="E150" s="59">
        <v>0</v>
      </c>
      <c r="F150" s="59">
        <v>0</v>
      </c>
      <c r="G150" s="59">
        <v>0</v>
      </c>
      <c r="H150" s="59">
        <v>0</v>
      </c>
      <c r="I150" s="59">
        <v>0</v>
      </c>
      <c r="J150" s="59">
        <v>0</v>
      </c>
      <c r="K150" s="59">
        <v>0</v>
      </c>
      <c r="L150" s="59">
        <v>22531352</v>
      </c>
      <c r="M150" s="59">
        <v>28270586</v>
      </c>
      <c r="N150" s="59">
        <v>29361708</v>
      </c>
      <c r="O150" s="21">
        <v>34342990</v>
      </c>
      <c r="P150" s="21">
        <v>34460438</v>
      </c>
      <c r="Q150" s="21">
        <v>35415479</v>
      </c>
      <c r="R150" s="21">
        <v>35990190</v>
      </c>
      <c r="S150" s="21">
        <v>37375775</v>
      </c>
      <c r="U150" s="21"/>
    </row>
    <row r="151" spans="1:21" x14ac:dyDescent="0.2">
      <c r="A151" s="99" t="s">
        <v>31</v>
      </c>
      <c r="B151" s="59">
        <v>0</v>
      </c>
      <c r="C151" s="59">
        <v>0</v>
      </c>
      <c r="D151" s="126">
        <v>0</v>
      </c>
      <c r="E151" s="59">
        <v>0</v>
      </c>
      <c r="F151" s="59">
        <v>0</v>
      </c>
      <c r="G151" s="59">
        <v>0</v>
      </c>
      <c r="H151" s="59">
        <v>0</v>
      </c>
      <c r="I151" s="59">
        <v>0</v>
      </c>
      <c r="J151" s="59">
        <v>0</v>
      </c>
      <c r="K151" s="59">
        <v>0</v>
      </c>
      <c r="L151" s="59">
        <v>0</v>
      </c>
      <c r="M151" s="59">
        <v>0</v>
      </c>
      <c r="N151" s="59">
        <v>0</v>
      </c>
      <c r="O151" s="21">
        <v>0</v>
      </c>
      <c r="P151" s="21">
        <v>0</v>
      </c>
      <c r="Q151" s="21">
        <v>0</v>
      </c>
      <c r="R151" s="21">
        <v>0</v>
      </c>
      <c r="S151" s="21">
        <v>0</v>
      </c>
      <c r="U151" s="21"/>
    </row>
    <row r="152" spans="1:21" x14ac:dyDescent="0.2">
      <c r="A152" s="99" t="s">
        <v>32</v>
      </c>
      <c r="B152" s="59">
        <v>0</v>
      </c>
      <c r="C152" s="59">
        <v>0</v>
      </c>
      <c r="D152" s="126">
        <v>0</v>
      </c>
      <c r="E152" s="59">
        <v>0</v>
      </c>
      <c r="F152" s="59">
        <v>0</v>
      </c>
      <c r="G152" s="59">
        <v>0</v>
      </c>
      <c r="H152" s="59">
        <v>0</v>
      </c>
      <c r="I152" s="59">
        <v>0</v>
      </c>
      <c r="J152" s="59">
        <v>0</v>
      </c>
      <c r="K152" s="59">
        <v>0</v>
      </c>
      <c r="L152" s="59">
        <v>0</v>
      </c>
      <c r="M152" s="59">
        <v>0</v>
      </c>
      <c r="N152" s="59">
        <v>0</v>
      </c>
      <c r="O152" s="21">
        <v>0</v>
      </c>
      <c r="P152" s="21">
        <v>0</v>
      </c>
      <c r="Q152" s="21">
        <v>0</v>
      </c>
      <c r="R152" s="21">
        <v>0</v>
      </c>
      <c r="S152" s="21">
        <v>0</v>
      </c>
      <c r="U152" s="21"/>
    </row>
    <row r="153" spans="1:21" x14ac:dyDescent="0.2">
      <c r="A153" s="99" t="s">
        <v>33</v>
      </c>
      <c r="B153" s="59">
        <v>0</v>
      </c>
      <c r="C153" s="59">
        <v>0</v>
      </c>
      <c r="D153" s="126">
        <v>0</v>
      </c>
      <c r="E153" s="59">
        <v>0</v>
      </c>
      <c r="F153" s="59">
        <v>48349847</v>
      </c>
      <c r="G153" s="59">
        <v>67436032</v>
      </c>
      <c r="H153" s="59">
        <v>28073017</v>
      </c>
      <c r="I153" s="59">
        <v>0</v>
      </c>
      <c r="J153" s="59">
        <v>0</v>
      </c>
      <c r="K153" s="59">
        <v>0</v>
      </c>
      <c r="L153" s="59">
        <v>0</v>
      </c>
      <c r="M153" s="59">
        <v>98894131</v>
      </c>
      <c r="N153" s="59">
        <v>187742169</v>
      </c>
      <c r="O153" s="21">
        <v>245217626</v>
      </c>
      <c r="P153" s="21">
        <v>196939508</v>
      </c>
      <c r="Q153" s="21">
        <v>153376891</v>
      </c>
      <c r="R153" s="21">
        <v>153524612</v>
      </c>
      <c r="S153" s="21">
        <v>168519312</v>
      </c>
      <c r="U153" s="21"/>
    </row>
    <row r="154" spans="1:21" x14ac:dyDescent="0.2">
      <c r="A154" s="99" t="s">
        <v>34</v>
      </c>
      <c r="B154" s="59">
        <v>0</v>
      </c>
      <c r="C154" s="59">
        <v>0</v>
      </c>
      <c r="D154" s="126">
        <v>0</v>
      </c>
      <c r="E154" s="59">
        <v>0</v>
      </c>
      <c r="F154" s="59">
        <v>0</v>
      </c>
      <c r="G154" s="59">
        <v>0</v>
      </c>
      <c r="H154" s="59">
        <v>0</v>
      </c>
      <c r="I154" s="59">
        <v>0</v>
      </c>
      <c r="J154" s="59">
        <v>0</v>
      </c>
      <c r="K154" s="59">
        <v>0</v>
      </c>
      <c r="L154" s="59">
        <v>2450000</v>
      </c>
      <c r="M154" s="59">
        <v>24250000</v>
      </c>
      <c r="N154" s="59">
        <v>27513285</v>
      </c>
      <c r="O154" s="21">
        <v>44700000</v>
      </c>
      <c r="P154" s="21">
        <v>49800000</v>
      </c>
      <c r="Q154" s="21">
        <v>47200000</v>
      </c>
      <c r="R154" s="21">
        <v>47440000</v>
      </c>
      <c r="S154" s="21">
        <v>47620000</v>
      </c>
      <c r="U154" s="21"/>
    </row>
    <row r="155" spans="1:21" x14ac:dyDescent="0.2">
      <c r="A155" s="99" t="s">
        <v>35</v>
      </c>
      <c r="B155" s="59">
        <v>0</v>
      </c>
      <c r="C155" s="59">
        <v>0</v>
      </c>
      <c r="D155" s="126">
        <v>0</v>
      </c>
      <c r="E155" s="59">
        <v>504068705</v>
      </c>
      <c r="F155" s="59">
        <v>382007253</v>
      </c>
      <c r="G155" s="59">
        <v>448695382</v>
      </c>
      <c r="H155" s="59">
        <v>577076632</v>
      </c>
      <c r="I155" s="59">
        <v>713701927</v>
      </c>
      <c r="J155" s="59">
        <v>738779413</v>
      </c>
      <c r="K155" s="59">
        <v>818735112</v>
      </c>
      <c r="L155" s="59">
        <v>903698217</v>
      </c>
      <c r="M155" s="59">
        <v>894691700</v>
      </c>
      <c r="N155" s="59">
        <v>1220555812</v>
      </c>
      <c r="O155" s="21">
        <v>1424906519</v>
      </c>
      <c r="P155" s="21">
        <v>1363970679</v>
      </c>
      <c r="Q155" s="21">
        <v>1413637646</v>
      </c>
      <c r="R155" s="21">
        <v>1426501045</v>
      </c>
      <c r="S155" s="21">
        <v>1486920816</v>
      </c>
      <c r="U155" s="21"/>
    </row>
    <row r="156" spans="1:21" x14ac:dyDescent="0.2">
      <c r="A156" s="99" t="s">
        <v>36</v>
      </c>
      <c r="B156" s="59">
        <v>0</v>
      </c>
      <c r="C156" s="59">
        <v>0</v>
      </c>
      <c r="D156" s="126">
        <v>0</v>
      </c>
      <c r="E156" s="59">
        <v>0</v>
      </c>
      <c r="F156" s="59">
        <v>0</v>
      </c>
      <c r="G156" s="59">
        <v>0</v>
      </c>
      <c r="H156" s="59">
        <v>0</v>
      </c>
      <c r="I156" s="59">
        <v>0</v>
      </c>
      <c r="J156" s="59">
        <v>0</v>
      </c>
      <c r="K156" s="59">
        <v>0</v>
      </c>
      <c r="L156" s="59">
        <v>0</v>
      </c>
      <c r="M156" s="59">
        <v>0</v>
      </c>
      <c r="N156" s="59">
        <v>29887303</v>
      </c>
      <c r="O156" s="21">
        <v>51088580</v>
      </c>
      <c r="P156" s="21">
        <v>51426213</v>
      </c>
      <c r="Q156" s="21">
        <v>55166326</v>
      </c>
      <c r="R156" s="21">
        <v>56831959</v>
      </c>
      <c r="S156" s="21">
        <v>51812198</v>
      </c>
      <c r="U156" s="21"/>
    </row>
    <row r="157" spans="1:21" x14ac:dyDescent="0.2">
      <c r="A157" s="99" t="s">
        <v>37</v>
      </c>
      <c r="B157" s="59">
        <v>0</v>
      </c>
      <c r="C157" s="59">
        <v>0</v>
      </c>
      <c r="D157" s="126">
        <v>0</v>
      </c>
      <c r="E157" s="59">
        <v>0</v>
      </c>
      <c r="F157" s="59">
        <v>0</v>
      </c>
      <c r="G157" s="59">
        <v>0</v>
      </c>
      <c r="H157" s="59">
        <v>0</v>
      </c>
      <c r="I157" s="59">
        <v>0</v>
      </c>
      <c r="J157" s="59">
        <v>0</v>
      </c>
      <c r="K157" s="59">
        <v>0</v>
      </c>
      <c r="L157" s="59">
        <v>0</v>
      </c>
      <c r="M157" s="59">
        <v>0</v>
      </c>
      <c r="N157" s="59">
        <v>0</v>
      </c>
      <c r="O157" s="21">
        <v>0</v>
      </c>
      <c r="P157" s="21">
        <v>0</v>
      </c>
      <c r="Q157" s="21">
        <v>0</v>
      </c>
      <c r="R157" s="21">
        <v>0</v>
      </c>
      <c r="S157" s="21">
        <v>0</v>
      </c>
      <c r="U157" s="21"/>
    </row>
    <row r="158" spans="1:21" x14ac:dyDescent="0.2">
      <c r="A158" s="99" t="s">
        <v>38</v>
      </c>
      <c r="B158" s="59">
        <v>0</v>
      </c>
      <c r="C158" s="59">
        <v>0</v>
      </c>
      <c r="D158" s="126">
        <v>0</v>
      </c>
      <c r="E158" s="59">
        <v>0</v>
      </c>
      <c r="F158" s="59">
        <v>0</v>
      </c>
      <c r="G158" s="59">
        <v>0</v>
      </c>
      <c r="H158" s="59">
        <v>0</v>
      </c>
      <c r="I158" s="59">
        <v>0</v>
      </c>
      <c r="J158" s="59">
        <v>0</v>
      </c>
      <c r="K158" s="59">
        <v>0</v>
      </c>
      <c r="L158" s="59">
        <v>0</v>
      </c>
      <c r="M158" s="59">
        <v>0</v>
      </c>
      <c r="N158" s="59">
        <v>0</v>
      </c>
      <c r="O158" s="21">
        <v>0</v>
      </c>
      <c r="P158" s="21">
        <v>0</v>
      </c>
      <c r="Q158" s="21">
        <v>0</v>
      </c>
      <c r="R158" s="21">
        <v>0</v>
      </c>
      <c r="S158" s="21">
        <v>0</v>
      </c>
      <c r="U158" s="21"/>
    </row>
    <row r="159" spans="1:21" x14ac:dyDescent="0.2">
      <c r="A159" s="99" t="s">
        <v>39</v>
      </c>
      <c r="B159" s="59">
        <v>0</v>
      </c>
      <c r="C159" s="59">
        <v>0</v>
      </c>
      <c r="D159" s="126">
        <v>0</v>
      </c>
      <c r="E159" s="59">
        <v>0</v>
      </c>
      <c r="F159" s="59">
        <v>0</v>
      </c>
      <c r="G159" s="59">
        <v>0</v>
      </c>
      <c r="H159" s="59">
        <v>0</v>
      </c>
      <c r="I159" s="59">
        <v>0</v>
      </c>
      <c r="J159" s="59">
        <v>0</v>
      </c>
      <c r="K159" s="59">
        <v>0</v>
      </c>
      <c r="L159" s="59">
        <v>0</v>
      </c>
      <c r="M159" s="59">
        <v>0</v>
      </c>
      <c r="N159" s="59">
        <v>0</v>
      </c>
      <c r="O159" s="21">
        <v>0</v>
      </c>
      <c r="P159" s="21">
        <v>0</v>
      </c>
      <c r="Q159" s="21">
        <v>0</v>
      </c>
      <c r="R159" s="21">
        <v>0</v>
      </c>
      <c r="S159" s="21">
        <v>0</v>
      </c>
      <c r="U159" s="21"/>
    </row>
    <row r="160" spans="1:21" x14ac:dyDescent="0.2">
      <c r="A160" s="99" t="s">
        <v>40</v>
      </c>
      <c r="B160" s="59">
        <v>0</v>
      </c>
      <c r="C160" s="59">
        <v>0</v>
      </c>
      <c r="D160" s="126">
        <v>0</v>
      </c>
      <c r="E160" s="59">
        <v>0</v>
      </c>
      <c r="F160" s="59">
        <v>0</v>
      </c>
      <c r="G160" s="59">
        <v>0</v>
      </c>
      <c r="H160" s="59">
        <v>0</v>
      </c>
      <c r="I160" s="59">
        <v>3137872</v>
      </c>
      <c r="J160" s="59">
        <v>3523890</v>
      </c>
      <c r="K160" s="59">
        <v>2462925</v>
      </c>
      <c r="L160" s="59">
        <v>5325786</v>
      </c>
      <c r="M160" s="59">
        <v>1834268</v>
      </c>
      <c r="N160" s="59">
        <v>923488</v>
      </c>
      <c r="O160" s="21">
        <v>1047514</v>
      </c>
      <c r="P160" s="21">
        <v>1591295</v>
      </c>
      <c r="Q160" s="21">
        <v>917689</v>
      </c>
      <c r="R160" s="21">
        <v>1082793</v>
      </c>
      <c r="S160" s="21">
        <v>11122</v>
      </c>
      <c r="U160" s="21"/>
    </row>
    <row r="161" spans="1:21" x14ac:dyDescent="0.2">
      <c r="A161" s="99" t="s">
        <v>41</v>
      </c>
      <c r="B161" s="59">
        <v>0</v>
      </c>
      <c r="C161" s="59">
        <v>0</v>
      </c>
      <c r="D161" s="126">
        <v>0</v>
      </c>
      <c r="E161" s="59">
        <v>0</v>
      </c>
      <c r="F161" s="59">
        <v>0</v>
      </c>
      <c r="G161" s="59">
        <v>0</v>
      </c>
      <c r="H161" s="59">
        <v>0</v>
      </c>
      <c r="I161" s="59">
        <v>0</v>
      </c>
      <c r="J161" s="59">
        <v>0</v>
      </c>
      <c r="K161" s="59">
        <v>0</v>
      </c>
      <c r="L161" s="59">
        <v>0</v>
      </c>
      <c r="M161" s="59">
        <v>0</v>
      </c>
      <c r="N161" s="59">
        <v>0</v>
      </c>
      <c r="O161" s="21">
        <v>0</v>
      </c>
      <c r="P161" s="21">
        <v>0</v>
      </c>
      <c r="Q161" s="21">
        <v>0</v>
      </c>
      <c r="R161" s="21">
        <v>0</v>
      </c>
      <c r="S161" s="21">
        <v>0</v>
      </c>
      <c r="U161" s="21"/>
    </row>
    <row r="162" spans="1:21" x14ac:dyDescent="0.2">
      <c r="A162" s="99" t="s">
        <v>42</v>
      </c>
      <c r="B162" s="59">
        <v>0</v>
      </c>
      <c r="C162" s="59">
        <v>0</v>
      </c>
      <c r="D162" s="126">
        <v>0</v>
      </c>
      <c r="E162" s="59">
        <v>0</v>
      </c>
      <c r="F162" s="59">
        <v>0</v>
      </c>
      <c r="G162" s="59">
        <v>0</v>
      </c>
      <c r="H162" s="59">
        <v>0</v>
      </c>
      <c r="I162" s="59">
        <v>0</v>
      </c>
      <c r="J162" s="59">
        <v>0</v>
      </c>
      <c r="K162" s="59">
        <v>0</v>
      </c>
      <c r="L162" s="59">
        <v>3697312</v>
      </c>
      <c r="M162" s="59">
        <v>4221320</v>
      </c>
      <c r="N162" s="59">
        <v>4442749</v>
      </c>
      <c r="O162" s="21">
        <v>10441808</v>
      </c>
      <c r="P162" s="21">
        <v>10170800</v>
      </c>
      <c r="Q162" s="21">
        <v>10126205</v>
      </c>
      <c r="R162" s="21">
        <v>9466850</v>
      </c>
      <c r="S162" s="21">
        <v>9556239</v>
      </c>
      <c r="U162" s="21"/>
    </row>
    <row r="163" spans="1:21" x14ac:dyDescent="0.2">
      <c r="A163" s="99" t="s">
        <v>43</v>
      </c>
      <c r="B163" s="59">
        <v>0</v>
      </c>
      <c r="C163" s="59">
        <v>0</v>
      </c>
      <c r="D163" s="126">
        <v>0</v>
      </c>
      <c r="E163" s="59">
        <v>0</v>
      </c>
      <c r="F163" s="59">
        <v>0</v>
      </c>
      <c r="G163" s="59">
        <v>0</v>
      </c>
      <c r="H163" s="59">
        <v>0</v>
      </c>
      <c r="I163" s="59">
        <v>0</v>
      </c>
      <c r="J163" s="59">
        <v>0</v>
      </c>
      <c r="K163" s="59">
        <v>0</v>
      </c>
      <c r="L163" s="59">
        <v>0</v>
      </c>
      <c r="M163" s="59">
        <v>0</v>
      </c>
      <c r="N163" s="59">
        <v>0</v>
      </c>
      <c r="O163" s="21">
        <v>0</v>
      </c>
      <c r="P163" s="21">
        <v>0</v>
      </c>
      <c r="Q163" s="21">
        <v>0</v>
      </c>
      <c r="R163" s="21">
        <v>0</v>
      </c>
      <c r="S163" s="21">
        <v>0</v>
      </c>
      <c r="U163" s="21"/>
    </row>
    <row r="164" spans="1:21" x14ac:dyDescent="0.2">
      <c r="A164" s="99" t="s">
        <v>44</v>
      </c>
      <c r="B164" s="59">
        <v>0</v>
      </c>
      <c r="C164" s="59">
        <v>0</v>
      </c>
      <c r="D164" s="126">
        <v>0</v>
      </c>
      <c r="E164" s="59">
        <v>0</v>
      </c>
      <c r="F164" s="59">
        <v>0</v>
      </c>
      <c r="G164" s="59">
        <v>0</v>
      </c>
      <c r="H164" s="59">
        <v>0</v>
      </c>
      <c r="I164" s="59">
        <v>0</v>
      </c>
      <c r="J164" s="59">
        <v>0</v>
      </c>
      <c r="K164" s="59">
        <v>0</v>
      </c>
      <c r="L164" s="59">
        <v>0</v>
      </c>
      <c r="M164" s="59">
        <v>0</v>
      </c>
      <c r="N164" s="59">
        <v>0</v>
      </c>
      <c r="O164" s="21">
        <v>0</v>
      </c>
      <c r="P164" s="21">
        <v>0</v>
      </c>
      <c r="Q164" s="21">
        <v>0</v>
      </c>
      <c r="R164" s="21">
        <v>0</v>
      </c>
      <c r="S164" s="21">
        <v>0</v>
      </c>
      <c r="U164" s="21"/>
    </row>
    <row r="165" spans="1:21" x14ac:dyDescent="0.2">
      <c r="A165" s="99" t="s">
        <v>45</v>
      </c>
      <c r="B165" s="59">
        <v>0</v>
      </c>
      <c r="C165" s="59">
        <v>0</v>
      </c>
      <c r="D165" s="126">
        <v>0</v>
      </c>
      <c r="E165" s="59">
        <v>0</v>
      </c>
      <c r="F165" s="59">
        <v>0</v>
      </c>
      <c r="G165" s="59">
        <v>0</v>
      </c>
      <c r="H165" s="59">
        <v>0</v>
      </c>
      <c r="I165" s="59">
        <v>0</v>
      </c>
      <c r="J165" s="59">
        <v>0</v>
      </c>
      <c r="K165" s="59">
        <v>0</v>
      </c>
      <c r="L165" s="59">
        <v>0</v>
      </c>
      <c r="M165" s="59">
        <v>0</v>
      </c>
      <c r="N165" s="59">
        <v>0</v>
      </c>
      <c r="O165" s="21">
        <v>0</v>
      </c>
      <c r="P165" s="21">
        <v>0</v>
      </c>
      <c r="Q165" s="21">
        <v>0</v>
      </c>
      <c r="R165" s="21">
        <v>0</v>
      </c>
      <c r="S165" s="21">
        <v>0</v>
      </c>
      <c r="U165" s="21"/>
    </row>
    <row r="166" spans="1:21" x14ac:dyDescent="0.2">
      <c r="A166" s="99" t="s">
        <v>46</v>
      </c>
      <c r="B166" s="59">
        <v>0</v>
      </c>
      <c r="C166" s="59">
        <v>0</v>
      </c>
      <c r="D166" s="126">
        <v>0</v>
      </c>
      <c r="E166" s="59">
        <v>0</v>
      </c>
      <c r="F166" s="59">
        <v>0</v>
      </c>
      <c r="G166" s="59">
        <v>0</v>
      </c>
      <c r="H166" s="59">
        <v>0</v>
      </c>
      <c r="I166" s="59">
        <v>0</v>
      </c>
      <c r="J166" s="59">
        <v>0</v>
      </c>
      <c r="K166" s="59">
        <v>0</v>
      </c>
      <c r="L166" s="59">
        <v>0</v>
      </c>
      <c r="M166" s="59">
        <v>0</v>
      </c>
      <c r="N166" s="59">
        <v>0</v>
      </c>
      <c r="O166" s="21">
        <v>0</v>
      </c>
      <c r="P166" s="21">
        <v>0</v>
      </c>
      <c r="Q166" s="21">
        <v>0</v>
      </c>
      <c r="R166" s="21">
        <v>0</v>
      </c>
      <c r="S166" s="21">
        <v>0</v>
      </c>
      <c r="U166" s="21"/>
    </row>
    <row r="167" spans="1:21" x14ac:dyDescent="0.2">
      <c r="A167" s="99" t="s">
        <v>47</v>
      </c>
      <c r="B167" s="59">
        <v>0</v>
      </c>
      <c r="C167" s="59">
        <v>0</v>
      </c>
      <c r="D167" s="126">
        <v>0</v>
      </c>
      <c r="E167" s="59">
        <v>0</v>
      </c>
      <c r="F167" s="59">
        <v>0</v>
      </c>
      <c r="G167" s="59">
        <v>0</v>
      </c>
      <c r="H167" s="59">
        <v>0</v>
      </c>
      <c r="I167" s="59">
        <v>0</v>
      </c>
      <c r="J167" s="59">
        <v>0</v>
      </c>
      <c r="K167" s="59">
        <v>0</v>
      </c>
      <c r="L167" s="59">
        <v>0</v>
      </c>
      <c r="M167" s="59">
        <v>0</v>
      </c>
      <c r="N167" s="59">
        <v>0</v>
      </c>
      <c r="O167" s="21">
        <v>0</v>
      </c>
      <c r="P167" s="21">
        <v>0</v>
      </c>
      <c r="Q167" s="21">
        <v>0</v>
      </c>
      <c r="R167" s="21">
        <v>0</v>
      </c>
      <c r="S167" s="21">
        <v>0</v>
      </c>
      <c r="U167" s="21"/>
    </row>
    <row r="168" spans="1:21" x14ac:dyDescent="0.2">
      <c r="A168" s="99" t="s">
        <v>48</v>
      </c>
      <c r="B168" s="59">
        <v>0</v>
      </c>
      <c r="C168" s="59">
        <v>0</v>
      </c>
      <c r="D168" s="126">
        <v>0</v>
      </c>
      <c r="E168" s="59">
        <v>2182568</v>
      </c>
      <c r="F168" s="59">
        <v>3592185</v>
      </c>
      <c r="G168" s="59">
        <v>4431919</v>
      </c>
      <c r="H168" s="59">
        <v>7198654</v>
      </c>
      <c r="I168" s="59">
        <v>7461406</v>
      </c>
      <c r="J168" s="59">
        <v>8028004</v>
      </c>
      <c r="K168" s="59">
        <v>8769208</v>
      </c>
      <c r="L168" s="59">
        <v>7650572</v>
      </c>
      <c r="M168" s="59">
        <v>0</v>
      </c>
      <c r="N168" s="59">
        <v>0</v>
      </c>
      <c r="O168" s="21">
        <v>0</v>
      </c>
      <c r="P168" s="21">
        <v>0</v>
      </c>
      <c r="Q168" s="21">
        <v>0</v>
      </c>
      <c r="R168" s="21">
        <v>0</v>
      </c>
      <c r="S168" s="21">
        <v>0</v>
      </c>
      <c r="U168" s="21"/>
    </row>
    <row r="169" spans="1:21" x14ac:dyDescent="0.2">
      <c r="A169" s="99" t="s">
        <v>49</v>
      </c>
      <c r="B169" s="59">
        <v>0</v>
      </c>
      <c r="C169" s="59">
        <v>0</v>
      </c>
      <c r="D169" s="126">
        <v>0</v>
      </c>
      <c r="E169" s="59">
        <v>0</v>
      </c>
      <c r="F169" s="59">
        <v>0</v>
      </c>
      <c r="G169" s="59">
        <v>0</v>
      </c>
      <c r="H169" s="59">
        <v>0</v>
      </c>
      <c r="I169" s="59">
        <v>0</v>
      </c>
      <c r="J169" s="59">
        <v>0</v>
      </c>
      <c r="K169" s="59">
        <v>0</v>
      </c>
      <c r="L169" s="59">
        <v>0</v>
      </c>
      <c r="M169" s="59">
        <v>0</v>
      </c>
      <c r="N169" s="59">
        <v>0</v>
      </c>
      <c r="O169" s="21">
        <v>0</v>
      </c>
      <c r="P169" s="21">
        <v>0</v>
      </c>
      <c r="Q169" s="21">
        <v>0</v>
      </c>
      <c r="R169" s="21">
        <v>0</v>
      </c>
      <c r="S169" s="21">
        <v>0</v>
      </c>
      <c r="U169" s="21"/>
    </row>
    <row r="170" spans="1:21" x14ac:dyDescent="0.2">
      <c r="A170" s="99" t="s">
        <v>50</v>
      </c>
      <c r="B170" s="59">
        <v>0</v>
      </c>
      <c r="C170" s="59">
        <v>0</v>
      </c>
      <c r="D170" s="126">
        <v>0</v>
      </c>
      <c r="E170" s="59">
        <v>0</v>
      </c>
      <c r="F170" s="59">
        <v>0</v>
      </c>
      <c r="G170" s="59">
        <v>0</v>
      </c>
      <c r="H170" s="59">
        <v>0</v>
      </c>
      <c r="I170" s="59">
        <v>0</v>
      </c>
      <c r="J170" s="59">
        <v>0</v>
      </c>
      <c r="K170" s="59">
        <v>0</v>
      </c>
      <c r="L170" s="59">
        <v>0</v>
      </c>
      <c r="M170" s="59">
        <v>0</v>
      </c>
      <c r="N170" s="59">
        <v>0</v>
      </c>
      <c r="O170" s="21">
        <v>0</v>
      </c>
      <c r="P170" s="21">
        <v>0</v>
      </c>
      <c r="Q170" s="21">
        <v>0</v>
      </c>
      <c r="R170" s="21">
        <v>0</v>
      </c>
      <c r="S170" s="21">
        <v>0</v>
      </c>
      <c r="U170" s="21"/>
    </row>
    <row r="171" spans="1:21" x14ac:dyDescent="0.2">
      <c r="A171" s="99" t="s">
        <v>51</v>
      </c>
      <c r="B171" s="59">
        <v>0</v>
      </c>
      <c r="C171" s="59">
        <v>0</v>
      </c>
      <c r="D171" s="126">
        <v>0</v>
      </c>
      <c r="E171" s="59">
        <v>0</v>
      </c>
      <c r="F171" s="59">
        <v>0</v>
      </c>
      <c r="G171" s="59">
        <v>0</v>
      </c>
      <c r="H171" s="59">
        <v>0</v>
      </c>
      <c r="I171" s="59">
        <v>0</v>
      </c>
      <c r="J171" s="59">
        <v>0</v>
      </c>
      <c r="K171" s="59">
        <v>0</v>
      </c>
      <c r="L171" s="59">
        <v>0</v>
      </c>
      <c r="M171" s="59">
        <v>0</v>
      </c>
      <c r="N171" s="59">
        <v>0</v>
      </c>
      <c r="O171" s="21">
        <v>0</v>
      </c>
      <c r="P171" s="21">
        <v>0</v>
      </c>
      <c r="Q171" s="21">
        <v>0</v>
      </c>
      <c r="R171" s="21">
        <v>0</v>
      </c>
      <c r="S171" s="21">
        <v>0</v>
      </c>
      <c r="U171" s="21"/>
    </row>
    <row r="172" spans="1:21" x14ac:dyDescent="0.2">
      <c r="A172" s="99" t="s">
        <v>52</v>
      </c>
      <c r="B172" s="59">
        <v>0</v>
      </c>
      <c r="C172" s="59">
        <v>0</v>
      </c>
      <c r="D172" s="126">
        <v>0</v>
      </c>
      <c r="E172" s="59">
        <v>31307090</v>
      </c>
      <c r="F172" s="59">
        <v>0</v>
      </c>
      <c r="G172" s="59">
        <v>0</v>
      </c>
      <c r="H172" s="59">
        <v>-13738273</v>
      </c>
      <c r="I172" s="59">
        <v>0</v>
      </c>
      <c r="J172" s="59">
        <v>0</v>
      </c>
      <c r="K172" s="59">
        <v>0</v>
      </c>
      <c r="L172" s="59">
        <v>38424364</v>
      </c>
      <c r="M172" s="59">
        <v>44374889</v>
      </c>
      <c r="N172" s="59">
        <v>16139190</v>
      </c>
      <c r="O172" s="21">
        <v>32795588</v>
      </c>
      <c r="P172" s="21">
        <v>0</v>
      </c>
      <c r="Q172" s="21">
        <v>0</v>
      </c>
      <c r="R172" s="21">
        <v>0</v>
      </c>
      <c r="S172" s="21">
        <v>0</v>
      </c>
      <c r="U172" s="21"/>
    </row>
    <row r="173" spans="1:21" x14ac:dyDescent="0.2">
      <c r="A173" s="99" t="s">
        <v>0</v>
      </c>
      <c r="B173" s="59">
        <v>0</v>
      </c>
      <c r="C173" s="59">
        <v>0</v>
      </c>
      <c r="D173" s="126">
        <v>0</v>
      </c>
      <c r="E173" s="59">
        <v>0</v>
      </c>
      <c r="F173" s="59">
        <v>0</v>
      </c>
      <c r="G173" s="59">
        <v>0</v>
      </c>
      <c r="H173" s="59">
        <v>0</v>
      </c>
      <c r="I173" s="59">
        <v>0</v>
      </c>
      <c r="J173" s="59">
        <v>0</v>
      </c>
      <c r="K173" s="59">
        <v>0</v>
      </c>
      <c r="L173" s="59">
        <v>0</v>
      </c>
      <c r="M173" s="59">
        <v>0</v>
      </c>
      <c r="N173" s="59">
        <v>0</v>
      </c>
      <c r="O173" s="21">
        <v>0</v>
      </c>
      <c r="P173" s="21">
        <v>0</v>
      </c>
      <c r="Q173" s="21">
        <v>0</v>
      </c>
      <c r="R173" s="21">
        <v>0</v>
      </c>
      <c r="S173" s="21">
        <v>0</v>
      </c>
      <c r="U173" s="21"/>
    </row>
    <row r="174" spans="1:21" x14ac:dyDescent="0.2">
      <c r="A174" s="100" t="s">
        <v>53</v>
      </c>
      <c r="B174" s="59">
        <v>0</v>
      </c>
      <c r="C174" s="59">
        <v>0</v>
      </c>
      <c r="D174" s="127">
        <v>11300000</v>
      </c>
      <c r="E174" s="59">
        <v>588608243</v>
      </c>
      <c r="F174" s="59">
        <v>498027689</v>
      </c>
      <c r="G174" s="59">
        <v>622485931</v>
      </c>
      <c r="H174" s="59">
        <v>851326510</v>
      </c>
      <c r="I174" s="59">
        <v>957304500</v>
      </c>
      <c r="J174" s="59">
        <v>1016349251</v>
      </c>
      <c r="K174" s="59">
        <v>1127286300</v>
      </c>
      <c r="L174" s="59">
        <v>1284602181</v>
      </c>
      <c r="M174" s="59">
        <v>1474728379</v>
      </c>
      <c r="N174" s="59">
        <v>1999387494</v>
      </c>
      <c r="O174" s="21">
        <v>2480521084</v>
      </c>
      <c r="P174" s="21">
        <v>2376749869</v>
      </c>
      <c r="Q174" s="21">
        <v>2445307972</v>
      </c>
      <c r="R174" s="21">
        <v>2272105895</v>
      </c>
      <c r="S174" s="21">
        <v>2402300934</v>
      </c>
      <c r="U174" s="21"/>
    </row>
    <row r="175" spans="1:21" x14ac:dyDescent="0.2">
      <c r="A175" s="115"/>
      <c r="B175" s="115"/>
      <c r="C175" s="115"/>
      <c r="D175" s="115"/>
      <c r="E175" s="115"/>
      <c r="F175" s="115"/>
      <c r="G175" s="115"/>
      <c r="H175" s="115"/>
      <c r="I175" s="115"/>
      <c r="J175" s="115"/>
      <c r="K175" s="115"/>
      <c r="L175" s="115"/>
      <c r="M175" s="115"/>
      <c r="N175" s="144"/>
      <c r="O175" s="144"/>
    </row>
    <row r="180" spans="1:33" ht="12.75" customHeight="1" x14ac:dyDescent="0.2">
      <c r="A180" s="384" t="s">
        <v>93</v>
      </c>
      <c r="B180" s="377" t="s">
        <v>1</v>
      </c>
      <c r="C180" s="377" t="s">
        <v>2</v>
      </c>
      <c r="D180" s="377" t="s">
        <v>3</v>
      </c>
      <c r="E180" s="377" t="s">
        <v>55</v>
      </c>
      <c r="F180" s="377" t="s">
        <v>56</v>
      </c>
      <c r="G180" s="377" t="s">
        <v>57</v>
      </c>
      <c r="H180" s="377" t="s">
        <v>58</v>
      </c>
      <c r="I180" s="377" t="s">
        <v>59</v>
      </c>
      <c r="J180" s="377" t="s">
        <v>60</v>
      </c>
      <c r="K180" s="377" t="s">
        <v>61</v>
      </c>
      <c r="L180" s="377" t="s">
        <v>62</v>
      </c>
      <c r="M180" s="377" t="s">
        <v>63</v>
      </c>
      <c r="N180" s="377" t="s">
        <v>64</v>
      </c>
      <c r="O180" s="377" t="s">
        <v>65</v>
      </c>
      <c r="P180" s="377" t="s">
        <v>66</v>
      </c>
      <c r="Q180" s="377" t="s">
        <v>67</v>
      </c>
      <c r="R180" s="377" t="s">
        <v>68</v>
      </c>
      <c r="S180" s="377" t="s">
        <v>69</v>
      </c>
      <c r="T180" s="377" t="s">
        <v>70</v>
      </c>
      <c r="U180" s="233"/>
    </row>
    <row r="181" spans="1:33" ht="18.75" customHeight="1" x14ac:dyDescent="0.2">
      <c r="A181" s="384"/>
      <c r="B181" s="377"/>
      <c r="C181" s="377"/>
      <c r="D181" s="377"/>
      <c r="E181" s="377"/>
      <c r="F181" s="377"/>
      <c r="G181" s="377"/>
      <c r="H181" s="377"/>
      <c r="I181" s="377"/>
      <c r="J181" s="377"/>
      <c r="K181" s="377"/>
      <c r="L181" s="377"/>
      <c r="M181" s="377"/>
      <c r="N181" s="377"/>
      <c r="O181" s="377"/>
      <c r="P181" s="377"/>
      <c r="Q181" s="377"/>
      <c r="R181" s="377"/>
      <c r="S181" s="377"/>
      <c r="T181" s="377"/>
      <c r="U181" s="122" t="s">
        <v>188</v>
      </c>
      <c r="V181" s="98"/>
      <c r="W181" s="98"/>
      <c r="X181" s="98"/>
      <c r="Y181" s="98"/>
      <c r="Z181" s="98"/>
      <c r="AA181" s="98"/>
      <c r="AB181" s="98"/>
      <c r="AC181" s="98"/>
      <c r="AD181" s="98"/>
      <c r="AF181" s="98"/>
      <c r="AG181" s="98"/>
    </row>
    <row r="182" spans="1:33" x14ac:dyDescent="0.2">
      <c r="A182" s="99" t="s">
        <v>4</v>
      </c>
      <c r="B182" s="140">
        <f>B5/'Total Funds Spent &amp; Transferred'!B5</f>
        <v>0</v>
      </c>
      <c r="C182" s="140">
        <f>C5/'Total Funds Spent &amp; Transferred'!C5</f>
        <v>0</v>
      </c>
      <c r="D182" s="140">
        <f>D5/'Total Funds Spent &amp; Transferred'!D5</f>
        <v>0</v>
      </c>
      <c r="E182" s="140">
        <f>E5/'Total Funds Spent &amp; Transferred'!E5</f>
        <v>0</v>
      </c>
      <c r="F182" s="140">
        <f>F5/'Total Funds Spent &amp; Transferred'!F5</f>
        <v>0</v>
      </c>
      <c r="G182" s="140">
        <f>G5/'Total Funds Spent &amp; Transferred'!G5</f>
        <v>0</v>
      </c>
      <c r="H182" s="140">
        <f>H5/'Total Funds Spent &amp; Transferred'!H5</f>
        <v>0</v>
      </c>
      <c r="I182" s="140">
        <f>I5/'Total Funds Spent &amp; Transferred'!I5</f>
        <v>0</v>
      </c>
      <c r="J182" s="140">
        <f>J5/'Total Funds Spent &amp; Transferred'!J5</f>
        <v>0</v>
      </c>
      <c r="K182" s="140">
        <f>K5/'Total Funds Spent &amp; Transferred'!K5</f>
        <v>0</v>
      </c>
      <c r="L182" s="140">
        <f>L5/'Total Funds Spent &amp; Transferred'!L5</f>
        <v>0</v>
      </c>
      <c r="M182" s="140">
        <f>M5/'Total Funds Spent &amp; Transferred'!M5</f>
        <v>0</v>
      </c>
      <c r="N182" s="140">
        <f>N5/'Total Funds Spent &amp; Transferred'!N5</f>
        <v>0</v>
      </c>
      <c r="O182" s="140">
        <f>O5/'Total Funds Spent &amp; Transferred'!O5</f>
        <v>0</v>
      </c>
      <c r="P182" s="140">
        <f>P5/'Total Funds Spent &amp; Transferred'!P5</f>
        <v>0</v>
      </c>
      <c r="Q182" s="140">
        <f>Q5/'Total Funds Spent &amp; Transferred'!Q5</f>
        <v>0</v>
      </c>
      <c r="R182" s="140">
        <f>R5/'Total Funds Spent &amp; Transferred'!R5</f>
        <v>0</v>
      </c>
      <c r="S182" s="140">
        <f>S5/'Total Funds Spent &amp; Transferred'!S5</f>
        <v>0</v>
      </c>
      <c r="U182" s="113">
        <f>RANK(S182,S$182:S$232,0)</f>
        <v>22</v>
      </c>
    </row>
    <row r="183" spans="1:33" x14ac:dyDescent="0.2">
      <c r="A183" s="99" t="s">
        <v>5</v>
      </c>
      <c r="B183" s="140">
        <f>B6/'Total Funds Spent &amp; Transferred'!B6</f>
        <v>0</v>
      </c>
      <c r="C183" s="140">
        <f>C6/'Total Funds Spent &amp; Transferred'!C6</f>
        <v>0</v>
      </c>
      <c r="D183" s="140">
        <f>D6/'Total Funds Spent &amp; Transferred'!D6</f>
        <v>0</v>
      </c>
      <c r="E183" s="140">
        <f>E6/'Total Funds Spent &amp; Transferred'!E6</f>
        <v>0</v>
      </c>
      <c r="F183" s="140">
        <f>F6/'Total Funds Spent &amp; Transferred'!F6</f>
        <v>0</v>
      </c>
      <c r="G183" s="140">
        <f>G6/'Total Funds Spent &amp; Transferred'!G6</f>
        <v>0</v>
      </c>
      <c r="H183" s="140">
        <f>H6/'Total Funds Spent &amp; Transferred'!H6</f>
        <v>0</v>
      </c>
      <c r="I183" s="140">
        <f>I6/'Total Funds Spent &amp; Transferred'!I6</f>
        <v>0</v>
      </c>
      <c r="J183" s="140">
        <f>J6/'Total Funds Spent &amp; Transferred'!J6</f>
        <v>0</v>
      </c>
      <c r="K183" s="140">
        <f>K6/'Total Funds Spent &amp; Transferred'!K6</f>
        <v>0</v>
      </c>
      <c r="L183" s="140">
        <f>L6/'Total Funds Spent &amp; Transferred'!L6</f>
        <v>0</v>
      </c>
      <c r="M183" s="140">
        <f>M6/'Total Funds Spent &amp; Transferred'!M6</f>
        <v>0</v>
      </c>
      <c r="N183" s="140">
        <f>N6/'Total Funds Spent &amp; Transferred'!N6</f>
        <v>0</v>
      </c>
      <c r="O183" s="140">
        <f>O6/'Total Funds Spent &amp; Transferred'!O6</f>
        <v>0</v>
      </c>
      <c r="P183" s="140">
        <f>P6/'Total Funds Spent &amp; Transferred'!P6</f>
        <v>0</v>
      </c>
      <c r="Q183" s="140">
        <f>Q6/'Total Funds Spent &amp; Transferred'!Q6</f>
        <v>0</v>
      </c>
      <c r="R183" s="140">
        <f>R6/'Total Funds Spent &amp; Transferred'!R6</f>
        <v>0</v>
      </c>
      <c r="S183" s="140">
        <f>S6/'Total Funds Spent &amp; Transferred'!S6</f>
        <v>0</v>
      </c>
      <c r="U183" s="113">
        <f t="shared" ref="U183:U232" si="104">RANK(S183,S$182:S$232,0)</f>
        <v>22</v>
      </c>
    </row>
    <row r="184" spans="1:33" x14ac:dyDescent="0.2">
      <c r="A184" s="99" t="s">
        <v>6</v>
      </c>
      <c r="B184" s="140">
        <f>B7/'Total Funds Spent &amp; Transferred'!B7</f>
        <v>0</v>
      </c>
      <c r="C184" s="140">
        <f>C7/'Total Funds Spent &amp; Transferred'!C7</f>
        <v>0</v>
      </c>
      <c r="D184" s="140">
        <f>D7/'Total Funds Spent &amp; Transferred'!D7</f>
        <v>0</v>
      </c>
      <c r="E184" s="140">
        <f>E7/'Total Funds Spent &amp; Transferred'!E7</f>
        <v>0</v>
      </c>
      <c r="F184" s="140">
        <f>F7/'Total Funds Spent &amp; Transferred'!F7</f>
        <v>0</v>
      </c>
      <c r="G184" s="140">
        <f>G7/'Total Funds Spent &amp; Transferred'!G7</f>
        <v>0</v>
      </c>
      <c r="H184" s="140">
        <f>H7/'Total Funds Spent &amp; Transferred'!H7</f>
        <v>0</v>
      </c>
      <c r="I184" s="140">
        <f>I7/'Total Funds Spent &amp; Transferred'!I7</f>
        <v>0</v>
      </c>
      <c r="J184" s="140">
        <f>J7/'Total Funds Spent &amp; Transferred'!J7</f>
        <v>0</v>
      </c>
      <c r="K184" s="140">
        <f>K7/'Total Funds Spent &amp; Transferred'!K7</f>
        <v>0</v>
      </c>
      <c r="L184" s="140">
        <f>L7/'Total Funds Spent &amp; Transferred'!L7</f>
        <v>0</v>
      </c>
      <c r="M184" s="140">
        <f>M7/'Total Funds Spent &amp; Transferred'!M7</f>
        <v>0</v>
      </c>
      <c r="N184" s="140">
        <f>N7/'Total Funds Spent &amp; Transferred'!N7</f>
        <v>0</v>
      </c>
      <c r="O184" s="140">
        <f>O7/'Total Funds Spent &amp; Transferred'!O7</f>
        <v>0</v>
      </c>
      <c r="P184" s="140">
        <f>P7/'Total Funds Spent &amp; Transferred'!P7</f>
        <v>0</v>
      </c>
      <c r="Q184" s="140">
        <f>Q7/'Total Funds Spent &amp; Transferred'!Q7</f>
        <v>0</v>
      </c>
      <c r="R184" s="140">
        <f>R7/'Total Funds Spent &amp; Transferred'!R7</f>
        <v>0</v>
      </c>
      <c r="S184" s="140">
        <f>S7/'Total Funds Spent &amp; Transferred'!S7</f>
        <v>0</v>
      </c>
      <c r="U184" s="113">
        <f t="shared" si="104"/>
        <v>22</v>
      </c>
    </row>
    <row r="185" spans="1:33" x14ac:dyDescent="0.2">
      <c r="A185" s="99" t="s">
        <v>7</v>
      </c>
      <c r="B185" s="140">
        <f>B8/'Total Funds Spent &amp; Transferred'!B8</f>
        <v>0</v>
      </c>
      <c r="C185" s="140">
        <f>C8/'Total Funds Spent &amp; Transferred'!C8</f>
        <v>0</v>
      </c>
      <c r="D185" s="140">
        <f>D8/'Total Funds Spent &amp; Transferred'!D8</f>
        <v>0</v>
      </c>
      <c r="E185" s="140">
        <f>E8/'Total Funds Spent &amp; Transferred'!E8</f>
        <v>0</v>
      </c>
      <c r="F185" s="140">
        <f>F8/'Total Funds Spent &amp; Transferred'!F8</f>
        <v>0</v>
      </c>
      <c r="G185" s="140">
        <f>G8/'Total Funds Spent &amp; Transferred'!G8</f>
        <v>0</v>
      </c>
      <c r="H185" s="140">
        <f>H8/'Total Funds Spent &amp; Transferred'!H8</f>
        <v>0</v>
      </c>
      <c r="I185" s="140">
        <f>I8/'Total Funds Spent &amp; Transferred'!I8</f>
        <v>0</v>
      </c>
      <c r="J185" s="140">
        <f>J8/'Total Funds Spent &amp; Transferred'!J8</f>
        <v>0</v>
      </c>
      <c r="K185" s="140">
        <f>K8/'Total Funds Spent &amp; Transferred'!K8</f>
        <v>0</v>
      </c>
      <c r="L185" s="140">
        <f>L8/'Total Funds Spent &amp; Transferred'!L8</f>
        <v>0</v>
      </c>
      <c r="M185" s="140">
        <f>M8/'Total Funds Spent &amp; Transferred'!M8</f>
        <v>0</v>
      </c>
      <c r="N185" s="140">
        <f>N8/'Total Funds Spent &amp; Transferred'!N8</f>
        <v>0</v>
      </c>
      <c r="O185" s="140">
        <f>O8/'Total Funds Spent &amp; Transferred'!O8</f>
        <v>0</v>
      </c>
      <c r="P185" s="140">
        <f>P8/'Total Funds Spent &amp; Transferred'!P8</f>
        <v>0</v>
      </c>
      <c r="Q185" s="140">
        <f>Q8/'Total Funds Spent &amp; Transferred'!Q8</f>
        <v>0</v>
      </c>
      <c r="R185" s="140">
        <f>R8/'Total Funds Spent &amp; Transferred'!R8</f>
        <v>0</v>
      </c>
      <c r="S185" s="140">
        <f>S8/'Total Funds Spent &amp; Transferred'!S8</f>
        <v>0</v>
      </c>
      <c r="U185" s="113">
        <f t="shared" si="104"/>
        <v>22</v>
      </c>
    </row>
    <row r="186" spans="1:33" x14ac:dyDescent="0.2">
      <c r="A186" s="99" t="s">
        <v>8</v>
      </c>
      <c r="B186" s="140">
        <f>B9/'Total Funds Spent &amp; Transferred'!B9</f>
        <v>0</v>
      </c>
      <c r="C186" s="140">
        <f>C9/'Total Funds Spent &amp; Transferred'!C9</f>
        <v>0</v>
      </c>
      <c r="D186" s="140">
        <f>D9/'Total Funds Spent &amp; Transferred'!D9</f>
        <v>0</v>
      </c>
      <c r="E186" s="140">
        <f>E9/'Total Funds Spent &amp; Transferred'!E9</f>
        <v>0</v>
      </c>
      <c r="F186" s="140">
        <f>F9/'Total Funds Spent &amp; Transferred'!F9</f>
        <v>0</v>
      </c>
      <c r="G186" s="140">
        <f>G9/'Total Funds Spent &amp; Transferred'!G9</f>
        <v>0</v>
      </c>
      <c r="H186" s="140">
        <f>H9/'Total Funds Spent &amp; Transferred'!H9</f>
        <v>0</v>
      </c>
      <c r="I186" s="140">
        <f>I9/'Total Funds Spent &amp; Transferred'!I9</f>
        <v>0</v>
      </c>
      <c r="J186" s="140">
        <f>J9/'Total Funds Spent &amp; Transferred'!J9</f>
        <v>0</v>
      </c>
      <c r="K186" s="140">
        <f>K9/'Total Funds Spent &amp; Transferred'!K9</f>
        <v>0</v>
      </c>
      <c r="L186" s="140">
        <f>L9/'Total Funds Spent &amp; Transferred'!L9</f>
        <v>0</v>
      </c>
      <c r="M186" s="140">
        <f>M9/'Total Funds Spent &amp; Transferred'!M9</f>
        <v>0</v>
      </c>
      <c r="N186" s="140">
        <f>N9/'Total Funds Spent &amp; Transferred'!N9</f>
        <v>0</v>
      </c>
      <c r="O186" s="140">
        <f>O9/'Total Funds Spent &amp; Transferred'!O9</f>
        <v>0</v>
      </c>
      <c r="P186" s="140">
        <f>P9/'Total Funds Spent &amp; Transferred'!P9</f>
        <v>0</v>
      </c>
      <c r="Q186" s="140">
        <f>Q9/'Total Funds Spent &amp; Transferred'!Q9</f>
        <v>0</v>
      </c>
      <c r="R186" s="140">
        <f>R9/'Total Funds Spent &amp; Transferred'!R9</f>
        <v>0</v>
      </c>
      <c r="S186" s="140">
        <f>S9/'Total Funds Spent &amp; Transferred'!S9</f>
        <v>0</v>
      </c>
      <c r="U186" s="113">
        <f t="shared" si="104"/>
        <v>22</v>
      </c>
    </row>
    <row r="187" spans="1:33" x14ac:dyDescent="0.2">
      <c r="A187" s="99" t="s">
        <v>9</v>
      </c>
      <c r="B187" s="140">
        <f>B10/'Total Funds Spent &amp; Transferred'!B10</f>
        <v>0</v>
      </c>
      <c r="C187" s="140">
        <f>C10/'Total Funds Spent &amp; Transferred'!C10</f>
        <v>0</v>
      </c>
      <c r="D187" s="140">
        <f>D10/'Total Funds Spent &amp; Transferred'!D10</f>
        <v>0</v>
      </c>
      <c r="E187" s="140">
        <f>E10/'Total Funds Spent &amp; Transferred'!E10</f>
        <v>0</v>
      </c>
      <c r="F187" s="140">
        <f>F10/'Total Funds Spent &amp; Transferred'!F10</f>
        <v>0</v>
      </c>
      <c r="G187" s="140">
        <f>G10/'Total Funds Spent &amp; Transferred'!G10</f>
        <v>6.408927008499167E-2</v>
      </c>
      <c r="H187" s="140">
        <f>H10/'Total Funds Spent &amp; Transferred'!H10</f>
        <v>0.17200779717569706</v>
      </c>
      <c r="I187" s="140">
        <f>I10/'Total Funds Spent &amp; Transferred'!I10</f>
        <v>2.5287870189224664E-2</v>
      </c>
      <c r="J187" s="140">
        <f>J10/'Total Funds Spent &amp; Transferred'!J10</f>
        <v>2.1826219310076989E-2</v>
      </c>
      <c r="K187" s="140">
        <f>K10/'Total Funds Spent &amp; Transferred'!K10</f>
        <v>1.9305270287103268E-2</v>
      </c>
      <c r="L187" s="140">
        <f>L10/'Total Funds Spent &amp; Transferred'!L10</f>
        <v>1.9797120457418157E-2</v>
      </c>
      <c r="M187" s="140">
        <f>M10/'Total Funds Spent &amp; Transferred'!M10</f>
        <v>1.4993035656413061E-2</v>
      </c>
      <c r="N187" s="140">
        <f>N10/'Total Funds Spent &amp; Transferred'!N10</f>
        <v>1.0400725509450613E-2</v>
      </c>
      <c r="O187" s="140">
        <f>O10/'Total Funds Spent &amp; Transferred'!O10</f>
        <v>1.0663275813086518E-2</v>
      </c>
      <c r="P187" s="140">
        <f>P10/'Total Funds Spent &amp; Transferred'!P10</f>
        <v>1.010660429388186E-2</v>
      </c>
      <c r="Q187" s="140">
        <f>Q10/'Total Funds Spent &amp; Transferred'!Q10</f>
        <v>1.2583640944311077E-2</v>
      </c>
      <c r="R187" s="140">
        <f>R10/'Total Funds Spent &amp; Transferred'!R10</f>
        <v>9.3587376032537549E-3</v>
      </c>
      <c r="S187" s="140">
        <f>S10/'Total Funds Spent &amp; Transferred'!S10</f>
        <v>8.9160967377398641E-3</v>
      </c>
      <c r="U187" s="113">
        <f t="shared" si="104"/>
        <v>20</v>
      </c>
    </row>
    <row r="188" spans="1:33" x14ac:dyDescent="0.2">
      <c r="A188" s="99" t="s">
        <v>10</v>
      </c>
      <c r="B188" s="140">
        <f>B11/'Total Funds Spent &amp; Transferred'!B11</f>
        <v>0</v>
      </c>
      <c r="C188" s="140">
        <f>C11/'Total Funds Spent &amp; Transferred'!C11</f>
        <v>0</v>
      </c>
      <c r="D188" s="140">
        <f>D11/'Total Funds Spent &amp; Transferred'!D11</f>
        <v>0</v>
      </c>
      <c r="E188" s="140">
        <f>E11/'Total Funds Spent &amp; Transferred'!E11</f>
        <v>0</v>
      </c>
      <c r="F188" s="140">
        <f>F11/'Total Funds Spent &amp; Transferred'!F11</f>
        <v>0</v>
      </c>
      <c r="G188" s="140">
        <f>G11/'Total Funds Spent &amp; Transferred'!G11</f>
        <v>0</v>
      </c>
      <c r="H188" s="140">
        <f>H11/'Total Funds Spent &amp; Transferred'!H11</f>
        <v>0</v>
      </c>
      <c r="I188" s="140">
        <f>I11/'Total Funds Spent &amp; Transferred'!I11</f>
        <v>0</v>
      </c>
      <c r="J188" s="140">
        <f>J11/'Total Funds Spent &amp; Transferred'!J11</f>
        <v>0</v>
      </c>
      <c r="K188" s="140">
        <f>K11/'Total Funds Spent &amp; Transferred'!K11</f>
        <v>0</v>
      </c>
      <c r="L188" s="140">
        <f>L11/'Total Funds Spent &amp; Transferred'!L11</f>
        <v>0</v>
      </c>
      <c r="M188" s="140">
        <f>M11/'Total Funds Spent &amp; Transferred'!M11</f>
        <v>0</v>
      </c>
      <c r="N188" s="140">
        <f>N11/'Total Funds Spent &amp; Transferred'!N11</f>
        <v>0</v>
      </c>
      <c r="O188" s="140">
        <f>O11/'Total Funds Spent &amp; Transferred'!O11</f>
        <v>0</v>
      </c>
      <c r="P188" s="140">
        <f>P11/'Total Funds Spent &amp; Transferred'!P11</f>
        <v>0</v>
      </c>
      <c r="Q188" s="140">
        <f>Q11/'Total Funds Spent &amp; Transferred'!Q11</f>
        <v>0</v>
      </c>
      <c r="R188" s="140">
        <f>R11/'Total Funds Spent &amp; Transferred'!R11</f>
        <v>0</v>
      </c>
      <c r="S188" s="140">
        <f>S11/'Total Funds Spent &amp; Transferred'!S11</f>
        <v>0</v>
      </c>
      <c r="U188" s="113">
        <f t="shared" si="104"/>
        <v>22</v>
      </c>
    </row>
    <row r="189" spans="1:33" x14ac:dyDescent="0.2">
      <c r="A189" s="99" t="s">
        <v>11</v>
      </c>
      <c r="B189" s="140">
        <f>B12/'Total Funds Spent &amp; Transferred'!B12</f>
        <v>0</v>
      </c>
      <c r="C189" s="140">
        <f>C12/'Total Funds Spent &amp; Transferred'!C12</f>
        <v>0</v>
      </c>
      <c r="D189" s="140">
        <f>D12/'Total Funds Spent &amp; Transferred'!D12</f>
        <v>0</v>
      </c>
      <c r="E189" s="140">
        <f>E12/'Total Funds Spent &amp; Transferred'!E12</f>
        <v>0</v>
      </c>
      <c r="F189" s="140">
        <f>F12/'Total Funds Spent &amp; Transferred'!F12</f>
        <v>0</v>
      </c>
      <c r="G189" s="140">
        <f>G12/'Total Funds Spent &amp; Transferred'!G12</f>
        <v>0</v>
      </c>
      <c r="H189" s="140">
        <f>H12/'Total Funds Spent &amp; Transferred'!H12</f>
        <v>0</v>
      </c>
      <c r="I189" s="140">
        <f>I12/'Total Funds Spent &amp; Transferred'!I12</f>
        <v>0</v>
      </c>
      <c r="J189" s="140">
        <f>J12/'Total Funds Spent &amp; Transferred'!J12</f>
        <v>0</v>
      </c>
      <c r="K189" s="140">
        <f>K12/'Total Funds Spent &amp; Transferred'!K12</f>
        <v>0</v>
      </c>
      <c r="L189" s="140">
        <f>L12/'Total Funds Spent &amp; Transferred'!L12</f>
        <v>0</v>
      </c>
      <c r="M189" s="140">
        <f>M12/'Total Funds Spent &amp; Transferred'!M12</f>
        <v>0</v>
      </c>
      <c r="N189" s="140">
        <f>N12/'Total Funds Spent &amp; Transferred'!N12</f>
        <v>0</v>
      </c>
      <c r="O189" s="140">
        <f>O12/'Total Funds Spent &amp; Transferred'!O12</f>
        <v>0</v>
      </c>
      <c r="P189" s="140">
        <f>P12/'Total Funds Spent &amp; Transferred'!P12</f>
        <v>0</v>
      </c>
      <c r="Q189" s="140">
        <f>Q12/'Total Funds Spent &amp; Transferred'!Q12</f>
        <v>0</v>
      </c>
      <c r="R189" s="140">
        <f>R12/'Total Funds Spent &amp; Transferred'!R12</f>
        <v>0</v>
      </c>
      <c r="S189" s="140">
        <f>S12/'Total Funds Spent &amp; Transferred'!S12</f>
        <v>0</v>
      </c>
      <c r="U189" s="113">
        <f t="shared" si="104"/>
        <v>22</v>
      </c>
    </row>
    <row r="190" spans="1:33" x14ac:dyDescent="0.2">
      <c r="A190" s="99" t="s">
        <v>54</v>
      </c>
      <c r="B190" s="140">
        <f>B13/'Total Funds Spent &amp; Transferred'!B13</f>
        <v>0</v>
      </c>
      <c r="C190" s="140">
        <f>C13/'Total Funds Spent &amp; Transferred'!C13</f>
        <v>0</v>
      </c>
      <c r="D190" s="140">
        <f>D13/'Total Funds Spent &amp; Transferred'!D13</f>
        <v>0</v>
      </c>
      <c r="E190" s="140">
        <f>E13/'Total Funds Spent &amp; Transferred'!E13</f>
        <v>0</v>
      </c>
      <c r="F190" s="140">
        <f>F13/'Total Funds Spent &amp; Transferred'!F13</f>
        <v>0</v>
      </c>
      <c r="G190" s="140">
        <f>G13/'Total Funds Spent &amp; Transferred'!G13</f>
        <v>0</v>
      </c>
      <c r="H190" s="140">
        <f>H13/'Total Funds Spent &amp; Transferred'!H13</f>
        <v>0</v>
      </c>
      <c r="I190" s="140">
        <f>I13/'Total Funds Spent &amp; Transferred'!I13</f>
        <v>0</v>
      </c>
      <c r="J190" s="140">
        <f>J13/'Total Funds Spent &amp; Transferred'!J13</f>
        <v>0</v>
      </c>
      <c r="K190" s="140">
        <f>K13/'Total Funds Spent &amp; Transferred'!K13</f>
        <v>0</v>
      </c>
      <c r="L190" s="140">
        <f>L13/'Total Funds Spent &amp; Transferred'!L13</f>
        <v>8.2846663754519934E-2</v>
      </c>
      <c r="M190" s="140">
        <f>M13/'Total Funds Spent &amp; Transferred'!M13</f>
        <v>9.6312725963488527E-2</v>
      </c>
      <c r="N190" s="140">
        <f>N13/'Total Funds Spent &amp; Transferred'!N13</f>
        <v>2.2155250238912991E-2</v>
      </c>
      <c r="O190" s="140">
        <f>O13/'Total Funds Spent &amp; Transferred'!O13</f>
        <v>8.5960441990708389E-2</v>
      </c>
      <c r="P190" s="140">
        <f>P13/'Total Funds Spent &amp; Transferred'!P13</f>
        <v>5.918358038143165E-2</v>
      </c>
      <c r="Q190" s="140">
        <f>Q13/'Total Funds Spent &amp; Transferred'!Q13</f>
        <v>8.6036898024990316E-2</v>
      </c>
      <c r="R190" s="140">
        <f>R13/'Total Funds Spent &amp; Transferred'!R13</f>
        <v>5.9117076996327532E-2</v>
      </c>
      <c r="S190" s="140">
        <f>S13/'Total Funds Spent &amp; Transferred'!S13</f>
        <v>7.5624665694075485E-2</v>
      </c>
      <c r="U190" s="113">
        <f t="shared" si="104"/>
        <v>15</v>
      </c>
    </row>
    <row r="191" spans="1:33" x14ac:dyDescent="0.2">
      <c r="A191" s="99" t="s">
        <v>12</v>
      </c>
      <c r="B191" s="140">
        <f>B14/'Total Funds Spent &amp; Transferred'!B14</f>
        <v>0</v>
      </c>
      <c r="C191" s="140">
        <f>C14/'Total Funds Spent &amp; Transferred'!C14</f>
        <v>0</v>
      </c>
      <c r="D191" s="140">
        <f>D14/'Total Funds Spent &amp; Transferred'!D14</f>
        <v>0</v>
      </c>
      <c r="E191" s="140">
        <f>E14/'Total Funds Spent &amp; Transferred'!E14</f>
        <v>0</v>
      </c>
      <c r="F191" s="140">
        <f>F14/'Total Funds Spent &amp; Transferred'!F14</f>
        <v>0</v>
      </c>
      <c r="G191" s="140">
        <f>G14/'Total Funds Spent &amp; Transferred'!G14</f>
        <v>0</v>
      </c>
      <c r="H191" s="140">
        <f>H14/'Total Funds Spent &amp; Transferred'!H14</f>
        <v>0</v>
      </c>
      <c r="I191" s="140">
        <f>I14/'Total Funds Spent &amp; Transferred'!I14</f>
        <v>0</v>
      </c>
      <c r="J191" s="140">
        <f>J14/'Total Funds Spent &amp; Transferred'!J14</f>
        <v>0</v>
      </c>
      <c r="K191" s="140">
        <f>K14/'Total Funds Spent &amp; Transferred'!K14</f>
        <v>0</v>
      </c>
      <c r="L191" s="140">
        <f>L14/'Total Funds Spent &amp; Transferred'!L14</f>
        <v>0</v>
      </c>
      <c r="M191" s="140">
        <f>M14/'Total Funds Spent &amp; Transferred'!M14</f>
        <v>0</v>
      </c>
      <c r="N191" s="140">
        <f>N14/'Total Funds Spent &amp; Transferred'!N14</f>
        <v>0</v>
      </c>
      <c r="O191" s="140">
        <f>O14/'Total Funds Spent &amp; Transferred'!O14</f>
        <v>0</v>
      </c>
      <c r="P191" s="140">
        <f>P14/'Total Funds Spent &amp; Transferred'!P14</f>
        <v>0</v>
      </c>
      <c r="Q191" s="140">
        <f>Q14/'Total Funds Spent &amp; Transferred'!Q14</f>
        <v>0</v>
      </c>
      <c r="R191" s="140">
        <f>R14/'Total Funds Spent &amp; Transferred'!R14</f>
        <v>0</v>
      </c>
      <c r="S191" s="140">
        <f>S14/'Total Funds Spent &amp; Transferred'!S14</f>
        <v>0</v>
      </c>
      <c r="U191" s="113">
        <f t="shared" si="104"/>
        <v>22</v>
      </c>
    </row>
    <row r="192" spans="1:33" x14ac:dyDescent="0.2">
      <c r="A192" s="99" t="s">
        <v>13</v>
      </c>
      <c r="B192" s="140">
        <f>B15/'Total Funds Spent &amp; Transferred'!B15</f>
        <v>0</v>
      </c>
      <c r="C192" s="140">
        <f>C15/'Total Funds Spent &amp; Transferred'!C15</f>
        <v>0</v>
      </c>
      <c r="D192" s="140">
        <f>D15/'Total Funds Spent &amp; Transferred'!D15</f>
        <v>0</v>
      </c>
      <c r="E192" s="140">
        <f>E15/'Total Funds Spent &amp; Transferred'!E15</f>
        <v>0</v>
      </c>
      <c r="F192" s="140">
        <f>F15/'Total Funds Spent &amp; Transferred'!F15</f>
        <v>0</v>
      </c>
      <c r="G192" s="140">
        <f>G15/'Total Funds Spent &amp; Transferred'!G15</f>
        <v>0</v>
      </c>
      <c r="H192" s="140">
        <f>H15/'Total Funds Spent &amp; Transferred'!H15</f>
        <v>0</v>
      </c>
      <c r="I192" s="140">
        <f>I15/'Total Funds Spent &amp; Transferred'!I15</f>
        <v>0</v>
      </c>
      <c r="J192" s="140">
        <f>J15/'Total Funds Spent &amp; Transferred'!J15</f>
        <v>0</v>
      </c>
      <c r="K192" s="140">
        <f>K15/'Total Funds Spent &amp; Transferred'!K15</f>
        <v>0</v>
      </c>
      <c r="L192" s="140">
        <f>L15/'Total Funds Spent &amp; Transferred'!L15</f>
        <v>0</v>
      </c>
      <c r="M192" s="140">
        <f>M15/'Total Funds Spent &amp; Transferred'!M15</f>
        <v>0</v>
      </c>
      <c r="N192" s="140">
        <f>N15/'Total Funds Spent &amp; Transferred'!N15</f>
        <v>0</v>
      </c>
      <c r="O192" s="140">
        <f>O15/'Total Funds Spent &amp; Transferred'!O15</f>
        <v>0</v>
      </c>
      <c r="P192" s="140">
        <f>P15/'Total Funds Spent &amp; Transferred'!P15</f>
        <v>0</v>
      </c>
      <c r="Q192" s="140">
        <f>Q15/'Total Funds Spent &amp; Transferred'!Q15</f>
        <v>0</v>
      </c>
      <c r="R192" s="140">
        <f>R15/'Total Funds Spent &amp; Transferred'!R15</f>
        <v>0</v>
      </c>
      <c r="S192" s="140">
        <f>S15/'Total Funds Spent &amp; Transferred'!S15</f>
        <v>0</v>
      </c>
      <c r="U192" s="113">
        <f t="shared" si="104"/>
        <v>22</v>
      </c>
    </row>
    <row r="193" spans="1:21" x14ac:dyDescent="0.2">
      <c r="A193" s="99" t="s">
        <v>14</v>
      </c>
      <c r="B193" s="140">
        <f>B16/'Total Funds Spent &amp; Transferred'!B16</f>
        <v>0</v>
      </c>
      <c r="C193" s="140">
        <f>C16/'Total Funds Spent &amp; Transferred'!C16</f>
        <v>0</v>
      </c>
      <c r="D193" s="140">
        <f>D16/'Total Funds Spent &amp; Transferred'!D16</f>
        <v>0</v>
      </c>
      <c r="E193" s="140">
        <f>E16/'Total Funds Spent &amp; Transferred'!E16</f>
        <v>0</v>
      </c>
      <c r="F193" s="140">
        <f>F16/'Total Funds Spent &amp; Transferred'!F16</f>
        <v>0</v>
      </c>
      <c r="G193" s="140">
        <f>G16/'Total Funds Spent &amp; Transferred'!G16</f>
        <v>0</v>
      </c>
      <c r="H193" s="140">
        <f>H16/'Total Funds Spent &amp; Transferred'!H16</f>
        <v>0</v>
      </c>
      <c r="I193" s="140">
        <f>I16/'Total Funds Spent &amp; Transferred'!I16</f>
        <v>0</v>
      </c>
      <c r="J193" s="140">
        <f>J16/'Total Funds Spent &amp; Transferred'!J16</f>
        <v>0</v>
      </c>
      <c r="K193" s="140">
        <f>K16/'Total Funds Spent &amp; Transferred'!K16</f>
        <v>0</v>
      </c>
      <c r="L193" s="140">
        <f>L16/'Total Funds Spent &amp; Transferred'!L16</f>
        <v>0</v>
      </c>
      <c r="M193" s="140">
        <f>M16/'Total Funds Spent &amp; Transferred'!M16</f>
        <v>0</v>
      </c>
      <c r="N193" s="140">
        <f>N16/'Total Funds Spent &amp; Transferred'!N16</f>
        <v>0</v>
      </c>
      <c r="O193" s="140">
        <f>O16/'Total Funds Spent &amp; Transferred'!O16</f>
        <v>0</v>
      </c>
      <c r="P193" s="140">
        <f>P16/'Total Funds Spent &amp; Transferred'!P16</f>
        <v>0</v>
      </c>
      <c r="Q193" s="140">
        <f>Q16/'Total Funds Spent &amp; Transferred'!Q16</f>
        <v>0</v>
      </c>
      <c r="R193" s="140">
        <f>R16/'Total Funds Spent &amp; Transferred'!R16</f>
        <v>0</v>
      </c>
      <c r="S193" s="140">
        <f>S16/'Total Funds Spent &amp; Transferred'!S16</f>
        <v>0</v>
      </c>
      <c r="U193" s="113">
        <f t="shared" si="104"/>
        <v>22</v>
      </c>
    </row>
    <row r="194" spans="1:21" x14ac:dyDescent="0.2">
      <c r="A194" s="99" t="s">
        <v>15</v>
      </c>
      <c r="B194" s="140">
        <f>B17/'Total Funds Spent &amp; Transferred'!B17</f>
        <v>0</v>
      </c>
      <c r="C194" s="140">
        <f>C17/'Total Funds Spent &amp; Transferred'!C17</f>
        <v>0</v>
      </c>
      <c r="D194" s="140">
        <f>D17/'Total Funds Spent &amp; Transferred'!D17</f>
        <v>0</v>
      </c>
      <c r="E194" s="140">
        <f>E17/'Total Funds Spent &amp; Transferred'!E17</f>
        <v>0</v>
      </c>
      <c r="F194" s="140">
        <f>F17/'Total Funds Spent &amp; Transferred'!F17</f>
        <v>0</v>
      </c>
      <c r="G194" s="140">
        <f>G17/'Total Funds Spent &amp; Transferred'!G17</f>
        <v>0</v>
      </c>
      <c r="H194" s="140">
        <f>H17/'Total Funds Spent &amp; Transferred'!H17</f>
        <v>0</v>
      </c>
      <c r="I194" s="140">
        <f>I17/'Total Funds Spent &amp; Transferred'!I17</f>
        <v>0</v>
      </c>
      <c r="J194" s="140">
        <f>J17/'Total Funds Spent &amp; Transferred'!J17</f>
        <v>0</v>
      </c>
      <c r="K194" s="140">
        <f>K17/'Total Funds Spent &amp; Transferred'!K17</f>
        <v>0</v>
      </c>
      <c r="L194" s="140">
        <f>L17/'Total Funds Spent &amp; Transferred'!L17</f>
        <v>0</v>
      </c>
      <c r="M194" s="140">
        <f>M17/'Total Funds Spent &amp; Transferred'!M17</f>
        <v>0</v>
      </c>
      <c r="N194" s="140">
        <f>N17/'Total Funds Spent &amp; Transferred'!N17</f>
        <v>0</v>
      </c>
      <c r="O194" s="140">
        <f>O17/'Total Funds Spent &amp; Transferred'!O17</f>
        <v>0</v>
      </c>
      <c r="P194" s="140">
        <f>P17/'Total Funds Spent &amp; Transferred'!P17</f>
        <v>0</v>
      </c>
      <c r="Q194" s="140">
        <f>Q17/'Total Funds Spent &amp; Transferred'!Q17</f>
        <v>0</v>
      </c>
      <c r="R194" s="140">
        <f>R17/'Total Funds Spent &amp; Transferred'!R17</f>
        <v>0</v>
      </c>
      <c r="S194" s="140">
        <f>S17/'Total Funds Spent &amp; Transferred'!S17</f>
        <v>0</v>
      </c>
      <c r="U194" s="113">
        <f t="shared" si="104"/>
        <v>22</v>
      </c>
    </row>
    <row r="195" spans="1:21" x14ac:dyDescent="0.2">
      <c r="A195" s="99" t="s">
        <v>16</v>
      </c>
      <c r="B195" s="140">
        <f>B18/'Total Funds Spent &amp; Transferred'!B18</f>
        <v>0</v>
      </c>
      <c r="C195" s="140">
        <f>C18/'Total Funds Spent &amp; Transferred'!C18</f>
        <v>0</v>
      </c>
      <c r="D195" s="140">
        <f>D18/'Total Funds Spent &amp; Transferred'!D18</f>
        <v>0</v>
      </c>
      <c r="E195" s="140">
        <f>E18/'Total Funds Spent &amp; Transferred'!E18</f>
        <v>0</v>
      </c>
      <c r="F195" s="140">
        <f>F18/'Total Funds Spent &amp; Transferred'!F18</f>
        <v>0</v>
      </c>
      <c r="G195" s="140">
        <f>G18/'Total Funds Spent &amp; Transferred'!G18</f>
        <v>0</v>
      </c>
      <c r="H195" s="140">
        <f>H18/'Total Funds Spent &amp; Transferred'!H18</f>
        <v>0</v>
      </c>
      <c r="I195" s="140">
        <f>I18/'Total Funds Spent &amp; Transferred'!I18</f>
        <v>1.2992303574541128E-2</v>
      </c>
      <c r="J195" s="140">
        <f>J18/'Total Funds Spent &amp; Transferred'!J18</f>
        <v>1.4710299904890688E-2</v>
      </c>
      <c r="K195" s="140">
        <f>K18/'Total Funds Spent &amp; Transferred'!K18</f>
        <v>1.3674200146626715E-2</v>
      </c>
      <c r="L195" s="140">
        <f>L18/'Total Funds Spent &amp; Transferred'!L18</f>
        <v>1.3020539820496719E-2</v>
      </c>
      <c r="M195" s="140">
        <f>M18/'Total Funds Spent &amp; Transferred'!M18</f>
        <v>1.3590963596101324E-2</v>
      </c>
      <c r="N195" s="140">
        <f>N18/'Total Funds Spent &amp; Transferred'!N18</f>
        <v>1.339627935102995E-2</v>
      </c>
      <c r="O195" s="140">
        <f>O18/'Total Funds Spent &amp; Transferred'!O18</f>
        <v>1.2931380490841792E-2</v>
      </c>
      <c r="P195" s="140">
        <f>P18/'Total Funds Spent &amp; Transferred'!P18</f>
        <v>1.2506788394677074E-2</v>
      </c>
      <c r="Q195" s="140">
        <f>Q18/'Total Funds Spent &amp; Transferred'!Q18</f>
        <v>7.7570579714183472E-3</v>
      </c>
      <c r="R195" s="140">
        <f>R18/'Total Funds Spent &amp; Transferred'!R18</f>
        <v>1.6490021037209947E-2</v>
      </c>
      <c r="S195" s="140">
        <f>S18/'Total Funds Spent &amp; Transferred'!S18</f>
        <v>3.3406342267905814E-2</v>
      </c>
      <c r="U195" s="113">
        <f t="shared" si="104"/>
        <v>18</v>
      </c>
    </row>
    <row r="196" spans="1:21" x14ac:dyDescent="0.2">
      <c r="A196" s="99" t="s">
        <v>17</v>
      </c>
      <c r="B196" s="140">
        <f>B19/'Total Funds Spent &amp; Transferred'!B19</f>
        <v>0</v>
      </c>
      <c r="C196" s="140">
        <f>C19/'Total Funds Spent &amp; Transferred'!C19</f>
        <v>0</v>
      </c>
      <c r="D196" s="140">
        <f>D19/'Total Funds Spent &amp; Transferred'!D19</f>
        <v>0</v>
      </c>
      <c r="E196" s="140">
        <f>E19/'Total Funds Spent &amp; Transferred'!E19</f>
        <v>3.7194563582486101E-2</v>
      </c>
      <c r="F196" s="140">
        <f>F19/'Total Funds Spent &amp; Transferred'!F19</f>
        <v>3.6378567144427894E-2</v>
      </c>
      <c r="G196" s="140">
        <f>G19/'Total Funds Spent &amp; Transferred'!G19</f>
        <v>4.3329532162398668E-2</v>
      </c>
      <c r="H196" s="140">
        <f>H19/'Total Funds Spent &amp; Transferred'!H19</f>
        <v>4.4614009650217633E-2</v>
      </c>
      <c r="I196" s="140">
        <f>I19/'Total Funds Spent &amp; Transferred'!I19</f>
        <v>0.10935785350685551</v>
      </c>
      <c r="J196" s="140">
        <f>J19/'Total Funds Spent &amp; Transferred'!J19</f>
        <v>0.11493776879788434</v>
      </c>
      <c r="K196" s="140">
        <f>K19/'Total Funds Spent &amp; Transferred'!K19</f>
        <v>0.11674583877211898</v>
      </c>
      <c r="L196" s="140">
        <f>L19/'Total Funds Spent &amp; Transferred'!L19</f>
        <v>0.12475989401126468</v>
      </c>
      <c r="M196" s="140">
        <f>M19/'Total Funds Spent &amp; Transferred'!M19</f>
        <v>0.12530201942546509</v>
      </c>
      <c r="N196" s="140">
        <f>N19/'Total Funds Spent &amp; Transferred'!N19</f>
        <v>8.9884896431804626E-2</v>
      </c>
      <c r="O196" s="140">
        <f>O19/'Total Funds Spent &amp; Transferred'!O19</f>
        <v>8.7737383029526883E-2</v>
      </c>
      <c r="P196" s="140">
        <f>P19/'Total Funds Spent &amp; Transferred'!P19</f>
        <v>0.10678802878875847</v>
      </c>
      <c r="Q196" s="140">
        <f>Q19/'Total Funds Spent &amp; Transferred'!Q19</f>
        <v>0.12933993057043863</v>
      </c>
      <c r="R196" s="140">
        <f>R19/'Total Funds Spent &amp; Transferred'!R19</f>
        <v>0.12130665985359461</v>
      </c>
      <c r="S196" s="140">
        <f>S19/'Total Funds Spent &amp; Transferred'!S19</f>
        <v>0.12160953094497501</v>
      </c>
      <c r="U196" s="113">
        <f t="shared" si="104"/>
        <v>9</v>
      </c>
    </row>
    <row r="197" spans="1:21" x14ac:dyDescent="0.2">
      <c r="A197" s="99" t="s">
        <v>18</v>
      </c>
      <c r="B197" s="140">
        <f>B20/'Total Funds Spent &amp; Transferred'!B20</f>
        <v>0</v>
      </c>
      <c r="C197" s="140">
        <f>C20/'Total Funds Spent &amp; Transferred'!C20</f>
        <v>0</v>
      </c>
      <c r="D197" s="140">
        <f>D20/'Total Funds Spent &amp; Transferred'!D20</f>
        <v>0</v>
      </c>
      <c r="E197" s="140">
        <f>E20/'Total Funds Spent &amp; Transferred'!E20</f>
        <v>0</v>
      </c>
      <c r="F197" s="140">
        <f>F20/'Total Funds Spent &amp; Transferred'!F20</f>
        <v>0</v>
      </c>
      <c r="G197" s="140">
        <f>G20/'Total Funds Spent &amp; Transferred'!G20</f>
        <v>0</v>
      </c>
      <c r="H197" s="140">
        <f>H20/'Total Funds Spent &amp; Transferred'!H20</f>
        <v>0</v>
      </c>
      <c r="I197" s="140">
        <f>I20/'Total Funds Spent &amp; Transferred'!I20</f>
        <v>0</v>
      </c>
      <c r="J197" s="140">
        <f>J20/'Total Funds Spent &amp; Transferred'!J20</f>
        <v>0</v>
      </c>
      <c r="K197" s="140">
        <f>K20/'Total Funds Spent &amp; Transferred'!K20</f>
        <v>0</v>
      </c>
      <c r="L197" s="140">
        <f>L20/'Total Funds Spent &amp; Transferred'!L20</f>
        <v>0</v>
      </c>
      <c r="M197" s="140">
        <f>M20/'Total Funds Spent &amp; Transferred'!M20</f>
        <v>5.5245142760646133E-2</v>
      </c>
      <c r="N197" s="140">
        <f>N20/'Total Funds Spent &amp; Transferred'!N20</f>
        <v>5.5133043471970442E-2</v>
      </c>
      <c r="O197" s="140">
        <f>O20/'Total Funds Spent &amp; Transferred'!O20</f>
        <v>5.2913108135170625E-2</v>
      </c>
      <c r="P197" s="140">
        <f>P20/'Total Funds Spent &amp; Transferred'!P20</f>
        <v>5.3638382508791514E-2</v>
      </c>
      <c r="Q197" s="140">
        <f>Q20/'Total Funds Spent &amp; Transferred'!Q20</f>
        <v>5.8357631437314109E-2</v>
      </c>
      <c r="R197" s="140">
        <f>R20/'Total Funds Spent &amp; Transferred'!R20</f>
        <v>4.5483223328806797E-2</v>
      </c>
      <c r="S197" s="140">
        <f>S20/'Total Funds Spent &amp; Transferred'!S20</f>
        <v>0.10993247012239184</v>
      </c>
      <c r="U197" s="113">
        <f t="shared" si="104"/>
        <v>10</v>
      </c>
    </row>
    <row r="198" spans="1:21" x14ac:dyDescent="0.2">
      <c r="A198" s="99" t="s">
        <v>19</v>
      </c>
      <c r="B198" s="140">
        <f>B21/'Total Funds Spent &amp; Transferred'!B21</f>
        <v>0</v>
      </c>
      <c r="C198" s="140">
        <f>C21/'Total Funds Spent &amp; Transferred'!C21</f>
        <v>0</v>
      </c>
      <c r="D198" s="140">
        <f>D21/'Total Funds Spent &amp; Transferred'!D21</f>
        <v>0</v>
      </c>
      <c r="E198" s="140">
        <f>E21/'Total Funds Spent &amp; Transferred'!E21</f>
        <v>0</v>
      </c>
      <c r="F198" s="140">
        <f>F21/'Total Funds Spent &amp; Transferred'!F21</f>
        <v>7.7104848632905884E-2</v>
      </c>
      <c r="G198" s="140">
        <f>G21/'Total Funds Spent &amp; Transferred'!G21</f>
        <v>8.4795265839646264E-2</v>
      </c>
      <c r="H198" s="140">
        <f>H21/'Total Funds Spent &amp; Transferred'!H21</f>
        <v>0.15656711698057343</v>
      </c>
      <c r="I198" s="140">
        <f>I21/'Total Funds Spent &amp; Transferred'!I21</f>
        <v>0.15032797953578514</v>
      </c>
      <c r="J198" s="140">
        <f>J21/'Total Funds Spent &amp; Transferred'!J21</f>
        <v>0.15221849420245195</v>
      </c>
      <c r="K198" s="140">
        <f>K21/'Total Funds Spent &amp; Transferred'!K21</f>
        <v>0.16139623567098144</v>
      </c>
      <c r="L198" s="140">
        <f>L21/'Total Funds Spent &amp; Transferred'!L21</f>
        <v>0.14870587554693743</v>
      </c>
      <c r="M198" s="140">
        <f>M21/'Total Funds Spent &amp; Transferred'!M21</f>
        <v>0.17884436983699253</v>
      </c>
      <c r="N198" s="140">
        <f>N21/'Total Funds Spent &amp; Transferred'!N21</f>
        <v>0.18755091386819306</v>
      </c>
      <c r="O198" s="140">
        <f>O21/'Total Funds Spent &amp; Transferred'!O21</f>
        <v>0.19364777150008997</v>
      </c>
      <c r="P198" s="140">
        <f>P21/'Total Funds Spent &amp; Transferred'!P21</f>
        <v>0.22871890338488568</v>
      </c>
      <c r="Q198" s="140">
        <f>Q21/'Total Funds Spent &amp; Transferred'!Q21</f>
        <v>0.30932428007453855</v>
      </c>
      <c r="R198" s="140">
        <f>R21/'Total Funds Spent &amp; Transferred'!R21</f>
        <v>0.28038356063618114</v>
      </c>
      <c r="S198" s="140">
        <f>S21/'Total Funds Spent &amp; Transferred'!S21</f>
        <v>0.28794558950524513</v>
      </c>
      <c r="U198" s="113">
        <f t="shared" si="104"/>
        <v>3</v>
      </c>
    </row>
    <row r="199" spans="1:21" x14ac:dyDescent="0.2">
      <c r="A199" s="99" t="s">
        <v>20</v>
      </c>
      <c r="B199" s="140">
        <f>B22/'Total Funds Spent &amp; Transferred'!B22</f>
        <v>0</v>
      </c>
      <c r="C199" s="140">
        <f>C22/'Total Funds Spent &amp; Transferred'!C22</f>
        <v>0</v>
      </c>
      <c r="D199" s="140">
        <f>D22/'Total Funds Spent &amp; Transferred'!D22</f>
        <v>0</v>
      </c>
      <c r="E199" s="140">
        <f>E22/'Total Funds Spent &amp; Transferred'!E22</f>
        <v>0</v>
      </c>
      <c r="F199" s="140">
        <f>F22/'Total Funds Spent &amp; Transferred'!F22</f>
        <v>0</v>
      </c>
      <c r="G199" s="140">
        <f>G22/'Total Funds Spent &amp; Transferred'!G22</f>
        <v>0</v>
      </c>
      <c r="H199" s="140">
        <f>H22/'Total Funds Spent &amp; Transferred'!H22</f>
        <v>0</v>
      </c>
      <c r="I199" s="140">
        <f>I22/'Total Funds Spent &amp; Transferred'!I22</f>
        <v>0</v>
      </c>
      <c r="J199" s="140">
        <f>J22/'Total Funds Spent &amp; Transferred'!J22</f>
        <v>0</v>
      </c>
      <c r="K199" s="140">
        <f>K22/'Total Funds Spent &amp; Transferred'!K22</f>
        <v>0</v>
      </c>
      <c r="L199" s="140">
        <f>L22/'Total Funds Spent &amp; Transferred'!L22</f>
        <v>0</v>
      </c>
      <c r="M199" s="140">
        <f>M22/'Total Funds Spent &amp; Transferred'!M22</f>
        <v>0</v>
      </c>
      <c r="N199" s="140">
        <f>N22/'Total Funds Spent &amp; Transferred'!N22</f>
        <v>0</v>
      </c>
      <c r="O199" s="140">
        <f>O22/'Total Funds Spent &amp; Transferred'!O22</f>
        <v>0</v>
      </c>
      <c r="P199" s="140">
        <f>P22/'Total Funds Spent &amp; Transferred'!P22</f>
        <v>0</v>
      </c>
      <c r="Q199" s="140">
        <f>Q22/'Total Funds Spent &amp; Transferred'!Q22</f>
        <v>0</v>
      </c>
      <c r="R199" s="140">
        <f>R22/'Total Funds Spent &amp; Transferred'!R22</f>
        <v>0</v>
      </c>
      <c r="S199" s="140">
        <f>S22/'Total Funds Spent &amp; Transferred'!S22</f>
        <v>0</v>
      </c>
      <c r="U199" s="113">
        <f t="shared" si="104"/>
        <v>22</v>
      </c>
    </row>
    <row r="200" spans="1:21" x14ac:dyDescent="0.2">
      <c r="A200" s="99" t="s">
        <v>21</v>
      </c>
      <c r="B200" s="140">
        <f>B23/'Total Funds Spent &amp; Transferred'!B23</f>
        <v>0</v>
      </c>
      <c r="C200" s="140">
        <f>C23/'Total Funds Spent &amp; Transferred'!C23</f>
        <v>0</v>
      </c>
      <c r="D200" s="140">
        <f>D23/'Total Funds Spent &amp; Transferred'!D23</f>
        <v>0</v>
      </c>
      <c r="E200" s="140">
        <f>E23/'Total Funds Spent &amp; Transferred'!E23</f>
        <v>0</v>
      </c>
      <c r="F200" s="140">
        <f>F23/'Total Funds Spent &amp; Transferred'!F23</f>
        <v>0</v>
      </c>
      <c r="G200" s="140">
        <f>G23/'Total Funds Spent &amp; Transferred'!G23</f>
        <v>0</v>
      </c>
      <c r="H200" s="140">
        <f>H23/'Total Funds Spent &amp; Transferred'!H23</f>
        <v>0</v>
      </c>
      <c r="I200" s="140">
        <f>I23/'Total Funds Spent &amp; Transferred'!I23</f>
        <v>0</v>
      </c>
      <c r="J200" s="140">
        <f>J23/'Total Funds Spent &amp; Transferred'!J23</f>
        <v>0</v>
      </c>
      <c r="K200" s="140">
        <f>K23/'Total Funds Spent &amp; Transferred'!K23</f>
        <v>0</v>
      </c>
      <c r="L200" s="140">
        <f>L23/'Total Funds Spent &amp; Transferred'!L23</f>
        <v>0</v>
      </c>
      <c r="M200" s="140">
        <f>M23/'Total Funds Spent &amp; Transferred'!M23</f>
        <v>0</v>
      </c>
      <c r="N200" s="140">
        <f>N23/'Total Funds Spent &amp; Transferred'!N23</f>
        <v>0</v>
      </c>
      <c r="O200" s="140">
        <f>O23/'Total Funds Spent &amp; Transferred'!O23</f>
        <v>8.5833400760852815E-2</v>
      </c>
      <c r="P200" s="140">
        <f>P23/'Total Funds Spent &amp; Transferred'!P23</f>
        <v>8.2917370464875674E-5</v>
      </c>
      <c r="Q200" s="140">
        <f>Q23/'Total Funds Spent &amp; Transferred'!Q23</f>
        <v>7.6139005668691861E-2</v>
      </c>
      <c r="R200" s="140">
        <f>R23/'Total Funds Spent &amp; Transferred'!R23</f>
        <v>7.8953451981608719E-2</v>
      </c>
      <c r="S200" s="140">
        <f>S23/'Total Funds Spent &amp; Transferred'!S23</f>
        <v>8.1544619990880862E-2</v>
      </c>
      <c r="U200" s="113">
        <f t="shared" si="104"/>
        <v>14</v>
      </c>
    </row>
    <row r="201" spans="1:21" x14ac:dyDescent="0.2">
      <c r="A201" s="99" t="s">
        <v>22</v>
      </c>
      <c r="B201" s="140">
        <f>B24/'Total Funds Spent &amp; Transferred'!B24</f>
        <v>0</v>
      </c>
      <c r="C201" s="140">
        <f>C24/'Total Funds Spent &amp; Transferred'!C24</f>
        <v>0</v>
      </c>
      <c r="D201" s="140">
        <f>D24/'Total Funds Spent &amp; Transferred'!D24</f>
        <v>0</v>
      </c>
      <c r="E201" s="140">
        <f>E24/'Total Funds Spent &amp; Transferred'!E24</f>
        <v>0</v>
      </c>
      <c r="F201" s="140">
        <f>F24/'Total Funds Spent &amp; Transferred'!F24</f>
        <v>0</v>
      </c>
      <c r="G201" s="140">
        <f>G24/'Total Funds Spent &amp; Transferred'!G24</f>
        <v>0</v>
      </c>
      <c r="H201" s="140">
        <f>H24/'Total Funds Spent &amp; Transferred'!H24</f>
        <v>0</v>
      </c>
      <c r="I201" s="140">
        <f>I24/'Total Funds Spent &amp; Transferred'!I24</f>
        <v>0</v>
      </c>
      <c r="J201" s="140">
        <f>J24/'Total Funds Spent &amp; Transferred'!J24</f>
        <v>0</v>
      </c>
      <c r="K201" s="140">
        <f>K24/'Total Funds Spent &amp; Transferred'!K24</f>
        <v>0</v>
      </c>
      <c r="L201" s="140">
        <f>L24/'Total Funds Spent &amp; Transferred'!L24</f>
        <v>0</v>
      </c>
      <c r="M201" s="140">
        <f>M24/'Total Funds Spent &amp; Transferred'!M24</f>
        <v>0</v>
      </c>
      <c r="N201" s="140">
        <f>N24/'Total Funds Spent &amp; Transferred'!N24</f>
        <v>0</v>
      </c>
      <c r="O201" s="140">
        <f>O24/'Total Funds Spent &amp; Transferred'!O24</f>
        <v>3.235282437601527E-2</v>
      </c>
      <c r="P201" s="140">
        <f>P24/'Total Funds Spent &amp; Transferred'!P24</f>
        <v>3.5893795122690218E-2</v>
      </c>
      <c r="Q201" s="140">
        <f>Q24/'Total Funds Spent &amp; Transferred'!Q24</f>
        <v>4.0092118785368322E-2</v>
      </c>
      <c r="R201" s="140">
        <f>R24/'Total Funds Spent &amp; Transferred'!R24</f>
        <v>1.4764059385582524E-2</v>
      </c>
      <c r="S201" s="140">
        <f>S24/'Total Funds Spent &amp; Transferred'!S24</f>
        <v>1.7626137283240882E-2</v>
      </c>
      <c r="U201" s="113">
        <f t="shared" si="104"/>
        <v>19</v>
      </c>
    </row>
    <row r="202" spans="1:21" x14ac:dyDescent="0.2">
      <c r="A202" s="99" t="s">
        <v>23</v>
      </c>
      <c r="B202" s="140">
        <f>B25/'Total Funds Spent &amp; Transferred'!B25</f>
        <v>0</v>
      </c>
      <c r="C202" s="140">
        <f>C25/'Total Funds Spent &amp; Transferred'!C25</f>
        <v>0</v>
      </c>
      <c r="D202" s="140">
        <f>D25/'Total Funds Spent &amp; Transferred'!D25</f>
        <v>0</v>
      </c>
      <c r="E202" s="140">
        <f>E25/'Total Funds Spent &amp; Transferred'!E25</f>
        <v>0</v>
      </c>
      <c r="F202" s="140">
        <f>F25/'Total Funds Spent &amp; Transferred'!F25</f>
        <v>0</v>
      </c>
      <c r="G202" s="140">
        <f>G25/'Total Funds Spent &amp; Transferred'!G25</f>
        <v>0</v>
      </c>
      <c r="H202" s="140">
        <f>H25/'Total Funds Spent &amp; Transferred'!H25</f>
        <v>0.2384164756474498</v>
      </c>
      <c r="I202" s="140">
        <f>I25/'Total Funds Spent &amp; Transferred'!I25</f>
        <v>0.19484907045820576</v>
      </c>
      <c r="J202" s="140">
        <f>J25/'Total Funds Spent &amp; Transferred'!J25</f>
        <v>0.24733281667561108</v>
      </c>
      <c r="K202" s="140">
        <f>K25/'Total Funds Spent &amp; Transferred'!K25</f>
        <v>0.26684803010619529</v>
      </c>
      <c r="L202" s="140">
        <f>L25/'Total Funds Spent &amp; Transferred'!L25</f>
        <v>0.26470355876842078</v>
      </c>
      <c r="M202" s="140">
        <f>M25/'Total Funds Spent &amp; Transferred'!M25</f>
        <v>0.18774258549311904</v>
      </c>
      <c r="N202" s="140">
        <f>N25/'Total Funds Spent &amp; Transferred'!N25</f>
        <v>0.23484686414104991</v>
      </c>
      <c r="O202" s="140">
        <f>O25/'Total Funds Spent &amp; Transferred'!O25</f>
        <v>0.20807650406020239</v>
      </c>
      <c r="P202" s="140">
        <f>P25/'Total Funds Spent &amp; Transferred'!P25</f>
        <v>0.24946499789126922</v>
      </c>
      <c r="Q202" s="140">
        <f>Q25/'Total Funds Spent &amp; Transferred'!Q25</f>
        <v>0.21821366179285343</v>
      </c>
      <c r="R202" s="140">
        <f>R25/'Total Funds Spent &amp; Transferred'!R25</f>
        <v>0.24540275569145337</v>
      </c>
      <c r="S202" s="140">
        <f>S25/'Total Funds Spent &amp; Transferred'!S25</f>
        <v>0.26193734467168378</v>
      </c>
      <c r="U202" s="113">
        <f t="shared" si="104"/>
        <v>4</v>
      </c>
    </row>
    <row r="203" spans="1:21" x14ac:dyDescent="0.2">
      <c r="A203" s="99" t="s">
        <v>24</v>
      </c>
      <c r="B203" s="140">
        <f>B26/'Total Funds Spent &amp; Transferred'!B26</f>
        <v>0</v>
      </c>
      <c r="C203" s="140">
        <f>C26/'Total Funds Spent &amp; Transferred'!C26</f>
        <v>0</v>
      </c>
      <c r="D203" s="140">
        <f>D26/'Total Funds Spent &amp; Transferred'!D26</f>
        <v>0</v>
      </c>
      <c r="E203" s="140">
        <f>E26/'Total Funds Spent &amp; Transferred'!E26</f>
        <v>4.3433253379718456E-2</v>
      </c>
      <c r="F203" s="140">
        <f>F26/'Total Funds Spent &amp; Transferred'!F26</f>
        <v>4.3793952981193186E-2</v>
      </c>
      <c r="G203" s="140">
        <f>G26/'Total Funds Spent &amp; Transferred'!G26</f>
        <v>6.737230482590284E-2</v>
      </c>
      <c r="H203" s="140">
        <f>H26/'Total Funds Spent &amp; Transferred'!H26</f>
        <v>7.2566264297430544E-2</v>
      </c>
      <c r="I203" s="140">
        <f>I26/'Total Funds Spent &amp; Transferred'!I26</f>
        <v>7.5374059370363899E-2</v>
      </c>
      <c r="J203" s="140">
        <f>J26/'Total Funds Spent &amp; Transferred'!J26</f>
        <v>8.4576113763490599E-2</v>
      </c>
      <c r="K203" s="140">
        <f>K26/'Total Funds Spent &amp; Transferred'!K26</f>
        <v>8.2407132208577177E-2</v>
      </c>
      <c r="L203" s="140">
        <f>L26/'Total Funds Spent &amp; Transferred'!L26</f>
        <v>7.7958140461933084E-2</v>
      </c>
      <c r="M203" s="140">
        <f>M26/'Total Funds Spent &amp; Transferred'!M26</f>
        <v>7.7991911832810887E-2</v>
      </c>
      <c r="N203" s="140">
        <f>N26/'Total Funds Spent &amp; Transferred'!N26</f>
        <v>7.2196046592630445E-2</v>
      </c>
      <c r="O203" s="140">
        <f>O26/'Total Funds Spent &amp; Transferred'!O26</f>
        <v>8.6344892240596077E-2</v>
      </c>
      <c r="P203" s="140">
        <f>P26/'Total Funds Spent &amp; Transferred'!P26</f>
        <v>8.8156401622004388E-2</v>
      </c>
      <c r="Q203" s="140">
        <f>Q26/'Total Funds Spent &amp; Transferred'!Q26</f>
        <v>9.1989428449910191E-2</v>
      </c>
      <c r="R203" s="140">
        <f>R26/'Total Funds Spent &amp; Transferred'!R26</f>
        <v>9.6026972569652772E-2</v>
      </c>
      <c r="S203" s="140">
        <f>S26/'Total Funds Spent &amp; Transferred'!S26</f>
        <v>0.10393574476828442</v>
      </c>
      <c r="U203" s="113">
        <f t="shared" si="104"/>
        <v>11</v>
      </c>
    </row>
    <row r="204" spans="1:21" x14ac:dyDescent="0.2">
      <c r="A204" s="99" t="s">
        <v>25</v>
      </c>
      <c r="B204" s="140">
        <f>B27/'Total Funds Spent &amp; Transferred'!B27</f>
        <v>0</v>
      </c>
      <c r="C204" s="140">
        <f>C27/'Total Funds Spent &amp; Transferred'!C27</f>
        <v>0</v>
      </c>
      <c r="D204" s="140">
        <f>D27/'Total Funds Spent &amp; Transferred'!D27</f>
        <v>9.3401066067204403E-3</v>
      </c>
      <c r="E204" s="140">
        <f>E27/'Total Funds Spent &amp; Transferred'!E27</f>
        <v>1.9951670403725377E-2</v>
      </c>
      <c r="F204" s="140">
        <f>F27/'Total Funds Spent &amp; Transferred'!F27</f>
        <v>2.1051716071413516E-2</v>
      </c>
      <c r="G204" s="140">
        <f>G27/'Total Funds Spent &amp; Transferred'!G27</f>
        <v>4.3274798257044132E-2</v>
      </c>
      <c r="H204" s="140">
        <f>H27/'Total Funds Spent &amp; Transferred'!H27</f>
        <v>0</v>
      </c>
      <c r="I204" s="140">
        <f>I27/'Total Funds Spent &amp; Transferred'!I27</f>
        <v>0</v>
      </c>
      <c r="J204" s="140">
        <f>J27/'Total Funds Spent &amp; Transferred'!J27</f>
        <v>0</v>
      </c>
      <c r="K204" s="140">
        <f>K27/'Total Funds Spent &amp; Transferred'!K27</f>
        <v>0</v>
      </c>
      <c r="L204" s="140">
        <f>L27/'Total Funds Spent &amp; Transferred'!L27</f>
        <v>0</v>
      </c>
      <c r="M204" s="140">
        <f>M27/'Total Funds Spent &amp; Transferred'!M27</f>
        <v>0</v>
      </c>
      <c r="N204" s="140">
        <f>N27/'Total Funds Spent &amp; Transferred'!N27</f>
        <v>4.4574580282447721E-2</v>
      </c>
      <c r="O204" s="140">
        <f>O27/'Total Funds Spent &amp; Transferred'!O27</f>
        <v>0.11438471654436158</v>
      </c>
      <c r="P204" s="140">
        <f>P27/'Total Funds Spent &amp; Transferred'!P27</f>
        <v>0.14988808670390955</v>
      </c>
      <c r="Q204" s="140">
        <f>Q27/'Total Funds Spent &amp; Transferred'!Q27</f>
        <v>0.14996359857546568</v>
      </c>
      <c r="R204" s="140">
        <f>R27/'Total Funds Spent &amp; Transferred'!R27</f>
        <v>3.5211072015669267E-2</v>
      </c>
      <c r="S204" s="140">
        <f>S27/'Total Funds Spent &amp; Transferred'!S27</f>
        <v>3.4554825831817182E-2</v>
      </c>
      <c r="U204" s="113">
        <f t="shared" si="104"/>
        <v>17</v>
      </c>
    </row>
    <row r="205" spans="1:21" x14ac:dyDescent="0.2">
      <c r="A205" s="99" t="s">
        <v>26</v>
      </c>
      <c r="B205" s="140">
        <f>B28/'Total Funds Spent &amp; Transferred'!B28</f>
        <v>0</v>
      </c>
      <c r="C205" s="140">
        <f>C28/'Total Funds Spent &amp; Transferred'!C28</f>
        <v>0</v>
      </c>
      <c r="D205" s="140">
        <f>D28/'Total Funds Spent &amp; Transferred'!D28</f>
        <v>0</v>
      </c>
      <c r="E205" s="140">
        <f>E28/'Total Funds Spent &amp; Transferred'!E28</f>
        <v>5.2691612665877775E-2</v>
      </c>
      <c r="F205" s="140">
        <f>F28/'Total Funds Spent &amp; Transferred'!F28</f>
        <v>0.10762025982797353</v>
      </c>
      <c r="G205" s="140">
        <f>G28/'Total Funds Spent &amp; Transferred'!G28</f>
        <v>5.2585571767406643E-2</v>
      </c>
      <c r="H205" s="140">
        <f>H28/'Total Funds Spent &amp; Transferred'!H28</f>
        <v>5.7526322751207414E-2</v>
      </c>
      <c r="I205" s="140">
        <f>I28/'Total Funds Spent &amp; Transferred'!I28</f>
        <v>7.3886072288731411E-2</v>
      </c>
      <c r="J205" s="140">
        <f>J28/'Total Funds Spent &amp; Transferred'!J28</f>
        <v>0.12858350568180835</v>
      </c>
      <c r="K205" s="140">
        <f>K28/'Total Funds Spent &amp; Transferred'!K28</f>
        <v>0.14888111833577558</v>
      </c>
      <c r="L205" s="140">
        <f>L28/'Total Funds Spent &amp; Transferred'!L28</f>
        <v>0.18640825644615946</v>
      </c>
      <c r="M205" s="140">
        <f>M28/'Total Funds Spent &amp; Transferred'!M28</f>
        <v>0.25524777956121664</v>
      </c>
      <c r="N205" s="140">
        <f>N28/'Total Funds Spent &amp; Transferred'!N28</f>
        <v>0.2455597756074174</v>
      </c>
      <c r="O205" s="140">
        <f>O28/'Total Funds Spent &amp; Transferred'!O28</f>
        <v>0.23037837485491711</v>
      </c>
      <c r="P205" s="140">
        <f>P28/'Total Funds Spent &amp; Transferred'!P28</f>
        <v>0.26707716256350073</v>
      </c>
      <c r="Q205" s="140">
        <f>Q28/'Total Funds Spent &amp; Transferred'!Q28</f>
        <v>0.27335644452344543</v>
      </c>
      <c r="R205" s="140">
        <f>R28/'Total Funds Spent &amp; Transferred'!R28</f>
        <v>0.3001808633724628</v>
      </c>
      <c r="S205" s="140">
        <f>S28/'Total Funds Spent &amp; Transferred'!S28</f>
        <v>0.28796532758858784</v>
      </c>
      <c r="U205" s="113">
        <f t="shared" si="104"/>
        <v>2</v>
      </c>
    </row>
    <row r="206" spans="1:21" x14ac:dyDescent="0.2">
      <c r="A206" s="99" t="s">
        <v>27</v>
      </c>
      <c r="B206" s="140">
        <f>B29/'Total Funds Spent &amp; Transferred'!B29</f>
        <v>0</v>
      </c>
      <c r="C206" s="140">
        <f>C29/'Total Funds Spent &amp; Transferred'!C29</f>
        <v>0</v>
      </c>
      <c r="D206" s="140">
        <f>D29/'Total Funds Spent &amp; Transferred'!D29</f>
        <v>0</v>
      </c>
      <c r="E206" s="140">
        <f>E29/'Total Funds Spent &amp; Transferred'!E29</f>
        <v>0</v>
      </c>
      <c r="F206" s="140">
        <f>F29/'Total Funds Spent &amp; Transferred'!F29</f>
        <v>0</v>
      </c>
      <c r="G206" s="140">
        <f>G29/'Total Funds Spent &amp; Transferred'!G29</f>
        <v>0</v>
      </c>
      <c r="H206" s="140">
        <f>H29/'Total Funds Spent &amp; Transferred'!H29</f>
        <v>0</v>
      </c>
      <c r="I206" s="140">
        <f>I29/'Total Funds Spent &amp; Transferred'!I29</f>
        <v>0</v>
      </c>
      <c r="J206" s="140">
        <f>J29/'Total Funds Spent &amp; Transferred'!J29</f>
        <v>0</v>
      </c>
      <c r="K206" s="140">
        <f>K29/'Total Funds Spent &amp; Transferred'!K29</f>
        <v>0</v>
      </c>
      <c r="L206" s="140">
        <f>L29/'Total Funds Spent &amp; Transferred'!L29</f>
        <v>0</v>
      </c>
      <c r="M206" s="140">
        <f>M29/'Total Funds Spent &amp; Transferred'!M29</f>
        <v>0</v>
      </c>
      <c r="N206" s="140">
        <f>N29/'Total Funds Spent &amp; Transferred'!N29</f>
        <v>0</v>
      </c>
      <c r="O206" s="140">
        <f>O29/'Total Funds Spent &amp; Transferred'!O29</f>
        <v>0</v>
      </c>
      <c r="P206" s="140">
        <f>P29/'Total Funds Spent &amp; Transferred'!P29</f>
        <v>0</v>
      </c>
      <c r="Q206" s="140">
        <f>Q29/'Total Funds Spent &amp; Transferred'!Q29</f>
        <v>0</v>
      </c>
      <c r="R206" s="140">
        <f>R29/'Total Funds Spent &amp; Transferred'!R29</f>
        <v>0</v>
      </c>
      <c r="S206" s="140">
        <f>S29/'Total Funds Spent &amp; Transferred'!S29</f>
        <v>0</v>
      </c>
      <c r="U206" s="113">
        <f t="shared" si="104"/>
        <v>22</v>
      </c>
    </row>
    <row r="207" spans="1:21" x14ac:dyDescent="0.2">
      <c r="A207" s="99" t="s">
        <v>28</v>
      </c>
      <c r="B207" s="140">
        <f>B30/'Total Funds Spent &amp; Transferred'!B30</f>
        <v>0</v>
      </c>
      <c r="C207" s="140">
        <f>C30/'Total Funds Spent &amp; Transferred'!C30</f>
        <v>0</v>
      </c>
      <c r="D207" s="140">
        <f>D30/'Total Funds Spent &amp; Transferred'!D30</f>
        <v>0</v>
      </c>
      <c r="E207" s="140">
        <f>E30/'Total Funds Spent &amp; Transferred'!E30</f>
        <v>0</v>
      </c>
      <c r="F207" s="140">
        <f>F30/'Total Funds Spent &amp; Transferred'!F30</f>
        <v>0</v>
      </c>
      <c r="G207" s="140">
        <f>G30/'Total Funds Spent &amp; Transferred'!G30</f>
        <v>0</v>
      </c>
      <c r="H207" s="140">
        <f>H30/'Total Funds Spent &amp; Transferred'!H30</f>
        <v>0</v>
      </c>
      <c r="I207" s="140">
        <f>I30/'Total Funds Spent &amp; Transferred'!I30</f>
        <v>0</v>
      </c>
      <c r="J207" s="140">
        <f>J30/'Total Funds Spent &amp; Transferred'!J30</f>
        <v>0</v>
      </c>
      <c r="K207" s="140">
        <f>K30/'Total Funds Spent &amp; Transferred'!K30</f>
        <v>0</v>
      </c>
      <c r="L207" s="140">
        <f>L30/'Total Funds Spent &amp; Transferred'!L30</f>
        <v>0</v>
      </c>
      <c r="M207" s="140">
        <f>M30/'Total Funds Spent &amp; Transferred'!M30</f>
        <v>0</v>
      </c>
      <c r="N207" s="140">
        <f>N30/'Total Funds Spent &amp; Transferred'!N30</f>
        <v>0</v>
      </c>
      <c r="O207" s="140">
        <f>O30/'Total Funds Spent &amp; Transferred'!O30</f>
        <v>0</v>
      </c>
      <c r="P207" s="140">
        <f>P30/'Total Funds Spent &amp; Transferred'!P30</f>
        <v>0</v>
      </c>
      <c r="Q207" s="140">
        <f>Q30/'Total Funds Spent &amp; Transferred'!Q30</f>
        <v>0</v>
      </c>
      <c r="R207" s="140">
        <f>R30/'Total Funds Spent &amp; Transferred'!R30</f>
        <v>0</v>
      </c>
      <c r="S207" s="140">
        <f>S30/'Total Funds Spent &amp; Transferred'!S30</f>
        <v>0</v>
      </c>
      <c r="U207" s="113">
        <f t="shared" si="104"/>
        <v>22</v>
      </c>
    </row>
    <row r="208" spans="1:21" x14ac:dyDescent="0.2">
      <c r="A208" s="99" t="s">
        <v>29</v>
      </c>
      <c r="B208" s="140">
        <f>B31/'Total Funds Spent &amp; Transferred'!B31</f>
        <v>0</v>
      </c>
      <c r="C208" s="140">
        <f>C31/'Total Funds Spent &amp; Transferred'!C31</f>
        <v>0</v>
      </c>
      <c r="D208" s="140">
        <f>D31/'Total Funds Spent &amp; Transferred'!D31</f>
        <v>0</v>
      </c>
      <c r="E208" s="140">
        <f>E31/'Total Funds Spent &amp; Transferred'!E31</f>
        <v>0</v>
      </c>
      <c r="F208" s="140">
        <f>F31/'Total Funds Spent &amp; Transferred'!F31</f>
        <v>0</v>
      </c>
      <c r="G208" s="140">
        <f>G31/'Total Funds Spent &amp; Transferred'!G31</f>
        <v>0</v>
      </c>
      <c r="H208" s="140">
        <f>H31/'Total Funds Spent &amp; Transferred'!H31</f>
        <v>0</v>
      </c>
      <c r="I208" s="140">
        <f>I31/'Total Funds Spent &amp; Transferred'!I31</f>
        <v>0</v>
      </c>
      <c r="J208" s="140">
        <f>J31/'Total Funds Spent &amp; Transferred'!J31</f>
        <v>0</v>
      </c>
      <c r="K208" s="140">
        <f>K31/'Total Funds Spent &amp; Transferred'!K31</f>
        <v>0</v>
      </c>
      <c r="L208" s="140">
        <f>L31/'Total Funds Spent &amp; Transferred'!L31</f>
        <v>0</v>
      </c>
      <c r="M208" s="140">
        <f>M31/'Total Funds Spent &amp; Transferred'!M31</f>
        <v>0</v>
      </c>
      <c r="N208" s="140">
        <f>N31/'Total Funds Spent &amp; Transferred'!N31</f>
        <v>0</v>
      </c>
      <c r="O208" s="140">
        <f>O31/'Total Funds Spent &amp; Transferred'!O31</f>
        <v>0</v>
      </c>
      <c r="P208" s="140">
        <f>P31/'Total Funds Spent &amp; Transferred'!P31</f>
        <v>0</v>
      </c>
      <c r="Q208" s="140">
        <f>Q31/'Total Funds Spent &amp; Transferred'!Q31</f>
        <v>0</v>
      </c>
      <c r="R208" s="140">
        <f>R31/'Total Funds Spent &amp; Transferred'!R31</f>
        <v>0</v>
      </c>
      <c r="S208" s="140">
        <f>S31/'Total Funds Spent &amp; Transferred'!S31</f>
        <v>0</v>
      </c>
      <c r="U208" s="113">
        <f t="shared" si="104"/>
        <v>22</v>
      </c>
    </row>
    <row r="209" spans="1:21" x14ac:dyDescent="0.2">
      <c r="A209" s="99" t="s">
        <v>30</v>
      </c>
      <c r="B209" s="140">
        <f>B32/'Total Funds Spent &amp; Transferred'!B32</f>
        <v>0</v>
      </c>
      <c r="C209" s="140">
        <f>C32/'Total Funds Spent &amp; Transferred'!C32</f>
        <v>0</v>
      </c>
      <c r="D209" s="140">
        <f>D32/'Total Funds Spent &amp; Transferred'!D32</f>
        <v>0</v>
      </c>
      <c r="E209" s="140">
        <f>E32/'Total Funds Spent &amp; Transferred'!E32</f>
        <v>0</v>
      </c>
      <c r="F209" s="140">
        <f>F32/'Total Funds Spent &amp; Transferred'!F32</f>
        <v>0</v>
      </c>
      <c r="G209" s="140">
        <f>G32/'Total Funds Spent &amp; Transferred'!G32</f>
        <v>0</v>
      </c>
      <c r="H209" s="140">
        <f>H32/'Total Funds Spent &amp; Transferred'!H32</f>
        <v>0</v>
      </c>
      <c r="I209" s="140">
        <f>I32/'Total Funds Spent &amp; Transferred'!I32</f>
        <v>0</v>
      </c>
      <c r="J209" s="140">
        <f>J32/'Total Funds Spent &amp; Transferred'!J32</f>
        <v>0</v>
      </c>
      <c r="K209" s="140">
        <f>K32/'Total Funds Spent &amp; Transferred'!K32</f>
        <v>0</v>
      </c>
      <c r="L209" s="140">
        <f>L32/'Total Funds Spent &amp; Transferred'!L32</f>
        <v>0.17965198419690029</v>
      </c>
      <c r="M209" s="140">
        <f>M32/'Total Funds Spent &amp; Transferred'!M32</f>
        <v>0.25909468803570346</v>
      </c>
      <c r="N209" s="140">
        <f>N32/'Total Funds Spent &amp; Transferred'!N32</f>
        <v>0.27774129324601793</v>
      </c>
      <c r="O209" s="140">
        <f>O32/'Total Funds Spent &amp; Transferred'!O32</f>
        <v>0.29745509994812136</v>
      </c>
      <c r="P209" s="140">
        <f>P32/'Total Funds Spent &amp; Transferred'!P32</f>
        <v>0.26786964363327426</v>
      </c>
      <c r="Q209" s="140">
        <f>Q32/'Total Funds Spent &amp; Transferred'!Q32</f>
        <v>0.3208021167308972</v>
      </c>
      <c r="R209" s="140">
        <f>R32/'Total Funds Spent &amp; Transferred'!R32</f>
        <v>0.3304468401800596</v>
      </c>
      <c r="S209" s="140">
        <f>S32/'Total Funds Spent &amp; Transferred'!S32</f>
        <v>0.32128333625870609</v>
      </c>
      <c r="U209" s="113">
        <f t="shared" si="104"/>
        <v>1</v>
      </c>
    </row>
    <row r="210" spans="1:21" x14ac:dyDescent="0.2">
      <c r="A210" s="99" t="s">
        <v>31</v>
      </c>
      <c r="B210" s="140">
        <f>B33/'Total Funds Spent &amp; Transferred'!B33</f>
        <v>0</v>
      </c>
      <c r="C210" s="140">
        <f>C33/'Total Funds Spent &amp; Transferred'!C33</f>
        <v>0</v>
      </c>
      <c r="D210" s="140">
        <f>D33/'Total Funds Spent &amp; Transferred'!D33</f>
        <v>0</v>
      </c>
      <c r="E210" s="140">
        <f>E33/'Total Funds Spent &amp; Transferred'!E33</f>
        <v>0</v>
      </c>
      <c r="F210" s="140">
        <f>F33/'Total Funds Spent &amp; Transferred'!F33</f>
        <v>0</v>
      </c>
      <c r="G210" s="140">
        <f>G33/'Total Funds Spent &amp; Transferred'!G33</f>
        <v>0</v>
      </c>
      <c r="H210" s="140">
        <f>H33/'Total Funds Spent &amp; Transferred'!H33</f>
        <v>0</v>
      </c>
      <c r="I210" s="140">
        <f>I33/'Total Funds Spent &amp; Transferred'!I33</f>
        <v>0</v>
      </c>
      <c r="J210" s="140">
        <f>J33/'Total Funds Spent &amp; Transferred'!J33</f>
        <v>0</v>
      </c>
      <c r="K210" s="140">
        <f>K33/'Total Funds Spent &amp; Transferred'!K33</f>
        <v>0</v>
      </c>
      <c r="L210" s="140">
        <f>L33/'Total Funds Spent &amp; Transferred'!L33</f>
        <v>0</v>
      </c>
      <c r="M210" s="140">
        <f>M33/'Total Funds Spent &amp; Transferred'!M33</f>
        <v>0</v>
      </c>
      <c r="N210" s="140">
        <f>N33/'Total Funds Spent &amp; Transferred'!N33</f>
        <v>0</v>
      </c>
      <c r="O210" s="140">
        <f>O33/'Total Funds Spent &amp; Transferred'!O33</f>
        <v>0</v>
      </c>
      <c r="P210" s="140">
        <f>P33/'Total Funds Spent &amp; Transferred'!P33</f>
        <v>0</v>
      </c>
      <c r="Q210" s="140">
        <f>Q33/'Total Funds Spent &amp; Transferred'!Q33</f>
        <v>0</v>
      </c>
      <c r="R210" s="140">
        <f>R33/'Total Funds Spent &amp; Transferred'!R33</f>
        <v>0</v>
      </c>
      <c r="S210" s="140">
        <f>S33/'Total Funds Spent &amp; Transferred'!S33</f>
        <v>0</v>
      </c>
      <c r="U210" s="113">
        <f t="shared" si="104"/>
        <v>22</v>
      </c>
    </row>
    <row r="211" spans="1:21" x14ac:dyDescent="0.2">
      <c r="A211" s="99" t="s">
        <v>32</v>
      </c>
      <c r="B211" s="140">
        <f>B34/'Total Funds Spent &amp; Transferred'!B34</f>
        <v>0</v>
      </c>
      <c r="C211" s="140">
        <f>C34/'Total Funds Spent &amp; Transferred'!C34</f>
        <v>0</v>
      </c>
      <c r="D211" s="140">
        <f>D34/'Total Funds Spent &amp; Transferred'!D34</f>
        <v>0</v>
      </c>
      <c r="E211" s="140">
        <f>E34/'Total Funds Spent &amp; Transferred'!E34</f>
        <v>0</v>
      </c>
      <c r="F211" s="140">
        <f>F34/'Total Funds Spent &amp; Transferred'!F34</f>
        <v>0</v>
      </c>
      <c r="G211" s="140">
        <f>G34/'Total Funds Spent &amp; Transferred'!G34</f>
        <v>0</v>
      </c>
      <c r="H211" s="140">
        <f>H34/'Total Funds Spent &amp; Transferred'!H34</f>
        <v>0</v>
      </c>
      <c r="I211" s="140">
        <f>I34/'Total Funds Spent &amp; Transferred'!I34</f>
        <v>0</v>
      </c>
      <c r="J211" s="140">
        <f>J34/'Total Funds Spent &amp; Transferred'!J34</f>
        <v>0</v>
      </c>
      <c r="K211" s="140">
        <f>K34/'Total Funds Spent &amp; Transferred'!K34</f>
        <v>0</v>
      </c>
      <c r="L211" s="140">
        <f>L34/'Total Funds Spent &amp; Transferred'!L34</f>
        <v>0</v>
      </c>
      <c r="M211" s="140">
        <f>M34/'Total Funds Spent &amp; Transferred'!M34</f>
        <v>0</v>
      </c>
      <c r="N211" s="140">
        <f>N34/'Total Funds Spent &amp; Transferred'!N34</f>
        <v>0</v>
      </c>
      <c r="O211" s="140">
        <f>O34/'Total Funds Spent &amp; Transferred'!O34</f>
        <v>0</v>
      </c>
      <c r="P211" s="140">
        <f>P34/'Total Funds Spent &amp; Transferred'!P34</f>
        <v>0</v>
      </c>
      <c r="Q211" s="140">
        <f>Q34/'Total Funds Spent &amp; Transferred'!Q34</f>
        <v>0</v>
      </c>
      <c r="R211" s="140">
        <f>R34/'Total Funds Spent &amp; Transferred'!R34</f>
        <v>0</v>
      </c>
      <c r="S211" s="140">
        <f>S34/'Total Funds Spent &amp; Transferred'!S34</f>
        <v>0</v>
      </c>
      <c r="U211" s="113">
        <f t="shared" si="104"/>
        <v>22</v>
      </c>
    </row>
    <row r="212" spans="1:21" x14ac:dyDescent="0.2">
      <c r="A212" s="99" t="s">
        <v>33</v>
      </c>
      <c r="B212" s="140">
        <f>B35/'Total Funds Spent &amp; Transferred'!B35</f>
        <v>0</v>
      </c>
      <c r="C212" s="140">
        <f>C35/'Total Funds Spent &amp; Transferred'!C35</f>
        <v>0</v>
      </c>
      <c r="D212" s="140">
        <f>D35/'Total Funds Spent &amp; Transferred'!D35</f>
        <v>0</v>
      </c>
      <c r="E212" s="140">
        <f>E35/'Total Funds Spent &amp; Transferred'!E35</f>
        <v>0</v>
      </c>
      <c r="F212" s="140">
        <f>F35/'Total Funds Spent &amp; Transferred'!F35</f>
        <v>8.1205227173668723E-2</v>
      </c>
      <c r="G212" s="140">
        <f>G35/'Total Funds Spent &amp; Transferred'!G35</f>
        <v>7.8365095671637006E-2</v>
      </c>
      <c r="H212" s="140">
        <f>H35/'Total Funds Spent &amp; Transferred'!H35</f>
        <v>0.11110696117103139</v>
      </c>
      <c r="I212" s="140">
        <f>I35/'Total Funds Spent &amp; Transferred'!I35</f>
        <v>9.1384866898329212E-2</v>
      </c>
      <c r="J212" s="140">
        <f>J35/'Total Funds Spent &amp; Transferred'!J35</f>
        <v>1.8225400619261121E-2</v>
      </c>
      <c r="K212" s="140">
        <f>K35/'Total Funds Spent &amp; Transferred'!K35</f>
        <v>2.8035529889028535E-2</v>
      </c>
      <c r="L212" s="140">
        <f>L35/'Total Funds Spent &amp; Transferred'!L35</f>
        <v>2.0083893172355982E-2</v>
      </c>
      <c r="M212" s="140">
        <f>M35/'Total Funds Spent &amp; Transferred'!M35</f>
        <v>0.11199774196181453</v>
      </c>
      <c r="N212" s="140">
        <f>N35/'Total Funds Spent &amp; Transferred'!N35</f>
        <v>0.17065781925905513</v>
      </c>
      <c r="O212" s="140">
        <f>O35/'Total Funds Spent &amp; Transferred'!O35</f>
        <v>0.26904296559527136</v>
      </c>
      <c r="P212" s="140">
        <f>P35/'Total Funds Spent &amp; Transferred'!P35</f>
        <v>0.18147585160659632</v>
      </c>
      <c r="Q212" s="140">
        <f>Q35/'Total Funds Spent &amp; Transferred'!Q35</f>
        <v>0.15513746639639692</v>
      </c>
      <c r="R212" s="140">
        <f>R35/'Total Funds Spent &amp; Transferred'!R35</f>
        <v>0.13275348023387429</v>
      </c>
      <c r="S212" s="140">
        <f>S35/'Total Funds Spent &amp; Transferred'!S35</f>
        <v>0.14451556651343167</v>
      </c>
      <c r="U212" s="113">
        <f t="shared" si="104"/>
        <v>8</v>
      </c>
    </row>
    <row r="213" spans="1:21" x14ac:dyDescent="0.2">
      <c r="A213" s="99" t="s">
        <v>34</v>
      </c>
      <c r="B213" s="140">
        <f>B36/'Total Funds Spent &amp; Transferred'!B36</f>
        <v>0</v>
      </c>
      <c r="C213" s="140">
        <f>C36/'Total Funds Spent &amp; Transferred'!C36</f>
        <v>0</v>
      </c>
      <c r="D213" s="140">
        <f>D36/'Total Funds Spent &amp; Transferred'!D36</f>
        <v>0</v>
      </c>
      <c r="E213" s="140">
        <f>E36/'Total Funds Spent &amp; Transferred'!E36</f>
        <v>2.135000696128838E-2</v>
      </c>
      <c r="F213" s="140">
        <f>F36/'Total Funds Spent &amp; Transferred'!F36</f>
        <v>-1.9543572672139815E-2</v>
      </c>
      <c r="G213" s="140">
        <f>G36/'Total Funds Spent &amp; Transferred'!G36</f>
        <v>0</v>
      </c>
      <c r="H213" s="140">
        <f>H36/'Total Funds Spent &amp; Transferred'!H36</f>
        <v>0</v>
      </c>
      <c r="I213" s="140">
        <f>I36/'Total Funds Spent &amp; Transferred'!I36</f>
        <v>0</v>
      </c>
      <c r="J213" s="140">
        <f>J36/'Total Funds Spent &amp; Transferred'!J36</f>
        <v>0</v>
      </c>
      <c r="K213" s="140">
        <f>K36/'Total Funds Spent &amp; Transferred'!K36</f>
        <v>0</v>
      </c>
      <c r="L213" s="140">
        <f>L36/'Total Funds Spent &amp; Transferred'!L36</f>
        <v>1.9156693424918488E-2</v>
      </c>
      <c r="M213" s="140">
        <f>M36/'Total Funds Spent &amp; Transferred'!M36</f>
        <v>0.15064805219989177</v>
      </c>
      <c r="N213" s="140">
        <f>N36/'Total Funds Spent &amp; Transferred'!N36</f>
        <v>0.2196185226261983</v>
      </c>
      <c r="O213" s="140">
        <f>O36/'Total Funds Spent &amp; Transferred'!O36</f>
        <v>0.16692329286913551</v>
      </c>
      <c r="P213" s="140">
        <f>P36/'Total Funds Spent &amp; Transferred'!P36</f>
        <v>0.22967242573656257</v>
      </c>
      <c r="Q213" s="140">
        <f>Q36/'Total Funds Spent &amp; Transferred'!Q36</f>
        <v>0.22911794977491831</v>
      </c>
      <c r="R213" s="140">
        <f>R36/'Total Funds Spent &amp; Transferred'!R36</f>
        <v>0.22222473406540799</v>
      </c>
      <c r="S213" s="140">
        <f>S36/'Total Funds Spent &amp; Transferred'!S36</f>
        <v>0.22170116293154135</v>
      </c>
      <c r="U213" s="113">
        <f t="shared" si="104"/>
        <v>6</v>
      </c>
    </row>
    <row r="214" spans="1:21" x14ac:dyDescent="0.2">
      <c r="A214" s="99" t="s">
        <v>35</v>
      </c>
      <c r="B214" s="140">
        <f>B37/'Total Funds Spent &amp; Transferred'!B37</f>
        <v>0</v>
      </c>
      <c r="C214" s="140">
        <f>C37/'Total Funds Spent &amp; Transferred'!C37</f>
        <v>0</v>
      </c>
      <c r="D214" s="140">
        <f>D37/'Total Funds Spent &amp; Transferred'!D37</f>
        <v>0</v>
      </c>
      <c r="E214" s="140">
        <f>E37/'Total Funds Spent &amp; Transferred'!E37</f>
        <v>0.12020308535497674</v>
      </c>
      <c r="F214" s="140">
        <f>F37/'Total Funds Spent &amp; Transferred'!F37</f>
        <v>8.6352789126217661E-2</v>
      </c>
      <c r="G214" s="140">
        <f>G37/'Total Funds Spent &amp; Transferred'!G37</f>
        <v>9.9935280649268446E-2</v>
      </c>
      <c r="H214" s="140">
        <f>H37/'Total Funds Spent &amp; Transferred'!H37</f>
        <v>0.12156180206762901</v>
      </c>
      <c r="I214" s="140">
        <f>I37/'Total Funds Spent &amp; Transferred'!I37</f>
        <v>0.15101929006482598</v>
      </c>
      <c r="J214" s="140">
        <f>J37/'Total Funds Spent &amp; Transferred'!J37</f>
        <v>0.16521965564991214</v>
      </c>
      <c r="K214" s="140">
        <f>K37/'Total Funds Spent &amp; Transferred'!K37</f>
        <v>0.1666452292720183</v>
      </c>
      <c r="L214" s="140">
        <f>L37/'Total Funds Spent &amp; Transferred'!L37</f>
        <v>0.18496035657771301</v>
      </c>
      <c r="M214" s="140">
        <f>M37/'Total Funds Spent &amp; Transferred'!M37</f>
        <v>0.18185661022796346</v>
      </c>
      <c r="N214" s="140">
        <f>N37/'Total Funds Spent &amp; Transferred'!N37</f>
        <v>0.21387275007159517</v>
      </c>
      <c r="O214" s="140">
        <f>O37/'Total Funds Spent &amp; Transferred'!O37</f>
        <v>0.24410103008467446</v>
      </c>
      <c r="P214" s="140">
        <f>P37/'Total Funds Spent &amp; Transferred'!P37</f>
        <v>0.24300003665655964</v>
      </c>
      <c r="Q214" s="140">
        <f>Q37/'Total Funds Spent &amp; Transferred'!Q37</f>
        <v>0.26181921548018033</v>
      </c>
      <c r="R214" s="140">
        <f>R37/'Total Funds Spent &amp; Transferred'!R37</f>
        <v>0.25424798868030107</v>
      </c>
      <c r="S214" s="140">
        <f>S37/'Total Funds Spent &amp; Transferred'!S37</f>
        <v>0.25952323357670254</v>
      </c>
      <c r="U214" s="113">
        <f t="shared" si="104"/>
        <v>5</v>
      </c>
    </row>
    <row r="215" spans="1:21" x14ac:dyDescent="0.2">
      <c r="A215" s="99" t="s">
        <v>36</v>
      </c>
      <c r="B215" s="140">
        <f>B38/'Total Funds Spent &amp; Transferred'!B38</f>
        <v>0</v>
      </c>
      <c r="C215" s="140">
        <f>C38/'Total Funds Spent &amp; Transferred'!C38</f>
        <v>0</v>
      </c>
      <c r="D215" s="140">
        <f>D38/'Total Funds Spent &amp; Transferred'!D38</f>
        <v>0</v>
      </c>
      <c r="E215" s="140">
        <f>E38/'Total Funds Spent &amp; Transferred'!E38</f>
        <v>0</v>
      </c>
      <c r="F215" s="140">
        <f>F38/'Total Funds Spent &amp; Transferred'!F38</f>
        <v>0</v>
      </c>
      <c r="G215" s="140">
        <f>G38/'Total Funds Spent &amp; Transferred'!G38</f>
        <v>0</v>
      </c>
      <c r="H215" s="140">
        <f>H38/'Total Funds Spent &amp; Transferred'!H38</f>
        <v>0</v>
      </c>
      <c r="I215" s="140">
        <f>I38/'Total Funds Spent &amp; Transferred'!I38</f>
        <v>0</v>
      </c>
      <c r="J215" s="140">
        <f>J38/'Total Funds Spent &amp; Transferred'!J38</f>
        <v>0</v>
      </c>
      <c r="K215" s="140">
        <f>K38/'Total Funds Spent &amp; Transferred'!K38</f>
        <v>0</v>
      </c>
      <c r="L215" s="140">
        <f>L38/'Total Funds Spent &amp; Transferred'!L38</f>
        <v>0</v>
      </c>
      <c r="M215" s="140">
        <f>M38/'Total Funds Spent &amp; Transferred'!M38</f>
        <v>0</v>
      </c>
      <c r="N215" s="140">
        <f>N38/'Total Funds Spent &amp; Transferred'!N38</f>
        <v>4.0613794578517937E-2</v>
      </c>
      <c r="O215" s="140">
        <f>O38/'Total Funds Spent &amp; Transferred'!O38</f>
        <v>7.7726674192148584E-2</v>
      </c>
      <c r="P215" s="140">
        <f>P38/'Total Funds Spent &amp; Transferred'!P38</f>
        <v>7.0955555764511735E-2</v>
      </c>
      <c r="Q215" s="140">
        <f>Q38/'Total Funds Spent &amp; Transferred'!Q38</f>
        <v>8.8552545872254362E-2</v>
      </c>
      <c r="R215" s="140">
        <f>R38/'Total Funds Spent &amp; Transferred'!R38</f>
        <v>9.1228114755650958E-2</v>
      </c>
      <c r="S215" s="140">
        <f>S38/'Total Funds Spent &amp; Transferred'!S38</f>
        <v>8.4600173997916514E-2</v>
      </c>
      <c r="U215" s="113">
        <f t="shared" si="104"/>
        <v>13</v>
      </c>
    </row>
    <row r="216" spans="1:21" x14ac:dyDescent="0.2">
      <c r="A216" s="99" t="s">
        <v>37</v>
      </c>
      <c r="B216" s="140">
        <f>B39/'Total Funds Spent &amp; Transferred'!B39</f>
        <v>0</v>
      </c>
      <c r="C216" s="140">
        <f>C39/'Total Funds Spent &amp; Transferred'!C39</f>
        <v>0</v>
      </c>
      <c r="D216" s="140">
        <f>D39/'Total Funds Spent &amp; Transferred'!D39</f>
        <v>0</v>
      </c>
      <c r="E216" s="140">
        <f>E39/'Total Funds Spent &amp; Transferred'!E39</f>
        <v>0</v>
      </c>
      <c r="F216" s="140">
        <f>F39/'Total Funds Spent &amp; Transferred'!F39</f>
        <v>0</v>
      </c>
      <c r="G216" s="140">
        <f>G39/'Total Funds Spent &amp; Transferred'!G39</f>
        <v>0</v>
      </c>
      <c r="H216" s="140">
        <f>H39/'Total Funds Spent &amp; Transferred'!H39</f>
        <v>0</v>
      </c>
      <c r="I216" s="140">
        <f>I39/'Total Funds Spent &amp; Transferred'!I39</f>
        <v>0</v>
      </c>
      <c r="J216" s="140">
        <f>J39/'Total Funds Spent &amp; Transferred'!J39</f>
        <v>0</v>
      </c>
      <c r="K216" s="140">
        <f>K39/'Total Funds Spent &amp; Transferred'!K39</f>
        <v>0</v>
      </c>
      <c r="L216" s="140">
        <f>L39/'Total Funds Spent &amp; Transferred'!L39</f>
        <v>0</v>
      </c>
      <c r="M216" s="140">
        <f>M39/'Total Funds Spent &amp; Transferred'!M39</f>
        <v>0</v>
      </c>
      <c r="N216" s="140">
        <f>N39/'Total Funds Spent &amp; Transferred'!N39</f>
        <v>0</v>
      </c>
      <c r="O216" s="140">
        <f>O39/'Total Funds Spent &amp; Transferred'!O39</f>
        <v>0</v>
      </c>
      <c r="P216" s="140">
        <f>P39/'Total Funds Spent &amp; Transferred'!P39</f>
        <v>0</v>
      </c>
      <c r="Q216" s="140">
        <f>Q39/'Total Funds Spent &amp; Transferred'!Q39</f>
        <v>0</v>
      </c>
      <c r="R216" s="140">
        <f>R39/'Total Funds Spent &amp; Transferred'!R39</f>
        <v>0</v>
      </c>
      <c r="S216" s="140">
        <f>S39/'Total Funds Spent &amp; Transferred'!S39</f>
        <v>0</v>
      </c>
      <c r="U216" s="113">
        <f t="shared" si="104"/>
        <v>22</v>
      </c>
    </row>
    <row r="217" spans="1:21" x14ac:dyDescent="0.2">
      <c r="A217" s="99" t="s">
        <v>38</v>
      </c>
      <c r="B217" s="140">
        <f>B40/'Total Funds Spent &amp; Transferred'!B40</f>
        <v>0</v>
      </c>
      <c r="C217" s="140">
        <f>C40/'Total Funds Spent &amp; Transferred'!C40</f>
        <v>0</v>
      </c>
      <c r="D217" s="140">
        <f>D40/'Total Funds Spent &amp; Transferred'!D40</f>
        <v>0</v>
      </c>
      <c r="E217" s="140">
        <f>E40/'Total Funds Spent &amp; Transferred'!E40</f>
        <v>0</v>
      </c>
      <c r="F217" s="140">
        <f>F40/'Total Funds Spent &amp; Transferred'!F40</f>
        <v>0</v>
      </c>
      <c r="G217" s="140">
        <f>G40/'Total Funds Spent &amp; Transferred'!G40</f>
        <v>0</v>
      </c>
      <c r="H217" s="140">
        <f>H40/'Total Funds Spent &amp; Transferred'!H40</f>
        <v>0</v>
      </c>
      <c r="I217" s="140">
        <f>I40/'Total Funds Spent &amp; Transferred'!I40</f>
        <v>0</v>
      </c>
      <c r="J217" s="140">
        <f>J40/'Total Funds Spent &amp; Transferred'!J40</f>
        <v>0</v>
      </c>
      <c r="K217" s="140">
        <f>K40/'Total Funds Spent &amp; Transferred'!K40</f>
        <v>0</v>
      </c>
      <c r="L217" s="140">
        <f>L40/'Total Funds Spent &amp; Transferred'!L40</f>
        <v>0</v>
      </c>
      <c r="M217" s="140">
        <f>M40/'Total Funds Spent &amp; Transferred'!M40</f>
        <v>0</v>
      </c>
      <c r="N217" s="140">
        <f>N40/'Total Funds Spent &amp; Transferred'!N40</f>
        <v>0</v>
      </c>
      <c r="O217" s="140">
        <f>O40/'Total Funds Spent &amp; Transferred'!O40</f>
        <v>5.3081398526199965E-7</v>
      </c>
      <c r="P217" s="140">
        <f>P40/'Total Funds Spent &amp; Transferred'!P40</f>
        <v>0</v>
      </c>
      <c r="Q217" s="140">
        <f>Q40/'Total Funds Spent &amp; Transferred'!Q40</f>
        <v>0</v>
      </c>
      <c r="R217" s="140">
        <f>R40/'Total Funds Spent &amp; Transferred'!R40</f>
        <v>0</v>
      </c>
      <c r="S217" s="140">
        <f>S40/'Total Funds Spent &amp; Transferred'!S40</f>
        <v>0</v>
      </c>
      <c r="U217" s="113">
        <f t="shared" si="104"/>
        <v>22</v>
      </c>
    </row>
    <row r="218" spans="1:21" x14ac:dyDescent="0.2">
      <c r="A218" s="99" t="s">
        <v>39</v>
      </c>
      <c r="B218" s="140">
        <f>B41/'Total Funds Spent &amp; Transferred'!B41</f>
        <v>0</v>
      </c>
      <c r="C218" s="140">
        <f>C41/'Total Funds Spent &amp; Transferred'!C41</f>
        <v>0</v>
      </c>
      <c r="D218" s="140">
        <f>D41/'Total Funds Spent &amp; Transferred'!D41</f>
        <v>0</v>
      </c>
      <c r="E218" s="140">
        <f>E41/'Total Funds Spent &amp; Transferred'!E41</f>
        <v>0</v>
      </c>
      <c r="F218" s="140">
        <f>F41/'Total Funds Spent &amp; Transferred'!F41</f>
        <v>0</v>
      </c>
      <c r="G218" s="140">
        <f>G41/'Total Funds Spent &amp; Transferred'!G41</f>
        <v>0</v>
      </c>
      <c r="H218" s="140">
        <f>H41/'Total Funds Spent &amp; Transferred'!H41</f>
        <v>0</v>
      </c>
      <c r="I218" s="140">
        <f>I41/'Total Funds Spent &amp; Transferred'!I41</f>
        <v>0</v>
      </c>
      <c r="J218" s="140">
        <f>J41/'Total Funds Spent &amp; Transferred'!J41</f>
        <v>0</v>
      </c>
      <c r="K218" s="140">
        <f>K41/'Total Funds Spent &amp; Transferred'!K41</f>
        <v>0</v>
      </c>
      <c r="L218" s="140">
        <f>L41/'Total Funds Spent &amp; Transferred'!L41</f>
        <v>0</v>
      </c>
      <c r="M218" s="140">
        <f>M41/'Total Funds Spent &amp; Transferred'!M41</f>
        <v>0</v>
      </c>
      <c r="N218" s="140">
        <f>N41/'Total Funds Spent &amp; Transferred'!N41</f>
        <v>0</v>
      </c>
      <c r="O218" s="140">
        <f>O41/'Total Funds Spent &amp; Transferred'!O41</f>
        <v>0</v>
      </c>
      <c r="P218" s="140">
        <f>P41/'Total Funds Spent &amp; Transferred'!P41</f>
        <v>0</v>
      </c>
      <c r="Q218" s="140">
        <f>Q41/'Total Funds Spent &amp; Transferred'!Q41</f>
        <v>0</v>
      </c>
      <c r="R218" s="140">
        <f>R41/'Total Funds Spent &amp; Transferred'!R41</f>
        <v>0</v>
      </c>
      <c r="S218" s="140">
        <f>S41/'Total Funds Spent &amp; Transferred'!S41</f>
        <v>0</v>
      </c>
      <c r="U218" s="113">
        <f t="shared" si="104"/>
        <v>22</v>
      </c>
    </row>
    <row r="219" spans="1:21" x14ac:dyDescent="0.2">
      <c r="A219" s="99" t="s">
        <v>40</v>
      </c>
      <c r="B219" s="140">
        <f>B42/'Total Funds Spent &amp; Transferred'!B42</f>
        <v>0</v>
      </c>
      <c r="C219" s="140">
        <f>C42/'Total Funds Spent &amp; Transferred'!C42</f>
        <v>0</v>
      </c>
      <c r="D219" s="140">
        <f>D42/'Total Funds Spent &amp; Transferred'!D42</f>
        <v>0</v>
      </c>
      <c r="E219" s="140">
        <f>E42/'Total Funds Spent &amp; Transferred'!E42</f>
        <v>0</v>
      </c>
      <c r="F219" s="140">
        <f>F42/'Total Funds Spent &amp; Transferred'!F42</f>
        <v>0</v>
      </c>
      <c r="G219" s="140">
        <f>G42/'Total Funds Spent &amp; Transferred'!G42</f>
        <v>0</v>
      </c>
      <c r="H219" s="140">
        <f>H42/'Total Funds Spent &amp; Transferred'!H42</f>
        <v>0</v>
      </c>
      <c r="I219" s="140">
        <f>I42/'Total Funds Spent &amp; Transferred'!I42</f>
        <v>1.2913424692475214E-2</v>
      </c>
      <c r="J219" s="140">
        <f>J42/'Total Funds Spent &amp; Transferred'!J42</f>
        <v>1.310859481059617E-2</v>
      </c>
      <c r="K219" s="140">
        <f>K42/'Total Funds Spent &amp; Transferred'!K42</f>
        <v>9.7961054168293621E-3</v>
      </c>
      <c r="L219" s="140">
        <f>L42/'Total Funds Spent &amp; Transferred'!L42</f>
        <v>2.068679862559715E-2</v>
      </c>
      <c r="M219" s="140">
        <f>M42/'Total Funds Spent &amp; Transferred'!M42</f>
        <v>5.9327514721585735E-3</v>
      </c>
      <c r="N219" s="140">
        <f>N42/'Total Funds Spent &amp; Transferred'!N42</f>
        <v>2.949916365510152E-3</v>
      </c>
      <c r="O219" s="140">
        <f>O42/'Total Funds Spent &amp; Transferred'!O42</f>
        <v>2.6747189500342266E-3</v>
      </c>
      <c r="P219" s="140">
        <f>P42/'Total Funds Spent &amp; Transferred'!P42</f>
        <v>4.6449089628112792E-3</v>
      </c>
      <c r="Q219" s="140">
        <f>Q42/'Total Funds Spent &amp; Transferred'!Q42</f>
        <v>2.661899466744689E-3</v>
      </c>
      <c r="R219" s="140">
        <f>R42/'Total Funds Spent &amp; Transferred'!R42</f>
        <v>3.3423576957162951E-3</v>
      </c>
      <c r="S219" s="140">
        <f>S42/'Total Funds Spent &amp; Transferred'!S42</f>
        <v>3.2593333282478903E-5</v>
      </c>
      <c r="U219" s="113">
        <f t="shared" si="104"/>
        <v>21</v>
      </c>
    </row>
    <row r="220" spans="1:21" x14ac:dyDescent="0.2">
      <c r="A220" s="99" t="s">
        <v>41</v>
      </c>
      <c r="B220" s="140">
        <f>B43/'Total Funds Spent &amp; Transferred'!B43</f>
        <v>0</v>
      </c>
      <c r="C220" s="140">
        <f>C43/'Total Funds Spent &amp; Transferred'!C43</f>
        <v>0</v>
      </c>
      <c r="D220" s="140">
        <f>D43/'Total Funds Spent &amp; Transferred'!D43</f>
        <v>0</v>
      </c>
      <c r="E220" s="140">
        <f>E43/'Total Funds Spent &amp; Transferred'!E43</f>
        <v>0</v>
      </c>
      <c r="F220" s="140">
        <f>F43/'Total Funds Spent &amp; Transferred'!F43</f>
        <v>0</v>
      </c>
      <c r="G220" s="140">
        <f>G43/'Total Funds Spent &amp; Transferred'!G43</f>
        <v>0</v>
      </c>
      <c r="H220" s="140">
        <f>H43/'Total Funds Spent &amp; Transferred'!H43</f>
        <v>0</v>
      </c>
      <c r="I220" s="140">
        <f>I43/'Total Funds Spent &amp; Transferred'!I43</f>
        <v>0</v>
      </c>
      <c r="J220" s="140">
        <f>J43/'Total Funds Spent &amp; Transferred'!J43</f>
        <v>0</v>
      </c>
      <c r="K220" s="140">
        <f>K43/'Total Funds Spent &amp; Transferred'!K43</f>
        <v>0</v>
      </c>
      <c r="L220" s="140">
        <f>L43/'Total Funds Spent &amp; Transferred'!L43</f>
        <v>0</v>
      </c>
      <c r="M220" s="140">
        <f>M43/'Total Funds Spent &amp; Transferred'!M43</f>
        <v>0</v>
      </c>
      <c r="N220" s="140">
        <f>N43/'Total Funds Spent &amp; Transferred'!N43</f>
        <v>0</v>
      </c>
      <c r="O220" s="140">
        <f>O43/'Total Funds Spent &amp; Transferred'!O43</f>
        <v>0</v>
      </c>
      <c r="P220" s="140">
        <f>P43/'Total Funds Spent &amp; Transferred'!P43</f>
        <v>0</v>
      </c>
      <c r="Q220" s="140">
        <f>Q43/'Total Funds Spent &amp; Transferred'!Q43</f>
        <v>0</v>
      </c>
      <c r="R220" s="140">
        <f>R43/'Total Funds Spent &amp; Transferred'!R43</f>
        <v>0</v>
      </c>
      <c r="S220" s="140">
        <f>S43/'Total Funds Spent &amp; Transferred'!S43</f>
        <v>0</v>
      </c>
      <c r="U220" s="113">
        <f t="shared" si="104"/>
        <v>22</v>
      </c>
    </row>
    <row r="221" spans="1:21" x14ac:dyDescent="0.2">
      <c r="A221" s="99" t="s">
        <v>42</v>
      </c>
      <c r="B221" s="140">
        <f>B44/'Total Funds Spent &amp; Transferred'!B44</f>
        <v>0</v>
      </c>
      <c r="C221" s="140">
        <f>C44/'Total Funds Spent &amp; Transferred'!C44</f>
        <v>0</v>
      </c>
      <c r="D221" s="140">
        <f>D44/'Total Funds Spent &amp; Transferred'!D44</f>
        <v>0</v>
      </c>
      <c r="E221" s="140">
        <f>E44/'Total Funds Spent &amp; Transferred'!E44</f>
        <v>0</v>
      </c>
      <c r="F221" s="140">
        <f>F44/'Total Funds Spent &amp; Transferred'!F44</f>
        <v>0</v>
      </c>
      <c r="G221" s="140">
        <f>G44/'Total Funds Spent &amp; Transferred'!G44</f>
        <v>0</v>
      </c>
      <c r="H221" s="140">
        <f>H44/'Total Funds Spent &amp; Transferred'!H44</f>
        <v>0</v>
      </c>
      <c r="I221" s="140">
        <f>I44/'Total Funds Spent &amp; Transferred'!I44</f>
        <v>0</v>
      </c>
      <c r="J221" s="140">
        <f>J44/'Total Funds Spent &amp; Transferred'!J44</f>
        <v>0</v>
      </c>
      <c r="K221" s="140">
        <f>K44/'Total Funds Spent &amp; Transferred'!K44</f>
        <v>0</v>
      </c>
      <c r="L221" s="140">
        <f>L44/'Total Funds Spent &amp; Transferred'!L44</f>
        <v>2.1695018113459384E-2</v>
      </c>
      <c r="M221" s="140">
        <f>M44/'Total Funds Spent &amp; Transferred'!M44</f>
        <v>3.3021848238005691E-2</v>
      </c>
      <c r="N221" s="140">
        <f>N44/'Total Funds Spent &amp; Transferred'!N44</f>
        <v>3.5338404342801541E-2</v>
      </c>
      <c r="O221" s="140">
        <f>O44/'Total Funds Spent &amp; Transferred'!O44</f>
        <v>6.3938028961900165E-2</v>
      </c>
      <c r="P221" s="140">
        <f>P44/'Total Funds Spent &amp; Transferred'!P44</f>
        <v>6.3868434892348044E-2</v>
      </c>
      <c r="Q221" s="140">
        <f>Q44/'Total Funds Spent &amp; Transferred'!Q44</f>
        <v>6.2388983927922526E-2</v>
      </c>
      <c r="R221" s="140">
        <f>R44/'Total Funds Spent &amp; Transferred'!R44</f>
        <v>5.0800170363300222E-2</v>
      </c>
      <c r="S221" s="140">
        <f>S44/'Total Funds Spent &amp; Transferred'!S44</f>
        <v>5.4272207762899947E-2</v>
      </c>
      <c r="U221" s="113">
        <f t="shared" si="104"/>
        <v>16</v>
      </c>
    </row>
    <row r="222" spans="1:21" x14ac:dyDescent="0.2">
      <c r="A222" s="99" t="s">
        <v>43</v>
      </c>
      <c r="B222" s="140">
        <f>B45/'Total Funds Spent &amp; Transferred'!B45</f>
        <v>0</v>
      </c>
      <c r="C222" s="140">
        <f>C45/'Total Funds Spent &amp; Transferred'!C45</f>
        <v>0</v>
      </c>
      <c r="D222" s="140">
        <f>D45/'Total Funds Spent &amp; Transferred'!D45</f>
        <v>0</v>
      </c>
      <c r="E222" s="140">
        <f>E45/'Total Funds Spent &amp; Transferred'!E45</f>
        <v>0</v>
      </c>
      <c r="F222" s="140">
        <f>F45/'Total Funds Spent &amp; Transferred'!F45</f>
        <v>0</v>
      </c>
      <c r="G222" s="140">
        <f>G45/'Total Funds Spent &amp; Transferred'!G45</f>
        <v>0</v>
      </c>
      <c r="H222" s="140">
        <f>H45/'Total Funds Spent &amp; Transferred'!H45</f>
        <v>0</v>
      </c>
      <c r="I222" s="140">
        <f>I45/'Total Funds Spent &amp; Transferred'!I45</f>
        <v>0</v>
      </c>
      <c r="J222" s="140">
        <f>J45/'Total Funds Spent &amp; Transferred'!J45</f>
        <v>0</v>
      </c>
      <c r="K222" s="140">
        <f>K45/'Total Funds Spent &amp; Transferred'!K45</f>
        <v>0</v>
      </c>
      <c r="L222" s="140">
        <f>L45/'Total Funds Spent &amp; Transferred'!L45</f>
        <v>0</v>
      </c>
      <c r="M222" s="140">
        <f>M45/'Total Funds Spent &amp; Transferred'!M45</f>
        <v>0</v>
      </c>
      <c r="N222" s="140">
        <f>N45/'Total Funds Spent &amp; Transferred'!N45</f>
        <v>0</v>
      </c>
      <c r="O222" s="140">
        <f>O45/'Total Funds Spent &amp; Transferred'!O45</f>
        <v>0</v>
      </c>
      <c r="P222" s="140">
        <f>P45/'Total Funds Spent &amp; Transferred'!P45</f>
        <v>0</v>
      </c>
      <c r="Q222" s="140">
        <f>Q45/'Total Funds Spent &amp; Transferred'!Q45</f>
        <v>0</v>
      </c>
      <c r="R222" s="140">
        <f>R45/'Total Funds Spent &amp; Transferred'!R45</f>
        <v>0</v>
      </c>
      <c r="S222" s="140">
        <f>S45/'Total Funds Spent &amp; Transferred'!S45</f>
        <v>0</v>
      </c>
      <c r="U222" s="113">
        <f t="shared" si="104"/>
        <v>22</v>
      </c>
    </row>
    <row r="223" spans="1:21" x14ac:dyDescent="0.2">
      <c r="A223" s="99" t="s">
        <v>44</v>
      </c>
      <c r="B223" s="140">
        <f>B46/'Total Funds Spent &amp; Transferred'!B46</f>
        <v>0</v>
      </c>
      <c r="C223" s="140">
        <f>C46/'Total Funds Spent &amp; Transferred'!C46</f>
        <v>0</v>
      </c>
      <c r="D223" s="140">
        <f>D46/'Total Funds Spent &amp; Transferred'!D46</f>
        <v>0</v>
      </c>
      <c r="E223" s="140">
        <f>E46/'Total Funds Spent &amp; Transferred'!E46</f>
        <v>0</v>
      </c>
      <c r="F223" s="140">
        <f>F46/'Total Funds Spent &amp; Transferred'!F46</f>
        <v>0</v>
      </c>
      <c r="G223" s="140">
        <f>G46/'Total Funds Spent &amp; Transferred'!G46</f>
        <v>0</v>
      </c>
      <c r="H223" s="140">
        <f>H46/'Total Funds Spent &amp; Transferred'!H46</f>
        <v>0</v>
      </c>
      <c r="I223" s="140">
        <f>I46/'Total Funds Spent &amp; Transferred'!I46</f>
        <v>0</v>
      </c>
      <c r="J223" s="140">
        <f>J46/'Total Funds Spent &amp; Transferred'!J46</f>
        <v>0</v>
      </c>
      <c r="K223" s="140">
        <f>K46/'Total Funds Spent &amp; Transferred'!K46</f>
        <v>0</v>
      </c>
      <c r="L223" s="140">
        <f>L46/'Total Funds Spent &amp; Transferred'!L46</f>
        <v>0</v>
      </c>
      <c r="M223" s="140">
        <f>M46/'Total Funds Spent &amp; Transferred'!M46</f>
        <v>0</v>
      </c>
      <c r="N223" s="140">
        <f>N46/'Total Funds Spent &amp; Transferred'!N46</f>
        <v>0</v>
      </c>
      <c r="O223" s="140">
        <f>O46/'Total Funds Spent &amp; Transferred'!O46</f>
        <v>0</v>
      </c>
      <c r="P223" s="140">
        <f>P46/'Total Funds Spent &amp; Transferred'!P46</f>
        <v>0</v>
      </c>
      <c r="Q223" s="140">
        <f>Q46/'Total Funds Spent &amp; Transferred'!Q46</f>
        <v>0</v>
      </c>
      <c r="R223" s="140">
        <f>R46/'Total Funds Spent &amp; Transferred'!R46</f>
        <v>0</v>
      </c>
      <c r="S223" s="140">
        <f>S46/'Total Funds Spent &amp; Transferred'!S46</f>
        <v>0</v>
      </c>
      <c r="U223" s="113">
        <f t="shared" si="104"/>
        <v>22</v>
      </c>
    </row>
    <row r="224" spans="1:21" x14ac:dyDescent="0.2">
      <c r="A224" s="99" t="s">
        <v>45</v>
      </c>
      <c r="B224" s="140">
        <f>B47/'Total Funds Spent &amp; Transferred'!B47</f>
        <v>0</v>
      </c>
      <c r="C224" s="140">
        <f>C47/'Total Funds Spent &amp; Transferred'!C47</f>
        <v>0</v>
      </c>
      <c r="D224" s="140">
        <f>D47/'Total Funds Spent &amp; Transferred'!D47</f>
        <v>0</v>
      </c>
      <c r="E224" s="140">
        <f>E47/'Total Funds Spent &amp; Transferred'!E47</f>
        <v>0</v>
      </c>
      <c r="F224" s="140">
        <f>F47/'Total Funds Spent &amp; Transferred'!F47</f>
        <v>0</v>
      </c>
      <c r="G224" s="140">
        <f>G47/'Total Funds Spent &amp; Transferred'!G47</f>
        <v>0</v>
      </c>
      <c r="H224" s="140">
        <f>H47/'Total Funds Spent &amp; Transferred'!H47</f>
        <v>0</v>
      </c>
      <c r="I224" s="140">
        <f>I47/'Total Funds Spent &amp; Transferred'!I47</f>
        <v>0</v>
      </c>
      <c r="J224" s="140">
        <f>J47/'Total Funds Spent &amp; Transferred'!J47</f>
        <v>0</v>
      </c>
      <c r="K224" s="140">
        <f>K47/'Total Funds Spent &amp; Transferred'!K47</f>
        <v>0</v>
      </c>
      <c r="L224" s="140">
        <f>L47/'Total Funds Spent &amp; Transferred'!L47</f>
        <v>0</v>
      </c>
      <c r="M224" s="140">
        <f>M47/'Total Funds Spent &amp; Transferred'!M47</f>
        <v>0</v>
      </c>
      <c r="N224" s="140">
        <f>N47/'Total Funds Spent &amp; Transferred'!N47</f>
        <v>0</v>
      </c>
      <c r="O224" s="140">
        <f>O47/'Total Funds Spent &amp; Transferred'!O47</f>
        <v>0</v>
      </c>
      <c r="P224" s="140">
        <f>P47/'Total Funds Spent &amp; Transferred'!P47</f>
        <v>0</v>
      </c>
      <c r="Q224" s="140">
        <f>Q47/'Total Funds Spent &amp; Transferred'!Q47</f>
        <v>0</v>
      </c>
      <c r="R224" s="140">
        <f>R47/'Total Funds Spent &amp; Transferred'!R47</f>
        <v>0</v>
      </c>
      <c r="S224" s="140">
        <f>S47/'Total Funds Spent &amp; Transferred'!S47</f>
        <v>0</v>
      </c>
      <c r="U224" s="113">
        <f t="shared" si="104"/>
        <v>22</v>
      </c>
    </row>
    <row r="225" spans="1:21" x14ac:dyDescent="0.2">
      <c r="A225" s="99" t="s">
        <v>46</v>
      </c>
      <c r="B225" s="140">
        <f>B48/'Total Funds Spent &amp; Transferred'!B48</f>
        <v>0</v>
      </c>
      <c r="C225" s="140">
        <f>C48/'Total Funds Spent &amp; Transferred'!C48</f>
        <v>0</v>
      </c>
      <c r="D225" s="140">
        <f>D48/'Total Funds Spent &amp; Transferred'!D48</f>
        <v>0</v>
      </c>
      <c r="E225" s="140">
        <f>E48/'Total Funds Spent &amp; Transferred'!E48</f>
        <v>0</v>
      </c>
      <c r="F225" s="140">
        <f>F48/'Total Funds Spent &amp; Transferred'!F48</f>
        <v>0</v>
      </c>
      <c r="G225" s="140">
        <f>G48/'Total Funds Spent &amp; Transferred'!G48</f>
        <v>0</v>
      </c>
      <c r="H225" s="140">
        <f>H48/'Total Funds Spent &amp; Transferred'!H48</f>
        <v>0</v>
      </c>
      <c r="I225" s="140">
        <f>I48/'Total Funds Spent &amp; Transferred'!I48</f>
        <v>0</v>
      </c>
      <c r="J225" s="140">
        <f>J48/'Total Funds Spent &amp; Transferred'!J48</f>
        <v>0</v>
      </c>
      <c r="K225" s="140">
        <f>K48/'Total Funds Spent &amp; Transferred'!K48</f>
        <v>0</v>
      </c>
      <c r="L225" s="140">
        <f>L48/'Total Funds Spent &amp; Transferred'!L48</f>
        <v>0</v>
      </c>
      <c r="M225" s="140">
        <f>M48/'Total Funds Spent &amp; Transferred'!M48</f>
        <v>0</v>
      </c>
      <c r="N225" s="140">
        <f>N48/'Total Funds Spent &amp; Transferred'!N48</f>
        <v>0</v>
      </c>
      <c r="O225" s="140">
        <f>O48/'Total Funds Spent &amp; Transferred'!O48</f>
        <v>0</v>
      </c>
      <c r="P225" s="140">
        <f>P48/'Total Funds Spent &amp; Transferred'!P48</f>
        <v>0</v>
      </c>
      <c r="Q225" s="140">
        <f>Q48/'Total Funds Spent &amp; Transferred'!Q48</f>
        <v>0</v>
      </c>
      <c r="R225" s="140">
        <f>R48/'Total Funds Spent &amp; Transferred'!R48</f>
        <v>0</v>
      </c>
      <c r="S225" s="140">
        <f>S48/'Total Funds Spent &amp; Transferred'!S48</f>
        <v>0</v>
      </c>
      <c r="U225" s="113">
        <f t="shared" si="104"/>
        <v>22</v>
      </c>
    </row>
    <row r="226" spans="1:21" x14ac:dyDescent="0.2">
      <c r="A226" s="99" t="s">
        <v>47</v>
      </c>
      <c r="B226" s="140">
        <f>B49/'Total Funds Spent &amp; Transferred'!B49</f>
        <v>0</v>
      </c>
      <c r="C226" s="140">
        <f>C49/'Total Funds Spent &amp; Transferred'!C49</f>
        <v>0</v>
      </c>
      <c r="D226" s="140">
        <f>D49/'Total Funds Spent &amp; Transferred'!D49</f>
        <v>0</v>
      </c>
      <c r="E226" s="140">
        <f>E49/'Total Funds Spent &amp; Transferred'!E49</f>
        <v>0</v>
      </c>
      <c r="F226" s="140">
        <f>F49/'Total Funds Spent &amp; Transferred'!F49</f>
        <v>0</v>
      </c>
      <c r="G226" s="140">
        <f>G49/'Total Funds Spent &amp; Transferred'!G49</f>
        <v>0</v>
      </c>
      <c r="H226" s="140">
        <f>H49/'Total Funds Spent &amp; Transferred'!H49</f>
        <v>0</v>
      </c>
      <c r="I226" s="140">
        <f>I49/'Total Funds Spent &amp; Transferred'!I49</f>
        <v>0</v>
      </c>
      <c r="J226" s="140">
        <f>J49/'Total Funds Spent &amp; Transferred'!J49</f>
        <v>0</v>
      </c>
      <c r="K226" s="140">
        <f>K49/'Total Funds Spent &amp; Transferred'!K49</f>
        <v>0</v>
      </c>
      <c r="L226" s="140">
        <f>L49/'Total Funds Spent &amp; Transferred'!L49</f>
        <v>0</v>
      </c>
      <c r="M226" s="140">
        <f>M49/'Total Funds Spent &amp; Transferred'!M49</f>
        <v>0</v>
      </c>
      <c r="N226" s="140">
        <f>N49/'Total Funds Spent &amp; Transferred'!N49</f>
        <v>0</v>
      </c>
      <c r="O226" s="140">
        <f>O49/'Total Funds Spent &amp; Transferred'!O49</f>
        <v>0</v>
      </c>
      <c r="P226" s="140">
        <f>P49/'Total Funds Spent &amp; Transferred'!P49</f>
        <v>0</v>
      </c>
      <c r="Q226" s="140">
        <f>Q49/'Total Funds Spent &amp; Transferred'!Q49</f>
        <v>0</v>
      </c>
      <c r="R226" s="140">
        <f>R49/'Total Funds Spent &amp; Transferred'!R49</f>
        <v>0</v>
      </c>
      <c r="S226" s="140">
        <f>S49/'Total Funds Spent &amp; Transferred'!S49</f>
        <v>0</v>
      </c>
      <c r="U226" s="113">
        <f t="shared" si="104"/>
        <v>22</v>
      </c>
    </row>
    <row r="227" spans="1:21" x14ac:dyDescent="0.2">
      <c r="A227" s="99" t="s">
        <v>48</v>
      </c>
      <c r="B227" s="140">
        <f>B50/'Total Funds Spent &amp; Transferred'!B50</f>
        <v>0</v>
      </c>
      <c r="C227" s="140">
        <f>C50/'Total Funds Spent &amp; Transferred'!C50</f>
        <v>0</v>
      </c>
      <c r="D227" s="140">
        <f>D50/'Total Funds Spent &amp; Transferred'!D50</f>
        <v>0</v>
      </c>
      <c r="E227" s="140">
        <f>E50/'Total Funds Spent &amp; Transferred'!E50</f>
        <v>2.9309322917184934E-2</v>
      </c>
      <c r="F227" s="140">
        <f>F50/'Total Funds Spent &amp; Transferred'!F50</f>
        <v>4.974013778084007E-2</v>
      </c>
      <c r="G227" s="140">
        <f>G50/'Total Funds Spent &amp; Transferred'!G50</f>
        <v>5.4655263946278614E-2</v>
      </c>
      <c r="H227" s="140">
        <f>H50/'Total Funds Spent &amp; Transferred'!H50</f>
        <v>8.934724819465574E-2</v>
      </c>
      <c r="I227" s="140">
        <f>I50/'Total Funds Spent &amp; Transferred'!I50</f>
        <v>9.0459721087883291E-2</v>
      </c>
      <c r="J227" s="140">
        <f>J50/'Total Funds Spent &amp; Transferred'!J50</f>
        <v>9.8550970013341205E-2</v>
      </c>
      <c r="K227" s="140">
        <f>K50/'Total Funds Spent &amp; Transferred'!K50</f>
        <v>0.11236310691984638</v>
      </c>
      <c r="L227" s="140">
        <f>L50/'Total Funds Spent &amp; Transferred'!L50</f>
        <v>9.1022726151928135E-2</v>
      </c>
      <c r="M227" s="140">
        <f>M50/'Total Funds Spent &amp; Transferred'!M50</f>
        <v>0.18532040013490825</v>
      </c>
      <c r="N227" s="140">
        <f>N50/'Total Funds Spent &amp; Transferred'!N50</f>
        <v>0.19035048609719429</v>
      </c>
      <c r="O227" s="140">
        <f>O50/'Total Funds Spent &amp; Transferred'!O50</f>
        <v>0.21634244519832774</v>
      </c>
      <c r="P227" s="140">
        <f>P50/'Total Funds Spent &amp; Transferred'!P50</f>
        <v>0.23165555522421807</v>
      </c>
      <c r="Q227" s="140">
        <f>Q50/'Total Funds Spent &amp; Transferred'!Q50</f>
        <v>0.20505790035133181</v>
      </c>
      <c r="R227" s="140">
        <f>R50/'Total Funds Spent &amp; Transferred'!R50</f>
        <v>0.21121827845660338</v>
      </c>
      <c r="S227" s="140">
        <f>S50/'Total Funds Spent &amp; Transferred'!S50</f>
        <v>0.21456857672459767</v>
      </c>
      <c r="U227" s="113">
        <f t="shared" si="104"/>
        <v>7</v>
      </c>
    </row>
    <row r="228" spans="1:21" x14ac:dyDescent="0.2">
      <c r="A228" s="99" t="s">
        <v>49</v>
      </c>
      <c r="B228" s="140">
        <f>B51/'Total Funds Spent &amp; Transferred'!B51</f>
        <v>0</v>
      </c>
      <c r="C228" s="140">
        <f>C51/'Total Funds Spent &amp; Transferred'!C51</f>
        <v>0</v>
      </c>
      <c r="D228" s="140">
        <f>D51/'Total Funds Spent &amp; Transferred'!D51</f>
        <v>0</v>
      </c>
      <c r="E228" s="140">
        <f>E51/'Total Funds Spent &amp; Transferred'!E51</f>
        <v>0</v>
      </c>
      <c r="F228" s="140">
        <f>F51/'Total Funds Spent &amp; Transferred'!F51</f>
        <v>0</v>
      </c>
      <c r="G228" s="140">
        <f>G51/'Total Funds Spent &amp; Transferred'!G51</f>
        <v>0</v>
      </c>
      <c r="H228" s="140">
        <f>H51/'Total Funds Spent &amp; Transferred'!H51</f>
        <v>0</v>
      </c>
      <c r="I228" s="140">
        <f>I51/'Total Funds Spent &amp; Transferred'!I51</f>
        <v>0</v>
      </c>
      <c r="J228" s="140">
        <f>J51/'Total Funds Spent &amp; Transferred'!J51</f>
        <v>0</v>
      </c>
      <c r="K228" s="140">
        <f>K51/'Total Funds Spent &amp; Transferred'!K51</f>
        <v>0</v>
      </c>
      <c r="L228" s="140">
        <f>L51/'Total Funds Spent &amp; Transferred'!L51</f>
        <v>0</v>
      </c>
      <c r="M228" s="140">
        <f>M51/'Total Funds Spent &amp; Transferred'!M51</f>
        <v>0</v>
      </c>
      <c r="N228" s="140">
        <f>N51/'Total Funds Spent &amp; Transferred'!N51</f>
        <v>0</v>
      </c>
      <c r="O228" s="140">
        <f>O51/'Total Funds Spent &amp; Transferred'!O51</f>
        <v>0</v>
      </c>
      <c r="P228" s="140">
        <f>P51/'Total Funds Spent &amp; Transferred'!P51</f>
        <v>0</v>
      </c>
      <c r="Q228" s="140">
        <f>Q51/'Total Funds Spent &amp; Transferred'!Q51</f>
        <v>0</v>
      </c>
      <c r="R228" s="140">
        <f>R51/'Total Funds Spent &amp; Transferred'!R51</f>
        <v>0</v>
      </c>
      <c r="S228" s="140">
        <f>S51/'Total Funds Spent &amp; Transferred'!S51</f>
        <v>0</v>
      </c>
      <c r="U228" s="113">
        <f t="shared" si="104"/>
        <v>22</v>
      </c>
    </row>
    <row r="229" spans="1:21" x14ac:dyDescent="0.2">
      <c r="A229" s="99" t="s">
        <v>50</v>
      </c>
      <c r="B229" s="140">
        <f>B52/'Total Funds Spent &amp; Transferred'!B52</f>
        <v>0</v>
      </c>
      <c r="C229" s="140">
        <f>C52/'Total Funds Spent &amp; Transferred'!C52</f>
        <v>0</v>
      </c>
      <c r="D229" s="140">
        <f>D52/'Total Funds Spent &amp; Transferred'!D52</f>
        <v>0</v>
      </c>
      <c r="E229" s="140">
        <f>E52/'Total Funds Spent &amp; Transferred'!E52</f>
        <v>0</v>
      </c>
      <c r="F229" s="140">
        <f>F52/'Total Funds Spent &amp; Transferred'!F52</f>
        <v>0</v>
      </c>
      <c r="G229" s="140">
        <f>G52/'Total Funds Spent &amp; Transferred'!G52</f>
        <v>0</v>
      </c>
      <c r="H229" s="140">
        <f>H52/'Total Funds Spent &amp; Transferred'!H52</f>
        <v>0</v>
      </c>
      <c r="I229" s="140">
        <f>I52/'Total Funds Spent &amp; Transferred'!I52</f>
        <v>0</v>
      </c>
      <c r="J229" s="140">
        <f>J52/'Total Funds Spent &amp; Transferred'!J52</f>
        <v>0</v>
      </c>
      <c r="K229" s="140">
        <f>K52/'Total Funds Spent &amp; Transferred'!K52</f>
        <v>0</v>
      </c>
      <c r="L229" s="140">
        <f>L52/'Total Funds Spent &amp; Transferred'!L52</f>
        <v>0</v>
      </c>
      <c r="M229" s="140">
        <f>M52/'Total Funds Spent &amp; Transferred'!M52</f>
        <v>0</v>
      </c>
      <c r="N229" s="140">
        <f>N52/'Total Funds Spent &amp; Transferred'!N52</f>
        <v>0</v>
      </c>
      <c r="O229" s="140">
        <f>O52/'Total Funds Spent &amp; Transferred'!O52</f>
        <v>0</v>
      </c>
      <c r="P229" s="140">
        <f>P52/'Total Funds Spent &amp; Transferred'!P52</f>
        <v>0</v>
      </c>
      <c r="Q229" s="140">
        <f>Q52/'Total Funds Spent &amp; Transferred'!Q52</f>
        <v>0</v>
      </c>
      <c r="R229" s="140">
        <f>R52/'Total Funds Spent &amp; Transferred'!R52</f>
        <v>0</v>
      </c>
      <c r="S229" s="140">
        <f>S52/'Total Funds Spent &amp; Transferred'!S52</f>
        <v>0</v>
      </c>
      <c r="U229" s="113">
        <f t="shared" si="104"/>
        <v>22</v>
      </c>
    </row>
    <row r="230" spans="1:21" x14ac:dyDescent="0.2">
      <c r="A230" s="99" t="s">
        <v>51</v>
      </c>
      <c r="B230" s="140">
        <f>B53/'Total Funds Spent &amp; Transferred'!B53</f>
        <v>0</v>
      </c>
      <c r="C230" s="140">
        <f>C53/'Total Funds Spent &amp; Transferred'!C53</f>
        <v>0</v>
      </c>
      <c r="D230" s="140">
        <f>D53/'Total Funds Spent &amp; Transferred'!D53</f>
        <v>0</v>
      </c>
      <c r="E230" s="140">
        <f>E53/'Total Funds Spent &amp; Transferred'!E53</f>
        <v>0</v>
      </c>
      <c r="F230" s="140">
        <f>F53/'Total Funds Spent &amp; Transferred'!F53</f>
        <v>0</v>
      </c>
      <c r="G230" s="140">
        <f>G53/'Total Funds Spent &amp; Transferred'!G53</f>
        <v>0</v>
      </c>
      <c r="H230" s="140">
        <f>H53/'Total Funds Spent &amp; Transferred'!H53</f>
        <v>0</v>
      </c>
      <c r="I230" s="140">
        <f>I53/'Total Funds Spent &amp; Transferred'!I53</f>
        <v>0</v>
      </c>
      <c r="J230" s="140">
        <f>J53/'Total Funds Spent &amp; Transferred'!J53</f>
        <v>0</v>
      </c>
      <c r="K230" s="140">
        <f>K53/'Total Funds Spent &amp; Transferred'!K53</f>
        <v>0</v>
      </c>
      <c r="L230" s="140">
        <f>L53/'Total Funds Spent &amp; Transferred'!L53</f>
        <v>0</v>
      </c>
      <c r="M230" s="140">
        <f>M53/'Total Funds Spent &amp; Transferred'!M53</f>
        <v>0</v>
      </c>
      <c r="N230" s="140">
        <f>N53/'Total Funds Spent &amp; Transferred'!N53</f>
        <v>0</v>
      </c>
      <c r="O230" s="140">
        <f>O53/'Total Funds Spent &amp; Transferred'!O53</f>
        <v>0</v>
      </c>
      <c r="P230" s="140">
        <f>P53/'Total Funds Spent &amp; Transferred'!P53</f>
        <v>0</v>
      </c>
      <c r="Q230" s="140">
        <f>Q53/'Total Funds Spent &amp; Transferred'!Q53</f>
        <v>0</v>
      </c>
      <c r="R230" s="140">
        <f>R53/'Total Funds Spent &amp; Transferred'!R53</f>
        <v>0</v>
      </c>
      <c r="S230" s="140">
        <f>S53/'Total Funds Spent &amp; Transferred'!S53</f>
        <v>0</v>
      </c>
      <c r="U230" s="113">
        <f t="shared" si="104"/>
        <v>22</v>
      </c>
    </row>
    <row r="231" spans="1:21" x14ac:dyDescent="0.2">
      <c r="A231" s="99" t="s">
        <v>52</v>
      </c>
      <c r="B231" s="140">
        <f>B54/'Total Funds Spent &amp; Transferred'!B54</f>
        <v>0</v>
      </c>
      <c r="C231" s="140">
        <f>C54/'Total Funds Spent &amp; Transferred'!C54</f>
        <v>0</v>
      </c>
      <c r="D231" s="140">
        <f>D54/'Total Funds Spent &amp; Transferred'!D54</f>
        <v>0</v>
      </c>
      <c r="E231" s="140">
        <f>E54/'Total Funds Spent &amp; Transferred'!E54</f>
        <v>0.16625336379309016</v>
      </c>
      <c r="F231" s="140">
        <f>F54/'Total Funds Spent &amp; Transferred'!F54</f>
        <v>0.16763722759936758</v>
      </c>
      <c r="G231" s="140">
        <f>G54/'Total Funds Spent &amp; Transferred'!G54</f>
        <v>8.8495353199998766E-2</v>
      </c>
      <c r="H231" s="140">
        <f>H54/'Total Funds Spent &amp; Transferred'!H54</f>
        <v>7.2941784704340457E-2</v>
      </c>
      <c r="I231" s="140">
        <f>I54/'Total Funds Spent &amp; Transferred'!I54</f>
        <v>0.10132427935956048</v>
      </c>
      <c r="J231" s="140">
        <f>J54/'Total Funds Spent &amp; Transferred'!J54</f>
        <v>0.11370932812903242</v>
      </c>
      <c r="K231" s="140">
        <f>K54/'Total Funds Spent &amp; Transferred'!K54</f>
        <v>0.10665112872180665</v>
      </c>
      <c r="L231" s="140">
        <f>L54/'Total Funds Spent &amp; Transferred'!L54</f>
        <v>0.12192719936039687</v>
      </c>
      <c r="M231" s="140">
        <f>M54/'Total Funds Spent &amp; Transferred'!M54</f>
        <v>0.12377104492466995</v>
      </c>
      <c r="N231" s="140">
        <f>N54/'Total Funds Spent &amp; Transferred'!N54</f>
        <v>3.5356950906411638E-2</v>
      </c>
      <c r="O231" s="140">
        <f>O54/'Total Funds Spent &amp; Transferred'!O54</f>
        <v>8.1349088732759645E-2</v>
      </c>
      <c r="P231" s="140">
        <f>P54/'Total Funds Spent &amp; Transferred'!P54</f>
        <v>8.985969210514605E-2</v>
      </c>
      <c r="Q231" s="140">
        <f>Q54/'Total Funds Spent &amp; Transferred'!Q54</f>
        <v>7.2367813255143132E-2</v>
      </c>
      <c r="R231" s="140">
        <f>R54/'Total Funds Spent &amp; Transferred'!R54</f>
        <v>7.2301981553369171E-2</v>
      </c>
      <c r="S231" s="140">
        <f>S54/'Total Funds Spent &amp; Transferred'!S54</f>
        <v>9.5090123124775799E-2</v>
      </c>
      <c r="U231" s="113">
        <f t="shared" si="104"/>
        <v>12</v>
      </c>
    </row>
    <row r="232" spans="1:21" x14ac:dyDescent="0.2">
      <c r="A232" s="99" t="s">
        <v>0</v>
      </c>
      <c r="B232" s="140">
        <f>B55/'Total Funds Spent &amp; Transferred'!B55</f>
        <v>0</v>
      </c>
      <c r="C232" s="140">
        <f>C55/'Total Funds Spent &amp; Transferred'!C55</f>
        <v>0</v>
      </c>
      <c r="D232" s="140">
        <f>D55/'Total Funds Spent &amp; Transferred'!D55</f>
        <v>0</v>
      </c>
      <c r="E232" s="140">
        <f>E55/'Total Funds Spent &amp; Transferred'!E55</f>
        <v>0</v>
      </c>
      <c r="F232" s="140">
        <f>F55/'Total Funds Spent &amp; Transferred'!F55</f>
        <v>0</v>
      </c>
      <c r="G232" s="140">
        <f>G55/'Total Funds Spent &amp; Transferred'!G55</f>
        <v>0</v>
      </c>
      <c r="H232" s="140">
        <f>H55/'Total Funds Spent &amp; Transferred'!H55</f>
        <v>0</v>
      </c>
      <c r="I232" s="140">
        <f>I55/'Total Funds Spent &amp; Transferred'!I55</f>
        <v>0</v>
      </c>
      <c r="J232" s="140">
        <f>J55/'Total Funds Spent &amp; Transferred'!J55</f>
        <v>0</v>
      </c>
      <c r="K232" s="140">
        <f>K55/'Total Funds Spent &amp; Transferred'!K55</f>
        <v>0</v>
      </c>
      <c r="L232" s="140">
        <f>L55/'Total Funds Spent &amp; Transferred'!L55</f>
        <v>0</v>
      </c>
      <c r="M232" s="140">
        <f>M55/'Total Funds Spent &amp; Transferred'!M55</f>
        <v>0</v>
      </c>
      <c r="N232" s="140">
        <f>N55/'Total Funds Spent &amp; Transferred'!N55</f>
        <v>0</v>
      </c>
      <c r="O232" s="140">
        <f>O55/'Total Funds Spent &amp; Transferred'!O55</f>
        <v>0</v>
      </c>
      <c r="P232" s="140">
        <f>P55/'Total Funds Spent &amp; Transferred'!P55</f>
        <v>0</v>
      </c>
      <c r="Q232" s="140">
        <f>Q55/'Total Funds Spent &amp; Transferred'!Q55</f>
        <v>0</v>
      </c>
      <c r="R232" s="140">
        <f>R55/'Total Funds Spent &amp; Transferred'!R55</f>
        <v>0</v>
      </c>
      <c r="S232" s="140">
        <f>S55/'Total Funds Spent &amp; Transferred'!S55</f>
        <v>0</v>
      </c>
      <c r="U232" s="113">
        <f t="shared" si="104"/>
        <v>22</v>
      </c>
    </row>
    <row r="233" spans="1:21" x14ac:dyDescent="0.2">
      <c r="A233" s="100" t="s">
        <v>53</v>
      </c>
      <c r="B233" s="140">
        <f>B56/'Total Funds Spent &amp; Transferred'!B56</f>
        <v>0</v>
      </c>
      <c r="C233" s="140">
        <f>C56/'Total Funds Spent &amp; Transferred'!C56</f>
        <v>0</v>
      </c>
      <c r="D233" s="140">
        <f>D56/'Total Funds Spent &amp; Transferred'!D56</f>
        <v>4.1840088732502214E-4</v>
      </c>
      <c r="E233" s="140">
        <f>E56/'Total Funds Spent &amp; Transferred'!E56</f>
        <v>2.4356569373230649E-2</v>
      </c>
      <c r="F233" s="140">
        <f>F56/'Total Funds Spent &amp; Transferred'!F56</f>
        <v>2.3572937883101698E-2</v>
      </c>
      <c r="G233" s="140">
        <f>G56/'Total Funds Spent &amp; Transferred'!G56</f>
        <v>2.698081618551728E-2</v>
      </c>
      <c r="H233" s="140">
        <f>H56/'Total Funds Spent &amp; Transferred'!H56</f>
        <v>3.4650448375781948E-2</v>
      </c>
      <c r="I233" s="140">
        <f>I56/'Total Funds Spent &amp; Transferred'!I56</f>
        <v>3.924487742136025E-2</v>
      </c>
      <c r="J233" s="140">
        <f>J56/'Total Funds Spent &amp; Transferred'!J56</f>
        <v>3.9625172663217106E-2</v>
      </c>
      <c r="K233" s="140">
        <f>K56/'Total Funds Spent &amp; Transferred'!K56</f>
        <v>4.3671188189598302E-2</v>
      </c>
      <c r="L233" s="140">
        <f>L56/'Total Funds Spent &amp; Transferred'!L56</f>
        <v>4.6658500520863483E-2</v>
      </c>
      <c r="M233" s="140">
        <f>M56/'Total Funds Spent &amp; Transferred'!M56</f>
        <v>5.0467014728758412E-2</v>
      </c>
      <c r="N233" s="140">
        <f>N56/'Total Funds Spent &amp; Transferred'!N56</f>
        <v>6.2472849601383613E-2</v>
      </c>
      <c r="O233" s="140">
        <f>O56/'Total Funds Spent &amp; Transferred'!O56</f>
        <v>7.6814699117210561E-2</v>
      </c>
      <c r="P233" s="140">
        <f>P56/'Total Funds Spent &amp; Transferred'!P56</f>
        <v>7.6035153172519118E-2</v>
      </c>
      <c r="Q233" s="140">
        <f>Q56/'Total Funds Spent &amp; Transferred'!Q56</f>
        <v>8.1507897338870372E-2</v>
      </c>
      <c r="R233" s="140">
        <f>R56/'Total Funds Spent &amp; Transferred'!R56</f>
        <v>7.5666004112448518E-2</v>
      </c>
      <c r="S233" s="140">
        <f>S56/'Total Funds Spent &amp; Transferred'!S56</f>
        <v>8.0452645878797399E-2</v>
      </c>
      <c r="U233" s="143" t="s">
        <v>125</v>
      </c>
    </row>
  </sheetData>
  <autoFilter ref="A180:P233"/>
  <mergeCells count="81">
    <mergeCell ref="K3:K4"/>
    <mergeCell ref="A1:A2"/>
    <mergeCell ref="A3:A4"/>
    <mergeCell ref="B3:B4"/>
    <mergeCell ref="C3:C4"/>
    <mergeCell ref="D3:D4"/>
    <mergeCell ref="E3:E4"/>
    <mergeCell ref="F3:F4"/>
    <mergeCell ref="G3:G4"/>
    <mergeCell ref="H3:H4"/>
    <mergeCell ref="I3:I4"/>
    <mergeCell ref="J3:J4"/>
    <mergeCell ref="R3:R4"/>
    <mergeCell ref="S3:S4"/>
    <mergeCell ref="T3:T4"/>
    <mergeCell ref="L3:L4"/>
    <mergeCell ref="M3:M4"/>
    <mergeCell ref="N3:N4"/>
    <mergeCell ref="O3:O4"/>
    <mergeCell ref="P3:P4"/>
    <mergeCell ref="Q3:Q4"/>
    <mergeCell ref="N62:N63"/>
    <mergeCell ref="O62:O63"/>
    <mergeCell ref="P62:P63"/>
    <mergeCell ref="Q62:Q63"/>
    <mergeCell ref="L62:L63"/>
    <mergeCell ref="M62:M63"/>
    <mergeCell ref="K62:K63"/>
    <mergeCell ref="A62:A63"/>
    <mergeCell ref="B62:B63"/>
    <mergeCell ref="C62:C63"/>
    <mergeCell ref="D62:D63"/>
    <mergeCell ref="E62:E63"/>
    <mergeCell ref="M121:M122"/>
    <mergeCell ref="R62:R63"/>
    <mergeCell ref="S62:S63"/>
    <mergeCell ref="T62:T63"/>
    <mergeCell ref="A121:A122"/>
    <mergeCell ref="B121:B122"/>
    <mergeCell ref="C121:C122"/>
    <mergeCell ref="D121:D122"/>
    <mergeCell ref="E121:E122"/>
    <mergeCell ref="F121:F122"/>
    <mergeCell ref="G121:G122"/>
    <mergeCell ref="F62:F63"/>
    <mergeCell ref="G62:G63"/>
    <mergeCell ref="H62:H63"/>
    <mergeCell ref="I62:I63"/>
    <mergeCell ref="J62:J63"/>
    <mergeCell ref="H121:H122"/>
    <mergeCell ref="I121:I122"/>
    <mergeCell ref="J121:J122"/>
    <mergeCell ref="K121:K122"/>
    <mergeCell ref="L121:L122"/>
    <mergeCell ref="T121:T122"/>
    <mergeCell ref="N121:N122"/>
    <mergeCell ref="O121:O122"/>
    <mergeCell ref="P121:P122"/>
    <mergeCell ref="Q121:Q122"/>
    <mergeCell ref="R121:R122"/>
    <mergeCell ref="S121:S122"/>
    <mergeCell ref="A180:A181"/>
    <mergeCell ref="B180:B181"/>
    <mergeCell ref="C180:C181"/>
    <mergeCell ref="D180:D181"/>
    <mergeCell ref="E180:E181"/>
    <mergeCell ref="F180:F181"/>
    <mergeCell ref="G180:G181"/>
    <mergeCell ref="H180:H181"/>
    <mergeCell ref="I180:I181"/>
    <mergeCell ref="J180:J181"/>
    <mergeCell ref="K180:K181"/>
    <mergeCell ref="L180:L181"/>
    <mergeCell ref="M180:M181"/>
    <mergeCell ref="N180:N181"/>
    <mergeCell ref="O180:O181"/>
    <mergeCell ref="P180:P181"/>
    <mergeCell ref="Q180:Q181"/>
    <mergeCell ref="R180:R181"/>
    <mergeCell ref="S180:S181"/>
    <mergeCell ref="T180:T181"/>
  </mergeCells>
  <pageMargins left="0.7" right="0.7" top="0.75" bottom="0.75" header="0.3" footer="0.3"/>
  <pageSetup orientation="portrait"/>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8" tint="0.39997558519241921"/>
  </sheetPr>
  <dimension ref="A1:AG233"/>
  <sheetViews>
    <sheetView topLeftCell="J1" workbookViewId="0">
      <selection activeCell="S10" sqref="S10"/>
    </sheetView>
  </sheetViews>
  <sheetFormatPr baseColWidth="10" defaultColWidth="9.1640625" defaultRowHeight="14" x14ac:dyDescent="0.2"/>
  <cols>
    <col min="1" max="1" width="17" style="21" customWidth="1"/>
    <col min="2" max="9" width="12.83203125" style="21" bestFit="1" customWidth="1"/>
    <col min="10" max="13" width="13" style="21" bestFit="1" customWidth="1"/>
    <col min="14" max="18" width="15.33203125" style="21" bestFit="1" customWidth="1"/>
    <col min="19" max="19" width="15.6640625" style="21" customWidth="1"/>
    <col min="20" max="20" width="9.33203125" style="21" bestFit="1" customWidth="1"/>
    <col min="21" max="21" width="9.33203125" style="59" bestFit="1" customWidth="1"/>
    <col min="22" max="22" width="15.83203125" style="21" bestFit="1" customWidth="1"/>
    <col min="23" max="23" width="9.1640625" style="21"/>
    <col min="24" max="24" width="14.5" style="21" bestFit="1" customWidth="1"/>
    <col min="25" max="30" width="9.1640625" style="21"/>
    <col min="31" max="31" width="12.6640625" style="21" customWidth="1"/>
    <col min="32" max="32" width="9.1640625" style="21"/>
    <col min="33" max="33" width="9.33203125" style="21" bestFit="1" customWidth="1"/>
    <col min="34" max="16384" width="9.1640625" style="21"/>
  </cols>
  <sheetData>
    <row r="1" spans="1:25" ht="23.25" customHeight="1" x14ac:dyDescent="0.2">
      <c r="A1" s="385" t="s">
        <v>74</v>
      </c>
    </row>
    <row r="2" spans="1:25" ht="24.75" customHeight="1" x14ac:dyDescent="0.2">
      <c r="A2" s="385"/>
    </row>
    <row r="3" spans="1:25" s="98" customFormat="1" ht="12.75" customHeight="1" x14ac:dyDescent="0.2">
      <c r="A3" s="379" t="s">
        <v>71</v>
      </c>
      <c r="B3" s="377" t="s">
        <v>1</v>
      </c>
      <c r="C3" s="377" t="s">
        <v>2</v>
      </c>
      <c r="D3" s="377" t="s">
        <v>3</v>
      </c>
      <c r="E3" s="377" t="s">
        <v>55</v>
      </c>
      <c r="F3" s="377" t="s">
        <v>56</v>
      </c>
      <c r="G3" s="377" t="s">
        <v>57</v>
      </c>
      <c r="H3" s="377" t="s">
        <v>58</v>
      </c>
      <c r="I3" s="377" t="s">
        <v>59</v>
      </c>
      <c r="J3" s="377" t="s">
        <v>60</v>
      </c>
      <c r="K3" s="377" t="s">
        <v>61</v>
      </c>
      <c r="L3" s="377" t="s">
        <v>62</v>
      </c>
      <c r="M3" s="377" t="s">
        <v>63</v>
      </c>
      <c r="N3" s="377" t="s">
        <v>64</v>
      </c>
      <c r="O3" s="377" t="s">
        <v>65</v>
      </c>
      <c r="P3" s="377" t="s">
        <v>66</v>
      </c>
      <c r="Q3" s="377" t="s">
        <v>67</v>
      </c>
      <c r="R3" s="377" t="s">
        <v>68</v>
      </c>
      <c r="S3" s="377" t="s">
        <v>69</v>
      </c>
      <c r="T3" s="377" t="s">
        <v>70</v>
      </c>
    </row>
    <row r="4" spans="1:25" s="98" customFormat="1" x14ac:dyDescent="0.2">
      <c r="A4" s="379"/>
      <c r="B4" s="377"/>
      <c r="C4" s="377"/>
      <c r="D4" s="377"/>
      <c r="E4" s="377"/>
      <c r="F4" s="377"/>
      <c r="G4" s="377"/>
      <c r="H4" s="377"/>
      <c r="I4" s="377"/>
      <c r="J4" s="377"/>
      <c r="K4" s="377"/>
      <c r="L4" s="377"/>
      <c r="M4" s="377"/>
      <c r="N4" s="377"/>
      <c r="O4" s="377"/>
      <c r="P4" s="377"/>
      <c r="Q4" s="377"/>
      <c r="R4" s="377"/>
      <c r="S4" s="377"/>
      <c r="T4" s="377"/>
      <c r="W4" s="112"/>
      <c r="Y4" s="112"/>
    </row>
    <row r="5" spans="1:25" x14ac:dyDescent="0.2">
      <c r="A5" s="99" t="s">
        <v>4</v>
      </c>
      <c r="B5" s="21">
        <f t="shared" ref="B5:Q20" si="0">SUM(B64,B123)</f>
        <v>16013972</v>
      </c>
      <c r="C5" s="21">
        <f t="shared" si="0"/>
        <v>19287046</v>
      </c>
      <c r="D5" s="21">
        <f t="shared" si="0"/>
        <v>36455247</v>
      </c>
      <c r="E5" s="21">
        <f t="shared" si="0"/>
        <v>31722953</v>
      </c>
      <c r="F5" s="21">
        <f t="shared" si="0"/>
        <v>44506821</v>
      </c>
      <c r="G5" s="21">
        <f t="shared" si="0"/>
        <v>52359421</v>
      </c>
      <c r="H5" s="21">
        <f t="shared" si="0"/>
        <v>54591279</v>
      </c>
      <c r="I5" s="21">
        <f t="shared" si="0"/>
        <v>51090497</v>
      </c>
      <c r="J5" s="21">
        <f t="shared" si="0"/>
        <v>48282059</v>
      </c>
      <c r="K5" s="21">
        <f t="shared" si="0"/>
        <v>43455712</v>
      </c>
      <c r="L5" s="21">
        <f t="shared" si="0"/>
        <v>72098394</v>
      </c>
      <c r="M5" s="21">
        <f t="shared" si="0"/>
        <v>64040244</v>
      </c>
      <c r="N5" s="61">
        <f t="shared" si="0"/>
        <v>65060226</v>
      </c>
      <c r="O5" s="61">
        <f t="shared" si="0"/>
        <v>100453064</v>
      </c>
      <c r="P5" s="61">
        <f t="shared" si="0"/>
        <v>79418615</v>
      </c>
      <c r="Q5" s="61">
        <f t="shared" si="0"/>
        <v>66394614</v>
      </c>
      <c r="R5" s="61">
        <f t="shared" ref="R5:S56" si="1">SUM(R64,R123)</f>
        <v>70301761</v>
      </c>
      <c r="S5" s="61">
        <f t="shared" si="1"/>
        <v>109597675</v>
      </c>
      <c r="T5" s="61"/>
      <c r="U5" s="21"/>
    </row>
    <row r="6" spans="1:25" x14ac:dyDescent="0.2">
      <c r="A6" s="99" t="s">
        <v>5</v>
      </c>
      <c r="B6" s="21">
        <f t="shared" si="0"/>
        <v>2221407</v>
      </c>
      <c r="C6" s="21">
        <f t="shared" si="0"/>
        <v>4715050</v>
      </c>
      <c r="D6" s="21">
        <f t="shared" si="0"/>
        <v>6157973</v>
      </c>
      <c r="E6" s="21">
        <f t="shared" si="0"/>
        <v>13139387</v>
      </c>
      <c r="F6" s="21">
        <f t="shared" si="0"/>
        <v>9154539</v>
      </c>
      <c r="G6" s="21">
        <f t="shared" si="0"/>
        <v>10944912</v>
      </c>
      <c r="H6" s="21">
        <f t="shared" si="0"/>
        <v>11766038</v>
      </c>
      <c r="I6" s="21">
        <f t="shared" si="0"/>
        <v>4667348</v>
      </c>
      <c r="J6" s="21">
        <f t="shared" si="0"/>
        <v>5097616</v>
      </c>
      <c r="K6" s="21">
        <f t="shared" si="0"/>
        <v>6632803</v>
      </c>
      <c r="L6" s="21">
        <f t="shared" si="0"/>
        <v>7061976</v>
      </c>
      <c r="M6" s="21">
        <f t="shared" si="0"/>
        <v>6308106</v>
      </c>
      <c r="N6" s="61">
        <f t="shared" si="0"/>
        <v>6031831</v>
      </c>
      <c r="O6" s="61">
        <f t="shared" si="0"/>
        <v>5743508</v>
      </c>
      <c r="P6" s="61">
        <f t="shared" ref="P6:Q6" si="2">SUM(P65,P124)</f>
        <v>5748444</v>
      </c>
      <c r="Q6" s="61">
        <f t="shared" si="2"/>
        <v>4942569</v>
      </c>
      <c r="R6" s="61">
        <f t="shared" si="1"/>
        <v>5354669</v>
      </c>
      <c r="S6" s="61">
        <f t="shared" si="1"/>
        <v>3374522</v>
      </c>
      <c r="T6" s="61"/>
      <c r="U6" s="21"/>
    </row>
    <row r="7" spans="1:25" x14ac:dyDescent="0.2">
      <c r="A7" s="99" t="s">
        <v>6</v>
      </c>
      <c r="B7" s="21">
        <f t="shared" si="0"/>
        <v>58429722</v>
      </c>
      <c r="C7" s="21">
        <f t="shared" si="0"/>
        <v>50685064</v>
      </c>
      <c r="D7" s="21">
        <f t="shared" si="0"/>
        <v>87446740</v>
      </c>
      <c r="E7" s="21" t="e">
        <f t="shared" si="0"/>
        <v>#VALUE!</v>
      </c>
      <c r="F7" s="21">
        <f t="shared" si="0"/>
        <v>90540144</v>
      </c>
      <c r="G7" s="21">
        <f t="shared" si="0"/>
        <v>84591734</v>
      </c>
      <c r="H7" s="21">
        <f t="shared" si="0"/>
        <v>87324106</v>
      </c>
      <c r="I7" s="21">
        <f t="shared" si="0"/>
        <v>85831973</v>
      </c>
      <c r="J7" s="21">
        <f t="shared" si="0"/>
        <v>91148780</v>
      </c>
      <c r="K7" s="21">
        <f t="shared" si="0"/>
        <v>105277158</v>
      </c>
      <c r="L7" s="21">
        <f t="shared" si="0"/>
        <v>106182657</v>
      </c>
      <c r="M7" s="21">
        <f t="shared" si="0"/>
        <v>143795687</v>
      </c>
      <c r="N7" s="61">
        <f t="shared" si="0"/>
        <v>157309636</v>
      </c>
      <c r="O7" s="61">
        <f t="shared" si="0"/>
        <v>196160163</v>
      </c>
      <c r="P7" s="61">
        <f t="shared" ref="P7:Q7" si="3">SUM(P66,P125)</f>
        <v>212596389</v>
      </c>
      <c r="Q7" s="61">
        <f t="shared" si="3"/>
        <v>246958855</v>
      </c>
      <c r="R7" s="61">
        <f t="shared" si="1"/>
        <v>337673545</v>
      </c>
      <c r="S7" s="61">
        <f t="shared" si="1"/>
        <v>266081360</v>
      </c>
      <c r="T7" s="61"/>
      <c r="U7" s="21"/>
    </row>
    <row r="8" spans="1:25" x14ac:dyDescent="0.2">
      <c r="A8" s="99" t="s">
        <v>7</v>
      </c>
      <c r="B8" s="21">
        <f t="shared" si="0"/>
        <v>2508782</v>
      </c>
      <c r="C8" s="21">
        <f t="shared" si="0"/>
        <v>6563117</v>
      </c>
      <c r="D8" s="21">
        <f t="shared" si="0"/>
        <v>3738767</v>
      </c>
      <c r="E8" s="21">
        <f t="shared" si="0"/>
        <v>24667414</v>
      </c>
      <c r="F8" s="21">
        <f t="shared" si="0"/>
        <v>11191718</v>
      </c>
      <c r="G8" s="21">
        <f t="shared" si="0"/>
        <v>6619216</v>
      </c>
      <c r="H8" s="21">
        <f t="shared" si="0"/>
        <v>7040243</v>
      </c>
      <c r="I8" s="21">
        <f t="shared" si="0"/>
        <v>8647577</v>
      </c>
      <c r="J8" s="21">
        <f t="shared" si="0"/>
        <v>10190464</v>
      </c>
      <c r="K8" s="21">
        <f t="shared" si="0"/>
        <v>6562830</v>
      </c>
      <c r="L8" s="21">
        <f t="shared" si="0"/>
        <v>7671797</v>
      </c>
      <c r="M8" s="21">
        <f t="shared" si="0"/>
        <v>89886929</v>
      </c>
      <c r="N8" s="61">
        <f t="shared" si="0"/>
        <v>64277806</v>
      </c>
      <c r="O8" s="61">
        <f t="shared" si="0"/>
        <v>111255463</v>
      </c>
      <c r="P8" s="61">
        <f t="shared" ref="P8:Q8" si="4">SUM(P67,P126)</f>
        <v>124290905</v>
      </c>
      <c r="Q8" s="61">
        <f t="shared" si="4"/>
        <v>103271513</v>
      </c>
      <c r="R8" s="61">
        <f t="shared" si="1"/>
        <v>93747012</v>
      </c>
      <c r="S8" s="61">
        <f t="shared" si="1"/>
        <v>96149911</v>
      </c>
      <c r="T8" s="61"/>
      <c r="U8" s="21"/>
    </row>
    <row r="9" spans="1:25" x14ac:dyDescent="0.2">
      <c r="A9" s="99" t="s">
        <v>8</v>
      </c>
      <c r="B9" s="21">
        <f t="shared" si="0"/>
        <v>437486857</v>
      </c>
      <c r="C9" s="21">
        <f t="shared" si="0"/>
        <v>681465860</v>
      </c>
      <c r="D9" s="21">
        <f t="shared" si="0"/>
        <v>817754786</v>
      </c>
      <c r="E9" s="21">
        <f t="shared" si="0"/>
        <v>634524116</v>
      </c>
      <c r="F9" s="21">
        <f t="shared" si="0"/>
        <v>1209846448</v>
      </c>
      <c r="G9" s="21">
        <f t="shared" si="0"/>
        <v>762073043</v>
      </c>
      <c r="H9" s="21">
        <f t="shared" si="0"/>
        <v>867488235</v>
      </c>
      <c r="I9" s="21">
        <f t="shared" si="0"/>
        <v>1015568646</v>
      </c>
      <c r="J9" s="21">
        <f t="shared" si="0"/>
        <v>692491538</v>
      </c>
      <c r="K9" s="21">
        <f t="shared" si="0"/>
        <v>818696827</v>
      </c>
      <c r="L9" s="21">
        <f t="shared" si="0"/>
        <v>1590042713</v>
      </c>
      <c r="M9" s="21">
        <f t="shared" si="0"/>
        <v>1289717845</v>
      </c>
      <c r="N9" s="61">
        <f t="shared" si="0"/>
        <v>1051131991</v>
      </c>
      <c r="O9" s="61">
        <f t="shared" si="0"/>
        <v>1084141037</v>
      </c>
      <c r="P9" s="61">
        <f t="shared" ref="P9:Q9" si="5">SUM(P68,P127)</f>
        <v>985382017</v>
      </c>
      <c r="Q9" s="61">
        <f t="shared" si="5"/>
        <v>1142740569</v>
      </c>
      <c r="R9" s="61">
        <f t="shared" si="1"/>
        <v>1718742474</v>
      </c>
      <c r="S9" s="61">
        <f t="shared" si="1"/>
        <v>1493726916</v>
      </c>
      <c r="T9" s="61"/>
      <c r="U9" s="21"/>
    </row>
    <row r="10" spans="1:25" x14ac:dyDescent="0.2">
      <c r="A10" s="99" t="s">
        <v>9</v>
      </c>
      <c r="B10" s="21">
        <f t="shared" si="0"/>
        <v>13391658</v>
      </c>
      <c r="C10" s="21">
        <f t="shared" si="0"/>
        <v>31548989</v>
      </c>
      <c r="D10" s="21">
        <f t="shared" si="0"/>
        <v>101119145</v>
      </c>
      <c r="E10" s="21">
        <f t="shared" si="0"/>
        <v>137872842</v>
      </c>
      <c r="F10" s="21">
        <f t="shared" si="0"/>
        <v>108525651</v>
      </c>
      <c r="G10" s="21">
        <f t="shared" si="0"/>
        <v>145127143</v>
      </c>
      <c r="H10" s="21">
        <f t="shared" si="0"/>
        <v>101175135</v>
      </c>
      <c r="I10" s="21">
        <f t="shared" si="0"/>
        <v>125938869</v>
      </c>
      <c r="J10" s="21">
        <f t="shared" si="0"/>
        <v>121042787</v>
      </c>
      <c r="K10" s="21">
        <f t="shared" si="0"/>
        <v>132017939</v>
      </c>
      <c r="L10" s="21">
        <f t="shared" si="0"/>
        <v>142020033</v>
      </c>
      <c r="M10" s="21">
        <f t="shared" si="0"/>
        <v>176178348</v>
      </c>
      <c r="N10" s="61">
        <f t="shared" si="0"/>
        <v>266382774</v>
      </c>
      <c r="O10" s="61">
        <f t="shared" si="0"/>
        <v>224064329</v>
      </c>
      <c r="P10" s="61">
        <f t="shared" ref="P10:Q10" si="6">SUM(P69,P128)</f>
        <v>219679289</v>
      </c>
      <c r="Q10" s="61">
        <f t="shared" si="6"/>
        <v>192823793</v>
      </c>
      <c r="R10" s="61">
        <f t="shared" si="1"/>
        <v>212677006</v>
      </c>
      <c r="S10" s="61">
        <f t="shared" si="1"/>
        <v>205988946</v>
      </c>
      <c r="T10" s="61"/>
      <c r="U10" s="21"/>
    </row>
    <row r="11" spans="1:25" x14ac:dyDescent="0.2">
      <c r="A11" s="99" t="s">
        <v>10</v>
      </c>
      <c r="B11" s="21">
        <f t="shared" si="0"/>
        <v>-1533498</v>
      </c>
      <c r="C11" s="21">
        <f t="shared" si="0"/>
        <v>44033162</v>
      </c>
      <c r="D11" s="21">
        <f t="shared" si="0"/>
        <v>79916140</v>
      </c>
      <c r="E11" s="21">
        <f t="shared" si="0"/>
        <v>110457990</v>
      </c>
      <c r="F11" s="21">
        <f t="shared" si="0"/>
        <v>130404385</v>
      </c>
      <c r="G11" s="21">
        <f t="shared" si="0"/>
        <v>213843941</v>
      </c>
      <c r="H11" s="21">
        <f t="shared" si="0"/>
        <v>230494780</v>
      </c>
      <c r="I11" s="21">
        <f t="shared" si="0"/>
        <v>243196203</v>
      </c>
      <c r="J11" s="21">
        <f t="shared" si="0"/>
        <v>276109462</v>
      </c>
      <c r="K11" s="21">
        <f t="shared" si="0"/>
        <v>273281759</v>
      </c>
      <c r="L11" s="21">
        <f t="shared" si="0"/>
        <v>303833712</v>
      </c>
      <c r="M11" s="21">
        <f t="shared" si="0"/>
        <v>305560746</v>
      </c>
      <c r="N11" s="61">
        <f t="shared" si="0"/>
        <v>326122486</v>
      </c>
      <c r="O11" s="61">
        <f t="shared" si="0"/>
        <v>329320176</v>
      </c>
      <c r="P11" s="61">
        <f t="shared" ref="P11:Q11" si="7">SUM(P70,P129)</f>
        <v>327767368</v>
      </c>
      <c r="Q11" s="61">
        <f t="shared" si="7"/>
        <v>323569757</v>
      </c>
      <c r="R11" s="61">
        <f t="shared" si="1"/>
        <v>318106447</v>
      </c>
      <c r="S11" s="61">
        <f t="shared" si="1"/>
        <v>313193088</v>
      </c>
      <c r="T11" s="61"/>
      <c r="U11" s="21"/>
    </row>
    <row r="12" spans="1:25" x14ac:dyDescent="0.2">
      <c r="A12" s="99" t="s">
        <v>11</v>
      </c>
      <c r="B12" s="21">
        <f t="shared" si="0"/>
        <v>0</v>
      </c>
      <c r="C12" s="21">
        <f t="shared" si="0"/>
        <v>4015697</v>
      </c>
      <c r="D12" s="21">
        <f t="shared" si="0"/>
        <v>0</v>
      </c>
      <c r="E12" s="21">
        <f t="shared" si="0"/>
        <v>0</v>
      </c>
      <c r="F12" s="21">
        <f t="shared" si="0"/>
        <v>4400406</v>
      </c>
      <c r="G12" s="21">
        <f t="shared" si="0"/>
        <v>1235849</v>
      </c>
      <c r="H12" s="21">
        <f t="shared" si="0"/>
        <v>1336345</v>
      </c>
      <c r="I12" s="21">
        <f t="shared" si="0"/>
        <v>3420400</v>
      </c>
      <c r="J12" s="21">
        <f t="shared" si="0"/>
        <v>2402198</v>
      </c>
      <c r="K12" s="21">
        <f t="shared" si="0"/>
        <v>6075691</v>
      </c>
      <c r="L12" s="21">
        <f t="shared" si="0"/>
        <v>5678554</v>
      </c>
      <c r="M12" s="21">
        <f t="shared" si="0"/>
        <v>18293388</v>
      </c>
      <c r="N12" s="61">
        <f t="shared" si="0"/>
        <v>5250881</v>
      </c>
      <c r="O12" s="61">
        <f t="shared" si="0"/>
        <v>19797039</v>
      </c>
      <c r="P12" s="61">
        <f t="shared" ref="P12:Q12" si="8">SUM(P71,P130)</f>
        <v>10724530</v>
      </c>
      <c r="Q12" s="61">
        <f t="shared" si="8"/>
        <v>11471662</v>
      </c>
      <c r="R12" s="61">
        <f t="shared" si="1"/>
        <v>11894704</v>
      </c>
      <c r="S12" s="61">
        <f t="shared" si="1"/>
        <v>10406013</v>
      </c>
      <c r="T12" s="61"/>
      <c r="U12" s="21"/>
    </row>
    <row r="13" spans="1:25" x14ac:dyDescent="0.2">
      <c r="A13" s="99" t="s">
        <v>54</v>
      </c>
      <c r="B13" s="21">
        <f t="shared" si="0"/>
        <v>500000</v>
      </c>
      <c r="C13" s="21">
        <f t="shared" si="0"/>
        <v>8333725</v>
      </c>
      <c r="D13" s="21">
        <f t="shared" si="0"/>
        <v>11097067</v>
      </c>
      <c r="E13" s="21">
        <f t="shared" si="0"/>
        <v>23146890</v>
      </c>
      <c r="F13" s="21">
        <f t="shared" si="0"/>
        <v>19817468</v>
      </c>
      <c r="G13" s="21">
        <f t="shared" si="0"/>
        <v>29807971</v>
      </c>
      <c r="H13" s="21">
        <f t="shared" si="0"/>
        <v>19133304</v>
      </c>
      <c r="I13" s="21">
        <f t="shared" si="0"/>
        <v>19705888</v>
      </c>
      <c r="J13" s="21">
        <f t="shared" si="0"/>
        <v>19380830</v>
      </c>
      <c r="K13" s="21">
        <f t="shared" si="0"/>
        <v>33534875</v>
      </c>
      <c r="L13" s="21">
        <f t="shared" si="0"/>
        <v>32238774</v>
      </c>
      <c r="M13" s="21">
        <f t="shared" si="0"/>
        <v>32930822</v>
      </c>
      <c r="N13" s="61">
        <f t="shared" si="0"/>
        <v>35670249</v>
      </c>
      <c r="O13" s="61">
        <f t="shared" si="0"/>
        <v>76050224</v>
      </c>
      <c r="P13" s="61">
        <f t="shared" ref="P13:Q13" si="9">SUM(P72,P131)</f>
        <v>71993302</v>
      </c>
      <c r="Q13" s="61">
        <f t="shared" si="9"/>
        <v>47261892</v>
      </c>
      <c r="R13" s="61">
        <f t="shared" si="1"/>
        <v>57383595</v>
      </c>
      <c r="S13" s="61">
        <f t="shared" si="1"/>
        <v>84183218</v>
      </c>
      <c r="T13" s="61"/>
      <c r="U13" s="21"/>
    </row>
    <row r="14" spans="1:25" x14ac:dyDescent="0.2">
      <c r="A14" s="99" t="s">
        <v>12</v>
      </c>
      <c r="B14" s="21">
        <f t="shared" si="0"/>
        <v>121636782</v>
      </c>
      <c r="C14" s="21">
        <f t="shared" si="0"/>
        <v>118933203</v>
      </c>
      <c r="D14" s="21">
        <f t="shared" si="0"/>
        <v>142582688</v>
      </c>
      <c r="E14" s="21">
        <f t="shared" si="0"/>
        <v>159488280</v>
      </c>
      <c r="F14" s="21">
        <f t="shared" si="0"/>
        <v>259525516</v>
      </c>
      <c r="G14" s="21">
        <f t="shared" si="0"/>
        <v>285350387</v>
      </c>
      <c r="H14" s="21">
        <f t="shared" si="0"/>
        <v>268479080</v>
      </c>
      <c r="I14" s="21">
        <f t="shared" si="0"/>
        <v>310807921</v>
      </c>
      <c r="J14" s="21">
        <f t="shared" si="0"/>
        <v>322070187</v>
      </c>
      <c r="K14" s="21">
        <f t="shared" si="0"/>
        <v>289269410</v>
      </c>
      <c r="L14" s="21">
        <f t="shared" si="0"/>
        <v>414058356</v>
      </c>
      <c r="M14" s="21">
        <f t="shared" si="0"/>
        <v>458865846</v>
      </c>
      <c r="N14" s="61">
        <f t="shared" si="0"/>
        <v>374958319</v>
      </c>
      <c r="O14" s="61">
        <f t="shared" si="0"/>
        <v>378997633</v>
      </c>
      <c r="P14" s="61">
        <f t="shared" ref="P14:Q14" si="10">SUM(P73,P132)</f>
        <v>368832483</v>
      </c>
      <c r="Q14" s="61">
        <f t="shared" si="10"/>
        <v>377588422</v>
      </c>
      <c r="R14" s="61">
        <f t="shared" si="1"/>
        <v>387391471</v>
      </c>
      <c r="S14" s="61">
        <f t="shared" si="1"/>
        <v>402958731</v>
      </c>
      <c r="T14" s="61"/>
      <c r="U14" s="21"/>
    </row>
    <row r="15" spans="1:25" x14ac:dyDescent="0.2">
      <c r="A15" s="99" t="s">
        <v>13</v>
      </c>
      <c r="B15" s="21">
        <f t="shared" si="0"/>
        <v>38387929</v>
      </c>
      <c r="C15" s="21">
        <f t="shared" si="0"/>
        <v>86013973</v>
      </c>
      <c r="D15" s="21">
        <f t="shared" si="0"/>
        <v>221982950</v>
      </c>
      <c r="E15" s="21">
        <f t="shared" si="0"/>
        <v>-32503267</v>
      </c>
      <c r="F15" s="21">
        <f t="shared" si="0"/>
        <v>127935586</v>
      </c>
      <c r="G15" s="21">
        <f t="shared" si="0"/>
        <v>280509429</v>
      </c>
      <c r="H15" s="21">
        <f t="shared" si="0"/>
        <v>192524725</v>
      </c>
      <c r="I15" s="21">
        <f t="shared" si="0"/>
        <v>208467305</v>
      </c>
      <c r="J15" s="21">
        <f t="shared" si="0"/>
        <v>275255297</v>
      </c>
      <c r="K15" s="21">
        <f t="shared" si="0"/>
        <v>371835492</v>
      </c>
      <c r="L15" s="21">
        <f t="shared" si="0"/>
        <v>355711734</v>
      </c>
      <c r="M15" s="21">
        <f t="shared" si="0"/>
        <v>426356860</v>
      </c>
      <c r="N15" s="61">
        <f t="shared" si="0"/>
        <v>388592601</v>
      </c>
      <c r="O15" s="61">
        <f t="shared" si="0"/>
        <v>405251792</v>
      </c>
      <c r="P15" s="61">
        <f t="shared" ref="P15:Q15" si="11">SUM(P74,P133)</f>
        <v>419202194</v>
      </c>
      <c r="Q15" s="61">
        <f t="shared" si="11"/>
        <v>399927255</v>
      </c>
      <c r="R15" s="61">
        <f t="shared" si="1"/>
        <v>389134322</v>
      </c>
      <c r="S15" s="61">
        <f t="shared" si="1"/>
        <v>404917736</v>
      </c>
      <c r="T15" s="61"/>
      <c r="U15" s="21"/>
    </row>
    <row r="16" spans="1:25" x14ac:dyDescent="0.2">
      <c r="A16" s="99" t="s">
        <v>14</v>
      </c>
      <c r="B16" s="21">
        <f t="shared" si="0"/>
        <v>0</v>
      </c>
      <c r="C16" s="21">
        <f t="shared" si="0"/>
        <v>2297568</v>
      </c>
      <c r="D16" s="21">
        <f t="shared" si="0"/>
        <v>2000000</v>
      </c>
      <c r="E16" s="21">
        <f t="shared" si="0"/>
        <v>1000000</v>
      </c>
      <c r="F16" s="21">
        <f t="shared" si="0"/>
        <v>2000000</v>
      </c>
      <c r="G16" s="21">
        <f t="shared" si="0"/>
        <v>3200000</v>
      </c>
      <c r="H16" s="21">
        <f t="shared" si="0"/>
        <v>9890000</v>
      </c>
      <c r="I16" s="21">
        <f t="shared" si="0"/>
        <v>9798374</v>
      </c>
      <c r="J16" s="21">
        <f t="shared" si="0"/>
        <v>9982105</v>
      </c>
      <c r="K16" s="21">
        <f t="shared" si="0"/>
        <v>9832602</v>
      </c>
      <c r="L16" s="21">
        <f t="shared" si="0"/>
        <v>9889999</v>
      </c>
      <c r="M16" s="21">
        <f t="shared" si="0"/>
        <v>89996490</v>
      </c>
      <c r="N16" s="61">
        <f t="shared" si="0"/>
        <v>97115006</v>
      </c>
      <c r="O16" s="61">
        <f t="shared" si="0"/>
        <v>110267669</v>
      </c>
      <c r="P16" s="61">
        <f t="shared" ref="P16:Q16" si="12">SUM(P75,P134)</f>
        <v>89600579</v>
      </c>
      <c r="Q16" s="61">
        <f t="shared" si="12"/>
        <v>59665272</v>
      </c>
      <c r="R16" s="61">
        <f t="shared" si="1"/>
        <v>53901333</v>
      </c>
      <c r="S16" s="61">
        <f t="shared" si="1"/>
        <v>68927221</v>
      </c>
      <c r="T16" s="61"/>
      <c r="U16" s="21"/>
    </row>
    <row r="17" spans="1:21" x14ac:dyDescent="0.2">
      <c r="A17" s="99" t="s">
        <v>15</v>
      </c>
      <c r="B17" s="21">
        <f t="shared" si="0"/>
        <v>2786647</v>
      </c>
      <c r="C17" s="21">
        <f t="shared" si="0"/>
        <v>9442985</v>
      </c>
      <c r="D17" s="21">
        <f t="shared" si="0"/>
        <v>25511306</v>
      </c>
      <c r="E17" s="21">
        <f t="shared" si="0"/>
        <v>28553895</v>
      </c>
      <c r="F17" s="21">
        <f t="shared" si="0"/>
        <v>30456530</v>
      </c>
      <c r="G17" s="21">
        <f t="shared" si="0"/>
        <v>23031952</v>
      </c>
      <c r="H17" s="21">
        <f t="shared" si="0"/>
        <v>24858945</v>
      </c>
      <c r="I17" s="21">
        <f t="shared" si="0"/>
        <v>25745990</v>
      </c>
      <c r="J17" s="21">
        <f t="shared" si="0"/>
        <v>23009729</v>
      </c>
      <c r="K17" s="21">
        <f t="shared" si="0"/>
        <v>21441481</v>
      </c>
      <c r="L17" s="21">
        <f t="shared" si="0"/>
        <v>15595577</v>
      </c>
      <c r="M17" s="21">
        <f t="shared" si="0"/>
        <v>12676011</v>
      </c>
      <c r="N17" s="61">
        <f t="shared" si="0"/>
        <v>9283650</v>
      </c>
      <c r="O17" s="61">
        <f t="shared" si="0"/>
        <v>9288725</v>
      </c>
      <c r="P17" s="61">
        <f t="shared" ref="P17:Q17" si="13">SUM(P76,P135)</f>
        <v>20337318</v>
      </c>
      <c r="Q17" s="61">
        <f t="shared" si="13"/>
        <v>13148495</v>
      </c>
      <c r="R17" s="61">
        <f t="shared" si="1"/>
        <v>16527852</v>
      </c>
      <c r="S17" s="61">
        <f t="shared" si="1"/>
        <v>16542015</v>
      </c>
      <c r="T17" s="61"/>
      <c r="U17" s="21"/>
    </row>
    <row r="18" spans="1:21" x14ac:dyDescent="0.2">
      <c r="A18" s="99" t="s">
        <v>16</v>
      </c>
      <c r="B18" s="21">
        <f t="shared" si="0"/>
        <v>0</v>
      </c>
      <c r="C18" s="21">
        <f t="shared" si="0"/>
        <v>58846853</v>
      </c>
      <c r="D18" s="21">
        <f t="shared" si="0"/>
        <v>58505696</v>
      </c>
      <c r="E18" s="21">
        <f t="shared" si="0"/>
        <v>237642999</v>
      </c>
      <c r="F18" s="21">
        <f t="shared" si="0"/>
        <v>377463431</v>
      </c>
      <c r="G18" s="21">
        <f t="shared" si="0"/>
        <v>355578311</v>
      </c>
      <c r="H18" s="21">
        <f t="shared" si="0"/>
        <v>376765353</v>
      </c>
      <c r="I18" s="21">
        <f t="shared" si="0"/>
        <v>387765508</v>
      </c>
      <c r="J18" s="21">
        <f t="shared" si="0"/>
        <v>348995022</v>
      </c>
      <c r="K18" s="21">
        <f t="shared" si="0"/>
        <v>369094909</v>
      </c>
      <c r="L18" s="21">
        <f t="shared" si="0"/>
        <v>437491486</v>
      </c>
      <c r="M18" s="21">
        <f t="shared" si="0"/>
        <v>441499929</v>
      </c>
      <c r="N18" s="61">
        <f t="shared" si="0"/>
        <v>463024709</v>
      </c>
      <c r="O18" s="61">
        <f t="shared" si="0"/>
        <v>381074877</v>
      </c>
      <c r="P18" s="61">
        <f t="shared" ref="P18:Q18" si="14">SUM(P77,P136)</f>
        <v>368224990</v>
      </c>
      <c r="Q18" s="61">
        <f t="shared" si="14"/>
        <v>351215227</v>
      </c>
      <c r="R18" s="61">
        <f t="shared" si="1"/>
        <v>350748166</v>
      </c>
      <c r="S18" s="61">
        <f t="shared" si="1"/>
        <v>338931900</v>
      </c>
      <c r="T18" s="61"/>
      <c r="U18" s="21"/>
    </row>
    <row r="19" spans="1:21" x14ac:dyDescent="0.2">
      <c r="A19" s="99" t="s">
        <v>17</v>
      </c>
      <c r="B19" s="21">
        <f t="shared" si="0"/>
        <v>4056130</v>
      </c>
      <c r="C19" s="21">
        <f t="shared" si="0"/>
        <v>42079781</v>
      </c>
      <c r="D19" s="21">
        <f t="shared" si="0"/>
        <v>147124970</v>
      </c>
      <c r="E19" s="21">
        <f t="shared" si="0"/>
        <v>81250286</v>
      </c>
      <c r="F19" s="21">
        <f t="shared" si="0"/>
        <v>103258164</v>
      </c>
      <c r="G19" s="21">
        <f t="shared" si="0"/>
        <v>107337795</v>
      </c>
      <c r="H19" s="21">
        <f t="shared" si="0"/>
        <v>86309010</v>
      </c>
      <c r="I19" s="21">
        <f t="shared" si="0"/>
        <v>94123518</v>
      </c>
      <c r="J19" s="21">
        <f t="shared" si="0"/>
        <v>92481430</v>
      </c>
      <c r="K19" s="21">
        <f t="shared" si="0"/>
        <v>108468446</v>
      </c>
      <c r="L19" s="21">
        <f t="shared" si="0"/>
        <v>89183179</v>
      </c>
      <c r="M19" s="21">
        <f t="shared" si="0"/>
        <v>134642856</v>
      </c>
      <c r="N19" s="61">
        <f t="shared" si="0"/>
        <v>108529684</v>
      </c>
      <c r="O19" s="61">
        <f t="shared" si="0"/>
        <v>159165650</v>
      </c>
      <c r="P19" s="61">
        <f t="shared" ref="P19:Q19" si="15">SUM(P78,P137)</f>
        <v>129725894</v>
      </c>
      <c r="Q19" s="61">
        <f t="shared" si="15"/>
        <v>92306430</v>
      </c>
      <c r="R19" s="61">
        <f t="shared" si="1"/>
        <v>104892076</v>
      </c>
      <c r="S19" s="61">
        <f t="shared" si="1"/>
        <v>100037369</v>
      </c>
      <c r="T19" s="61"/>
      <c r="U19" s="21"/>
    </row>
    <row r="20" spans="1:21" x14ac:dyDescent="0.2">
      <c r="A20" s="99" t="s">
        <v>18</v>
      </c>
      <c r="B20" s="21">
        <f t="shared" si="0"/>
        <v>8489378</v>
      </c>
      <c r="C20" s="21">
        <f t="shared" si="0"/>
        <v>27960464</v>
      </c>
      <c r="D20" s="21">
        <f t="shared" si="0"/>
        <v>36512684</v>
      </c>
      <c r="E20" s="21">
        <f t="shared" si="0"/>
        <v>43254443</v>
      </c>
      <c r="F20" s="21">
        <f t="shared" si="0"/>
        <v>41361891</v>
      </c>
      <c r="G20" s="21">
        <f t="shared" si="0"/>
        <v>41997024</v>
      </c>
      <c r="H20" s="21">
        <f t="shared" si="0"/>
        <v>43023572</v>
      </c>
      <c r="I20" s="21">
        <f t="shared" si="0"/>
        <v>50830231</v>
      </c>
      <c r="J20" s="21">
        <f t="shared" si="0"/>
        <v>57178858</v>
      </c>
      <c r="K20" s="21">
        <f t="shared" si="0"/>
        <v>63105087</v>
      </c>
      <c r="L20" s="21">
        <f t="shared" si="0"/>
        <v>61984447</v>
      </c>
      <c r="M20" s="21">
        <f t="shared" si="0"/>
        <v>55987895</v>
      </c>
      <c r="N20" s="61">
        <f t="shared" si="0"/>
        <v>63819557</v>
      </c>
      <c r="O20" s="61">
        <f t="shared" si="0"/>
        <v>66810962</v>
      </c>
      <c r="P20" s="61">
        <f t="shared" ref="P20:Q20" si="16">SUM(P79,P138)</f>
        <v>69050554</v>
      </c>
      <c r="Q20" s="61">
        <f t="shared" si="16"/>
        <v>64111060</v>
      </c>
      <c r="R20" s="61">
        <f t="shared" si="1"/>
        <v>76119259</v>
      </c>
      <c r="S20" s="61">
        <f t="shared" si="1"/>
        <v>71642501</v>
      </c>
      <c r="T20" s="61"/>
      <c r="U20" s="21"/>
    </row>
    <row r="21" spans="1:21" x14ac:dyDescent="0.2">
      <c r="A21" s="99" t="s">
        <v>19</v>
      </c>
      <c r="B21" s="21">
        <f t="shared" ref="B21:Q36" si="17">SUM(B80,B139)</f>
        <v>67329888</v>
      </c>
      <c r="C21" s="21">
        <f t="shared" si="17"/>
        <v>80173180</v>
      </c>
      <c r="D21" s="21">
        <f t="shared" si="17"/>
        <v>94901582</v>
      </c>
      <c r="E21" s="21">
        <f t="shared" si="17"/>
        <v>56147880</v>
      </c>
      <c r="F21" s="21">
        <f t="shared" si="17"/>
        <v>67793444</v>
      </c>
      <c r="G21" s="21">
        <f t="shared" si="17"/>
        <v>59787958</v>
      </c>
      <c r="H21" s="21">
        <f t="shared" si="17"/>
        <v>41115399</v>
      </c>
      <c r="I21" s="21">
        <f t="shared" si="17"/>
        <v>40602538</v>
      </c>
      <c r="J21" s="21">
        <f t="shared" si="17"/>
        <v>39241694</v>
      </c>
      <c r="K21" s="21">
        <f t="shared" si="17"/>
        <v>31321326</v>
      </c>
      <c r="L21" s="21">
        <f t="shared" si="17"/>
        <v>54847980</v>
      </c>
      <c r="M21" s="21">
        <f t="shared" si="17"/>
        <v>52721618</v>
      </c>
      <c r="N21" s="61">
        <f t="shared" si="17"/>
        <v>53250931</v>
      </c>
      <c r="O21" s="61">
        <f t="shared" si="17"/>
        <v>78607767</v>
      </c>
      <c r="P21" s="61">
        <f t="shared" si="17"/>
        <v>69035077</v>
      </c>
      <c r="Q21" s="61">
        <f t="shared" si="17"/>
        <v>53229000</v>
      </c>
      <c r="R21" s="61">
        <f t="shared" si="1"/>
        <v>55462330</v>
      </c>
      <c r="S21" s="61">
        <f t="shared" si="1"/>
        <v>54824962</v>
      </c>
      <c r="T21" s="61"/>
      <c r="U21" s="21"/>
    </row>
    <row r="22" spans="1:21" x14ac:dyDescent="0.2">
      <c r="A22" s="99" t="s">
        <v>20</v>
      </c>
      <c r="B22" s="21">
        <f t="shared" si="17"/>
        <v>13972112</v>
      </c>
      <c r="C22" s="21">
        <f t="shared" si="17"/>
        <v>17924907</v>
      </c>
      <c r="D22" s="21">
        <f t="shared" si="17"/>
        <v>65038334</v>
      </c>
      <c r="E22" s="21">
        <f t="shared" si="17"/>
        <v>37297094</v>
      </c>
      <c r="F22" s="21">
        <f t="shared" si="17"/>
        <v>22550986</v>
      </c>
      <c r="G22" s="21">
        <f t="shared" si="17"/>
        <v>20277520</v>
      </c>
      <c r="H22" s="21">
        <f t="shared" si="17"/>
        <v>13604104</v>
      </c>
      <c r="I22" s="21">
        <f t="shared" si="17"/>
        <v>19932368</v>
      </c>
      <c r="J22" s="21">
        <f t="shared" si="17"/>
        <v>40520336</v>
      </c>
      <c r="K22" s="21">
        <f t="shared" si="17"/>
        <v>20035216</v>
      </c>
      <c r="L22" s="21">
        <f t="shared" si="17"/>
        <v>15912193</v>
      </c>
      <c r="M22" s="21">
        <f t="shared" si="17"/>
        <v>23086283</v>
      </c>
      <c r="N22" s="61">
        <f t="shared" si="17"/>
        <v>29910661</v>
      </c>
      <c r="O22" s="61">
        <f t="shared" si="17"/>
        <v>26184383</v>
      </c>
      <c r="P22" s="61">
        <f t="shared" si="17"/>
        <v>30163322</v>
      </c>
      <c r="Q22" s="61">
        <f t="shared" si="17"/>
        <v>27220518</v>
      </c>
      <c r="R22" s="61">
        <f t="shared" si="1"/>
        <v>33511606</v>
      </c>
      <c r="S22" s="61">
        <f t="shared" si="1"/>
        <v>30344843</v>
      </c>
      <c r="T22" s="61"/>
      <c r="U22" s="21"/>
    </row>
    <row r="23" spans="1:21" x14ac:dyDescent="0.2">
      <c r="A23" s="99" t="s">
        <v>21</v>
      </c>
      <c r="B23" s="21">
        <f t="shared" si="17"/>
        <v>0</v>
      </c>
      <c r="C23" s="21">
        <f t="shared" si="17"/>
        <v>24548081</v>
      </c>
      <c r="D23" s="21">
        <f t="shared" si="17"/>
        <v>21042118</v>
      </c>
      <c r="E23" s="21">
        <f t="shared" si="17"/>
        <v>17576626</v>
      </c>
      <c r="F23" s="21">
        <f t="shared" si="17"/>
        <v>17042344</v>
      </c>
      <c r="G23" s="21">
        <f t="shared" si="17"/>
        <v>137526388</v>
      </c>
      <c r="H23" s="21">
        <f t="shared" si="17"/>
        <v>129045865</v>
      </c>
      <c r="I23" s="21">
        <f t="shared" si="17"/>
        <v>133174519</v>
      </c>
      <c r="J23" s="21">
        <f t="shared" si="17"/>
        <v>99572297</v>
      </c>
      <c r="K23" s="21">
        <f t="shared" si="17"/>
        <v>116778999</v>
      </c>
      <c r="L23" s="21">
        <f t="shared" si="17"/>
        <v>126297378</v>
      </c>
      <c r="M23" s="21">
        <f t="shared" si="17"/>
        <v>102048467</v>
      </c>
      <c r="N23" s="61">
        <f t="shared" si="17"/>
        <v>147234337</v>
      </c>
      <c r="O23" s="61">
        <f t="shared" si="17"/>
        <v>173656938</v>
      </c>
      <c r="P23" s="61">
        <f t="shared" si="17"/>
        <v>172303222</v>
      </c>
      <c r="Q23" s="61">
        <f t="shared" si="17"/>
        <v>186637261</v>
      </c>
      <c r="R23" s="61">
        <f t="shared" si="1"/>
        <v>145058884</v>
      </c>
      <c r="S23" s="61">
        <f t="shared" si="1"/>
        <v>144810065</v>
      </c>
      <c r="T23" s="61"/>
      <c r="U23" s="21"/>
    </row>
    <row r="24" spans="1:21" x14ac:dyDescent="0.2">
      <c r="A24" s="99" t="s">
        <v>22</v>
      </c>
      <c r="B24" s="21">
        <f t="shared" si="17"/>
        <v>5906702</v>
      </c>
      <c r="C24" s="21">
        <f t="shared" si="17"/>
        <v>9212105</v>
      </c>
      <c r="D24" s="21">
        <f t="shared" si="17"/>
        <v>7137451</v>
      </c>
      <c r="E24" s="21">
        <f t="shared" si="17"/>
        <v>3973745</v>
      </c>
      <c r="F24" s="21">
        <f t="shared" si="17"/>
        <v>4321495</v>
      </c>
      <c r="G24" s="21">
        <f t="shared" si="17"/>
        <v>5473357</v>
      </c>
      <c r="H24" s="21">
        <f t="shared" si="17"/>
        <v>6484374</v>
      </c>
      <c r="I24" s="21">
        <f t="shared" si="17"/>
        <v>18060594</v>
      </c>
      <c r="J24" s="21">
        <f t="shared" si="17"/>
        <v>7199051</v>
      </c>
      <c r="K24" s="21">
        <f t="shared" si="17"/>
        <v>6939851</v>
      </c>
      <c r="L24" s="21">
        <f t="shared" si="17"/>
        <v>4022156</v>
      </c>
      <c r="M24" s="21">
        <f t="shared" si="17"/>
        <v>5152572</v>
      </c>
      <c r="N24" s="61">
        <f t="shared" si="17"/>
        <v>3983755</v>
      </c>
      <c r="O24" s="61">
        <f t="shared" si="17"/>
        <v>13068167</v>
      </c>
      <c r="P24" s="61">
        <f t="shared" si="17"/>
        <v>2235740</v>
      </c>
      <c r="Q24" s="61">
        <f t="shared" si="17"/>
        <v>1800836</v>
      </c>
      <c r="R24" s="61">
        <f t="shared" si="1"/>
        <v>9204396</v>
      </c>
      <c r="S24" s="61">
        <f t="shared" si="1"/>
        <v>8681345</v>
      </c>
      <c r="T24" s="61"/>
      <c r="U24" s="21"/>
    </row>
    <row r="25" spans="1:21" x14ac:dyDescent="0.2">
      <c r="A25" s="99" t="s">
        <v>23</v>
      </c>
      <c r="B25" s="21">
        <f t="shared" si="17"/>
        <v>2050306</v>
      </c>
      <c r="C25" s="21">
        <f t="shared" si="17"/>
        <v>30688365</v>
      </c>
      <c r="D25" s="21">
        <f t="shared" si="17"/>
        <v>25483849</v>
      </c>
      <c r="E25" s="21">
        <f t="shared" si="17"/>
        <v>46509244</v>
      </c>
      <c r="F25" s="21">
        <f t="shared" si="17"/>
        <v>46371541</v>
      </c>
      <c r="G25" s="21">
        <f t="shared" si="17"/>
        <v>88855013</v>
      </c>
      <c r="H25" s="21">
        <f t="shared" si="17"/>
        <v>77834309</v>
      </c>
      <c r="I25" s="21">
        <f t="shared" si="17"/>
        <v>66628474</v>
      </c>
      <c r="J25" s="21">
        <f t="shared" si="17"/>
        <v>53092111</v>
      </c>
      <c r="K25" s="21">
        <f t="shared" si="17"/>
        <v>64189258</v>
      </c>
      <c r="L25" s="21">
        <f t="shared" si="17"/>
        <v>91008588</v>
      </c>
      <c r="M25" s="21">
        <f t="shared" si="17"/>
        <v>117424306</v>
      </c>
      <c r="N25" s="61">
        <f t="shared" si="17"/>
        <v>180943098</v>
      </c>
      <c r="O25" s="61">
        <f t="shared" si="17"/>
        <v>193459910</v>
      </c>
      <c r="P25" s="61">
        <f t="shared" si="17"/>
        <v>125924765</v>
      </c>
      <c r="Q25" s="61">
        <f t="shared" si="17"/>
        <v>182736534</v>
      </c>
      <c r="R25" s="61">
        <f t="shared" si="1"/>
        <v>175857814</v>
      </c>
      <c r="S25" s="61">
        <f t="shared" si="1"/>
        <v>198874326</v>
      </c>
      <c r="T25" s="61"/>
      <c r="U25" s="21"/>
    </row>
    <row r="26" spans="1:21" x14ac:dyDescent="0.2">
      <c r="A26" s="99" t="s">
        <v>24</v>
      </c>
      <c r="B26" s="21">
        <f t="shared" si="17"/>
        <v>76855211</v>
      </c>
      <c r="C26" s="21">
        <f t="shared" si="17"/>
        <v>119352168</v>
      </c>
      <c r="D26" s="21">
        <f t="shared" si="17"/>
        <v>140034129</v>
      </c>
      <c r="E26" s="21">
        <f t="shared" si="17"/>
        <v>106475095</v>
      </c>
      <c r="F26" s="21">
        <f t="shared" si="17"/>
        <v>113432929</v>
      </c>
      <c r="G26" s="21">
        <f t="shared" si="17"/>
        <v>122607229</v>
      </c>
      <c r="H26" s="21">
        <f t="shared" si="17"/>
        <v>115256323</v>
      </c>
      <c r="I26" s="21">
        <f t="shared" si="17"/>
        <v>106059025</v>
      </c>
      <c r="J26" s="21">
        <f t="shared" si="17"/>
        <v>101086113</v>
      </c>
      <c r="K26" s="21">
        <f t="shared" si="17"/>
        <v>190917129</v>
      </c>
      <c r="L26" s="21">
        <f t="shared" si="17"/>
        <v>206241081</v>
      </c>
      <c r="M26" s="21">
        <f t="shared" si="17"/>
        <v>293792229</v>
      </c>
      <c r="N26" s="61">
        <f t="shared" si="17"/>
        <v>379278810</v>
      </c>
      <c r="O26" s="61">
        <f t="shared" si="17"/>
        <v>358006275</v>
      </c>
      <c r="P26" s="61">
        <f t="shared" si="17"/>
        <v>358872062</v>
      </c>
      <c r="Q26" s="61">
        <f t="shared" si="17"/>
        <v>353823079</v>
      </c>
      <c r="R26" s="61">
        <f t="shared" si="1"/>
        <v>354314885</v>
      </c>
      <c r="S26" s="61">
        <f t="shared" si="1"/>
        <v>328294634</v>
      </c>
      <c r="T26" s="61"/>
      <c r="U26" s="21"/>
    </row>
    <row r="27" spans="1:21" x14ac:dyDescent="0.2">
      <c r="A27" s="99" t="s">
        <v>25</v>
      </c>
      <c r="B27" s="21">
        <f t="shared" si="17"/>
        <v>165175034</v>
      </c>
      <c r="C27" s="21">
        <f t="shared" si="17"/>
        <v>126386981</v>
      </c>
      <c r="D27" s="21">
        <f t="shared" si="17"/>
        <v>175541544</v>
      </c>
      <c r="E27" s="21">
        <f t="shared" si="17"/>
        <v>289983741</v>
      </c>
      <c r="F27" s="21">
        <f t="shared" si="17"/>
        <v>268416478</v>
      </c>
      <c r="G27" s="21">
        <f t="shared" si="17"/>
        <v>355417572</v>
      </c>
      <c r="H27" s="21">
        <f t="shared" si="17"/>
        <v>379836219</v>
      </c>
      <c r="I27" s="21">
        <f t="shared" si="17"/>
        <v>427177013</v>
      </c>
      <c r="J27" s="21">
        <f t="shared" si="17"/>
        <v>399660913</v>
      </c>
      <c r="K27" s="21">
        <f t="shared" si="17"/>
        <v>441472831</v>
      </c>
      <c r="L27" s="21">
        <f t="shared" si="17"/>
        <v>470412733</v>
      </c>
      <c r="M27" s="21">
        <f t="shared" si="17"/>
        <v>620795258</v>
      </c>
      <c r="N27" s="61">
        <f t="shared" si="17"/>
        <v>766444910</v>
      </c>
      <c r="O27" s="61">
        <f t="shared" si="17"/>
        <v>731435797</v>
      </c>
      <c r="P27" s="61">
        <f t="shared" si="17"/>
        <v>809343102</v>
      </c>
      <c r="Q27" s="61">
        <f t="shared" si="17"/>
        <v>821651382</v>
      </c>
      <c r="R27" s="61">
        <f t="shared" si="1"/>
        <v>890384822</v>
      </c>
      <c r="S27" s="61">
        <f t="shared" si="1"/>
        <v>918406147</v>
      </c>
      <c r="T27" s="61"/>
      <c r="U27" s="21"/>
    </row>
    <row r="28" spans="1:21" x14ac:dyDescent="0.2">
      <c r="A28" s="99" t="s">
        <v>26</v>
      </c>
      <c r="B28" s="21">
        <f t="shared" si="17"/>
        <v>0</v>
      </c>
      <c r="C28" s="21">
        <f t="shared" si="17"/>
        <v>3706890</v>
      </c>
      <c r="D28" s="21">
        <f t="shared" si="17"/>
        <v>53768413</v>
      </c>
      <c r="E28" s="21">
        <f t="shared" si="17"/>
        <v>33927580</v>
      </c>
      <c r="F28" s="21">
        <f t="shared" si="17"/>
        <v>50794426</v>
      </c>
      <c r="G28" s="21">
        <f t="shared" si="17"/>
        <v>62676520</v>
      </c>
      <c r="H28" s="21">
        <f t="shared" si="17"/>
        <v>39624348</v>
      </c>
      <c r="I28" s="21">
        <f t="shared" si="17"/>
        <v>30708818</v>
      </c>
      <c r="J28" s="21">
        <f t="shared" si="17"/>
        <v>41305146</v>
      </c>
      <c r="K28" s="21">
        <f t="shared" si="17"/>
        <v>51431949</v>
      </c>
      <c r="L28" s="21">
        <f t="shared" si="17"/>
        <v>54060508</v>
      </c>
      <c r="M28" s="21">
        <f t="shared" si="17"/>
        <v>95229642</v>
      </c>
      <c r="N28" s="61">
        <f t="shared" si="17"/>
        <v>59783984</v>
      </c>
      <c r="O28" s="61">
        <f t="shared" si="17"/>
        <v>66874809</v>
      </c>
      <c r="P28" s="61">
        <f t="shared" si="17"/>
        <v>55651531</v>
      </c>
      <c r="Q28" s="61">
        <f t="shared" ref="Q28" si="18">SUM(Q87,Q146)</f>
        <v>47959507</v>
      </c>
      <c r="R28" s="61">
        <f t="shared" si="1"/>
        <v>53380356</v>
      </c>
      <c r="S28" s="61">
        <f t="shared" si="1"/>
        <v>46591667</v>
      </c>
      <c r="T28" s="61"/>
      <c r="U28" s="21"/>
    </row>
    <row r="29" spans="1:21" x14ac:dyDescent="0.2">
      <c r="A29" s="99" t="s">
        <v>27</v>
      </c>
      <c r="B29" s="21">
        <f t="shared" si="17"/>
        <v>0</v>
      </c>
      <c r="C29" s="21">
        <f t="shared" si="17"/>
        <v>8998381</v>
      </c>
      <c r="D29" s="21">
        <f t="shared" si="17"/>
        <v>17878249</v>
      </c>
      <c r="E29" s="21">
        <f t="shared" si="17"/>
        <v>12681218</v>
      </c>
      <c r="F29" s="21">
        <f t="shared" si="17"/>
        <v>32889104</v>
      </c>
      <c r="G29" s="21">
        <f t="shared" si="17"/>
        <v>28957636</v>
      </c>
      <c r="H29" s="21">
        <f t="shared" si="17"/>
        <v>16713741</v>
      </c>
      <c r="I29" s="21">
        <f t="shared" si="17"/>
        <v>26352606</v>
      </c>
      <c r="J29" s="21">
        <f t="shared" si="17"/>
        <v>23163423</v>
      </c>
      <c r="K29" s="21">
        <f t="shared" si="17"/>
        <v>23996530</v>
      </c>
      <c r="L29" s="21">
        <f t="shared" si="17"/>
        <v>25460585</v>
      </c>
      <c r="M29" s="21">
        <f t="shared" si="17"/>
        <v>29223388</v>
      </c>
      <c r="N29" s="61">
        <f t="shared" si="17"/>
        <v>24517152</v>
      </c>
      <c r="O29" s="61">
        <f t="shared" si="17"/>
        <v>27338172</v>
      </c>
      <c r="P29" s="61">
        <f t="shared" ref="P29:Q29" si="19">SUM(P88,P147)</f>
        <v>20969201</v>
      </c>
      <c r="Q29" s="61">
        <f t="shared" si="19"/>
        <v>18188548</v>
      </c>
      <c r="R29" s="61">
        <f t="shared" si="1"/>
        <v>17599384</v>
      </c>
      <c r="S29" s="61">
        <f t="shared" si="1"/>
        <v>16605347</v>
      </c>
      <c r="T29" s="61"/>
      <c r="U29" s="21"/>
    </row>
    <row r="30" spans="1:21" x14ac:dyDescent="0.2">
      <c r="A30" s="99" t="s">
        <v>28</v>
      </c>
      <c r="B30" s="21">
        <f t="shared" si="17"/>
        <v>25837071</v>
      </c>
      <c r="C30" s="21">
        <f t="shared" si="17"/>
        <v>37748762</v>
      </c>
      <c r="D30" s="21">
        <f t="shared" si="17"/>
        <v>68259701</v>
      </c>
      <c r="E30" s="21">
        <f t="shared" si="17"/>
        <v>75635246</v>
      </c>
      <c r="F30" s="21">
        <f t="shared" si="17"/>
        <v>73268867</v>
      </c>
      <c r="G30" s="21">
        <f t="shared" si="17"/>
        <v>81316366</v>
      </c>
      <c r="H30" s="21">
        <f t="shared" si="17"/>
        <v>97164274</v>
      </c>
      <c r="I30" s="21">
        <f t="shared" si="17"/>
        <v>84677330</v>
      </c>
      <c r="J30" s="21">
        <f t="shared" si="17"/>
        <v>81864306</v>
      </c>
      <c r="K30" s="21">
        <f t="shared" si="17"/>
        <v>121229373</v>
      </c>
      <c r="L30" s="21">
        <f t="shared" si="17"/>
        <v>163176893</v>
      </c>
      <c r="M30" s="21">
        <f t="shared" si="17"/>
        <v>142280578</v>
      </c>
      <c r="N30" s="61">
        <f t="shared" si="17"/>
        <v>139072014</v>
      </c>
      <c r="O30" s="61">
        <f t="shared" si="17"/>
        <v>214928810</v>
      </c>
      <c r="P30" s="61">
        <f t="shared" ref="P30:Q30" si="20">SUM(P89,P148)</f>
        <v>177279958</v>
      </c>
      <c r="Q30" s="61">
        <f t="shared" si="20"/>
        <v>222916869</v>
      </c>
      <c r="R30" s="61">
        <f t="shared" si="1"/>
        <v>232724231</v>
      </c>
      <c r="S30" s="61">
        <f t="shared" si="1"/>
        <v>242044752</v>
      </c>
      <c r="T30" s="61"/>
      <c r="U30" s="21"/>
    </row>
    <row r="31" spans="1:21" x14ac:dyDescent="0.2">
      <c r="A31" s="99" t="s">
        <v>29</v>
      </c>
      <c r="B31" s="21">
        <f t="shared" si="17"/>
        <v>2851744</v>
      </c>
      <c r="C31" s="21">
        <f t="shared" si="17"/>
        <v>2059090</v>
      </c>
      <c r="D31" s="21">
        <f t="shared" si="17"/>
        <v>6101458</v>
      </c>
      <c r="E31" s="21">
        <f t="shared" si="17"/>
        <v>10169838</v>
      </c>
      <c r="F31" s="21">
        <f t="shared" si="17"/>
        <v>11704447</v>
      </c>
      <c r="G31" s="21">
        <f t="shared" si="17"/>
        <v>12027492</v>
      </c>
      <c r="H31" s="21">
        <f t="shared" si="17"/>
        <v>9371858</v>
      </c>
      <c r="I31" s="21">
        <f t="shared" si="17"/>
        <v>7013668</v>
      </c>
      <c r="J31" s="21">
        <f t="shared" si="17"/>
        <v>8060944</v>
      </c>
      <c r="K31" s="21">
        <f t="shared" si="17"/>
        <v>9791937</v>
      </c>
      <c r="L31" s="21">
        <f t="shared" si="17"/>
        <v>9078011</v>
      </c>
      <c r="M31" s="21">
        <f t="shared" si="17"/>
        <v>7682470</v>
      </c>
      <c r="N31" s="61">
        <f t="shared" si="17"/>
        <v>8317235</v>
      </c>
      <c r="O31" s="61">
        <f t="shared" si="17"/>
        <v>8598635</v>
      </c>
      <c r="P31" s="61">
        <f t="shared" ref="P31:Q31" si="21">SUM(P90,P149)</f>
        <v>8116175</v>
      </c>
      <c r="Q31" s="61">
        <f t="shared" si="21"/>
        <v>8281784</v>
      </c>
      <c r="R31" s="61">
        <f t="shared" si="1"/>
        <v>7777597</v>
      </c>
      <c r="S31" s="61">
        <f t="shared" si="1"/>
        <v>9155619</v>
      </c>
      <c r="T31" s="61"/>
      <c r="U31" s="21"/>
    </row>
    <row r="32" spans="1:21" x14ac:dyDescent="0.2">
      <c r="A32" s="99" t="s">
        <v>30</v>
      </c>
      <c r="B32" s="21">
        <f t="shared" si="17"/>
        <v>0</v>
      </c>
      <c r="C32" s="21">
        <f t="shared" si="17"/>
        <v>1745359</v>
      </c>
      <c r="D32" s="21">
        <f t="shared" si="17"/>
        <v>0</v>
      </c>
      <c r="E32" s="21">
        <f t="shared" si="17"/>
        <v>0</v>
      </c>
      <c r="F32" s="21">
        <f t="shared" si="17"/>
        <v>0</v>
      </c>
      <c r="G32" s="21">
        <f t="shared" si="17"/>
        <v>4400000</v>
      </c>
      <c r="H32" s="21">
        <f t="shared" si="17"/>
        <v>0</v>
      </c>
      <c r="I32" s="21">
        <f t="shared" si="17"/>
        <v>4484043</v>
      </c>
      <c r="J32" s="21">
        <f t="shared" si="17"/>
        <v>0</v>
      </c>
      <c r="K32" s="21">
        <f t="shared" si="17"/>
        <v>142677</v>
      </c>
      <c r="L32" s="21">
        <f t="shared" si="17"/>
        <v>13487857</v>
      </c>
      <c r="M32" s="21">
        <f t="shared" si="17"/>
        <v>6700296</v>
      </c>
      <c r="N32" s="61">
        <f t="shared" si="17"/>
        <v>552547</v>
      </c>
      <c r="O32" s="61">
        <f t="shared" si="17"/>
        <v>420749</v>
      </c>
      <c r="P32" s="61">
        <f t="shared" ref="P32:Q32" si="22">SUM(P91,P150)</f>
        <v>4770412</v>
      </c>
      <c r="Q32" s="61">
        <f t="shared" si="22"/>
        <v>2485458</v>
      </c>
      <c r="R32" s="61">
        <f t="shared" si="1"/>
        <v>2276677</v>
      </c>
      <c r="S32" s="61">
        <f t="shared" si="1"/>
        <v>10067407</v>
      </c>
      <c r="T32" s="61"/>
      <c r="U32" s="21"/>
    </row>
    <row r="33" spans="1:21" x14ac:dyDescent="0.2">
      <c r="A33" s="99" t="s">
        <v>31</v>
      </c>
      <c r="B33" s="21">
        <f t="shared" si="17"/>
        <v>8781403</v>
      </c>
      <c r="C33" s="21">
        <f t="shared" si="17"/>
        <v>5606363</v>
      </c>
      <c r="D33" s="21">
        <f t="shared" si="17"/>
        <v>24698763</v>
      </c>
      <c r="E33" s="21">
        <f t="shared" si="17"/>
        <v>17418736</v>
      </c>
      <c r="F33" s="21">
        <f t="shared" si="17"/>
        <v>16070818</v>
      </c>
      <c r="G33" s="21">
        <f t="shared" si="17"/>
        <v>14064216</v>
      </c>
      <c r="H33" s="21">
        <f t="shared" si="17"/>
        <v>12253509</v>
      </c>
      <c r="I33" s="21">
        <f t="shared" si="17"/>
        <v>12147096</v>
      </c>
      <c r="J33" s="21">
        <f t="shared" si="17"/>
        <v>10485802</v>
      </c>
      <c r="K33" s="21">
        <f t="shared" si="17"/>
        <v>10487821</v>
      </c>
      <c r="L33" s="21">
        <f t="shared" si="17"/>
        <v>14142046</v>
      </c>
      <c r="M33" s="21">
        <f t="shared" si="17"/>
        <v>34845906</v>
      </c>
      <c r="N33" s="61">
        <f t="shared" si="17"/>
        <v>62189316</v>
      </c>
      <c r="O33" s="61">
        <f t="shared" si="17"/>
        <v>49287379</v>
      </c>
      <c r="P33" s="61">
        <f t="shared" ref="P33:Q33" si="23">SUM(P92,P151)</f>
        <v>59884786</v>
      </c>
      <c r="Q33" s="61">
        <f t="shared" si="23"/>
        <v>42691765</v>
      </c>
      <c r="R33" s="61">
        <f t="shared" si="1"/>
        <v>35542396</v>
      </c>
      <c r="S33" s="61">
        <f t="shared" si="1"/>
        <v>34500249</v>
      </c>
      <c r="T33" s="61"/>
      <c r="U33" s="21"/>
    </row>
    <row r="34" spans="1:21" x14ac:dyDescent="0.2">
      <c r="A34" s="99" t="s">
        <v>32</v>
      </c>
      <c r="B34" s="21">
        <f t="shared" si="17"/>
        <v>6001760</v>
      </c>
      <c r="C34" s="21">
        <f t="shared" si="17"/>
        <v>7683795</v>
      </c>
      <c r="D34" s="21">
        <f t="shared" si="17"/>
        <v>7058968</v>
      </c>
      <c r="E34" s="21">
        <f t="shared" si="17"/>
        <v>17572196</v>
      </c>
      <c r="F34" s="21">
        <f t="shared" si="17"/>
        <v>11349777</v>
      </c>
      <c r="G34" s="21">
        <f t="shared" si="17"/>
        <v>17693433</v>
      </c>
      <c r="H34" s="21">
        <f t="shared" si="17"/>
        <v>11234755</v>
      </c>
      <c r="I34" s="21">
        <f t="shared" si="17"/>
        <v>5730684</v>
      </c>
      <c r="J34" s="21">
        <f t="shared" si="17"/>
        <v>9786054</v>
      </c>
      <c r="K34" s="21">
        <f t="shared" si="17"/>
        <v>14634999</v>
      </c>
      <c r="L34" s="21">
        <f t="shared" si="17"/>
        <v>35747318</v>
      </c>
      <c r="M34" s="21">
        <f t="shared" si="17"/>
        <v>35557951</v>
      </c>
      <c r="N34" s="61">
        <f t="shared" si="17"/>
        <v>23268863</v>
      </c>
      <c r="O34" s="61">
        <f t="shared" si="17"/>
        <v>21485408</v>
      </c>
      <c r="P34" s="61">
        <f t="shared" ref="P34:Q34" si="24">SUM(P93,P152)</f>
        <v>17884397</v>
      </c>
      <c r="Q34" s="61">
        <f t="shared" si="24"/>
        <v>18619692</v>
      </c>
      <c r="R34" s="61">
        <f t="shared" si="1"/>
        <v>20061022</v>
      </c>
      <c r="S34" s="61">
        <f t="shared" si="1"/>
        <v>12623639</v>
      </c>
      <c r="T34" s="61"/>
      <c r="U34" s="21"/>
    </row>
    <row r="35" spans="1:21" x14ac:dyDescent="0.2">
      <c r="A35" s="99" t="s">
        <v>33</v>
      </c>
      <c r="B35" s="21">
        <f t="shared" si="17"/>
        <v>30221382</v>
      </c>
      <c r="C35" s="21">
        <f t="shared" si="17"/>
        <v>46452449</v>
      </c>
      <c r="D35" s="21">
        <f t="shared" si="17"/>
        <v>40403482</v>
      </c>
      <c r="E35" s="21">
        <f t="shared" si="17"/>
        <v>41126890</v>
      </c>
      <c r="F35" s="21">
        <f t="shared" si="17"/>
        <v>131739354</v>
      </c>
      <c r="G35" s="21">
        <f t="shared" si="17"/>
        <v>447844821</v>
      </c>
      <c r="H35" s="21">
        <f t="shared" si="17"/>
        <v>294159576</v>
      </c>
      <c r="I35" s="21">
        <f t="shared" si="17"/>
        <v>375498315</v>
      </c>
      <c r="J35" s="21">
        <f t="shared" si="17"/>
        <v>361300254</v>
      </c>
      <c r="K35" s="21">
        <f t="shared" si="17"/>
        <v>235991611</v>
      </c>
      <c r="L35" s="21">
        <f t="shared" si="17"/>
        <v>394363011</v>
      </c>
      <c r="M35" s="21">
        <f t="shared" si="17"/>
        <v>431005094</v>
      </c>
      <c r="N35" s="61">
        <f t="shared" si="17"/>
        <v>516602120</v>
      </c>
      <c r="O35" s="61">
        <f t="shared" si="17"/>
        <v>555926990</v>
      </c>
      <c r="P35" s="61">
        <f t="shared" ref="P35:Q35" si="25">SUM(P94,P153)</f>
        <v>508641721</v>
      </c>
      <c r="Q35" s="61">
        <f t="shared" si="25"/>
        <v>494585431</v>
      </c>
      <c r="R35" s="61">
        <f t="shared" si="1"/>
        <v>558044275</v>
      </c>
      <c r="S35" s="61">
        <f t="shared" si="1"/>
        <v>594607554</v>
      </c>
      <c r="T35" s="61"/>
      <c r="U35" s="21"/>
    </row>
    <row r="36" spans="1:21" x14ac:dyDescent="0.2">
      <c r="A36" s="99" t="s">
        <v>34</v>
      </c>
      <c r="B36" s="21">
        <f t="shared" si="17"/>
        <v>14775323</v>
      </c>
      <c r="C36" s="21">
        <f t="shared" si="17"/>
        <v>-2678337</v>
      </c>
      <c r="D36" s="21">
        <f t="shared" si="17"/>
        <v>17088490</v>
      </c>
      <c r="E36" s="21">
        <f t="shared" si="17"/>
        <v>3323381</v>
      </c>
      <c r="F36" s="21">
        <f t="shared" si="17"/>
        <v>22720090</v>
      </c>
      <c r="G36" s="21">
        <f t="shared" si="17"/>
        <v>25125090</v>
      </c>
      <c r="H36" s="21">
        <f t="shared" si="17"/>
        <v>21828844</v>
      </c>
      <c r="I36" s="21">
        <f t="shared" si="17"/>
        <v>38072217</v>
      </c>
      <c r="J36" s="21">
        <f t="shared" si="17"/>
        <v>30388662</v>
      </c>
      <c r="K36" s="21">
        <f t="shared" si="17"/>
        <v>16283119</v>
      </c>
      <c r="L36" s="21">
        <f t="shared" si="17"/>
        <v>12205286</v>
      </c>
      <c r="M36" s="21">
        <f t="shared" si="17"/>
        <v>16311833</v>
      </c>
      <c r="N36" s="61">
        <f t="shared" si="17"/>
        <v>26407521</v>
      </c>
      <c r="O36" s="61">
        <f t="shared" si="17"/>
        <v>49667241</v>
      </c>
      <c r="P36" s="61">
        <f t="shared" ref="P36:Q36" si="26">SUM(P95,P154)</f>
        <v>36499665</v>
      </c>
      <c r="Q36" s="61">
        <f t="shared" si="26"/>
        <v>46350715</v>
      </c>
      <c r="R36" s="61">
        <f t="shared" si="1"/>
        <v>57123241</v>
      </c>
      <c r="S36" s="61">
        <f t="shared" si="1"/>
        <v>63191331</v>
      </c>
      <c r="T36" s="61"/>
      <c r="U36" s="21"/>
    </row>
    <row r="37" spans="1:21" x14ac:dyDescent="0.2">
      <c r="A37" s="99" t="s">
        <v>35</v>
      </c>
      <c r="B37" s="21">
        <f t="shared" ref="B37:Q52" si="27">SUM(B96,B155)</f>
        <v>517448589</v>
      </c>
      <c r="C37" s="21">
        <f t="shared" si="27"/>
        <v>384176915</v>
      </c>
      <c r="D37" s="21">
        <f t="shared" si="27"/>
        <v>758136719</v>
      </c>
      <c r="E37" s="21">
        <f t="shared" si="27"/>
        <v>974258649</v>
      </c>
      <c r="F37" s="21">
        <f t="shared" si="27"/>
        <v>1201184504</v>
      </c>
      <c r="G37" s="21">
        <f t="shared" si="27"/>
        <v>1324488269</v>
      </c>
      <c r="H37" s="21">
        <f t="shared" si="27"/>
        <v>1671971767</v>
      </c>
      <c r="I37" s="21">
        <f t="shared" si="27"/>
        <v>1257087096</v>
      </c>
      <c r="J37" s="21">
        <f t="shared" si="27"/>
        <v>891311626</v>
      </c>
      <c r="K37" s="21">
        <f t="shared" si="27"/>
        <v>1149492295</v>
      </c>
      <c r="L37" s="21">
        <f t="shared" si="27"/>
        <v>1327485633</v>
      </c>
      <c r="M37" s="21">
        <f t="shared" si="27"/>
        <v>1420068495</v>
      </c>
      <c r="N37" s="61">
        <f t="shared" si="27"/>
        <v>1860192247</v>
      </c>
      <c r="O37" s="61">
        <f t="shared" si="27"/>
        <v>1672014685</v>
      </c>
      <c r="P37" s="61">
        <f t="shared" si="27"/>
        <v>1720149123</v>
      </c>
      <c r="Q37" s="61">
        <f t="shared" si="27"/>
        <v>1520705103</v>
      </c>
      <c r="R37" s="61">
        <f t="shared" si="1"/>
        <v>1576806091</v>
      </c>
      <c r="S37" s="61">
        <f t="shared" si="1"/>
        <v>1541786187</v>
      </c>
      <c r="T37" s="61"/>
      <c r="U37" s="21"/>
    </row>
    <row r="38" spans="1:21" x14ac:dyDescent="0.2">
      <c r="A38" s="99" t="s">
        <v>36</v>
      </c>
      <c r="B38" s="21">
        <f t="shared" si="27"/>
        <v>73725803</v>
      </c>
      <c r="C38" s="21">
        <f t="shared" si="27"/>
        <v>41365615</v>
      </c>
      <c r="D38" s="21">
        <f t="shared" si="27"/>
        <v>155449506</v>
      </c>
      <c r="E38" s="21">
        <f t="shared" si="27"/>
        <v>125917482</v>
      </c>
      <c r="F38" s="21">
        <f t="shared" si="27"/>
        <v>124645679</v>
      </c>
      <c r="G38" s="21">
        <f t="shared" si="27"/>
        <v>128877066</v>
      </c>
      <c r="H38" s="21">
        <f t="shared" si="27"/>
        <v>107976544</v>
      </c>
      <c r="I38" s="21">
        <f t="shared" si="27"/>
        <v>118433223</v>
      </c>
      <c r="J38" s="21">
        <f t="shared" si="27"/>
        <v>119740528</v>
      </c>
      <c r="K38" s="21">
        <f t="shared" si="27"/>
        <v>73875532</v>
      </c>
      <c r="L38" s="21">
        <f t="shared" si="27"/>
        <v>139175956</v>
      </c>
      <c r="M38" s="21">
        <f t="shared" si="27"/>
        <v>142451448</v>
      </c>
      <c r="N38" s="61">
        <f t="shared" si="27"/>
        <v>268776715</v>
      </c>
      <c r="O38" s="61">
        <f t="shared" si="27"/>
        <v>231518442</v>
      </c>
      <c r="P38" s="61">
        <f t="shared" si="27"/>
        <v>268865536</v>
      </c>
      <c r="Q38" s="61">
        <f t="shared" si="27"/>
        <v>233917461</v>
      </c>
      <c r="R38" s="61">
        <f t="shared" si="1"/>
        <v>240362814</v>
      </c>
      <c r="S38" s="61">
        <f t="shared" si="1"/>
        <v>244174414</v>
      </c>
      <c r="T38" s="61"/>
      <c r="U38" s="21"/>
    </row>
    <row r="39" spans="1:21" x14ac:dyDescent="0.2">
      <c r="A39" s="99" t="s">
        <v>37</v>
      </c>
      <c r="B39" s="21">
        <f t="shared" si="27"/>
        <v>0</v>
      </c>
      <c r="C39" s="21">
        <f t="shared" si="27"/>
        <v>2007807</v>
      </c>
      <c r="D39" s="21">
        <f t="shared" si="27"/>
        <v>2598874</v>
      </c>
      <c r="E39" s="21">
        <f t="shared" si="27"/>
        <v>10503371</v>
      </c>
      <c r="F39" s="21">
        <f t="shared" si="27"/>
        <v>10359265</v>
      </c>
      <c r="G39" s="21">
        <f t="shared" si="27"/>
        <v>10435684</v>
      </c>
      <c r="H39" s="21">
        <f t="shared" si="27"/>
        <v>12061462</v>
      </c>
      <c r="I39" s="21">
        <f t="shared" si="27"/>
        <v>12111958</v>
      </c>
      <c r="J39" s="21">
        <f t="shared" si="27"/>
        <v>12479931</v>
      </c>
      <c r="K39" s="21">
        <f t="shared" si="27"/>
        <v>12846042</v>
      </c>
      <c r="L39" s="21">
        <f t="shared" si="27"/>
        <v>16839359</v>
      </c>
      <c r="M39" s="21">
        <f t="shared" si="27"/>
        <v>19365594</v>
      </c>
      <c r="N39" s="61">
        <f t="shared" si="27"/>
        <v>16738245</v>
      </c>
      <c r="O39" s="61">
        <f t="shared" si="27"/>
        <v>17113315</v>
      </c>
      <c r="P39" s="61">
        <f t="shared" si="27"/>
        <v>16953320</v>
      </c>
      <c r="Q39" s="61">
        <f t="shared" si="27"/>
        <v>20468243</v>
      </c>
      <c r="R39" s="61">
        <f t="shared" si="1"/>
        <v>18523814</v>
      </c>
      <c r="S39" s="61">
        <f t="shared" si="1"/>
        <v>22333435</v>
      </c>
      <c r="T39" s="61"/>
      <c r="U39" s="21"/>
    </row>
    <row r="40" spans="1:21" x14ac:dyDescent="0.2">
      <c r="A40" s="99" t="s">
        <v>38</v>
      </c>
      <c r="B40" s="21">
        <f t="shared" si="27"/>
        <v>96284460</v>
      </c>
      <c r="C40" s="21">
        <f t="shared" si="27"/>
        <v>164229357</v>
      </c>
      <c r="D40" s="21">
        <f t="shared" si="27"/>
        <v>342187309</v>
      </c>
      <c r="E40" s="21">
        <f t="shared" si="27"/>
        <v>301318475</v>
      </c>
      <c r="F40" s="21">
        <f t="shared" si="27"/>
        <v>435978831</v>
      </c>
      <c r="G40" s="21">
        <f t="shared" si="27"/>
        <v>300995133</v>
      </c>
      <c r="H40" s="21">
        <f t="shared" si="27"/>
        <v>304719583</v>
      </c>
      <c r="I40" s="21">
        <f t="shared" si="27"/>
        <v>255584076</v>
      </c>
      <c r="J40" s="21">
        <f t="shared" si="27"/>
        <v>291934341</v>
      </c>
      <c r="K40" s="21">
        <f t="shared" si="27"/>
        <v>372332681</v>
      </c>
      <c r="L40" s="21">
        <f t="shared" si="27"/>
        <v>481294360</v>
      </c>
      <c r="M40" s="21">
        <f t="shared" si="27"/>
        <v>617068458</v>
      </c>
      <c r="N40" s="61">
        <f t="shared" si="27"/>
        <v>385090488</v>
      </c>
      <c r="O40" s="61">
        <f t="shared" si="27"/>
        <v>238471846</v>
      </c>
      <c r="P40" s="61">
        <f t="shared" si="27"/>
        <v>186674983</v>
      </c>
      <c r="Q40" s="61">
        <f t="shared" si="27"/>
        <v>115736385</v>
      </c>
      <c r="R40" s="61">
        <f t="shared" si="1"/>
        <v>126530206</v>
      </c>
      <c r="S40" s="61">
        <f t="shared" si="1"/>
        <v>196844570</v>
      </c>
      <c r="T40" s="61"/>
      <c r="U40" s="21"/>
    </row>
    <row r="41" spans="1:21" x14ac:dyDescent="0.2">
      <c r="A41" s="99" t="s">
        <v>39</v>
      </c>
      <c r="B41" s="21">
        <f t="shared" si="27"/>
        <v>19904218</v>
      </c>
      <c r="C41" s="21">
        <f t="shared" si="27"/>
        <v>21928691</v>
      </c>
      <c r="D41" s="21">
        <f t="shared" si="27"/>
        <v>63586474</v>
      </c>
      <c r="E41" s="21">
        <f t="shared" si="27"/>
        <v>10003837</v>
      </c>
      <c r="F41" s="21">
        <f t="shared" si="27"/>
        <v>45386780</v>
      </c>
      <c r="G41" s="21">
        <f t="shared" si="27"/>
        <v>39305196</v>
      </c>
      <c r="H41" s="21">
        <f t="shared" si="27"/>
        <v>50999961</v>
      </c>
      <c r="I41" s="21">
        <f t="shared" si="27"/>
        <v>57057184</v>
      </c>
      <c r="J41" s="21">
        <f t="shared" si="27"/>
        <v>52362145</v>
      </c>
      <c r="K41" s="21">
        <f t="shared" si="27"/>
        <v>52135624</v>
      </c>
      <c r="L41" s="21">
        <f t="shared" si="27"/>
        <v>53137934</v>
      </c>
      <c r="M41" s="21">
        <f t="shared" si="27"/>
        <v>66801527</v>
      </c>
      <c r="N41" s="61">
        <f t="shared" si="27"/>
        <v>73232256</v>
      </c>
      <c r="O41" s="61">
        <f t="shared" si="27"/>
        <v>69690950</v>
      </c>
      <c r="P41" s="61">
        <f t="shared" si="27"/>
        <v>66565301</v>
      </c>
      <c r="Q41" s="61">
        <f t="shared" si="27"/>
        <v>61162871</v>
      </c>
      <c r="R41" s="61">
        <f t="shared" si="1"/>
        <v>59564671</v>
      </c>
      <c r="S41" s="61">
        <f t="shared" si="1"/>
        <v>63081272</v>
      </c>
      <c r="T41" s="61"/>
      <c r="U41" s="21"/>
    </row>
    <row r="42" spans="1:21" x14ac:dyDescent="0.2">
      <c r="A42" s="99" t="s">
        <v>40</v>
      </c>
      <c r="B42" s="21">
        <f t="shared" si="27"/>
        <v>231507</v>
      </c>
      <c r="C42" s="21">
        <f t="shared" si="27"/>
        <v>2762306</v>
      </c>
      <c r="D42" s="21">
        <f t="shared" si="27"/>
        <v>1029110</v>
      </c>
      <c r="E42" s="21">
        <f t="shared" si="27"/>
        <v>68512745</v>
      </c>
      <c r="F42" s="21">
        <f t="shared" si="27"/>
        <v>110922790</v>
      </c>
      <c r="G42" s="21">
        <f t="shared" si="27"/>
        <v>81272545</v>
      </c>
      <c r="H42" s="21">
        <f t="shared" si="27"/>
        <v>70362627</v>
      </c>
      <c r="I42" s="21">
        <f t="shared" si="27"/>
        <v>57544875</v>
      </c>
      <c r="J42" s="21">
        <f t="shared" si="27"/>
        <v>89472065</v>
      </c>
      <c r="K42" s="21">
        <f t="shared" si="27"/>
        <v>86644596</v>
      </c>
      <c r="L42" s="21">
        <f t="shared" si="27"/>
        <v>86988381</v>
      </c>
      <c r="M42" s="21">
        <f t="shared" si="27"/>
        <v>123816452</v>
      </c>
      <c r="N42" s="61">
        <f t="shared" si="27"/>
        <v>97762888</v>
      </c>
      <c r="O42" s="61">
        <f t="shared" si="27"/>
        <v>94722354</v>
      </c>
      <c r="P42" s="61">
        <f t="shared" si="27"/>
        <v>79793258</v>
      </c>
      <c r="Q42" s="61">
        <f t="shared" si="27"/>
        <v>131646170</v>
      </c>
      <c r="R42" s="61">
        <f t="shared" si="1"/>
        <v>112800673</v>
      </c>
      <c r="S42" s="61">
        <f t="shared" si="1"/>
        <v>119265925</v>
      </c>
      <c r="T42" s="61"/>
      <c r="U42" s="21"/>
    </row>
    <row r="43" spans="1:21" x14ac:dyDescent="0.2">
      <c r="A43" s="99" t="s">
        <v>41</v>
      </c>
      <c r="B43" s="21">
        <f t="shared" si="27"/>
        <v>43017418</v>
      </c>
      <c r="C43" s="21">
        <f t="shared" si="27"/>
        <v>214149129</v>
      </c>
      <c r="D43" s="21">
        <f t="shared" si="27"/>
        <v>260219674</v>
      </c>
      <c r="E43" s="21">
        <f t="shared" si="27"/>
        <v>329843022</v>
      </c>
      <c r="F43" s="21">
        <f t="shared" si="27"/>
        <v>357668393</v>
      </c>
      <c r="G43" s="21">
        <f t="shared" si="27"/>
        <v>328024301</v>
      </c>
      <c r="H43" s="21">
        <f t="shared" si="27"/>
        <v>367874816</v>
      </c>
      <c r="I43" s="21">
        <f t="shared" si="27"/>
        <v>375497267</v>
      </c>
      <c r="J43" s="21">
        <f t="shared" si="27"/>
        <v>357594827</v>
      </c>
      <c r="K43" s="21">
        <f t="shared" si="27"/>
        <v>154974402</v>
      </c>
      <c r="L43" s="21">
        <f t="shared" si="27"/>
        <v>183444384</v>
      </c>
      <c r="M43" s="21">
        <f t="shared" si="27"/>
        <v>190894843</v>
      </c>
      <c r="N43" s="61">
        <f t="shared" si="27"/>
        <v>242400507</v>
      </c>
      <c r="O43" s="61">
        <f t="shared" si="27"/>
        <v>177878178</v>
      </c>
      <c r="P43" s="61">
        <f t="shared" si="27"/>
        <v>221052127</v>
      </c>
      <c r="Q43" s="61">
        <f t="shared" si="27"/>
        <v>154943328</v>
      </c>
      <c r="R43" s="61">
        <f t="shared" si="1"/>
        <v>208245119</v>
      </c>
      <c r="S43" s="61">
        <f t="shared" si="1"/>
        <v>223766967</v>
      </c>
      <c r="T43" s="61"/>
      <c r="U43" s="21"/>
    </row>
    <row r="44" spans="1:21" x14ac:dyDescent="0.2">
      <c r="A44" s="99" t="s">
        <v>42</v>
      </c>
      <c r="B44" s="21">
        <f t="shared" si="27"/>
        <v>1891580</v>
      </c>
      <c r="C44" s="21">
        <f t="shared" si="27"/>
        <v>6451310</v>
      </c>
      <c r="D44" s="21">
        <f t="shared" si="27"/>
        <v>11782479</v>
      </c>
      <c r="E44" s="21">
        <f t="shared" si="27"/>
        <v>25273040</v>
      </c>
      <c r="F44" s="21">
        <f t="shared" si="27"/>
        <v>21384188</v>
      </c>
      <c r="G44" s="21">
        <f t="shared" si="27"/>
        <v>30693728</v>
      </c>
      <c r="H44" s="21">
        <f t="shared" si="27"/>
        <v>24259005</v>
      </c>
      <c r="I44" s="21">
        <f t="shared" si="27"/>
        <v>22933149</v>
      </c>
      <c r="J44" s="21">
        <f t="shared" si="27"/>
        <v>23774762</v>
      </c>
      <c r="K44" s="21">
        <f t="shared" si="27"/>
        <v>31496195</v>
      </c>
      <c r="L44" s="21">
        <f t="shared" si="27"/>
        <v>43428923</v>
      </c>
      <c r="M44" s="21">
        <f t="shared" si="27"/>
        <v>33189243</v>
      </c>
      <c r="N44" s="61">
        <f t="shared" si="27"/>
        <v>31403828</v>
      </c>
      <c r="O44" s="61">
        <f t="shared" si="27"/>
        <v>70803430</v>
      </c>
      <c r="P44" s="61">
        <f t="shared" si="27"/>
        <v>61615770</v>
      </c>
      <c r="Q44" s="61">
        <f t="shared" ref="Q44" si="28">SUM(Q103,Q162)</f>
        <v>67882057</v>
      </c>
      <c r="R44" s="61">
        <f t="shared" si="1"/>
        <v>80444161</v>
      </c>
      <c r="S44" s="61">
        <f t="shared" si="1"/>
        <v>94505269</v>
      </c>
      <c r="T44" s="61"/>
      <c r="U44" s="21"/>
    </row>
    <row r="45" spans="1:21" x14ac:dyDescent="0.2">
      <c r="A45" s="99" t="s">
        <v>43</v>
      </c>
      <c r="B45" s="21">
        <f t="shared" si="27"/>
        <v>31998975</v>
      </c>
      <c r="C45" s="21">
        <f t="shared" si="27"/>
        <v>12423147</v>
      </c>
      <c r="D45" s="21">
        <f t="shared" si="27"/>
        <v>28617756</v>
      </c>
      <c r="E45" s="21">
        <f t="shared" si="27"/>
        <v>66963503</v>
      </c>
      <c r="F45" s="21">
        <f t="shared" si="27"/>
        <v>33220557</v>
      </c>
      <c r="G45" s="21">
        <f t="shared" si="27"/>
        <v>39461798</v>
      </c>
      <c r="H45" s="21">
        <f t="shared" si="27"/>
        <v>31846677</v>
      </c>
      <c r="I45" s="21">
        <f t="shared" si="27"/>
        <v>50158918</v>
      </c>
      <c r="J45" s="21">
        <f t="shared" si="27"/>
        <v>88159575</v>
      </c>
      <c r="K45" s="21">
        <f t="shared" si="27"/>
        <v>94598781</v>
      </c>
      <c r="L45" s="21">
        <f t="shared" si="27"/>
        <v>93993883</v>
      </c>
      <c r="M45" s="21">
        <f t="shared" si="27"/>
        <v>103720116</v>
      </c>
      <c r="N45" s="61">
        <f t="shared" si="27"/>
        <v>93473590</v>
      </c>
      <c r="O45" s="61">
        <f t="shared" si="27"/>
        <v>87186626</v>
      </c>
      <c r="P45" s="61">
        <f t="shared" ref="P45:Q45" si="29">SUM(P104,P163)</f>
        <v>151040949</v>
      </c>
      <c r="Q45" s="61">
        <f t="shared" si="29"/>
        <v>83095993</v>
      </c>
      <c r="R45" s="61">
        <f t="shared" si="1"/>
        <v>150269936</v>
      </c>
      <c r="S45" s="61">
        <f t="shared" si="1"/>
        <v>209757244</v>
      </c>
      <c r="T45" s="61"/>
      <c r="U45" s="21"/>
    </row>
    <row r="46" spans="1:21" x14ac:dyDescent="0.2">
      <c r="A46" s="99" t="s">
        <v>44</v>
      </c>
      <c r="B46" s="21">
        <f t="shared" si="27"/>
        <v>2722358</v>
      </c>
      <c r="C46" s="21">
        <f t="shared" si="27"/>
        <v>6554135</v>
      </c>
      <c r="D46" s="21">
        <f t="shared" si="27"/>
        <v>6361492</v>
      </c>
      <c r="E46" s="21">
        <f t="shared" si="27"/>
        <v>6419820</v>
      </c>
      <c r="F46" s="21">
        <f t="shared" si="27"/>
        <v>6659898</v>
      </c>
      <c r="G46" s="21">
        <f t="shared" si="27"/>
        <v>7234948</v>
      </c>
      <c r="H46" s="21">
        <f t="shared" si="27"/>
        <v>10593216</v>
      </c>
      <c r="I46" s="21">
        <f t="shared" si="27"/>
        <v>13137934</v>
      </c>
      <c r="J46" s="21">
        <f t="shared" si="27"/>
        <v>13678991</v>
      </c>
      <c r="K46" s="21">
        <f t="shared" si="27"/>
        <v>11498031</v>
      </c>
      <c r="L46" s="21">
        <f t="shared" si="27"/>
        <v>11174664</v>
      </c>
      <c r="M46" s="21">
        <f t="shared" si="27"/>
        <v>10679464</v>
      </c>
      <c r="N46" s="61">
        <f t="shared" si="27"/>
        <v>6222833</v>
      </c>
      <c r="O46" s="61">
        <f t="shared" si="27"/>
        <v>9269653</v>
      </c>
      <c r="P46" s="61">
        <f t="shared" ref="P46:Q46" si="30">SUM(P105,P164)</f>
        <v>10377167</v>
      </c>
      <c r="Q46" s="61">
        <f t="shared" si="30"/>
        <v>7777238</v>
      </c>
      <c r="R46" s="61">
        <f t="shared" si="1"/>
        <v>7096677</v>
      </c>
      <c r="S46" s="61">
        <f t="shared" si="1"/>
        <v>6376713</v>
      </c>
      <c r="T46" s="61"/>
      <c r="U46" s="21"/>
    </row>
    <row r="47" spans="1:21" x14ac:dyDescent="0.2">
      <c r="A47" s="99" t="s">
        <v>45</v>
      </c>
      <c r="B47" s="21">
        <f t="shared" si="27"/>
        <v>44667033</v>
      </c>
      <c r="C47" s="21">
        <f t="shared" si="27"/>
        <v>7011128</v>
      </c>
      <c r="D47" s="21">
        <f t="shared" si="27"/>
        <v>94774692</v>
      </c>
      <c r="E47" s="21">
        <f t="shared" si="27"/>
        <v>-34877396</v>
      </c>
      <c r="F47" s="21">
        <f t="shared" si="27"/>
        <v>21564013</v>
      </c>
      <c r="G47" s="21">
        <f t="shared" si="27"/>
        <v>43491741</v>
      </c>
      <c r="H47" s="21">
        <f t="shared" si="27"/>
        <v>36203611</v>
      </c>
      <c r="I47" s="21">
        <f t="shared" si="27"/>
        <v>28390085</v>
      </c>
      <c r="J47" s="21">
        <f t="shared" si="27"/>
        <v>30029934</v>
      </c>
      <c r="K47" s="21">
        <f t="shared" si="27"/>
        <v>55874379</v>
      </c>
      <c r="L47" s="21">
        <f t="shared" si="27"/>
        <v>56868631</v>
      </c>
      <c r="M47" s="21">
        <f t="shared" si="27"/>
        <v>76267626</v>
      </c>
      <c r="N47" s="61">
        <f t="shared" si="27"/>
        <v>85854455</v>
      </c>
      <c r="O47" s="61">
        <f t="shared" si="27"/>
        <v>64395174</v>
      </c>
      <c r="P47" s="61">
        <f t="shared" ref="P47:Q47" si="31">SUM(P106,P165)</f>
        <v>67361679</v>
      </c>
      <c r="Q47" s="61">
        <f t="shared" si="31"/>
        <v>68863656</v>
      </c>
      <c r="R47" s="61">
        <f t="shared" si="1"/>
        <v>77714038</v>
      </c>
      <c r="S47" s="61">
        <f t="shared" si="1"/>
        <v>70233487</v>
      </c>
      <c r="T47" s="61"/>
      <c r="U47" s="21"/>
    </row>
    <row r="48" spans="1:21" x14ac:dyDescent="0.2">
      <c r="A48" s="99" t="s">
        <v>46</v>
      </c>
      <c r="B48" s="21">
        <f t="shared" si="27"/>
        <v>122323157</v>
      </c>
      <c r="C48" s="21">
        <f t="shared" si="27"/>
        <v>114703615</v>
      </c>
      <c r="D48" s="21">
        <f t="shared" si="27"/>
        <v>323704147</v>
      </c>
      <c r="E48" s="21">
        <f t="shared" si="27"/>
        <v>268717913</v>
      </c>
      <c r="F48" s="21">
        <f t="shared" si="27"/>
        <v>314447843</v>
      </c>
      <c r="G48" s="21">
        <f t="shared" si="27"/>
        <v>341193127</v>
      </c>
      <c r="H48" s="21">
        <f t="shared" si="27"/>
        <v>373391269</v>
      </c>
      <c r="I48" s="21">
        <f t="shared" si="27"/>
        <v>341267509</v>
      </c>
      <c r="J48" s="21">
        <f t="shared" si="27"/>
        <v>497023811</v>
      </c>
      <c r="K48" s="21">
        <f t="shared" si="27"/>
        <v>428687757</v>
      </c>
      <c r="L48" s="21">
        <f t="shared" si="27"/>
        <v>506649012</v>
      </c>
      <c r="M48" s="21">
        <f t="shared" si="27"/>
        <v>552909079</v>
      </c>
      <c r="N48" s="61">
        <f t="shared" si="27"/>
        <v>548312142</v>
      </c>
      <c r="O48" s="61">
        <f t="shared" si="27"/>
        <v>549487512</v>
      </c>
      <c r="P48" s="61">
        <f t="shared" ref="P48:Q48" si="32">SUM(P107,P166)</f>
        <v>524714159</v>
      </c>
      <c r="Q48" s="61">
        <f t="shared" si="32"/>
        <v>631379753</v>
      </c>
      <c r="R48" s="61">
        <f t="shared" si="1"/>
        <v>591045846</v>
      </c>
      <c r="S48" s="61">
        <f t="shared" si="1"/>
        <v>646888386</v>
      </c>
      <c r="T48" s="61"/>
      <c r="U48" s="21"/>
    </row>
    <row r="49" spans="1:33" x14ac:dyDescent="0.2">
      <c r="A49" s="99" t="s">
        <v>47</v>
      </c>
      <c r="B49" s="21">
        <f t="shared" si="27"/>
        <v>46154</v>
      </c>
      <c r="C49" s="21">
        <f t="shared" si="27"/>
        <v>3442723</v>
      </c>
      <c r="D49" s="21">
        <f t="shared" si="27"/>
        <v>4922722</v>
      </c>
      <c r="E49" s="21">
        <f t="shared" si="27"/>
        <v>6978784</v>
      </c>
      <c r="F49" s="21">
        <f t="shared" si="27"/>
        <v>6439408</v>
      </c>
      <c r="G49" s="21">
        <f t="shared" si="27"/>
        <v>7048306</v>
      </c>
      <c r="H49" s="21">
        <f t="shared" si="27"/>
        <v>16273121</v>
      </c>
      <c r="I49" s="21">
        <f t="shared" si="27"/>
        <v>2595275</v>
      </c>
      <c r="J49" s="21">
        <f t="shared" si="27"/>
        <v>4339747</v>
      </c>
      <c r="K49" s="21">
        <f t="shared" si="27"/>
        <v>6667022</v>
      </c>
      <c r="L49" s="21">
        <f t="shared" si="27"/>
        <v>7213297</v>
      </c>
      <c r="M49" s="21">
        <f t="shared" si="27"/>
        <v>11791988</v>
      </c>
      <c r="N49" s="61">
        <f t="shared" si="27"/>
        <v>39575553</v>
      </c>
      <c r="O49" s="61">
        <f t="shared" si="27"/>
        <v>39238948</v>
      </c>
      <c r="P49" s="61">
        <f t="shared" ref="P49:Q49" si="33">SUM(P108,P167)</f>
        <v>31133290</v>
      </c>
      <c r="Q49" s="61">
        <f t="shared" si="33"/>
        <v>34423683</v>
      </c>
      <c r="R49" s="61">
        <f t="shared" si="1"/>
        <v>18087706</v>
      </c>
      <c r="S49" s="61">
        <f t="shared" si="1"/>
        <v>22129944</v>
      </c>
      <c r="T49" s="61"/>
      <c r="U49" s="21"/>
    </row>
    <row r="50" spans="1:33" x14ac:dyDescent="0.2">
      <c r="A50" s="99" t="s">
        <v>48</v>
      </c>
      <c r="B50" s="21">
        <f t="shared" si="27"/>
        <v>1700000</v>
      </c>
      <c r="C50" s="21">
        <f t="shared" si="27"/>
        <v>6963685</v>
      </c>
      <c r="D50" s="21">
        <f t="shared" si="27"/>
        <v>4735318</v>
      </c>
      <c r="E50" s="21">
        <f t="shared" si="27"/>
        <v>5515098</v>
      </c>
      <c r="F50" s="21">
        <f t="shared" si="27"/>
        <v>5551013</v>
      </c>
      <c r="G50" s="21">
        <f t="shared" si="27"/>
        <v>5900063</v>
      </c>
      <c r="H50" s="21">
        <f t="shared" si="27"/>
        <v>6571152</v>
      </c>
      <c r="I50" s="21">
        <f t="shared" si="27"/>
        <v>7300455</v>
      </c>
      <c r="J50" s="21">
        <f t="shared" si="27"/>
        <v>5672646</v>
      </c>
      <c r="K50" s="21">
        <f t="shared" si="27"/>
        <v>5526269</v>
      </c>
      <c r="L50" s="21">
        <f t="shared" si="27"/>
        <v>5822947</v>
      </c>
      <c r="M50" s="21">
        <f t="shared" si="27"/>
        <v>6011036</v>
      </c>
      <c r="N50" s="61">
        <f t="shared" si="27"/>
        <v>13738717</v>
      </c>
      <c r="O50" s="61">
        <f t="shared" si="27"/>
        <v>18335423</v>
      </c>
      <c r="P50" s="61">
        <f t="shared" ref="P50:Q50" si="34">SUM(P109,P168)</f>
        <v>13147920</v>
      </c>
      <c r="Q50" s="61">
        <f t="shared" si="34"/>
        <v>10928607</v>
      </c>
      <c r="R50" s="61">
        <f t="shared" si="1"/>
        <v>11415737</v>
      </c>
      <c r="S50" s="61">
        <f t="shared" si="1"/>
        <v>11827769</v>
      </c>
      <c r="T50" s="61"/>
      <c r="U50" s="21"/>
    </row>
    <row r="51" spans="1:33" x14ac:dyDescent="0.2">
      <c r="A51" s="99" t="s">
        <v>49</v>
      </c>
      <c r="B51" s="21">
        <f t="shared" si="27"/>
        <v>11474179</v>
      </c>
      <c r="C51" s="21">
        <f t="shared" si="27"/>
        <v>210888</v>
      </c>
      <c r="D51" s="21">
        <f t="shared" si="27"/>
        <v>27302778</v>
      </c>
      <c r="E51" s="21">
        <f t="shared" si="27"/>
        <v>20415130</v>
      </c>
      <c r="F51" s="21">
        <f t="shared" si="27"/>
        <v>36963976</v>
      </c>
      <c r="G51" s="21">
        <f t="shared" si="27"/>
        <v>53866259</v>
      </c>
      <c r="H51" s="21">
        <f t="shared" si="27"/>
        <v>44272125</v>
      </c>
      <c r="I51" s="21">
        <f t="shared" si="27"/>
        <v>42916671</v>
      </c>
      <c r="J51" s="21">
        <f t="shared" si="27"/>
        <v>34895624</v>
      </c>
      <c r="K51" s="21">
        <f t="shared" si="27"/>
        <v>41135772</v>
      </c>
      <c r="L51" s="21">
        <f t="shared" si="27"/>
        <v>37420068</v>
      </c>
      <c r="M51" s="21">
        <f t="shared" si="27"/>
        <v>61249356</v>
      </c>
      <c r="N51" s="61">
        <f t="shared" si="27"/>
        <v>78158049</v>
      </c>
      <c r="O51" s="61">
        <f t="shared" si="27"/>
        <v>80758968</v>
      </c>
      <c r="P51" s="61">
        <f t="shared" ref="P51:Q51" si="35">SUM(P110,P169)</f>
        <v>73562783</v>
      </c>
      <c r="Q51" s="61">
        <f t="shared" si="35"/>
        <v>79521718</v>
      </c>
      <c r="R51" s="61">
        <f t="shared" si="1"/>
        <v>66033719</v>
      </c>
      <c r="S51" s="61">
        <f t="shared" si="1"/>
        <v>69008488</v>
      </c>
      <c r="T51" s="61"/>
      <c r="U51" s="21"/>
    </row>
    <row r="52" spans="1:33" x14ac:dyDescent="0.2">
      <c r="A52" s="99" t="s">
        <v>50</v>
      </c>
      <c r="B52" s="21">
        <f t="shared" si="27"/>
        <v>28265691</v>
      </c>
      <c r="C52" s="21">
        <f t="shared" si="27"/>
        <v>31649692</v>
      </c>
      <c r="D52" s="21">
        <f t="shared" si="27"/>
        <v>56098699</v>
      </c>
      <c r="E52" s="21">
        <f t="shared" si="27"/>
        <v>35161271</v>
      </c>
      <c r="F52" s="21">
        <f t="shared" si="27"/>
        <v>58050323</v>
      </c>
      <c r="G52" s="21">
        <f t="shared" si="27"/>
        <v>44425142</v>
      </c>
      <c r="H52" s="21">
        <f t="shared" si="27"/>
        <v>44162235</v>
      </c>
      <c r="I52" s="21">
        <f t="shared" si="27"/>
        <v>47154062</v>
      </c>
      <c r="J52" s="21">
        <f t="shared" si="27"/>
        <v>58731254</v>
      </c>
      <c r="K52" s="21">
        <f t="shared" si="27"/>
        <v>48570897</v>
      </c>
      <c r="L52" s="21">
        <f t="shared" si="27"/>
        <v>44897838</v>
      </c>
      <c r="M52" s="21">
        <f t="shared" si="27"/>
        <v>224743252</v>
      </c>
      <c r="N52" s="61">
        <f t="shared" si="27"/>
        <v>843761503</v>
      </c>
      <c r="O52" s="61">
        <f t="shared" si="27"/>
        <v>837545132</v>
      </c>
      <c r="P52" s="61">
        <f t="shared" ref="P52:Q52" si="36">SUM(P111,P170)</f>
        <v>516296340</v>
      </c>
      <c r="Q52" s="61">
        <f t="shared" si="36"/>
        <v>465944399</v>
      </c>
      <c r="R52" s="61">
        <f t="shared" si="1"/>
        <v>308934504</v>
      </c>
      <c r="S52" s="61">
        <f t="shared" si="1"/>
        <v>401007492</v>
      </c>
      <c r="T52" s="61"/>
      <c r="U52" s="21"/>
    </row>
    <row r="53" spans="1:33" x14ac:dyDescent="0.2">
      <c r="A53" s="99" t="s">
        <v>51</v>
      </c>
      <c r="B53" s="21">
        <f t="shared" ref="B53:Q56" si="37">SUM(B112,B171)</f>
        <v>5145357</v>
      </c>
      <c r="C53" s="21">
        <f t="shared" si="37"/>
        <v>14179783</v>
      </c>
      <c r="D53" s="21">
        <f t="shared" si="37"/>
        <v>15262749</v>
      </c>
      <c r="E53" s="21">
        <f t="shared" si="37"/>
        <v>42767592</v>
      </c>
      <c r="F53" s="21">
        <f t="shared" si="37"/>
        <v>50418295</v>
      </c>
      <c r="G53" s="21">
        <f t="shared" si="37"/>
        <v>49488570</v>
      </c>
      <c r="H53" s="21">
        <f t="shared" si="37"/>
        <v>24517194</v>
      </c>
      <c r="I53" s="21">
        <f t="shared" si="37"/>
        <v>21101930</v>
      </c>
      <c r="J53" s="21">
        <f t="shared" si="37"/>
        <v>33903554</v>
      </c>
      <c r="K53" s="21">
        <f t="shared" si="37"/>
        <v>24798352</v>
      </c>
      <c r="L53" s="21">
        <f t="shared" si="37"/>
        <v>23282720</v>
      </c>
      <c r="M53" s="21">
        <f t="shared" si="37"/>
        <v>30583893</v>
      </c>
      <c r="N53" s="61">
        <f t="shared" si="37"/>
        <v>54300668</v>
      </c>
      <c r="O53" s="61">
        <f t="shared" si="37"/>
        <v>68711609</v>
      </c>
      <c r="P53" s="61">
        <f t="shared" si="37"/>
        <v>70064966</v>
      </c>
      <c r="Q53" s="61">
        <f t="shared" si="37"/>
        <v>40276896</v>
      </c>
      <c r="R53" s="61">
        <f t="shared" si="1"/>
        <v>45399869</v>
      </c>
      <c r="S53" s="61">
        <f t="shared" si="1"/>
        <v>36835570</v>
      </c>
      <c r="T53" s="61"/>
      <c r="U53" s="21"/>
    </row>
    <row r="54" spans="1:33" x14ac:dyDescent="0.2">
      <c r="A54" s="99" t="s">
        <v>52</v>
      </c>
      <c r="B54" s="21">
        <f t="shared" si="37"/>
        <v>11339389</v>
      </c>
      <c r="C54" s="21">
        <f t="shared" si="37"/>
        <v>46326479</v>
      </c>
      <c r="D54" s="21">
        <f t="shared" si="37"/>
        <v>103276659</v>
      </c>
      <c r="E54" s="21">
        <f t="shared" si="37"/>
        <v>117392506</v>
      </c>
      <c r="F54" s="21">
        <f t="shared" si="37"/>
        <v>24826151</v>
      </c>
      <c r="G54" s="21">
        <f t="shared" si="37"/>
        <v>96438582</v>
      </c>
      <c r="H54" s="21">
        <f t="shared" si="37"/>
        <v>57046038</v>
      </c>
      <c r="I54" s="21">
        <f t="shared" si="37"/>
        <v>48291576</v>
      </c>
      <c r="J54" s="21">
        <f t="shared" si="37"/>
        <v>43973372</v>
      </c>
      <c r="K54" s="21">
        <f t="shared" si="37"/>
        <v>38625407</v>
      </c>
      <c r="L54" s="21">
        <f t="shared" si="37"/>
        <v>39842996</v>
      </c>
      <c r="M54" s="21">
        <f t="shared" si="37"/>
        <v>38249719</v>
      </c>
      <c r="N54" s="61">
        <f t="shared" si="37"/>
        <v>192114931</v>
      </c>
      <c r="O54" s="61">
        <f t="shared" si="37"/>
        <v>43053304</v>
      </c>
      <c r="P54" s="61">
        <f t="shared" si="37"/>
        <v>154803898</v>
      </c>
      <c r="Q54" s="61">
        <f t="shared" si="37"/>
        <v>160871046</v>
      </c>
      <c r="R54" s="61">
        <f t="shared" si="1"/>
        <v>164715276</v>
      </c>
      <c r="S54" s="61">
        <f t="shared" si="1"/>
        <v>163871106</v>
      </c>
      <c r="T54" s="61"/>
      <c r="U54" s="21"/>
    </row>
    <row r="55" spans="1:33" x14ac:dyDescent="0.2">
      <c r="A55" s="99" t="s">
        <v>0</v>
      </c>
      <c r="B55" s="21">
        <f t="shared" si="37"/>
        <v>0</v>
      </c>
      <c r="C55" s="21">
        <f t="shared" si="37"/>
        <v>604332</v>
      </c>
      <c r="D55" s="21">
        <f t="shared" si="37"/>
        <v>6048850</v>
      </c>
      <c r="E55" s="21">
        <f t="shared" si="37"/>
        <v>15980584</v>
      </c>
      <c r="F55" s="21">
        <f t="shared" si="37"/>
        <v>19353813</v>
      </c>
      <c r="G55" s="21">
        <f t="shared" si="37"/>
        <v>12024339</v>
      </c>
      <c r="H55" s="21">
        <f t="shared" si="37"/>
        <v>50087884</v>
      </c>
      <c r="I55" s="21">
        <f t="shared" si="37"/>
        <v>27682476</v>
      </c>
      <c r="J55" s="21">
        <f t="shared" si="37"/>
        <v>18823322</v>
      </c>
      <c r="K55" s="21">
        <f t="shared" si="37"/>
        <v>6118499</v>
      </c>
      <c r="L55" s="21">
        <f t="shared" si="37"/>
        <v>16632542</v>
      </c>
      <c r="M55" s="21">
        <f t="shared" si="37"/>
        <v>12064567</v>
      </c>
      <c r="N55" s="61">
        <f t="shared" si="37"/>
        <v>11843625</v>
      </c>
      <c r="O55" s="61">
        <f t="shared" si="37"/>
        <v>11674640</v>
      </c>
      <c r="P55" s="61">
        <f t="shared" si="37"/>
        <v>20193597</v>
      </c>
      <c r="Q55" s="61">
        <f t="shared" si="37"/>
        <v>14270681</v>
      </c>
      <c r="R55" s="61">
        <f t="shared" si="1"/>
        <v>17505121</v>
      </c>
      <c r="S55" s="61">
        <f t="shared" si="1"/>
        <v>15501706</v>
      </c>
      <c r="T55" s="61"/>
      <c r="U55" s="21"/>
    </row>
    <row r="56" spans="1:33" x14ac:dyDescent="0.2">
      <c r="A56" s="100" t="s">
        <v>53</v>
      </c>
      <c r="B56" s="21">
        <f t="shared" si="37"/>
        <v>2136319570</v>
      </c>
      <c r="C56" s="21">
        <f t="shared" si="37"/>
        <v>2774268378</v>
      </c>
      <c r="D56" s="21">
        <f t="shared" si="37"/>
        <v>4808438697</v>
      </c>
      <c r="E56" s="21">
        <f t="shared" si="37"/>
        <v>4721274423</v>
      </c>
      <c r="F56" s="21">
        <f t="shared" si="37"/>
        <v>6345880518</v>
      </c>
      <c r="G56" s="21">
        <f t="shared" si="37"/>
        <v>6430523840</v>
      </c>
      <c r="H56" s="21">
        <f t="shared" si="37"/>
        <v>6952917935</v>
      </c>
      <c r="I56" s="21">
        <f t="shared" si="37"/>
        <v>6828171275</v>
      </c>
      <c r="J56" s="21">
        <f t="shared" si="37"/>
        <v>6369747523</v>
      </c>
      <c r="K56" s="21">
        <f t="shared" si="37"/>
        <v>6628346352</v>
      </c>
      <c r="L56" s="21">
        <f t="shared" si="37"/>
        <v>8516800540</v>
      </c>
      <c r="M56" s="21">
        <f t="shared" si="37"/>
        <v>9502522049</v>
      </c>
      <c r="N56" s="61">
        <f>SUM(N115,N174)</f>
        <v>10865271938</v>
      </c>
      <c r="O56" s="61">
        <f>SUM(O115,O174)</f>
        <v>10608659930</v>
      </c>
      <c r="P56" s="61">
        <f t="shared" ref="P56:Q56" si="38">SUM(P115,P174)</f>
        <v>10214516173</v>
      </c>
      <c r="Q56" s="61">
        <f t="shared" si="38"/>
        <v>9930391052</v>
      </c>
      <c r="R56" s="61">
        <f t="shared" si="1"/>
        <v>10734415586</v>
      </c>
      <c r="S56" s="61">
        <f t="shared" si="1"/>
        <v>10859478953</v>
      </c>
      <c r="T56" s="61"/>
      <c r="U56" s="21"/>
      <c r="Y56" s="101"/>
    </row>
    <row r="57" spans="1:33" s="101" customFormat="1" x14ac:dyDescent="0.2">
      <c r="A57" s="115"/>
      <c r="B57" s="115"/>
      <c r="C57" s="115"/>
      <c r="D57" s="115"/>
      <c r="E57" s="115"/>
      <c r="F57" s="115"/>
      <c r="G57" s="115"/>
      <c r="H57" s="115"/>
      <c r="I57" s="115"/>
      <c r="J57" s="115"/>
      <c r="K57" s="115"/>
      <c r="L57" s="115"/>
      <c r="M57" s="115"/>
      <c r="N57" s="115"/>
      <c r="O57" s="21"/>
      <c r="P57" s="21"/>
      <c r="Q57" s="21"/>
      <c r="R57" s="21"/>
      <c r="S57" s="21"/>
      <c r="T57" s="21"/>
      <c r="U57" s="59"/>
      <c r="V57" s="21"/>
      <c r="W57" s="21"/>
      <c r="X57" s="21"/>
      <c r="Y57" s="21"/>
    </row>
    <row r="58" spans="1:33" x14ac:dyDescent="0.2">
      <c r="A58" s="116"/>
      <c r="B58" s="116"/>
      <c r="C58" s="116"/>
      <c r="D58" s="116"/>
      <c r="E58" s="116"/>
      <c r="F58" s="116"/>
      <c r="G58" s="116"/>
      <c r="H58" s="116"/>
      <c r="I58" s="116"/>
      <c r="J58" s="116"/>
      <c r="K58" s="116"/>
      <c r="L58" s="116"/>
      <c r="M58" s="116"/>
      <c r="N58" s="116"/>
    </row>
    <row r="59" spans="1:33" x14ac:dyDescent="0.2">
      <c r="A59" s="113"/>
      <c r="B59" s="113"/>
      <c r="C59" s="113"/>
      <c r="D59" s="113"/>
      <c r="E59" s="113"/>
      <c r="F59" s="113"/>
      <c r="G59" s="113"/>
      <c r="H59" s="113"/>
      <c r="I59" s="113"/>
      <c r="J59" s="113"/>
      <c r="K59" s="113"/>
      <c r="L59" s="113"/>
      <c r="M59" s="113"/>
      <c r="N59" s="113"/>
    </row>
    <row r="60" spans="1:33" x14ac:dyDescent="0.2">
      <c r="A60" s="117"/>
      <c r="B60" s="117"/>
      <c r="C60" s="117"/>
      <c r="D60" s="117"/>
      <c r="E60" s="117"/>
      <c r="F60" s="117"/>
      <c r="G60" s="117"/>
      <c r="H60" s="117"/>
      <c r="I60" s="117"/>
      <c r="J60" s="117"/>
      <c r="K60" s="117"/>
      <c r="L60" s="117"/>
      <c r="M60" s="117"/>
      <c r="N60" s="117"/>
    </row>
    <row r="61" spans="1:33" x14ac:dyDescent="0.2">
      <c r="A61" s="118"/>
      <c r="B61" s="118"/>
      <c r="C61" s="118"/>
      <c r="D61" s="118"/>
      <c r="E61" s="118"/>
      <c r="F61" s="118"/>
      <c r="G61" s="118"/>
      <c r="H61" s="118"/>
      <c r="I61" s="118"/>
      <c r="J61" s="118"/>
      <c r="K61" s="118"/>
      <c r="L61" s="118"/>
      <c r="M61" s="118"/>
      <c r="N61" s="118"/>
    </row>
    <row r="62" spans="1:33" ht="12.75" customHeight="1" x14ac:dyDescent="0.2">
      <c r="A62" s="380" t="s">
        <v>137</v>
      </c>
      <c r="B62" s="377" t="s">
        <v>1</v>
      </c>
      <c r="C62" s="377" t="s">
        <v>2</v>
      </c>
      <c r="D62" s="377" t="s">
        <v>3</v>
      </c>
      <c r="E62" s="377" t="s">
        <v>55</v>
      </c>
      <c r="F62" s="377" t="s">
        <v>56</v>
      </c>
      <c r="G62" s="377" t="s">
        <v>57</v>
      </c>
      <c r="H62" s="377" t="s">
        <v>58</v>
      </c>
      <c r="I62" s="377" t="s">
        <v>59</v>
      </c>
      <c r="J62" s="377" t="s">
        <v>60</v>
      </c>
      <c r="K62" s="377" t="s">
        <v>61</v>
      </c>
      <c r="L62" s="377" t="s">
        <v>62</v>
      </c>
      <c r="M62" s="377" t="s">
        <v>63</v>
      </c>
      <c r="N62" s="377" t="s">
        <v>64</v>
      </c>
      <c r="O62" s="377" t="s">
        <v>65</v>
      </c>
      <c r="P62" s="377" t="s">
        <v>66</v>
      </c>
      <c r="Q62" s="377" t="s">
        <v>67</v>
      </c>
      <c r="R62" s="377" t="s">
        <v>68</v>
      </c>
      <c r="S62" s="377" t="s">
        <v>69</v>
      </c>
      <c r="T62" s="377" t="s">
        <v>70</v>
      </c>
      <c r="U62" s="311"/>
      <c r="AG62" s="102"/>
    </row>
    <row r="63" spans="1:33" ht="12.75" customHeight="1" x14ac:dyDescent="0.2">
      <c r="A63" s="380"/>
      <c r="B63" s="377"/>
      <c r="C63" s="377"/>
      <c r="D63" s="377"/>
      <c r="E63" s="377"/>
      <c r="F63" s="377"/>
      <c r="G63" s="377"/>
      <c r="H63" s="377"/>
      <c r="I63" s="377"/>
      <c r="J63" s="377"/>
      <c r="K63" s="377"/>
      <c r="L63" s="377"/>
      <c r="M63" s="377"/>
      <c r="N63" s="377"/>
      <c r="O63" s="377"/>
      <c r="P63" s="377"/>
      <c r="Q63" s="377"/>
      <c r="R63" s="377"/>
      <c r="S63" s="377"/>
      <c r="T63" s="377"/>
      <c r="U63" s="311"/>
    </row>
    <row r="64" spans="1:33" x14ac:dyDescent="0.2">
      <c r="A64" s="99" t="s">
        <v>4</v>
      </c>
      <c r="B64" s="58">
        <f>'Short-Term Benefits'!B64+'Pregnancy+Family'!B64+'Transferred to Social Services'!B64+'Other (nonassist.+AUPL)'!B64</f>
        <v>10729361</v>
      </c>
      <c r="C64" s="58">
        <f>'Short-Term Benefits'!C64+'Pregnancy+Family'!C64+'Transferred to Social Services'!C64+'Other (nonassist.+AUPL)'!C64</f>
        <v>18865788</v>
      </c>
      <c r="D64" s="58">
        <f>'Short-Term Benefits'!D64+'Pregnancy+Family'!D64+'Transferred to Social Services'!D64+'Other (nonassist.+AUPL)'!D64</f>
        <v>30206609</v>
      </c>
      <c r="E64" s="58">
        <f>'Short-Term Benefits'!E64+'Pregnancy+Family'!E64+'Transferred to Social Services'!E64+'Other (nonassist.+AUPL)'!E64</f>
        <v>24969329</v>
      </c>
      <c r="F64" s="58">
        <f>'Short-Term Benefits'!F64+'Pregnancy+Family'!F64+'Transferred to Social Services'!F64+'Other (nonassist.+AUPL)'!F64</f>
        <v>33389394</v>
      </c>
      <c r="G64" s="58">
        <f>'Short-Term Benefits'!G64+'Pregnancy+Family'!G64+'Transferred to Social Services'!G64+'Other (nonassist.+AUPL)'!G64</f>
        <v>40153329</v>
      </c>
      <c r="H64" s="58">
        <f>'Short-Term Benefits'!H64+'Pregnancy+Family'!H64+'Transferred to Social Services'!H64+'Other (nonassist.+AUPL)'!H64</f>
        <v>41955495</v>
      </c>
      <c r="I64" s="58">
        <f>'Short-Term Benefits'!I64+'Pregnancy+Family'!I64+'Transferred to Social Services'!I64+'Other (nonassist.+AUPL)'!I64</f>
        <v>38397885</v>
      </c>
      <c r="J64" s="58">
        <f>'Short-Term Benefits'!J64+'Pregnancy+Family'!J64+'Transferred to Social Services'!J64+'Other (nonassist.+AUPL)'!J64</f>
        <v>32469577</v>
      </c>
      <c r="K64" s="58">
        <f>'Short-Term Benefits'!K64+'Pregnancy+Family'!K64+'Transferred to Social Services'!K64+'Other (nonassist.+AUPL)'!K64</f>
        <v>27800041</v>
      </c>
      <c r="L64" s="58">
        <f>'Short-Term Benefits'!L64+'Pregnancy+Family'!L64+'Transferred to Social Services'!L64+'Other (nonassist.+AUPL)'!L64</f>
        <v>32175690</v>
      </c>
      <c r="M64" s="58">
        <f>'Short-Term Benefits'!M64+'Pregnancy+Family'!M64+'Transferred to Social Services'!M64+'Other (nonassist.+AUPL)'!M64</f>
        <v>35021545</v>
      </c>
      <c r="N64" s="58">
        <f>'Short-Term Benefits'!N64+'Pregnancy+Family'!N64+'Transferred to Social Services'!N64+'Other (nonassist.+AUPL)'!N64</f>
        <v>31397133</v>
      </c>
      <c r="O64" s="58">
        <f>'Short-Term Benefits'!O64+'Pregnancy+Family'!O64+'Transferred to Social Services'!O64+'Other (nonassist.+AUPL)'!O64</f>
        <v>74164553</v>
      </c>
      <c r="P64" s="58">
        <f>'Short-Term Benefits'!P64+'Pregnancy+Family'!P64+'Transferred to Social Services'!P64+'Other (nonassist.+AUPL)'!P64</f>
        <v>32220046</v>
      </c>
      <c r="Q64" s="58">
        <f>'Short-Term Benefits'!Q64+'Pregnancy+Family'!Q64+'Transferred to Social Services'!Q64+'Other (nonassist.+AUPL)'!Q64</f>
        <v>16974532</v>
      </c>
      <c r="R64" s="58">
        <f>'Short-Term Benefits'!R64+'Pregnancy+Family'!R64+'Transferred to Social Services'!R64+'Other (nonassist.+AUPL)'!R64</f>
        <v>19508849</v>
      </c>
      <c r="S64" s="58">
        <f>'Short-Term Benefits'!S64+'Pregnancy+Family'!S64+'Transferred to Social Services'!S64+'Other (nonassist.+AUPL)'!S64</f>
        <v>27494796</v>
      </c>
      <c r="T64" s="58">
        <f>'Short-Term Benefits'!T64+'Pregnancy+Family'!T64+'Transferred to Social Services'!T64+'Other (nonassist.+AUPL)'!T64</f>
        <v>0</v>
      </c>
    </row>
    <row r="65" spans="1:20" x14ac:dyDescent="0.2">
      <c r="A65" s="99" t="s">
        <v>5</v>
      </c>
      <c r="B65" s="58">
        <f>'Short-Term Benefits'!B65+'Pregnancy+Family'!B65+'Transferred to Social Services'!B65+'Other (nonassist.+AUPL)'!B65</f>
        <v>1228134</v>
      </c>
      <c r="C65" s="58">
        <f>'Short-Term Benefits'!C65+'Pregnancy+Family'!C65+'Transferred to Social Services'!C65+'Other (nonassist.+AUPL)'!C65</f>
        <v>3523652</v>
      </c>
      <c r="D65" s="58">
        <f>'Short-Term Benefits'!D65+'Pregnancy+Family'!D65+'Transferred to Social Services'!D65+'Other (nonassist.+AUPL)'!D65</f>
        <v>5951264</v>
      </c>
      <c r="E65" s="58">
        <f>'Short-Term Benefits'!E65+'Pregnancy+Family'!E65+'Transferred to Social Services'!E65+'Other (nonassist.+AUPL)'!E65</f>
        <v>12919844</v>
      </c>
      <c r="F65" s="58">
        <f>'Short-Term Benefits'!F65+'Pregnancy+Family'!F65+'Transferred to Social Services'!F65+'Other (nonassist.+AUPL)'!F65</f>
        <v>8856646</v>
      </c>
      <c r="G65" s="58">
        <f>'Short-Term Benefits'!G65+'Pregnancy+Family'!G65+'Transferred to Social Services'!G65+'Other (nonassist.+AUPL)'!G65</f>
        <v>10709783</v>
      </c>
      <c r="H65" s="58">
        <f>'Short-Term Benefits'!H65+'Pregnancy+Family'!H65+'Transferred to Social Services'!H65+'Other (nonassist.+AUPL)'!H65</f>
        <v>10303223</v>
      </c>
      <c r="I65" s="58">
        <f>'Short-Term Benefits'!I65+'Pregnancy+Family'!I65+'Transferred to Social Services'!I65+'Other (nonassist.+AUPL)'!I65</f>
        <v>3925468</v>
      </c>
      <c r="J65" s="58">
        <f>'Short-Term Benefits'!J65+'Pregnancy+Family'!J65+'Transferred to Social Services'!J65+'Other (nonassist.+AUPL)'!J65</f>
        <v>4475309</v>
      </c>
      <c r="K65" s="58">
        <f>'Short-Term Benefits'!K65+'Pregnancy+Family'!K65+'Transferred to Social Services'!K65+'Other (nonassist.+AUPL)'!K65</f>
        <v>5904373</v>
      </c>
      <c r="L65" s="58">
        <f>'Short-Term Benefits'!L65+'Pregnancy+Family'!L65+'Transferred to Social Services'!L65+'Other (nonassist.+AUPL)'!L65</f>
        <v>6310072</v>
      </c>
      <c r="M65" s="58">
        <f>'Short-Term Benefits'!M65+'Pregnancy+Family'!M65+'Transferred to Social Services'!M65+'Other (nonassist.+AUPL)'!M65</f>
        <v>5632338</v>
      </c>
      <c r="N65" s="58">
        <f>'Short-Term Benefits'!N65+'Pregnancy+Family'!N65+'Transferred to Social Services'!N65+'Other (nonassist.+AUPL)'!N65</f>
        <v>5598555</v>
      </c>
      <c r="O65" s="58">
        <f>'Short-Term Benefits'!O65+'Pregnancy+Family'!O65+'Transferred to Social Services'!O65+'Other (nonassist.+AUPL)'!O65</f>
        <v>5467710</v>
      </c>
      <c r="P65" s="58">
        <f>'Short-Term Benefits'!P65+'Pregnancy+Family'!P65+'Transferred to Social Services'!P65+'Other (nonassist.+AUPL)'!P65</f>
        <v>5497203</v>
      </c>
      <c r="Q65" s="58">
        <f>'Short-Term Benefits'!Q65+'Pregnancy+Family'!Q65+'Transferred to Social Services'!Q65+'Other (nonassist.+AUPL)'!Q65</f>
        <v>4918302</v>
      </c>
      <c r="R65" s="58">
        <f>'Short-Term Benefits'!R65+'Pregnancy+Family'!R65+'Transferred to Social Services'!R65+'Other (nonassist.+AUPL)'!R65</f>
        <v>5353975</v>
      </c>
      <c r="S65" s="58">
        <f>'Short-Term Benefits'!S65+'Pregnancy+Family'!S65+'Transferred to Social Services'!S65+'Other (nonassist.+AUPL)'!S65</f>
        <v>3374522</v>
      </c>
      <c r="T65" s="58">
        <f>'Short-Term Benefits'!T65+'Pregnancy+Family'!T65+'Transferred to Social Services'!T65+'Other (nonassist.+AUPL)'!T65</f>
        <v>0</v>
      </c>
    </row>
    <row r="66" spans="1:20" x14ac:dyDescent="0.2">
      <c r="A66" s="99" t="s">
        <v>6</v>
      </c>
      <c r="B66" s="58">
        <f>'Short-Term Benefits'!B66+'Pregnancy+Family'!B66+'Transferred to Social Services'!B66+'Other (nonassist.+AUPL)'!B66</f>
        <v>30196321</v>
      </c>
      <c r="C66" s="58">
        <f>'Short-Term Benefits'!C66+'Pregnancy+Family'!C66+'Transferred to Social Services'!C66+'Other (nonassist.+AUPL)'!C66</f>
        <v>50201572</v>
      </c>
      <c r="D66" s="58">
        <f>'Short-Term Benefits'!D66+'Pregnancy+Family'!D66+'Transferred to Social Services'!D66+'Other (nonassist.+AUPL)'!D66</f>
        <v>64712574</v>
      </c>
      <c r="E66" s="58">
        <f>'Short-Term Benefits'!E66+'Pregnancy+Family'!E66+'Transferred to Social Services'!E66+'Other (nonassist.+AUPL)'!E66</f>
        <v>52398405</v>
      </c>
      <c r="F66" s="58">
        <f>'Short-Term Benefits'!F66+'Pregnancy+Family'!F66+'Transferred to Social Services'!F66+'Other (nonassist.+AUPL)'!F66</f>
        <v>81184825</v>
      </c>
      <c r="G66" s="58">
        <f>'Short-Term Benefits'!G66+'Pregnancy+Family'!G66+'Transferred to Social Services'!G66+'Other (nonassist.+AUPL)'!G66</f>
        <v>74249566</v>
      </c>
      <c r="H66" s="58">
        <f>'Short-Term Benefits'!H66+'Pregnancy+Family'!H66+'Transferred to Social Services'!H66+'Other (nonassist.+AUPL)'!H66</f>
        <v>77182666</v>
      </c>
      <c r="I66" s="58">
        <f>'Short-Term Benefits'!I66+'Pregnancy+Family'!I66+'Transferred to Social Services'!I66+'Other (nonassist.+AUPL)'!I66</f>
        <v>77187003</v>
      </c>
      <c r="J66" s="58">
        <f>'Short-Term Benefits'!J66+'Pregnancy+Family'!J66+'Transferred to Social Services'!J66+'Other (nonassist.+AUPL)'!J66</f>
        <v>82312262</v>
      </c>
      <c r="K66" s="58">
        <f>'Short-Term Benefits'!K66+'Pregnancy+Family'!K66+'Transferred to Social Services'!K66+'Other (nonassist.+AUPL)'!K66</f>
        <v>95235293</v>
      </c>
      <c r="L66" s="58">
        <f>'Short-Term Benefits'!L66+'Pregnancy+Family'!L66+'Transferred to Social Services'!L66+'Other (nonassist.+AUPL)'!L66</f>
        <v>96741686</v>
      </c>
      <c r="M66" s="58">
        <f>'Short-Term Benefits'!M66+'Pregnancy+Family'!M66+'Transferred to Social Services'!M66+'Other (nonassist.+AUPL)'!M66</f>
        <v>108046683</v>
      </c>
      <c r="N66" s="58">
        <f>'Short-Term Benefits'!N66+'Pregnancy+Family'!N66+'Transferred to Social Services'!N66+'Other (nonassist.+AUPL)'!N66</f>
        <v>99766416</v>
      </c>
      <c r="O66" s="58">
        <f>'Short-Term Benefits'!O66+'Pregnancy+Family'!O66+'Transferred to Social Services'!O66+'Other (nonassist.+AUPL)'!O66</f>
        <v>84442876</v>
      </c>
      <c r="P66" s="58">
        <f>'Short-Term Benefits'!P66+'Pregnancy+Family'!P66+'Transferred to Social Services'!P66+'Other (nonassist.+AUPL)'!P66</f>
        <v>119212256</v>
      </c>
      <c r="Q66" s="58">
        <f>'Short-Term Benefits'!Q66+'Pregnancy+Family'!Q66+'Transferred to Social Services'!Q66+'Other (nonassist.+AUPL)'!Q66</f>
        <v>152148636</v>
      </c>
      <c r="R66" s="58">
        <f>'Short-Term Benefits'!R66+'Pregnancy+Family'!R66+'Transferred to Social Services'!R66+'Other (nonassist.+AUPL)'!R66</f>
        <v>239314519</v>
      </c>
      <c r="S66" s="58">
        <f>'Short-Term Benefits'!S66+'Pregnancy+Family'!S66+'Transferred to Social Services'!S66+'Other (nonassist.+AUPL)'!S66</f>
        <v>155293722</v>
      </c>
      <c r="T66" s="58">
        <f>'Short-Term Benefits'!T66+'Pregnancy+Family'!T66+'Transferred to Social Services'!T66+'Other (nonassist.+AUPL)'!T66</f>
        <v>0</v>
      </c>
    </row>
    <row r="67" spans="1:20" x14ac:dyDescent="0.2">
      <c r="A67" s="99" t="s">
        <v>7</v>
      </c>
      <c r="B67" s="58">
        <f>'Short-Term Benefits'!B67+'Pregnancy+Family'!B67+'Transferred to Social Services'!B67+'Other (nonassist.+AUPL)'!B67</f>
        <v>1258603</v>
      </c>
      <c r="C67" s="58">
        <f>'Short-Term Benefits'!C67+'Pregnancy+Family'!C67+'Transferred to Social Services'!C67+'Other (nonassist.+AUPL)'!C67</f>
        <v>5274139</v>
      </c>
      <c r="D67" s="58">
        <f>'Short-Term Benefits'!D67+'Pregnancy+Family'!D67+'Transferred to Social Services'!D67+'Other (nonassist.+AUPL)'!D67</f>
        <v>3221266</v>
      </c>
      <c r="E67" s="58">
        <f>'Short-Term Benefits'!E67+'Pregnancy+Family'!E67+'Transferred to Social Services'!E67+'Other (nonassist.+AUPL)'!E67</f>
        <v>15080734</v>
      </c>
      <c r="F67" s="58">
        <f>'Short-Term Benefits'!F67+'Pregnancy+Family'!F67+'Transferred to Social Services'!F67+'Other (nonassist.+AUPL)'!F67</f>
        <v>7083258</v>
      </c>
      <c r="G67" s="58">
        <f>'Short-Term Benefits'!G67+'Pregnancy+Family'!G67+'Transferred to Social Services'!G67+'Other (nonassist.+AUPL)'!G67</f>
        <v>2625627</v>
      </c>
      <c r="H67" s="58">
        <f>'Short-Term Benefits'!H67+'Pregnancy+Family'!H67+'Transferred to Social Services'!H67+'Other (nonassist.+AUPL)'!H67</f>
        <v>2384635</v>
      </c>
      <c r="I67" s="58">
        <f>'Short-Term Benefits'!I67+'Pregnancy+Family'!I67+'Transferred to Social Services'!I67+'Other (nonassist.+AUPL)'!I67</f>
        <v>4687195</v>
      </c>
      <c r="J67" s="58">
        <f>'Short-Term Benefits'!J67+'Pregnancy+Family'!J67+'Transferred to Social Services'!J67+'Other (nonassist.+AUPL)'!J67</f>
        <v>9932910</v>
      </c>
      <c r="K67" s="58">
        <f>'Short-Term Benefits'!K67+'Pregnancy+Family'!K67+'Transferred to Social Services'!K67+'Other (nonassist.+AUPL)'!K67</f>
        <v>6548094</v>
      </c>
      <c r="L67" s="58">
        <f>'Short-Term Benefits'!L67+'Pregnancy+Family'!L67+'Transferred to Social Services'!L67+'Other (nonassist.+AUPL)'!L67</f>
        <v>7671797</v>
      </c>
      <c r="M67" s="58">
        <f>'Short-Term Benefits'!M67+'Pregnancy+Family'!M67+'Transferred to Social Services'!M67+'Other (nonassist.+AUPL)'!M67</f>
        <v>8991031</v>
      </c>
      <c r="N67" s="58">
        <f>'Short-Term Benefits'!N67+'Pregnancy+Family'!N67+'Transferred to Social Services'!N67+'Other (nonassist.+AUPL)'!N67</f>
        <v>6379801</v>
      </c>
      <c r="O67" s="58">
        <f>'Short-Term Benefits'!O67+'Pregnancy+Family'!O67+'Transferred to Social Services'!O67+'Other (nonassist.+AUPL)'!O67</f>
        <v>20352808</v>
      </c>
      <c r="P67" s="58">
        <f>'Short-Term Benefits'!P67+'Pregnancy+Family'!P67+'Transferred to Social Services'!P67+'Other (nonassist.+AUPL)'!P67</f>
        <v>11275250</v>
      </c>
      <c r="Q67" s="58">
        <f>'Short-Term Benefits'!Q67+'Pregnancy+Family'!Q67+'Transferred to Social Services'!Q67+'Other (nonassist.+AUPL)'!Q67</f>
        <v>10567013</v>
      </c>
      <c r="R67" s="58">
        <f>'Short-Term Benefits'!R67+'Pregnancy+Family'!R67+'Transferred to Social Services'!R67+'Other (nonassist.+AUPL)'!R67</f>
        <v>9123617</v>
      </c>
      <c r="S67" s="58">
        <f>'Short-Term Benefits'!S67+'Pregnancy+Family'!S67+'Transferred to Social Services'!S67+'Other (nonassist.+AUPL)'!S67</f>
        <v>5729611</v>
      </c>
      <c r="T67" s="58">
        <f>'Short-Term Benefits'!T67+'Pregnancy+Family'!T67+'Transferred to Social Services'!T67+'Other (nonassist.+AUPL)'!T67</f>
        <v>0</v>
      </c>
    </row>
    <row r="68" spans="1:20" x14ac:dyDescent="0.2">
      <c r="A68" s="99" t="s">
        <v>8</v>
      </c>
      <c r="B68" s="58">
        <f>'Short-Term Benefits'!B68+'Pregnancy+Family'!B68+'Transferred to Social Services'!B68+'Other (nonassist.+AUPL)'!B68</f>
        <v>198023707</v>
      </c>
      <c r="C68" s="58">
        <f>'Short-Term Benefits'!C68+'Pregnancy+Family'!C68+'Transferred to Social Services'!C68+'Other (nonassist.+AUPL)'!C68</f>
        <v>626149339</v>
      </c>
      <c r="D68" s="58">
        <f>'Short-Term Benefits'!D68+'Pregnancy+Family'!D68+'Transferred to Social Services'!D68+'Other (nonassist.+AUPL)'!D68</f>
        <v>451618075</v>
      </c>
      <c r="E68" s="58">
        <f>'Short-Term Benefits'!E68+'Pregnancy+Family'!E68+'Transferred to Social Services'!E68+'Other (nonassist.+AUPL)'!E68</f>
        <v>583941259</v>
      </c>
      <c r="F68" s="58">
        <f>'Short-Term Benefits'!F68+'Pregnancy+Family'!F68+'Transferred to Social Services'!F68+'Other (nonassist.+AUPL)'!F68</f>
        <v>1077167926</v>
      </c>
      <c r="G68" s="58">
        <f>'Short-Term Benefits'!G68+'Pregnancy+Family'!G68+'Transferred to Social Services'!G68+'Other (nonassist.+AUPL)'!G68</f>
        <v>640718382</v>
      </c>
      <c r="H68" s="58">
        <f>'Short-Term Benefits'!H68+'Pregnancy+Family'!H68+'Transferred to Social Services'!H68+'Other (nonassist.+AUPL)'!H68</f>
        <v>737093286</v>
      </c>
      <c r="I68" s="58">
        <f>'Short-Term Benefits'!I68+'Pregnancy+Family'!I68+'Transferred to Social Services'!I68+'Other (nonassist.+AUPL)'!I68</f>
        <v>887357705</v>
      </c>
      <c r="J68" s="58">
        <f>'Short-Term Benefits'!J68+'Pregnancy+Family'!J68+'Transferred to Social Services'!J68+'Other (nonassist.+AUPL)'!J68</f>
        <v>563974736</v>
      </c>
      <c r="K68" s="58">
        <f>'Short-Term Benefits'!K68+'Pregnancy+Family'!K68+'Transferred to Social Services'!K68+'Other (nonassist.+AUPL)'!K68</f>
        <v>685508040</v>
      </c>
      <c r="L68" s="58">
        <f>'Short-Term Benefits'!L68+'Pregnancy+Family'!L68+'Transferred to Social Services'!L68+'Other (nonassist.+AUPL)'!L68</f>
        <v>816136585</v>
      </c>
      <c r="M68" s="58">
        <f>'Short-Term Benefits'!M68+'Pregnancy+Family'!M68+'Transferred to Social Services'!M68+'Other (nonassist.+AUPL)'!M68</f>
        <v>849741627</v>
      </c>
      <c r="N68" s="58">
        <f>'Short-Term Benefits'!N68+'Pregnancy+Family'!N68+'Transferred to Social Services'!N68+'Other (nonassist.+AUPL)'!N68</f>
        <v>805390063</v>
      </c>
      <c r="O68" s="58">
        <f>'Short-Term Benefits'!O68+'Pregnancy+Family'!O68+'Transferred to Social Services'!O68+'Other (nonassist.+AUPL)'!O68</f>
        <v>936286494</v>
      </c>
      <c r="P68" s="58">
        <f>'Short-Term Benefits'!P68+'Pregnancy+Family'!P68+'Transferred to Social Services'!P68+'Other (nonassist.+AUPL)'!P68</f>
        <v>838981305</v>
      </c>
      <c r="Q68" s="58">
        <f>'Short-Term Benefits'!Q68+'Pregnancy+Family'!Q68+'Transferred to Social Services'!Q68+'Other (nonassist.+AUPL)'!Q68</f>
        <v>1010729827</v>
      </c>
      <c r="R68" s="58">
        <f>'Short-Term Benefits'!R68+'Pregnancy+Family'!R68+'Transferred to Social Services'!R68+'Other (nonassist.+AUPL)'!R68</f>
        <v>1584865540</v>
      </c>
      <c r="S68" s="58">
        <f>'Short-Term Benefits'!S68+'Pregnancy+Family'!S68+'Transferred to Social Services'!S68+'Other (nonassist.+AUPL)'!S68</f>
        <v>1362222815</v>
      </c>
      <c r="T68" s="58">
        <f>'Short-Term Benefits'!T68+'Pregnancy+Family'!T68+'Transferred to Social Services'!T68+'Other (nonassist.+AUPL)'!T68</f>
        <v>0</v>
      </c>
    </row>
    <row r="69" spans="1:20" x14ac:dyDescent="0.2">
      <c r="A69" s="99" t="s">
        <v>9</v>
      </c>
      <c r="B69" s="58">
        <f>'Short-Term Benefits'!B69+'Pregnancy+Family'!B69+'Transferred to Social Services'!B69+'Other (nonassist.+AUPL)'!B69</f>
        <v>4703006</v>
      </c>
      <c r="C69" s="58">
        <f>'Short-Term Benefits'!C69+'Pregnancy+Family'!C69+'Transferred to Social Services'!C69+'Other (nonassist.+AUPL)'!C69</f>
        <v>28014107</v>
      </c>
      <c r="D69" s="58">
        <f>'Short-Term Benefits'!D69+'Pregnancy+Family'!D69+'Transferred to Social Services'!D69+'Other (nonassist.+AUPL)'!D69</f>
        <v>52453631</v>
      </c>
      <c r="E69" s="58">
        <f>'Short-Term Benefits'!E69+'Pregnancy+Family'!E69+'Transferred to Social Services'!E69+'Other (nonassist.+AUPL)'!E69</f>
        <v>44052775</v>
      </c>
      <c r="F69" s="58">
        <f>'Short-Term Benefits'!F69+'Pregnancy+Family'!F69+'Transferred to Social Services'!F69+'Other (nonassist.+AUPL)'!F69</f>
        <v>72701988</v>
      </c>
      <c r="G69" s="58">
        <f>'Short-Term Benefits'!G69+'Pregnancy+Family'!G69+'Transferred to Social Services'!G69+'Other (nonassist.+AUPL)'!G69</f>
        <v>77617842</v>
      </c>
      <c r="H69" s="58">
        <f>'Short-Term Benefits'!H69+'Pregnancy+Family'!H69+'Transferred to Social Services'!H69+'Other (nonassist.+AUPL)'!H69</f>
        <v>50440909</v>
      </c>
      <c r="I69" s="58">
        <f>'Short-Term Benefits'!I69+'Pregnancy+Family'!I69+'Transferred to Social Services'!I69+'Other (nonassist.+AUPL)'!I69</f>
        <v>66265309</v>
      </c>
      <c r="J69" s="58">
        <f>'Short-Term Benefits'!J69+'Pregnancy+Family'!J69+'Transferred to Social Services'!J69+'Other (nonassist.+AUPL)'!J69</f>
        <v>56224178</v>
      </c>
      <c r="K69" s="58">
        <f>'Short-Term Benefits'!K69+'Pregnancy+Family'!K69+'Transferred to Social Services'!K69+'Other (nonassist.+AUPL)'!K69</f>
        <v>62597785</v>
      </c>
      <c r="L69" s="58">
        <f>'Short-Term Benefits'!L69+'Pregnancy+Family'!L69+'Transferred to Social Services'!L69+'Other (nonassist.+AUPL)'!L69</f>
        <v>69238493</v>
      </c>
      <c r="M69" s="58">
        <f>'Short-Term Benefits'!M69+'Pregnancy+Family'!M69+'Transferred to Social Services'!M69+'Other (nonassist.+AUPL)'!M69</f>
        <v>79113866</v>
      </c>
      <c r="N69" s="58">
        <f>'Short-Term Benefits'!N69+'Pregnancy+Family'!N69+'Transferred to Social Services'!N69+'Other (nonassist.+AUPL)'!N69</f>
        <v>112488341</v>
      </c>
      <c r="O69" s="58">
        <f>'Short-Term Benefits'!O69+'Pregnancy+Family'!O69+'Transferred to Social Services'!O69+'Other (nonassist.+AUPL)'!O69</f>
        <v>117317063</v>
      </c>
      <c r="P69" s="58">
        <f>'Short-Term Benefits'!P69+'Pregnancy+Family'!P69+'Transferred to Social Services'!P69+'Other (nonassist.+AUPL)'!P69</f>
        <v>89297505</v>
      </c>
      <c r="Q69" s="58">
        <f>'Short-Term Benefits'!Q69+'Pregnancy+Family'!Q69+'Transferred to Social Services'!Q69+'Other (nonassist.+AUPL)'!Q69</f>
        <v>78652465</v>
      </c>
      <c r="R69" s="58">
        <f>'Short-Term Benefits'!R69+'Pregnancy+Family'!R69+'Transferred to Social Services'!R69+'Other (nonassist.+AUPL)'!R69</f>
        <v>63219497</v>
      </c>
      <c r="S69" s="58">
        <f>'Short-Term Benefits'!S69+'Pregnancy+Family'!S69+'Transferred to Social Services'!S69+'Other (nonassist.+AUPL)'!S69</f>
        <v>55984192</v>
      </c>
      <c r="T69" s="58">
        <f>'Short-Term Benefits'!T69+'Pregnancy+Family'!T69+'Transferred to Social Services'!T69+'Other (nonassist.+AUPL)'!T69</f>
        <v>0</v>
      </c>
    </row>
    <row r="70" spans="1:20" x14ac:dyDescent="0.2">
      <c r="A70" s="99" t="s">
        <v>10</v>
      </c>
      <c r="B70" s="58">
        <f>'Short-Term Benefits'!B70+'Pregnancy+Family'!B70+'Transferred to Social Services'!B70+'Other (nonassist.+AUPL)'!B70</f>
        <v>-1793364</v>
      </c>
      <c r="C70" s="58">
        <f>'Short-Term Benefits'!C70+'Pregnancy+Family'!C70+'Transferred to Social Services'!C70+'Other (nonassist.+AUPL)'!C70</f>
        <v>32403996</v>
      </c>
      <c r="D70" s="58">
        <f>'Short-Term Benefits'!D70+'Pregnancy+Family'!D70+'Transferred to Social Services'!D70+'Other (nonassist.+AUPL)'!D70</f>
        <v>61425422</v>
      </c>
      <c r="E70" s="58">
        <f>'Short-Term Benefits'!E70+'Pregnancy+Family'!E70+'Transferred to Social Services'!E70+'Other (nonassist.+AUPL)'!E70</f>
        <v>101730751</v>
      </c>
      <c r="F70" s="58">
        <f>'Short-Term Benefits'!F70+'Pregnancy+Family'!F70+'Transferred to Social Services'!F70+'Other (nonassist.+AUPL)'!F70</f>
        <v>117882202</v>
      </c>
      <c r="G70" s="58">
        <f>'Short-Term Benefits'!G70+'Pregnancy+Family'!G70+'Transferred to Social Services'!G70+'Other (nonassist.+AUPL)'!G70</f>
        <v>170668093</v>
      </c>
      <c r="H70" s="58">
        <f>'Short-Term Benefits'!H70+'Pregnancy+Family'!H70+'Transferred to Social Services'!H70+'Other (nonassist.+AUPL)'!H70</f>
        <v>193215411</v>
      </c>
      <c r="I70" s="58">
        <f>'Short-Term Benefits'!I70+'Pregnancy+Family'!I70+'Transferred to Social Services'!I70+'Other (nonassist.+AUPL)'!I70</f>
        <v>210865006</v>
      </c>
      <c r="J70" s="58">
        <f>'Short-Term Benefits'!J70+'Pregnancy+Family'!J70+'Transferred to Social Services'!J70+'Other (nonassist.+AUPL)'!J70</f>
        <v>226940742</v>
      </c>
      <c r="K70" s="58">
        <f>'Short-Term Benefits'!K70+'Pregnancy+Family'!K70+'Transferred to Social Services'!K70+'Other (nonassist.+AUPL)'!K70</f>
        <v>208925883</v>
      </c>
      <c r="L70" s="58">
        <f>'Short-Term Benefits'!L70+'Pregnancy+Family'!L70+'Transferred to Social Services'!L70+'Other (nonassist.+AUPL)'!L70</f>
        <v>230426265</v>
      </c>
      <c r="M70" s="58">
        <f>'Short-Term Benefits'!M70+'Pregnancy+Family'!M70+'Transferred to Social Services'!M70+'Other (nonassist.+AUPL)'!M70</f>
        <v>221101786</v>
      </c>
      <c r="N70" s="58">
        <f>'Short-Term Benefits'!N70+'Pregnancy+Family'!N70+'Transferred to Social Services'!N70+'Other (nonassist.+AUPL)'!N70</f>
        <v>235808155</v>
      </c>
      <c r="O70" s="58">
        <f>'Short-Term Benefits'!O70+'Pregnancy+Family'!O70+'Transferred to Social Services'!O70+'Other (nonassist.+AUPL)'!O70</f>
        <v>243482955</v>
      </c>
      <c r="P70" s="58">
        <f>'Short-Term Benefits'!P70+'Pregnancy+Family'!P70+'Transferred to Social Services'!P70+'Other (nonassist.+AUPL)'!P70</f>
        <v>252440122</v>
      </c>
      <c r="Q70" s="58">
        <f>'Short-Term Benefits'!Q70+'Pregnancy+Family'!Q70+'Transferred to Social Services'!Q70+'Other (nonassist.+AUPL)'!Q70</f>
        <v>243999158</v>
      </c>
      <c r="R70" s="58">
        <f>'Short-Term Benefits'!R70+'Pregnancy+Family'!R70+'Transferred to Social Services'!R70+'Other (nonassist.+AUPL)'!R70</f>
        <v>239236448</v>
      </c>
      <c r="S70" s="58">
        <f>'Short-Term Benefits'!S70+'Pregnancy+Family'!S70+'Transferred to Social Services'!S70+'Other (nonassist.+AUPL)'!S70</f>
        <v>229095601</v>
      </c>
      <c r="T70" s="58">
        <f>'Short-Term Benefits'!T70+'Pregnancy+Family'!T70+'Transferred to Social Services'!T70+'Other (nonassist.+AUPL)'!T70</f>
        <v>0</v>
      </c>
    </row>
    <row r="71" spans="1:20" x14ac:dyDescent="0.2">
      <c r="A71" s="99" t="s">
        <v>11</v>
      </c>
      <c r="B71" s="58">
        <f>'Short-Term Benefits'!B71+'Pregnancy+Family'!B71+'Transferred to Social Services'!B71+'Other (nonassist.+AUPL)'!B71</f>
        <v>0</v>
      </c>
      <c r="C71" s="58">
        <f>'Short-Term Benefits'!C71+'Pregnancy+Family'!C71+'Transferred to Social Services'!C71+'Other (nonassist.+AUPL)'!C71</f>
        <v>3229098</v>
      </c>
      <c r="D71" s="58">
        <f>'Short-Term Benefits'!D71+'Pregnancy+Family'!D71+'Transferred to Social Services'!D71+'Other (nonassist.+AUPL)'!D71</f>
        <v>0</v>
      </c>
      <c r="E71" s="58">
        <f>'Short-Term Benefits'!E71+'Pregnancy+Family'!E71+'Transferred to Social Services'!E71+'Other (nonassist.+AUPL)'!E71</f>
        <v>0</v>
      </c>
      <c r="F71" s="58">
        <f>'Short-Term Benefits'!F71+'Pregnancy+Family'!F71+'Transferred to Social Services'!F71+'Other (nonassist.+AUPL)'!F71</f>
        <v>4400406</v>
      </c>
      <c r="G71" s="58">
        <f>'Short-Term Benefits'!G71+'Pregnancy+Family'!G71+'Transferred to Social Services'!G71+'Other (nonassist.+AUPL)'!G71</f>
        <v>1235849</v>
      </c>
      <c r="H71" s="58">
        <f>'Short-Term Benefits'!H71+'Pregnancy+Family'!H71+'Transferred to Social Services'!H71+'Other (nonassist.+AUPL)'!H71</f>
        <v>1336345</v>
      </c>
      <c r="I71" s="58">
        <f>'Short-Term Benefits'!I71+'Pregnancy+Family'!I71+'Transferred to Social Services'!I71+'Other (nonassist.+AUPL)'!I71</f>
        <v>3420400</v>
      </c>
      <c r="J71" s="58">
        <f>'Short-Term Benefits'!J71+'Pregnancy+Family'!J71+'Transferred to Social Services'!J71+'Other (nonassist.+AUPL)'!J71</f>
        <v>2402198</v>
      </c>
      <c r="K71" s="58">
        <f>'Short-Term Benefits'!K71+'Pregnancy+Family'!K71+'Transferred to Social Services'!K71+'Other (nonassist.+AUPL)'!K71</f>
        <v>2762513</v>
      </c>
      <c r="L71" s="58">
        <f>'Short-Term Benefits'!L71+'Pregnancy+Family'!L71+'Transferred to Social Services'!L71+'Other (nonassist.+AUPL)'!L71</f>
        <v>4032915</v>
      </c>
      <c r="M71" s="58">
        <f>'Short-Term Benefits'!M71+'Pregnancy+Family'!M71+'Transferred to Social Services'!M71+'Other (nonassist.+AUPL)'!M71</f>
        <v>3082353</v>
      </c>
      <c r="N71" s="58">
        <f>'Short-Term Benefits'!N71+'Pregnancy+Family'!N71+'Transferred to Social Services'!N71+'Other (nonassist.+AUPL)'!N71</f>
        <v>4866206</v>
      </c>
      <c r="O71" s="58">
        <f>'Short-Term Benefits'!O71+'Pregnancy+Family'!O71+'Transferred to Social Services'!O71+'Other (nonassist.+AUPL)'!O71</f>
        <v>7302206</v>
      </c>
      <c r="P71" s="58">
        <f>'Short-Term Benefits'!P71+'Pregnancy+Family'!P71+'Transferred to Social Services'!P71+'Other (nonassist.+AUPL)'!P71</f>
        <v>-385759</v>
      </c>
      <c r="Q71" s="58">
        <f>'Short-Term Benefits'!Q71+'Pregnancy+Family'!Q71+'Transferred to Social Services'!Q71+'Other (nonassist.+AUPL)'!Q71</f>
        <v>498242</v>
      </c>
      <c r="R71" s="58">
        <f>'Short-Term Benefits'!R71+'Pregnancy+Family'!R71+'Transferred to Social Services'!R71+'Other (nonassist.+AUPL)'!R71</f>
        <v>1503664</v>
      </c>
      <c r="S71" s="58">
        <f>'Short-Term Benefits'!S71+'Pregnancy+Family'!S71+'Transferred to Social Services'!S71+'Other (nonassist.+AUPL)'!S71</f>
        <v>1866000</v>
      </c>
      <c r="T71" s="58">
        <f>'Short-Term Benefits'!T71+'Pregnancy+Family'!T71+'Transferred to Social Services'!T71+'Other (nonassist.+AUPL)'!T71</f>
        <v>0</v>
      </c>
    </row>
    <row r="72" spans="1:20" x14ac:dyDescent="0.2">
      <c r="A72" s="99" t="s">
        <v>54</v>
      </c>
      <c r="B72" s="58">
        <f>'Short-Term Benefits'!B72+'Pregnancy+Family'!B72+'Transferred to Social Services'!B72+'Other (nonassist.+AUPL)'!B72</f>
        <v>0</v>
      </c>
      <c r="C72" s="58">
        <f>'Short-Term Benefits'!C72+'Pregnancy+Family'!C72+'Transferred to Social Services'!C72+'Other (nonassist.+AUPL)'!C72</f>
        <v>7478021</v>
      </c>
      <c r="D72" s="58">
        <f>'Short-Term Benefits'!D72+'Pregnancy+Family'!D72+'Transferred to Social Services'!D72+'Other (nonassist.+AUPL)'!D72</f>
        <v>9260981</v>
      </c>
      <c r="E72" s="58">
        <f>'Short-Term Benefits'!E72+'Pregnancy+Family'!E72+'Transferred to Social Services'!E72+'Other (nonassist.+AUPL)'!E72</f>
        <v>22419058</v>
      </c>
      <c r="F72" s="58">
        <f>'Short-Term Benefits'!F72+'Pregnancy+Family'!F72+'Transferred to Social Services'!F72+'Other (nonassist.+AUPL)'!F72</f>
        <v>19817468</v>
      </c>
      <c r="G72" s="58">
        <f>'Short-Term Benefits'!G72+'Pregnancy+Family'!G72+'Transferred to Social Services'!G72+'Other (nonassist.+AUPL)'!G72</f>
        <v>29807971</v>
      </c>
      <c r="H72" s="58">
        <f>'Short-Term Benefits'!H72+'Pregnancy+Family'!H72+'Transferred to Social Services'!H72+'Other (nonassist.+AUPL)'!H72</f>
        <v>19133304</v>
      </c>
      <c r="I72" s="58">
        <f>'Short-Term Benefits'!I72+'Pregnancy+Family'!I72+'Transferred to Social Services'!I72+'Other (nonassist.+AUPL)'!I72</f>
        <v>19705888</v>
      </c>
      <c r="J72" s="58">
        <f>'Short-Term Benefits'!J72+'Pregnancy+Family'!J72+'Transferred to Social Services'!J72+'Other (nonassist.+AUPL)'!J72</f>
        <v>19380830</v>
      </c>
      <c r="K72" s="58">
        <f>'Short-Term Benefits'!K72+'Pregnancy+Family'!K72+'Transferred to Social Services'!K72+'Other (nonassist.+AUPL)'!K72</f>
        <v>24908426</v>
      </c>
      <c r="L72" s="58">
        <f>'Short-Term Benefits'!L72+'Pregnancy+Family'!L72+'Transferred to Social Services'!L72+'Other (nonassist.+AUPL)'!L72</f>
        <v>32238774</v>
      </c>
      <c r="M72" s="58">
        <f>'Short-Term Benefits'!M72+'Pregnancy+Family'!M72+'Transferred to Social Services'!M72+'Other (nonassist.+AUPL)'!M72</f>
        <v>29930822</v>
      </c>
      <c r="N72" s="58">
        <f>'Short-Term Benefits'!N72+'Pregnancy+Family'!N72+'Transferred to Social Services'!N72+'Other (nonassist.+AUPL)'!N72</f>
        <v>30749455</v>
      </c>
      <c r="O72" s="58">
        <f>'Short-Term Benefits'!O72+'Pregnancy+Family'!O72+'Transferred to Social Services'!O72+'Other (nonassist.+AUPL)'!O72</f>
        <v>44139450</v>
      </c>
      <c r="P72" s="58">
        <f>'Short-Term Benefits'!P72+'Pregnancy+Family'!P72+'Transferred to Social Services'!P72+'Other (nonassist.+AUPL)'!P72</f>
        <v>36120644</v>
      </c>
      <c r="Q72" s="58">
        <f>'Short-Term Benefits'!Q72+'Pregnancy+Family'!Q72+'Transferred to Social Services'!Q72+'Other (nonassist.+AUPL)'!Q72</f>
        <v>17706346</v>
      </c>
      <c r="R72" s="58">
        <f>'Short-Term Benefits'!R72+'Pregnancy+Family'!R72+'Transferred to Social Services'!R72+'Other (nonassist.+AUPL)'!R72</f>
        <v>15000334</v>
      </c>
      <c r="S72" s="58">
        <f>'Short-Term Benefits'!S72+'Pregnancy+Family'!S72+'Transferred to Social Services'!S72+'Other (nonassist.+AUPL)'!S72</f>
        <v>12518758</v>
      </c>
      <c r="T72" s="58">
        <f>'Short-Term Benefits'!T72+'Pregnancy+Family'!T72+'Transferred to Social Services'!T72+'Other (nonassist.+AUPL)'!T72</f>
        <v>0</v>
      </c>
    </row>
    <row r="73" spans="1:20" x14ac:dyDescent="0.2">
      <c r="A73" s="99" t="s">
        <v>12</v>
      </c>
      <c r="B73" s="58">
        <f>'Short-Term Benefits'!B73+'Pregnancy+Family'!B73+'Transferred to Social Services'!B73+'Other (nonassist.+AUPL)'!B73</f>
        <v>50472137</v>
      </c>
      <c r="C73" s="58">
        <f>'Short-Term Benefits'!C73+'Pregnancy+Family'!C73+'Transferred to Social Services'!C73+'Other (nonassist.+AUPL)'!C73</f>
        <v>106278454</v>
      </c>
      <c r="D73" s="58">
        <f>'Short-Term Benefits'!D73+'Pregnancy+Family'!D73+'Transferred to Social Services'!D73+'Other (nonassist.+AUPL)'!D73</f>
        <v>114999949</v>
      </c>
      <c r="E73" s="58">
        <f>'Short-Term Benefits'!E73+'Pregnancy+Family'!E73+'Transferred to Social Services'!E73+'Other (nonassist.+AUPL)'!E73</f>
        <v>145217482</v>
      </c>
      <c r="F73" s="58">
        <f>'Short-Term Benefits'!F73+'Pregnancy+Family'!F73+'Transferred to Social Services'!F73+'Other (nonassist.+AUPL)'!F73</f>
        <v>223339105</v>
      </c>
      <c r="G73" s="58">
        <f>'Short-Term Benefits'!G73+'Pregnancy+Family'!G73+'Transferred to Social Services'!G73+'Other (nonassist.+AUPL)'!G73</f>
        <v>268215563</v>
      </c>
      <c r="H73" s="58">
        <f>'Short-Term Benefits'!H73+'Pregnancy+Family'!H73+'Transferred to Social Services'!H73+'Other (nonassist.+AUPL)'!H73</f>
        <v>249892269</v>
      </c>
      <c r="I73" s="58">
        <f>'Short-Term Benefits'!I73+'Pregnancy+Family'!I73+'Transferred to Social Services'!I73+'Other (nonassist.+AUPL)'!I73</f>
        <v>291726431</v>
      </c>
      <c r="J73" s="58">
        <f>'Short-Term Benefits'!J73+'Pregnancy+Family'!J73+'Transferred to Social Services'!J73+'Other (nonassist.+AUPL)'!J73</f>
        <v>297378591</v>
      </c>
      <c r="K73" s="58">
        <f>'Short-Term Benefits'!K73+'Pregnancy+Family'!K73+'Transferred to Social Services'!K73+'Other (nonassist.+AUPL)'!K73</f>
        <v>242914673</v>
      </c>
      <c r="L73" s="58">
        <f>'Short-Term Benefits'!L73+'Pregnancy+Family'!L73+'Transferred to Social Services'!L73+'Other (nonassist.+AUPL)'!L73</f>
        <v>298624663</v>
      </c>
      <c r="M73" s="58">
        <f>'Short-Term Benefits'!M73+'Pregnancy+Family'!M73+'Transferred to Social Services'!M73+'Other (nonassist.+AUPL)'!M73</f>
        <v>270273778</v>
      </c>
      <c r="N73" s="58">
        <f>'Short-Term Benefits'!N73+'Pregnancy+Family'!N73+'Transferred to Social Services'!N73+'Other (nonassist.+AUPL)'!N73</f>
        <v>252392027</v>
      </c>
      <c r="O73" s="58">
        <f>'Short-Term Benefits'!O73+'Pregnancy+Family'!O73+'Transferred to Social Services'!O73+'Other (nonassist.+AUPL)'!O73</f>
        <v>252738643</v>
      </c>
      <c r="P73" s="58">
        <f>'Short-Term Benefits'!P73+'Pregnancy+Family'!P73+'Transferred to Social Services'!P73+'Other (nonassist.+AUPL)'!P73</f>
        <v>246476290</v>
      </c>
      <c r="Q73" s="58">
        <f>'Short-Term Benefits'!Q73+'Pregnancy+Family'!Q73+'Transferred to Social Services'!Q73+'Other (nonassist.+AUPL)'!Q73</f>
        <v>243743111</v>
      </c>
      <c r="R73" s="58">
        <f>'Short-Term Benefits'!R73+'Pregnancy+Family'!R73+'Transferred to Social Services'!R73+'Other (nonassist.+AUPL)'!R73</f>
        <v>249397183</v>
      </c>
      <c r="S73" s="58">
        <f>'Short-Term Benefits'!S73+'Pregnancy+Family'!S73+'Transferred to Social Services'!S73+'Other (nonassist.+AUPL)'!S73</f>
        <v>248485793</v>
      </c>
      <c r="T73" s="58">
        <f>'Short-Term Benefits'!T73+'Pregnancy+Family'!T73+'Transferred to Social Services'!T73+'Other (nonassist.+AUPL)'!T73</f>
        <v>0</v>
      </c>
    </row>
    <row r="74" spans="1:20" x14ac:dyDescent="0.2">
      <c r="A74" s="99" t="s">
        <v>13</v>
      </c>
      <c r="B74" s="58">
        <f>'Short-Term Benefits'!B74+'Pregnancy+Family'!B74+'Transferred to Social Services'!B74+'Other (nonassist.+AUPL)'!B74</f>
        <v>25750587</v>
      </c>
      <c r="C74" s="58">
        <f>'Short-Term Benefits'!C74+'Pregnancy+Family'!C74+'Transferred to Social Services'!C74+'Other (nonassist.+AUPL)'!C74</f>
        <v>84722843</v>
      </c>
      <c r="D74" s="58">
        <f>'Short-Term Benefits'!D74+'Pregnancy+Family'!D74+'Transferred to Social Services'!D74+'Other (nonassist.+AUPL)'!D74</f>
        <v>66381315</v>
      </c>
      <c r="E74" s="58">
        <f>'Short-Term Benefits'!E74+'Pregnancy+Family'!E74+'Transferred to Social Services'!E74+'Other (nonassist.+AUPL)'!E74</f>
        <v>14106028</v>
      </c>
      <c r="F74" s="58">
        <f>'Short-Term Benefits'!F74+'Pregnancy+Family'!F74+'Transferred to Social Services'!F74+'Other (nonassist.+AUPL)'!F74</f>
        <v>99559250</v>
      </c>
      <c r="G74" s="58">
        <f>'Short-Term Benefits'!G74+'Pregnancy+Family'!G74+'Transferred to Social Services'!G74+'Other (nonassist.+AUPL)'!G74</f>
        <v>233588086</v>
      </c>
      <c r="H74" s="58">
        <f>'Short-Term Benefits'!H74+'Pregnancy+Family'!H74+'Transferred to Social Services'!H74+'Other (nonassist.+AUPL)'!H74</f>
        <v>140245878</v>
      </c>
      <c r="I74" s="58">
        <f>'Short-Term Benefits'!I74+'Pregnancy+Family'!I74+'Transferred to Social Services'!I74+'Other (nonassist.+AUPL)'!I74</f>
        <v>149845629</v>
      </c>
      <c r="J74" s="58">
        <f>'Short-Term Benefits'!J74+'Pregnancy+Family'!J74+'Transferred to Social Services'!J74+'Other (nonassist.+AUPL)'!J74</f>
        <v>221818964</v>
      </c>
      <c r="K74" s="58">
        <f>'Short-Term Benefits'!K74+'Pregnancy+Family'!K74+'Transferred to Social Services'!K74+'Other (nonassist.+AUPL)'!K74</f>
        <v>262957539</v>
      </c>
      <c r="L74" s="58">
        <f>'Short-Term Benefits'!L74+'Pregnancy+Family'!L74+'Transferred to Social Services'!L74+'Other (nonassist.+AUPL)'!L74</f>
        <v>247484969</v>
      </c>
      <c r="M74" s="58">
        <f>'Short-Term Benefits'!M74+'Pregnancy+Family'!M74+'Transferred to Social Services'!M74+'Other (nonassist.+AUPL)'!M74</f>
        <v>306050414</v>
      </c>
      <c r="N74" s="58">
        <f>'Short-Term Benefits'!N74+'Pregnancy+Family'!N74+'Transferred to Social Services'!N74+'Other (nonassist.+AUPL)'!N74</f>
        <v>253471009</v>
      </c>
      <c r="O74" s="58">
        <f>'Short-Term Benefits'!O74+'Pregnancy+Family'!O74+'Transferred to Social Services'!O74+'Other (nonassist.+AUPL)'!O74</f>
        <v>268297064</v>
      </c>
      <c r="P74" s="58">
        <f>'Short-Term Benefits'!P74+'Pregnancy+Family'!P74+'Transferred to Social Services'!P74+'Other (nonassist.+AUPL)'!P74</f>
        <v>279946582</v>
      </c>
      <c r="Q74" s="58">
        <f>'Short-Term Benefits'!Q74+'Pregnancy+Family'!Q74+'Transferred to Social Services'!Q74+'Other (nonassist.+AUPL)'!Q74</f>
        <v>257977438</v>
      </c>
      <c r="R74" s="58">
        <f>'Short-Term Benefits'!R74+'Pregnancy+Family'!R74+'Transferred to Social Services'!R74+'Other (nonassist.+AUPL)'!R74</f>
        <v>245067420</v>
      </c>
      <c r="S74" s="58">
        <f>'Short-Term Benefits'!S74+'Pregnancy+Family'!S74+'Transferred to Social Services'!S74+'Other (nonassist.+AUPL)'!S74</f>
        <v>259615461</v>
      </c>
      <c r="T74" s="58">
        <f>'Short-Term Benefits'!T74+'Pregnancy+Family'!T74+'Transferred to Social Services'!T74+'Other (nonassist.+AUPL)'!T74</f>
        <v>0</v>
      </c>
    </row>
    <row r="75" spans="1:20" x14ac:dyDescent="0.2">
      <c r="A75" s="99" t="s">
        <v>14</v>
      </c>
      <c r="B75" s="58">
        <f>'Short-Term Benefits'!B75+'Pregnancy+Family'!B75+'Transferred to Social Services'!B75+'Other (nonassist.+AUPL)'!B75</f>
        <v>0</v>
      </c>
      <c r="C75" s="58">
        <f>'Short-Term Benefits'!C75+'Pregnancy+Family'!C75+'Transferred to Social Services'!C75+'Other (nonassist.+AUPL)'!C75</f>
        <v>1000000</v>
      </c>
      <c r="D75" s="58">
        <f>'Short-Term Benefits'!D75+'Pregnancy+Family'!D75+'Transferred to Social Services'!D75+'Other (nonassist.+AUPL)'!D75</f>
        <v>2000000</v>
      </c>
      <c r="E75" s="58">
        <f>'Short-Term Benefits'!E75+'Pregnancy+Family'!E75+'Transferred to Social Services'!E75+'Other (nonassist.+AUPL)'!E75</f>
        <v>1000000</v>
      </c>
      <c r="F75" s="58">
        <f>'Short-Term Benefits'!F75+'Pregnancy+Family'!F75+'Transferred to Social Services'!F75+'Other (nonassist.+AUPL)'!F75</f>
        <v>2000000</v>
      </c>
      <c r="G75" s="58">
        <f>'Short-Term Benefits'!G75+'Pregnancy+Family'!G75+'Transferred to Social Services'!G75+'Other (nonassist.+AUPL)'!G75</f>
        <v>3200000</v>
      </c>
      <c r="H75" s="58">
        <f>'Short-Term Benefits'!H75+'Pregnancy+Family'!H75+'Transferred to Social Services'!H75+'Other (nonassist.+AUPL)'!H75</f>
        <v>9890000</v>
      </c>
      <c r="I75" s="58">
        <f>'Short-Term Benefits'!I75+'Pregnancy+Family'!I75+'Transferred to Social Services'!I75+'Other (nonassist.+AUPL)'!I75</f>
        <v>9798374</v>
      </c>
      <c r="J75" s="58">
        <f>'Short-Term Benefits'!J75+'Pregnancy+Family'!J75+'Transferred to Social Services'!J75+'Other (nonassist.+AUPL)'!J75</f>
        <v>9982105</v>
      </c>
      <c r="K75" s="58">
        <f>'Short-Term Benefits'!K75+'Pregnancy+Family'!K75+'Transferred to Social Services'!K75+'Other (nonassist.+AUPL)'!K75</f>
        <v>9832602</v>
      </c>
      <c r="L75" s="58">
        <f>'Short-Term Benefits'!L75+'Pregnancy+Family'!L75+'Transferred to Social Services'!L75+'Other (nonassist.+AUPL)'!L75</f>
        <v>9889999</v>
      </c>
      <c r="M75" s="58">
        <f>'Short-Term Benefits'!M75+'Pregnancy+Family'!M75+'Transferred to Social Services'!M75+'Other (nonassist.+AUPL)'!M75</f>
        <v>9890001</v>
      </c>
      <c r="N75" s="58">
        <f>'Short-Term Benefits'!N75+'Pregnancy+Family'!N75+'Transferred to Social Services'!N75+'Other (nonassist.+AUPL)'!N75</f>
        <v>19269591</v>
      </c>
      <c r="O75" s="58">
        <f>'Short-Term Benefits'!O75+'Pregnancy+Family'!O75+'Transferred to Social Services'!O75+'Other (nonassist.+AUPL)'!O75</f>
        <v>32987622</v>
      </c>
      <c r="P75" s="58">
        <f>'Short-Term Benefits'!P75+'Pregnancy+Family'!P75+'Transferred to Social Services'!P75+'Other (nonassist.+AUPL)'!P75</f>
        <v>34963670</v>
      </c>
      <c r="Q75" s="58">
        <f>'Short-Term Benefits'!Q75+'Pregnancy+Family'!Q75+'Transferred to Social Services'!Q75+'Other (nonassist.+AUPL)'!Q75</f>
        <v>17405934</v>
      </c>
      <c r="R75" s="58">
        <f>'Short-Term Benefits'!R75+'Pregnancy+Family'!R75+'Transferred to Social Services'!R75+'Other (nonassist.+AUPL)'!R75</f>
        <v>14549528</v>
      </c>
      <c r="S75" s="58">
        <f>'Short-Term Benefits'!S75+'Pregnancy+Family'!S75+'Transferred to Social Services'!S75+'Other (nonassist.+AUPL)'!S75</f>
        <v>15071792</v>
      </c>
      <c r="T75" s="58">
        <f>'Short-Term Benefits'!T75+'Pregnancy+Family'!T75+'Transferred to Social Services'!T75+'Other (nonassist.+AUPL)'!T75</f>
        <v>0</v>
      </c>
    </row>
    <row r="76" spans="1:20" x14ac:dyDescent="0.2">
      <c r="A76" s="99" t="s">
        <v>15</v>
      </c>
      <c r="B76" s="58">
        <f>'Short-Term Benefits'!B76+'Pregnancy+Family'!B76+'Transferred to Social Services'!B76+'Other (nonassist.+AUPL)'!B76</f>
        <v>1678293</v>
      </c>
      <c r="C76" s="58">
        <f>'Short-Term Benefits'!C76+'Pregnancy+Family'!C76+'Transferred to Social Services'!C76+'Other (nonassist.+AUPL)'!C76</f>
        <v>8587314</v>
      </c>
      <c r="D76" s="58">
        <f>'Short-Term Benefits'!D76+'Pregnancy+Family'!D76+'Transferred to Social Services'!D76+'Other (nonassist.+AUPL)'!D76</f>
        <v>20792387</v>
      </c>
      <c r="E76" s="58">
        <f>'Short-Term Benefits'!E76+'Pregnancy+Family'!E76+'Transferred to Social Services'!E76+'Other (nonassist.+AUPL)'!E76</f>
        <v>21037895</v>
      </c>
      <c r="F76" s="58">
        <f>'Short-Term Benefits'!F76+'Pregnancy+Family'!F76+'Transferred to Social Services'!F76+'Other (nonassist.+AUPL)'!F76</f>
        <v>22373584</v>
      </c>
      <c r="G76" s="58">
        <f>'Short-Term Benefits'!G76+'Pregnancy+Family'!G76+'Transferred to Social Services'!G76+'Other (nonassist.+AUPL)'!G76</f>
        <v>15940836</v>
      </c>
      <c r="H76" s="58">
        <f>'Short-Term Benefits'!H76+'Pregnancy+Family'!H76+'Transferred to Social Services'!H76+'Other (nonassist.+AUPL)'!H76</f>
        <v>17605365</v>
      </c>
      <c r="I76" s="58">
        <f>'Short-Term Benefits'!I76+'Pregnancy+Family'!I76+'Transferred to Social Services'!I76+'Other (nonassist.+AUPL)'!I76</f>
        <v>17922737</v>
      </c>
      <c r="J76" s="58">
        <f>'Short-Term Benefits'!J76+'Pregnancy+Family'!J76+'Transferred to Social Services'!J76+'Other (nonassist.+AUPL)'!J76</f>
        <v>14747914</v>
      </c>
      <c r="K76" s="58">
        <f>'Short-Term Benefits'!K76+'Pregnancy+Family'!K76+'Transferred to Social Services'!K76+'Other (nonassist.+AUPL)'!K76</f>
        <v>15867930</v>
      </c>
      <c r="L76" s="58">
        <f>'Short-Term Benefits'!L76+'Pregnancy+Family'!L76+'Transferred to Social Services'!L76+'Other (nonassist.+AUPL)'!L76</f>
        <v>12562365</v>
      </c>
      <c r="M76" s="58">
        <f>'Short-Term Benefits'!M76+'Pregnancy+Family'!M76+'Transferred to Social Services'!M76+'Other (nonassist.+AUPL)'!M76</f>
        <v>11130312</v>
      </c>
      <c r="N76" s="58">
        <f>'Short-Term Benefits'!N76+'Pregnancy+Family'!N76+'Transferred to Social Services'!N76+'Other (nonassist.+AUPL)'!N76</f>
        <v>7874425</v>
      </c>
      <c r="O76" s="58">
        <f>'Short-Term Benefits'!O76+'Pregnancy+Family'!O76+'Transferred to Social Services'!O76+'Other (nonassist.+AUPL)'!O76</f>
        <v>6421973</v>
      </c>
      <c r="P76" s="58">
        <f>'Short-Term Benefits'!P76+'Pregnancy+Family'!P76+'Transferred to Social Services'!P76+'Other (nonassist.+AUPL)'!P76</f>
        <v>17639866</v>
      </c>
      <c r="Q76" s="58">
        <f>'Short-Term Benefits'!Q76+'Pregnancy+Family'!Q76+'Transferred to Social Services'!Q76+'Other (nonassist.+AUPL)'!Q76</f>
        <v>10511916</v>
      </c>
      <c r="R76" s="58">
        <f>'Short-Term Benefits'!R76+'Pregnancy+Family'!R76+'Transferred to Social Services'!R76+'Other (nonassist.+AUPL)'!R76</f>
        <v>13139766</v>
      </c>
      <c r="S76" s="58">
        <f>'Short-Term Benefits'!S76+'Pregnancy+Family'!S76+'Transferred to Social Services'!S76+'Other (nonassist.+AUPL)'!S76</f>
        <v>13177297</v>
      </c>
      <c r="T76" s="58">
        <f>'Short-Term Benefits'!T76+'Pregnancy+Family'!T76+'Transferred to Social Services'!T76+'Other (nonassist.+AUPL)'!T76</f>
        <v>0</v>
      </c>
    </row>
    <row r="77" spans="1:20" x14ac:dyDescent="0.2">
      <c r="A77" s="99" t="s">
        <v>16</v>
      </c>
      <c r="B77" s="58">
        <f>'Short-Term Benefits'!B77+'Pregnancy+Family'!B77+'Transferred to Social Services'!B77+'Other (nonassist.+AUPL)'!B77</f>
        <v>0</v>
      </c>
      <c r="C77" s="58">
        <f>'Short-Term Benefits'!C77+'Pregnancy+Family'!C77+'Transferred to Social Services'!C77+'Other (nonassist.+AUPL)'!C77</f>
        <v>58500000</v>
      </c>
      <c r="D77" s="58">
        <f>'Short-Term Benefits'!D77+'Pregnancy+Family'!D77+'Transferred to Social Services'!D77+'Other (nonassist.+AUPL)'!D77</f>
        <v>58505696</v>
      </c>
      <c r="E77" s="58">
        <f>'Short-Term Benefits'!E77+'Pregnancy+Family'!E77+'Transferred to Social Services'!E77+'Other (nonassist.+AUPL)'!E77</f>
        <v>151747725</v>
      </c>
      <c r="F77" s="58">
        <f>'Short-Term Benefits'!F77+'Pregnancy+Family'!F77+'Transferred to Social Services'!F77+'Other (nonassist.+AUPL)'!F77</f>
        <v>265597170</v>
      </c>
      <c r="G77" s="58">
        <f>'Short-Term Benefits'!G77+'Pregnancy+Family'!G77+'Transferred to Social Services'!G77+'Other (nonassist.+AUPL)'!G77</f>
        <v>243819339</v>
      </c>
      <c r="H77" s="58">
        <f>'Short-Term Benefits'!H77+'Pregnancy+Family'!H77+'Transferred to Social Services'!H77+'Other (nonassist.+AUPL)'!H77</f>
        <v>276790326</v>
      </c>
      <c r="I77" s="58">
        <f>'Short-Term Benefits'!I77+'Pregnancy+Family'!I77+'Transferred to Social Services'!I77+'Other (nonassist.+AUPL)'!I77</f>
        <v>299219384</v>
      </c>
      <c r="J77" s="58">
        <f>'Short-Term Benefits'!J77+'Pregnancy+Family'!J77+'Transferred to Social Services'!J77+'Other (nonassist.+AUPL)'!J77</f>
        <v>239343596</v>
      </c>
      <c r="K77" s="58">
        <f>'Short-Term Benefits'!K77+'Pregnancy+Family'!K77+'Transferred to Social Services'!K77+'Other (nonassist.+AUPL)'!K77</f>
        <v>262073806</v>
      </c>
      <c r="L77" s="58">
        <f>'Short-Term Benefits'!L77+'Pregnancy+Family'!L77+'Transferred to Social Services'!L77+'Other (nonassist.+AUPL)'!L77</f>
        <v>311582942</v>
      </c>
      <c r="M77" s="58">
        <f>'Short-Term Benefits'!M77+'Pregnancy+Family'!M77+'Transferred to Social Services'!M77+'Other (nonassist.+AUPL)'!M77</f>
        <v>311573586</v>
      </c>
      <c r="N77" s="58">
        <f>'Short-Term Benefits'!N77+'Pregnancy+Family'!N77+'Transferred to Social Services'!N77+'Other (nonassist.+AUPL)'!N77</f>
        <v>345098763</v>
      </c>
      <c r="O77" s="58">
        <f>'Short-Term Benefits'!O77+'Pregnancy+Family'!O77+'Transferred to Social Services'!O77+'Other (nonassist.+AUPL)'!O77</f>
        <v>299110661</v>
      </c>
      <c r="P77" s="58">
        <f>'Short-Term Benefits'!P77+'Pregnancy+Family'!P77+'Transferred to Social Services'!P77+'Other (nonassist.+AUPL)'!P77</f>
        <v>297903151</v>
      </c>
      <c r="Q77" s="58">
        <f>'Short-Term Benefits'!Q77+'Pregnancy+Family'!Q77+'Transferred to Social Services'!Q77+'Other (nonassist.+AUPL)'!Q77</f>
        <v>278823818</v>
      </c>
      <c r="R77" s="58">
        <f>'Short-Term Benefits'!R77+'Pregnancy+Family'!R77+'Transferred to Social Services'!R77+'Other (nonassist.+AUPL)'!R77</f>
        <v>290583821</v>
      </c>
      <c r="S77" s="58">
        <f>'Short-Term Benefits'!S77+'Pregnancy+Family'!S77+'Transferred to Social Services'!S77+'Other (nonassist.+AUPL)'!S77</f>
        <v>276193576</v>
      </c>
      <c r="T77" s="58">
        <f>'Short-Term Benefits'!T77+'Pregnancy+Family'!T77+'Transferred to Social Services'!T77+'Other (nonassist.+AUPL)'!T77</f>
        <v>0</v>
      </c>
    </row>
    <row r="78" spans="1:20" x14ac:dyDescent="0.2">
      <c r="A78" s="99" t="s">
        <v>17</v>
      </c>
      <c r="B78" s="58">
        <f>'Short-Term Benefits'!B78+'Pregnancy+Family'!B78+'Transferred to Social Services'!B78+'Other (nonassist.+AUPL)'!B78</f>
        <v>1395477</v>
      </c>
      <c r="C78" s="58">
        <f>'Short-Term Benefits'!C78+'Pregnancy+Family'!C78+'Transferred to Social Services'!C78+'Other (nonassist.+AUPL)'!C78</f>
        <v>26006058</v>
      </c>
      <c r="D78" s="58">
        <f>'Short-Term Benefits'!D78+'Pregnancy+Family'!D78+'Transferred to Social Services'!D78+'Other (nonassist.+AUPL)'!D78</f>
        <v>6000000</v>
      </c>
      <c r="E78" s="58">
        <f>'Short-Term Benefits'!E78+'Pregnancy+Family'!E78+'Transferred to Social Services'!E78+'Other (nonassist.+AUPL)'!E78</f>
        <v>61873198</v>
      </c>
      <c r="F78" s="58">
        <f>'Short-Term Benefits'!F78+'Pregnancy+Family'!F78+'Transferred to Social Services'!F78+'Other (nonassist.+AUPL)'!F78</f>
        <v>72099714</v>
      </c>
      <c r="G78" s="58">
        <f>'Short-Term Benefits'!G78+'Pregnancy+Family'!G78+'Transferred to Social Services'!G78+'Other (nonassist.+AUPL)'!G78</f>
        <v>67750978</v>
      </c>
      <c r="H78" s="58">
        <f>'Short-Term Benefits'!H78+'Pregnancy+Family'!H78+'Transferred to Social Services'!H78+'Other (nonassist.+AUPL)'!H78</f>
        <v>55928429</v>
      </c>
      <c r="I78" s="58">
        <f>'Short-Term Benefits'!I78+'Pregnancy+Family'!I78+'Transferred to Social Services'!I78+'Other (nonassist.+AUPL)'!I78</f>
        <v>60639786</v>
      </c>
      <c r="J78" s="58">
        <f>'Short-Term Benefits'!J78+'Pregnancy+Family'!J78+'Transferred to Social Services'!J78+'Other (nonassist.+AUPL)'!J78</f>
        <v>60377397</v>
      </c>
      <c r="K78" s="58">
        <f>'Short-Term Benefits'!K78+'Pregnancy+Family'!K78+'Transferred to Social Services'!K78+'Other (nonassist.+AUPL)'!K78</f>
        <v>73352698</v>
      </c>
      <c r="L78" s="58">
        <f>'Short-Term Benefits'!L78+'Pregnancy+Family'!L78+'Transferred to Social Services'!L78+'Other (nonassist.+AUPL)'!L78</f>
        <v>59839274</v>
      </c>
      <c r="M78" s="58">
        <f>'Short-Term Benefits'!M78+'Pregnancy+Family'!M78+'Transferred to Social Services'!M78+'Other (nonassist.+AUPL)'!M78</f>
        <v>81506041</v>
      </c>
      <c r="N78" s="58">
        <f>'Short-Term Benefits'!N78+'Pregnancy+Family'!N78+'Transferred to Social Services'!N78+'Other (nonassist.+AUPL)'!N78</f>
        <v>60970997</v>
      </c>
      <c r="O78" s="58">
        <f>'Short-Term Benefits'!O78+'Pregnancy+Family'!O78+'Transferred to Social Services'!O78+'Other (nonassist.+AUPL)'!O78</f>
        <v>42704226</v>
      </c>
      <c r="P78" s="58">
        <f>'Short-Term Benefits'!P78+'Pregnancy+Family'!P78+'Transferred to Social Services'!P78+'Other (nonassist.+AUPL)'!P78</f>
        <v>27173985</v>
      </c>
      <c r="Q78" s="58">
        <f>'Short-Term Benefits'!Q78+'Pregnancy+Family'!Q78+'Transferred to Social Services'!Q78+'Other (nonassist.+AUPL)'!Q78</f>
        <v>31927693</v>
      </c>
      <c r="R78" s="58">
        <f>'Short-Term Benefits'!R78+'Pregnancy+Family'!R78+'Transferred to Social Services'!R78+'Other (nonassist.+AUPL)'!R78</f>
        <v>42074180</v>
      </c>
      <c r="S78" s="58">
        <f>'Short-Term Benefits'!S78+'Pregnancy+Family'!S78+'Transferred to Social Services'!S78+'Other (nonassist.+AUPL)'!S78</f>
        <v>38443084</v>
      </c>
      <c r="T78" s="58">
        <f>'Short-Term Benefits'!T78+'Pregnancy+Family'!T78+'Transferred to Social Services'!T78+'Other (nonassist.+AUPL)'!T78</f>
        <v>0</v>
      </c>
    </row>
    <row r="79" spans="1:20" x14ac:dyDescent="0.2">
      <c r="A79" s="99" t="s">
        <v>18</v>
      </c>
      <c r="B79" s="58">
        <f>'Short-Term Benefits'!B79+'Pregnancy+Family'!B79+'Transferred to Social Services'!B79+'Other (nonassist.+AUPL)'!B79</f>
        <v>4546031</v>
      </c>
      <c r="C79" s="58">
        <f>'Short-Term Benefits'!C79+'Pregnancy+Family'!C79+'Transferred to Social Services'!C79+'Other (nonassist.+AUPL)'!C79</f>
        <v>30726606</v>
      </c>
      <c r="D79" s="58">
        <f>'Short-Term Benefits'!D79+'Pregnancy+Family'!D79+'Transferred to Social Services'!D79+'Other (nonassist.+AUPL)'!D79</f>
        <v>36512684</v>
      </c>
      <c r="E79" s="58">
        <f>'Short-Term Benefits'!E79+'Pregnancy+Family'!E79+'Transferred to Social Services'!E79+'Other (nonassist.+AUPL)'!E79</f>
        <v>43254443</v>
      </c>
      <c r="F79" s="58">
        <f>'Short-Term Benefits'!F79+'Pregnancy+Family'!F79+'Transferred to Social Services'!F79+'Other (nonassist.+AUPL)'!F79</f>
        <v>41361891</v>
      </c>
      <c r="G79" s="58">
        <f>'Short-Term Benefits'!G79+'Pregnancy+Family'!G79+'Transferred to Social Services'!G79+'Other (nonassist.+AUPL)'!G79</f>
        <v>41997024</v>
      </c>
      <c r="H79" s="58">
        <f>'Short-Term Benefits'!H79+'Pregnancy+Family'!H79+'Transferred to Social Services'!H79+'Other (nonassist.+AUPL)'!H79</f>
        <v>43023572</v>
      </c>
      <c r="I79" s="58">
        <f>'Short-Term Benefits'!I79+'Pregnancy+Family'!I79+'Transferred to Social Services'!I79+'Other (nonassist.+AUPL)'!I79</f>
        <v>50830231</v>
      </c>
      <c r="J79" s="58">
        <f>'Short-Term Benefits'!J79+'Pregnancy+Family'!J79+'Transferred to Social Services'!J79+'Other (nonassist.+AUPL)'!J79</f>
        <v>57178858</v>
      </c>
      <c r="K79" s="58">
        <f>'Short-Term Benefits'!K79+'Pregnancy+Family'!K79+'Transferred to Social Services'!K79+'Other (nonassist.+AUPL)'!K79</f>
        <v>63105087</v>
      </c>
      <c r="L79" s="58">
        <f>'Short-Term Benefits'!L79+'Pregnancy+Family'!L79+'Transferred to Social Services'!L79+'Other (nonassist.+AUPL)'!L79</f>
        <v>61984447</v>
      </c>
      <c r="M79" s="58">
        <f>'Short-Term Benefits'!M79+'Pregnancy+Family'!M79+'Transferred to Social Services'!M79+'Other (nonassist.+AUPL)'!M79</f>
        <v>55987895</v>
      </c>
      <c r="N79" s="58">
        <f>'Short-Term Benefits'!N79+'Pregnancy+Family'!N79+'Transferred to Social Services'!N79+'Other (nonassist.+AUPL)'!N79</f>
        <v>61701418</v>
      </c>
      <c r="O79" s="58">
        <f>'Short-Term Benefits'!O79+'Pregnancy+Family'!O79+'Transferred to Social Services'!O79+'Other (nonassist.+AUPL)'!O79</f>
        <v>65928143</v>
      </c>
      <c r="P79" s="58">
        <f>'Short-Term Benefits'!P79+'Pregnancy+Family'!P79+'Transferred to Social Services'!P79+'Other (nonassist.+AUPL)'!P79</f>
        <v>69039252</v>
      </c>
      <c r="Q79" s="58">
        <f>'Short-Term Benefits'!Q79+'Pregnancy+Family'!Q79+'Transferred to Social Services'!Q79+'Other (nonassist.+AUPL)'!Q79</f>
        <v>64111060</v>
      </c>
      <c r="R79" s="58">
        <f>'Short-Term Benefits'!R79+'Pregnancy+Family'!R79+'Transferred to Social Services'!R79+'Other (nonassist.+AUPL)'!R79</f>
        <v>76119259</v>
      </c>
      <c r="S79" s="58">
        <f>'Short-Term Benefits'!S79+'Pregnancy+Family'!S79+'Transferred to Social Services'!S79+'Other (nonassist.+AUPL)'!S79</f>
        <v>71642501</v>
      </c>
      <c r="T79" s="58">
        <f>'Short-Term Benefits'!T79+'Pregnancy+Family'!T79+'Transferred to Social Services'!T79+'Other (nonassist.+AUPL)'!T79</f>
        <v>0</v>
      </c>
    </row>
    <row r="80" spans="1:20" x14ac:dyDescent="0.2">
      <c r="A80" s="99" t="s">
        <v>19</v>
      </c>
      <c r="B80" s="58">
        <f>'Short-Term Benefits'!B80+'Pregnancy+Family'!B80+'Transferred to Social Services'!B80+'Other (nonassist.+AUPL)'!B80</f>
        <v>39638006</v>
      </c>
      <c r="C80" s="58">
        <f>'Short-Term Benefits'!C80+'Pregnancy+Family'!C80+'Transferred to Social Services'!C80+'Other (nonassist.+AUPL)'!C80</f>
        <v>80173180</v>
      </c>
      <c r="D80" s="58">
        <f>'Short-Term Benefits'!D80+'Pregnancy+Family'!D80+'Transferred to Social Services'!D80+'Other (nonassist.+AUPL)'!D80</f>
        <v>69750536</v>
      </c>
      <c r="E80" s="58">
        <f>'Short-Term Benefits'!E80+'Pregnancy+Family'!E80+'Transferred to Social Services'!E80+'Other (nonassist.+AUPL)'!E80</f>
        <v>26551163</v>
      </c>
      <c r="F80" s="58">
        <f>'Short-Term Benefits'!F80+'Pregnancy+Family'!F80+'Transferred to Social Services'!F80+'Other (nonassist.+AUPL)'!F80</f>
        <v>54189939</v>
      </c>
      <c r="G80" s="58">
        <f>'Short-Term Benefits'!G80+'Pregnancy+Family'!G80+'Transferred to Social Services'!G80+'Other (nonassist.+AUPL)'!G80</f>
        <v>47292937</v>
      </c>
      <c r="H80" s="58">
        <f>'Short-Term Benefits'!H80+'Pregnancy+Family'!H80+'Transferred to Social Services'!H80+'Other (nonassist.+AUPL)'!H80</f>
        <v>30932645</v>
      </c>
      <c r="I80" s="58">
        <f>'Short-Term Benefits'!I80+'Pregnancy+Family'!I80+'Transferred to Social Services'!I80+'Other (nonassist.+AUPL)'!I80</f>
        <v>36755178</v>
      </c>
      <c r="J80" s="58">
        <f>'Short-Term Benefits'!J80+'Pregnancy+Family'!J80+'Transferred to Social Services'!J80+'Other (nonassist.+AUPL)'!J80</f>
        <v>33501368</v>
      </c>
      <c r="K80" s="58">
        <f>'Short-Term Benefits'!K80+'Pregnancy+Family'!K80+'Transferred to Social Services'!K80+'Other (nonassist.+AUPL)'!K80</f>
        <v>25140809</v>
      </c>
      <c r="L80" s="58">
        <f>'Short-Term Benefits'!L80+'Pregnancy+Family'!L80+'Transferred to Social Services'!L80+'Other (nonassist.+AUPL)'!L80</f>
        <v>23980200</v>
      </c>
      <c r="M80" s="58">
        <f>'Short-Term Benefits'!M80+'Pregnancy+Family'!M80+'Transferred to Social Services'!M80+'Other (nonassist.+AUPL)'!M80</f>
        <v>24677153</v>
      </c>
      <c r="N80" s="58">
        <f>'Short-Term Benefits'!N80+'Pregnancy+Family'!N80+'Transferred to Social Services'!N80+'Other (nonassist.+AUPL)'!N80</f>
        <v>25394146</v>
      </c>
      <c r="O80" s="58">
        <f>'Short-Term Benefits'!O80+'Pregnancy+Family'!O80+'Transferred to Social Services'!O80+'Other (nonassist.+AUPL)'!O80</f>
        <v>50502913</v>
      </c>
      <c r="P80" s="58">
        <f>'Short-Term Benefits'!P80+'Pregnancy+Family'!P80+'Transferred to Social Services'!P80+'Other (nonassist.+AUPL)'!P80</f>
        <v>43311485</v>
      </c>
      <c r="Q80" s="58">
        <f>'Short-Term Benefits'!Q80+'Pregnancy+Family'!Q80+'Transferred to Social Services'!Q80+'Other (nonassist.+AUPL)'!Q80</f>
        <v>35002400</v>
      </c>
      <c r="R80" s="58">
        <f>'Short-Term Benefits'!R80+'Pregnancy+Family'!R80+'Transferred to Social Services'!R80+'Other (nonassist.+AUPL)'!R80</f>
        <v>42927041</v>
      </c>
      <c r="S80" s="58">
        <f>'Short-Term Benefits'!S80+'Pregnancy+Family'!S80+'Transferred to Social Services'!S80+'Other (nonassist.+AUPL)'!S80</f>
        <v>41871933</v>
      </c>
      <c r="T80" s="58">
        <f>'Short-Term Benefits'!T80+'Pregnancy+Family'!T80+'Transferred to Social Services'!T80+'Other (nonassist.+AUPL)'!T80</f>
        <v>0</v>
      </c>
    </row>
    <row r="81" spans="1:20" x14ac:dyDescent="0.2">
      <c r="A81" s="99" t="s">
        <v>20</v>
      </c>
      <c r="B81" s="58">
        <f>'Short-Term Benefits'!B81+'Pregnancy+Family'!B81+'Transferred to Social Services'!B81+'Other (nonassist.+AUPL)'!B81</f>
        <v>8823828</v>
      </c>
      <c r="C81" s="58">
        <f>'Short-Term Benefits'!C81+'Pregnancy+Family'!C81+'Transferred to Social Services'!C81+'Other (nonassist.+AUPL)'!C81</f>
        <v>17170956</v>
      </c>
      <c r="D81" s="58">
        <f>'Short-Term Benefits'!D81+'Pregnancy+Family'!D81+'Transferred to Social Services'!D81+'Other (nonassist.+AUPL)'!D81</f>
        <v>49713237</v>
      </c>
      <c r="E81" s="58">
        <f>'Short-Term Benefits'!E81+'Pregnancy+Family'!E81+'Transferred to Social Services'!E81+'Other (nonassist.+AUPL)'!E81</f>
        <v>33003562</v>
      </c>
      <c r="F81" s="58">
        <f>'Short-Term Benefits'!F81+'Pregnancy+Family'!F81+'Transferred to Social Services'!F81+'Other (nonassist.+AUPL)'!F81</f>
        <v>22666618</v>
      </c>
      <c r="G81" s="58">
        <f>'Short-Term Benefits'!G81+'Pregnancy+Family'!G81+'Transferred to Social Services'!G81+'Other (nonassist.+AUPL)'!G81</f>
        <v>20277520</v>
      </c>
      <c r="H81" s="58">
        <f>'Short-Term Benefits'!H81+'Pregnancy+Family'!H81+'Transferred to Social Services'!H81+'Other (nonassist.+AUPL)'!H81</f>
        <v>13604104</v>
      </c>
      <c r="I81" s="58">
        <f>'Short-Term Benefits'!I81+'Pregnancy+Family'!I81+'Transferred to Social Services'!I81+'Other (nonassist.+AUPL)'!I81</f>
        <v>19932368</v>
      </c>
      <c r="J81" s="58">
        <f>'Short-Term Benefits'!J81+'Pregnancy+Family'!J81+'Transferred to Social Services'!J81+'Other (nonassist.+AUPL)'!J81</f>
        <v>40520336</v>
      </c>
      <c r="K81" s="58">
        <f>'Short-Term Benefits'!K81+'Pregnancy+Family'!K81+'Transferred to Social Services'!K81+'Other (nonassist.+AUPL)'!K81</f>
        <v>20035216</v>
      </c>
      <c r="L81" s="58">
        <f>'Short-Term Benefits'!L81+'Pregnancy+Family'!L81+'Transferred to Social Services'!L81+'Other (nonassist.+AUPL)'!L81</f>
        <v>15912193</v>
      </c>
      <c r="M81" s="58">
        <f>'Short-Term Benefits'!M81+'Pregnancy+Family'!M81+'Transferred to Social Services'!M81+'Other (nonassist.+AUPL)'!M81</f>
        <v>14544738</v>
      </c>
      <c r="N81" s="58">
        <f>'Short-Term Benefits'!N81+'Pregnancy+Family'!N81+'Transferred to Social Services'!N81+'Other (nonassist.+AUPL)'!N81</f>
        <v>19142384</v>
      </c>
      <c r="O81" s="58">
        <f>'Short-Term Benefits'!O81+'Pregnancy+Family'!O81+'Transferred to Social Services'!O81+'Other (nonassist.+AUPL)'!O81</f>
        <v>16123589</v>
      </c>
      <c r="P81" s="58">
        <f>'Short-Term Benefits'!P81+'Pregnancy+Family'!P81+'Transferred to Social Services'!P81+'Other (nonassist.+AUPL)'!P81</f>
        <v>17887662</v>
      </c>
      <c r="Q81" s="58">
        <f>'Short-Term Benefits'!Q81+'Pregnancy+Family'!Q81+'Transferred to Social Services'!Q81+'Other (nonassist.+AUPL)'!Q81</f>
        <v>13642547</v>
      </c>
      <c r="R81" s="58">
        <f>'Short-Term Benefits'!R81+'Pregnancy+Family'!R81+'Transferred to Social Services'!R81+'Other (nonassist.+AUPL)'!R81</f>
        <v>20712242</v>
      </c>
      <c r="S81" s="58">
        <f>'Short-Term Benefits'!S81+'Pregnancy+Family'!S81+'Transferred to Social Services'!S81+'Other (nonassist.+AUPL)'!S81</f>
        <v>14363194</v>
      </c>
      <c r="T81" s="58">
        <f>'Short-Term Benefits'!T81+'Pregnancy+Family'!T81+'Transferred to Social Services'!T81+'Other (nonassist.+AUPL)'!T81</f>
        <v>0</v>
      </c>
    </row>
    <row r="82" spans="1:20" x14ac:dyDescent="0.2">
      <c r="A82" s="99" t="s">
        <v>21</v>
      </c>
      <c r="B82" s="58">
        <f>'Short-Term Benefits'!B82+'Pregnancy+Family'!B82+'Transferred to Social Services'!B82+'Other (nonassist.+AUPL)'!B82</f>
        <v>0</v>
      </c>
      <c r="C82" s="58">
        <f>'Short-Term Benefits'!C82+'Pregnancy+Family'!C82+'Transferred to Social Services'!C82+'Other (nonassist.+AUPL)'!C82</f>
        <v>24548081</v>
      </c>
      <c r="D82" s="58">
        <f>'Short-Term Benefits'!D82+'Pregnancy+Family'!D82+'Transferred to Social Services'!D82+'Other (nonassist.+AUPL)'!D82</f>
        <v>21042118</v>
      </c>
      <c r="E82" s="58">
        <f>'Short-Term Benefits'!E82+'Pregnancy+Family'!E82+'Transferred to Social Services'!E82+'Other (nonassist.+AUPL)'!E82</f>
        <v>-2149401</v>
      </c>
      <c r="F82" s="58">
        <f>'Short-Term Benefits'!F82+'Pregnancy+Family'!F82+'Transferred to Social Services'!F82+'Other (nonassist.+AUPL)'!F82</f>
        <v>2344177</v>
      </c>
      <c r="G82" s="58">
        <f>'Short-Term Benefits'!G82+'Pregnancy+Family'!G82+'Transferred to Social Services'!G82+'Other (nonassist.+AUPL)'!G82</f>
        <v>105796022</v>
      </c>
      <c r="H82" s="58">
        <f>'Short-Term Benefits'!H82+'Pregnancy+Family'!H82+'Transferred to Social Services'!H82+'Other (nonassist.+AUPL)'!H82</f>
        <v>117357972</v>
      </c>
      <c r="I82" s="58">
        <f>'Short-Term Benefits'!I82+'Pregnancy+Family'!I82+'Transferred to Social Services'!I82+'Other (nonassist.+AUPL)'!I82</f>
        <v>103482570</v>
      </c>
      <c r="J82" s="58">
        <f>'Short-Term Benefits'!J82+'Pregnancy+Family'!J82+'Transferred to Social Services'!J82+'Other (nonassist.+AUPL)'!J82</f>
        <v>70391982</v>
      </c>
      <c r="K82" s="58">
        <f>'Short-Term Benefits'!K82+'Pregnancy+Family'!K82+'Transferred to Social Services'!K82+'Other (nonassist.+AUPL)'!K82</f>
        <v>63963264</v>
      </c>
      <c r="L82" s="58">
        <f>'Short-Term Benefits'!L82+'Pregnancy+Family'!L82+'Transferred to Social Services'!L82+'Other (nonassist.+AUPL)'!L82</f>
        <v>86810213</v>
      </c>
      <c r="M82" s="58">
        <f>'Short-Term Benefits'!M82+'Pregnancy+Family'!M82+'Transferred to Social Services'!M82+'Other (nonassist.+AUPL)'!M82</f>
        <v>63384315</v>
      </c>
      <c r="N82" s="58">
        <f>'Short-Term Benefits'!N82+'Pregnancy+Family'!N82+'Transferred to Social Services'!N82+'Other (nonassist.+AUPL)'!N82</f>
        <v>89034452</v>
      </c>
      <c r="O82" s="58">
        <f>'Short-Term Benefits'!O82+'Pregnancy+Family'!O82+'Transferred to Social Services'!O82+'Other (nonassist.+AUPL)'!O82</f>
        <v>116044064</v>
      </c>
      <c r="P82" s="58">
        <f>'Short-Term Benefits'!P82+'Pregnancy+Family'!P82+'Transferred to Social Services'!P82+'Other (nonassist.+AUPL)'!P82</f>
        <v>113889826</v>
      </c>
      <c r="Q82" s="58">
        <f>'Short-Term Benefits'!Q82+'Pregnancy+Family'!Q82+'Transferred to Social Services'!Q82+'Other (nonassist.+AUPL)'!Q82</f>
        <v>139123333</v>
      </c>
      <c r="R82" s="58">
        <f>'Short-Term Benefits'!R82+'Pregnancy+Family'!R82+'Transferred to Social Services'!R82+'Other (nonassist.+AUPL)'!R82</f>
        <v>110255375</v>
      </c>
      <c r="S82" s="58">
        <f>'Short-Term Benefits'!S82+'Pregnancy+Family'!S82+'Transferred to Social Services'!S82+'Other (nonassist.+AUPL)'!S82</f>
        <v>117430624</v>
      </c>
      <c r="T82" s="58">
        <f>'Short-Term Benefits'!T82+'Pregnancy+Family'!T82+'Transferred to Social Services'!T82+'Other (nonassist.+AUPL)'!T82</f>
        <v>0</v>
      </c>
    </row>
    <row r="83" spans="1:20" x14ac:dyDescent="0.2">
      <c r="A83" s="99" t="s">
        <v>22</v>
      </c>
      <c r="B83" s="58">
        <f>'Short-Term Benefits'!B83+'Pregnancy+Family'!B83+'Transferred to Social Services'!B83+'Other (nonassist.+AUPL)'!B83</f>
        <v>3318824</v>
      </c>
      <c r="C83" s="58">
        <f>'Short-Term Benefits'!C83+'Pregnancy+Family'!C83+'Transferred to Social Services'!C83+'Other (nonassist.+AUPL)'!C83</f>
        <v>4044620</v>
      </c>
      <c r="D83" s="58">
        <f>'Short-Term Benefits'!D83+'Pregnancy+Family'!D83+'Transferred to Social Services'!D83+'Other (nonassist.+AUPL)'!D83</f>
        <v>2756665</v>
      </c>
      <c r="E83" s="58">
        <f>'Short-Term Benefits'!E83+'Pregnancy+Family'!E83+'Transferred to Social Services'!E83+'Other (nonassist.+AUPL)'!E83</f>
        <v>3156797</v>
      </c>
      <c r="F83" s="58">
        <f>'Short-Term Benefits'!F83+'Pregnancy+Family'!F83+'Transferred to Social Services'!F83+'Other (nonassist.+AUPL)'!F83</f>
        <v>3341487</v>
      </c>
      <c r="G83" s="58">
        <f>'Short-Term Benefits'!G83+'Pregnancy+Family'!G83+'Transferred to Social Services'!G83+'Other (nonassist.+AUPL)'!G83</f>
        <v>5177041</v>
      </c>
      <c r="H83" s="58">
        <f>'Short-Term Benefits'!H83+'Pregnancy+Family'!H83+'Transferred to Social Services'!H83+'Other (nonassist.+AUPL)'!H83</f>
        <v>6333187</v>
      </c>
      <c r="I83" s="58">
        <f>'Short-Term Benefits'!I83+'Pregnancy+Family'!I83+'Transferred to Social Services'!I83+'Other (nonassist.+AUPL)'!I83</f>
        <v>18081896</v>
      </c>
      <c r="J83" s="58">
        <f>'Short-Term Benefits'!J83+'Pregnancy+Family'!J83+'Transferred to Social Services'!J83+'Other (nonassist.+AUPL)'!J83</f>
        <v>7038567</v>
      </c>
      <c r="K83" s="58">
        <f>'Short-Term Benefits'!K83+'Pregnancy+Family'!K83+'Transferred to Social Services'!K83+'Other (nonassist.+AUPL)'!K83</f>
        <v>6937354</v>
      </c>
      <c r="L83" s="58">
        <f>'Short-Term Benefits'!L83+'Pregnancy+Family'!L83+'Transferred to Social Services'!L83+'Other (nonassist.+AUPL)'!L83</f>
        <v>4022468</v>
      </c>
      <c r="M83" s="58">
        <f>'Short-Term Benefits'!M83+'Pregnancy+Family'!M83+'Transferred to Social Services'!M83+'Other (nonassist.+AUPL)'!M83</f>
        <v>5152572</v>
      </c>
      <c r="N83" s="58">
        <f>'Short-Term Benefits'!N83+'Pregnancy+Family'!N83+'Transferred to Social Services'!N83+'Other (nonassist.+AUPL)'!N83</f>
        <v>3983755</v>
      </c>
      <c r="O83" s="58">
        <f>'Short-Term Benefits'!O83+'Pregnancy+Family'!O83+'Transferred to Social Services'!O83+'Other (nonassist.+AUPL)'!O83</f>
        <v>10799293</v>
      </c>
      <c r="P83" s="58">
        <f>'Short-Term Benefits'!P83+'Pregnancy+Family'!P83+'Transferred to Social Services'!P83+'Other (nonassist.+AUPL)'!P83</f>
        <v>1574688</v>
      </c>
      <c r="Q83" s="58">
        <f>'Short-Term Benefits'!Q83+'Pregnancy+Family'!Q83+'Transferred to Social Services'!Q83+'Other (nonassist.+AUPL)'!Q83</f>
        <v>1353780</v>
      </c>
      <c r="R83" s="58">
        <f>'Short-Term Benefits'!R83+'Pregnancy+Family'!R83+'Transferred to Social Services'!R83+'Other (nonassist.+AUPL)'!R83</f>
        <v>8984090</v>
      </c>
      <c r="S83" s="58">
        <f>'Short-Term Benefits'!S83+'Pregnancy+Family'!S83+'Transferred to Social Services'!S83+'Other (nonassist.+AUPL)'!S83</f>
        <v>8282984</v>
      </c>
      <c r="T83" s="58">
        <f>'Short-Term Benefits'!T83+'Pregnancy+Family'!T83+'Transferred to Social Services'!T83+'Other (nonassist.+AUPL)'!T83</f>
        <v>0</v>
      </c>
    </row>
    <row r="84" spans="1:20" x14ac:dyDescent="0.2">
      <c r="A84" s="99" t="s">
        <v>23</v>
      </c>
      <c r="B84" s="58">
        <f>'Short-Term Benefits'!B84+'Pregnancy+Family'!B84+'Transferred to Social Services'!B84+'Other (nonassist.+AUPL)'!B84</f>
        <v>1032713</v>
      </c>
      <c r="C84" s="58">
        <f>'Short-Term Benefits'!C84+'Pregnancy+Family'!C84+'Transferred to Social Services'!C84+'Other (nonassist.+AUPL)'!C84</f>
        <v>24349722</v>
      </c>
      <c r="D84" s="58">
        <f>'Short-Term Benefits'!D84+'Pregnancy+Family'!D84+'Transferred to Social Services'!D84+'Other (nonassist.+AUPL)'!D84</f>
        <v>24880912</v>
      </c>
      <c r="E84" s="58">
        <f>'Short-Term Benefits'!E84+'Pregnancy+Family'!E84+'Transferred to Social Services'!E84+'Other (nonassist.+AUPL)'!E84</f>
        <v>41069954</v>
      </c>
      <c r="F84" s="58">
        <f>'Short-Term Benefits'!F84+'Pregnancy+Family'!F84+'Transferred to Social Services'!F84+'Other (nonassist.+AUPL)'!F84</f>
        <v>41405807</v>
      </c>
      <c r="G84" s="58">
        <f>'Short-Term Benefits'!G84+'Pregnancy+Family'!G84+'Transferred to Social Services'!G84+'Other (nonassist.+AUPL)'!G84</f>
        <v>65258477</v>
      </c>
      <c r="H84" s="58">
        <f>'Short-Term Benefits'!H84+'Pregnancy+Family'!H84+'Transferred to Social Services'!H84+'Other (nonassist.+AUPL)'!H84</f>
        <v>64054873</v>
      </c>
      <c r="I84" s="58">
        <f>'Short-Term Benefits'!I84+'Pregnancy+Family'!I84+'Transferred to Social Services'!I84+'Other (nonassist.+AUPL)'!I84</f>
        <v>50700544</v>
      </c>
      <c r="J84" s="58">
        <f>'Short-Term Benefits'!J84+'Pregnancy+Family'!J84+'Transferred to Social Services'!J84+'Other (nonassist.+AUPL)'!J84</f>
        <v>44756377</v>
      </c>
      <c r="K84" s="58">
        <f>'Short-Term Benefits'!K84+'Pregnancy+Family'!K84+'Transferred to Social Services'!K84+'Other (nonassist.+AUPL)'!K84</f>
        <v>54448238</v>
      </c>
      <c r="L84" s="58">
        <f>'Short-Term Benefits'!L84+'Pregnancy+Family'!L84+'Transferred to Social Services'!L84+'Other (nonassist.+AUPL)'!L84</f>
        <v>75359082</v>
      </c>
      <c r="M84" s="58">
        <f>'Short-Term Benefits'!M84+'Pregnancy+Family'!M84+'Transferred to Social Services'!M84+'Other (nonassist.+AUPL)'!M84</f>
        <v>86485856</v>
      </c>
      <c r="N84" s="58">
        <f>'Short-Term Benefits'!N84+'Pregnancy+Family'!N84+'Transferred to Social Services'!N84+'Other (nonassist.+AUPL)'!N84</f>
        <v>115966397</v>
      </c>
      <c r="O84" s="58">
        <f>'Short-Term Benefits'!O84+'Pregnancy+Family'!O84+'Transferred to Social Services'!O84+'Other (nonassist.+AUPL)'!O84</f>
        <v>127601058</v>
      </c>
      <c r="P84" s="58">
        <f>'Short-Term Benefits'!P84+'Pregnancy+Family'!P84+'Transferred to Social Services'!P84+'Other (nonassist.+AUPL)'!P84</f>
        <v>82849539</v>
      </c>
      <c r="Q84" s="58">
        <f>'Short-Term Benefits'!Q84+'Pregnancy+Family'!Q84+'Transferred to Social Services'!Q84+'Other (nonassist.+AUPL)'!Q84</f>
        <v>71371963</v>
      </c>
      <c r="R84" s="58">
        <f>'Short-Term Benefits'!R84+'Pregnancy+Family'!R84+'Transferred to Social Services'!R84+'Other (nonassist.+AUPL)'!R84</f>
        <v>64598686</v>
      </c>
      <c r="S84" s="58">
        <f>'Short-Term Benefits'!S84+'Pregnancy+Family'!S84+'Transferred to Social Services'!S84+'Other (nonassist.+AUPL)'!S84</f>
        <v>72264878</v>
      </c>
      <c r="T84" s="58">
        <f>'Short-Term Benefits'!T84+'Pregnancy+Family'!T84+'Transferred to Social Services'!T84+'Other (nonassist.+AUPL)'!T84</f>
        <v>0</v>
      </c>
    </row>
    <row r="85" spans="1:20" x14ac:dyDescent="0.2">
      <c r="A85" s="99" t="s">
        <v>24</v>
      </c>
      <c r="B85" s="58">
        <f>'Short-Term Benefits'!B85+'Pregnancy+Family'!B85+'Transferred to Social Services'!B85+'Other (nonassist.+AUPL)'!B85</f>
        <v>71190112</v>
      </c>
      <c r="C85" s="58">
        <f>'Short-Term Benefits'!C85+'Pregnancy+Family'!C85+'Transferred to Social Services'!C85+'Other (nonassist.+AUPL)'!C85</f>
        <v>83037028</v>
      </c>
      <c r="D85" s="58">
        <f>'Short-Term Benefits'!D85+'Pregnancy+Family'!D85+'Transferred to Social Services'!D85+'Other (nonassist.+AUPL)'!D85</f>
        <v>79022796</v>
      </c>
      <c r="E85" s="58">
        <f>'Short-Term Benefits'!E85+'Pregnancy+Family'!E85+'Transferred to Social Services'!E85+'Other (nonassist.+AUPL)'!E85</f>
        <v>94421436</v>
      </c>
      <c r="F85" s="58">
        <f>'Short-Term Benefits'!F85+'Pregnancy+Family'!F85+'Transferred to Social Services'!F85+'Other (nonassist.+AUPL)'!F85</f>
        <v>97180137</v>
      </c>
      <c r="G85" s="58">
        <f>'Short-Term Benefits'!G85+'Pregnancy+Family'!G85+'Transferred to Social Services'!G85+'Other (nonassist.+AUPL)'!G85</f>
        <v>92279961</v>
      </c>
      <c r="H85" s="58">
        <f>'Short-Term Benefits'!H85+'Pregnancy+Family'!H85+'Transferred to Social Services'!H85+'Other (nonassist.+AUPL)'!H85</f>
        <v>81645440</v>
      </c>
      <c r="I85" s="58">
        <f>'Short-Term Benefits'!I85+'Pregnancy+Family'!I85+'Transferred to Social Services'!I85+'Other (nonassist.+AUPL)'!I85</f>
        <v>70090450</v>
      </c>
      <c r="J85" s="58">
        <f>'Short-Term Benefits'!J85+'Pregnancy+Family'!J85+'Transferred to Social Services'!J85+'Other (nonassist.+AUPL)'!J85</f>
        <v>81748279</v>
      </c>
      <c r="K85" s="58">
        <f>'Short-Term Benefits'!K85+'Pregnancy+Family'!K85+'Transferred to Social Services'!K85+'Other (nonassist.+AUPL)'!K85</f>
        <v>94301629</v>
      </c>
      <c r="L85" s="58">
        <f>'Short-Term Benefits'!L85+'Pregnancy+Family'!L85+'Transferred to Social Services'!L85+'Other (nonassist.+AUPL)'!L85</f>
        <v>104083083</v>
      </c>
      <c r="M85" s="58">
        <f>'Short-Term Benefits'!M85+'Pregnancy+Family'!M85+'Transferred to Social Services'!M85+'Other (nonassist.+AUPL)'!M85</f>
        <v>119369269</v>
      </c>
      <c r="N85" s="58">
        <f>'Short-Term Benefits'!N85+'Pregnancy+Family'!N85+'Transferred to Social Services'!N85+'Other (nonassist.+AUPL)'!N85</f>
        <v>249468470</v>
      </c>
      <c r="O85" s="58">
        <f>'Short-Term Benefits'!O85+'Pregnancy+Family'!O85+'Transferred to Social Services'!O85+'Other (nonassist.+AUPL)'!O85</f>
        <v>203408609</v>
      </c>
      <c r="P85" s="58">
        <f>'Short-Term Benefits'!P85+'Pregnancy+Family'!P85+'Transferred to Social Services'!P85+'Other (nonassist.+AUPL)'!P85</f>
        <v>199340263</v>
      </c>
      <c r="Q85" s="58">
        <f>'Short-Term Benefits'!Q85+'Pregnancy+Family'!Q85+'Transferred to Social Services'!Q85+'Other (nonassist.+AUPL)'!Q85</f>
        <v>223020929</v>
      </c>
      <c r="R85" s="58">
        <f>'Short-Term Benefits'!R85+'Pregnancy+Family'!R85+'Transferred to Social Services'!R85+'Other (nonassist.+AUPL)'!R85</f>
        <v>225725668</v>
      </c>
      <c r="S85" s="58">
        <f>'Short-Term Benefits'!S85+'Pregnancy+Family'!S85+'Transferred to Social Services'!S85+'Other (nonassist.+AUPL)'!S85</f>
        <v>182346552</v>
      </c>
      <c r="T85" s="58">
        <f>'Short-Term Benefits'!T85+'Pregnancy+Family'!T85+'Transferred to Social Services'!T85+'Other (nonassist.+AUPL)'!T85</f>
        <v>0</v>
      </c>
    </row>
    <row r="86" spans="1:20" x14ac:dyDescent="0.2">
      <c r="A86" s="99" t="s">
        <v>25</v>
      </c>
      <c r="B86" s="58">
        <f>'Short-Term Benefits'!B86+'Pregnancy+Family'!B86+'Transferred to Social Services'!B86+'Other (nonassist.+AUPL)'!B86</f>
        <v>123645812</v>
      </c>
      <c r="C86" s="58">
        <f>'Short-Term Benefits'!C86+'Pregnancy+Family'!C86+'Transferred to Social Services'!C86+'Other (nonassist.+AUPL)'!C86</f>
        <v>126226706</v>
      </c>
      <c r="D86" s="58">
        <f>'Short-Term Benefits'!D86+'Pregnancy+Family'!D86+'Transferred to Social Services'!D86+'Other (nonassist.+AUPL)'!D86</f>
        <v>148496128</v>
      </c>
      <c r="E86" s="58">
        <f>'Short-Term Benefits'!E86+'Pregnancy+Family'!E86+'Transferred to Social Services'!E86+'Other (nonassist.+AUPL)'!E86</f>
        <v>222541749</v>
      </c>
      <c r="F86" s="58">
        <f>'Short-Term Benefits'!F86+'Pregnancy+Family'!F86+'Transferred to Social Services'!F86+'Other (nonassist.+AUPL)'!F86</f>
        <v>216626703</v>
      </c>
      <c r="G86" s="58">
        <f>'Short-Term Benefits'!G86+'Pregnancy+Family'!G86+'Transferred to Social Services'!G86+'Other (nonassist.+AUPL)'!G86</f>
        <v>244177412</v>
      </c>
      <c r="H86" s="58">
        <f>'Short-Term Benefits'!H86+'Pregnancy+Family'!H86+'Transferred to Social Services'!H86+'Other (nonassist.+AUPL)'!H86</f>
        <v>274896789</v>
      </c>
      <c r="I86" s="58">
        <f>'Short-Term Benefits'!I86+'Pregnancy+Family'!I86+'Transferred to Social Services'!I86+'Other (nonassist.+AUPL)'!I86</f>
        <v>297422922</v>
      </c>
      <c r="J86" s="58">
        <f>'Short-Term Benefits'!J86+'Pregnancy+Family'!J86+'Transferred to Social Services'!J86+'Other (nonassist.+AUPL)'!J86</f>
        <v>312769438</v>
      </c>
      <c r="K86" s="58">
        <f>'Short-Term Benefits'!K86+'Pregnancy+Family'!K86+'Transferred to Social Services'!K86+'Other (nonassist.+AUPL)'!K86</f>
        <v>328151043</v>
      </c>
      <c r="L86" s="58">
        <f>'Short-Term Benefits'!L86+'Pregnancy+Family'!L86+'Transferred to Social Services'!L86+'Other (nonassist.+AUPL)'!L86</f>
        <v>323158129</v>
      </c>
      <c r="M86" s="58">
        <f>'Short-Term Benefits'!M86+'Pregnancy+Family'!M86+'Transferred to Social Services'!M86+'Other (nonassist.+AUPL)'!M86</f>
        <v>258342851</v>
      </c>
      <c r="N86" s="58">
        <f>'Short-Term Benefits'!N86+'Pregnancy+Family'!N86+'Transferred to Social Services'!N86+'Other (nonassist.+AUPL)'!N86</f>
        <v>480329620</v>
      </c>
      <c r="O86" s="58">
        <f>'Short-Term Benefits'!O86+'Pregnancy+Family'!O86+'Transferred to Social Services'!O86+'Other (nonassist.+AUPL)'!O86</f>
        <v>444460657</v>
      </c>
      <c r="P86" s="58">
        <f>'Short-Term Benefits'!P86+'Pregnancy+Family'!P86+'Transferred to Social Services'!P86+'Other (nonassist.+AUPL)'!P86</f>
        <v>456720017</v>
      </c>
      <c r="Q86" s="58">
        <f>'Short-Term Benefits'!Q86+'Pregnancy+Family'!Q86+'Transferred to Social Services'!Q86+'Other (nonassist.+AUPL)'!Q86</f>
        <v>482951384</v>
      </c>
      <c r="R86" s="58">
        <f>'Short-Term Benefits'!R86+'Pregnancy+Family'!R86+'Transferred to Social Services'!R86+'Other (nonassist.+AUPL)'!R86</f>
        <v>537958112</v>
      </c>
      <c r="S86" s="58">
        <f>'Short-Term Benefits'!S86+'Pregnancy+Family'!S86+'Transferred to Social Services'!S86+'Other (nonassist.+AUPL)'!S86</f>
        <v>485182844</v>
      </c>
      <c r="T86" s="58">
        <f>'Short-Term Benefits'!T86+'Pregnancy+Family'!T86+'Transferred to Social Services'!T86+'Other (nonassist.+AUPL)'!T86</f>
        <v>0</v>
      </c>
    </row>
    <row r="87" spans="1:20" x14ac:dyDescent="0.2">
      <c r="A87" s="99" t="s">
        <v>26</v>
      </c>
      <c r="B87" s="58">
        <f>'Short-Term Benefits'!B87+'Pregnancy+Family'!B87+'Transferred to Social Services'!B87+'Other (nonassist.+AUPL)'!B87</f>
        <v>0</v>
      </c>
      <c r="C87" s="58">
        <f>'Short-Term Benefits'!C87+'Pregnancy+Family'!C87+'Transferred to Social Services'!C87+'Other (nonassist.+AUPL)'!C87</f>
        <v>100000</v>
      </c>
      <c r="D87" s="58">
        <f>'Short-Term Benefits'!D87+'Pregnancy+Family'!D87+'Transferred to Social Services'!D87+'Other (nonassist.+AUPL)'!D87</f>
        <v>53435211</v>
      </c>
      <c r="E87" s="58">
        <f>'Short-Term Benefits'!E87+'Pregnancy+Family'!E87+'Transferred to Social Services'!E87+'Other (nonassist.+AUPL)'!E87</f>
        <v>27198512</v>
      </c>
      <c r="F87" s="58">
        <f>'Short-Term Benefits'!F87+'Pregnancy+Family'!F87+'Transferred to Social Services'!F87+'Other (nonassist.+AUPL)'!F87</f>
        <v>41611018</v>
      </c>
      <c r="G87" s="58">
        <f>'Short-Term Benefits'!G87+'Pregnancy+Family'!G87+'Transferred to Social Services'!G87+'Other (nonassist.+AUPL)'!G87</f>
        <v>61004493</v>
      </c>
      <c r="H87" s="58">
        <f>'Short-Term Benefits'!H87+'Pregnancy+Family'!H87+'Transferred to Social Services'!H87+'Other (nonassist.+AUPL)'!H87</f>
        <v>39335001</v>
      </c>
      <c r="I87" s="58">
        <f>'Short-Term Benefits'!I87+'Pregnancy+Family'!I87+'Transferred to Social Services'!I87+'Other (nonassist.+AUPL)'!I87</f>
        <v>29816872</v>
      </c>
      <c r="J87" s="58">
        <f>'Short-Term Benefits'!J87+'Pregnancy+Family'!J87+'Transferred to Social Services'!J87+'Other (nonassist.+AUPL)'!J87</f>
        <v>41042366</v>
      </c>
      <c r="K87" s="58">
        <f>'Short-Term Benefits'!K87+'Pregnancy+Family'!K87+'Transferred to Social Services'!K87+'Other (nonassist.+AUPL)'!K87</f>
        <v>50854361</v>
      </c>
      <c r="L87" s="58">
        <f>'Short-Term Benefits'!L87+'Pregnancy+Family'!L87+'Transferred to Social Services'!L87+'Other (nonassist.+AUPL)'!L87</f>
        <v>47670842</v>
      </c>
      <c r="M87" s="58">
        <f>'Short-Term Benefits'!M87+'Pregnancy+Family'!M87+'Transferred to Social Services'!M87+'Other (nonassist.+AUPL)'!M87</f>
        <v>42370725</v>
      </c>
      <c r="N87" s="58">
        <f>'Short-Term Benefits'!N87+'Pregnancy+Family'!N87+'Transferred to Social Services'!N87+'Other (nonassist.+AUPL)'!N87</f>
        <v>53195727</v>
      </c>
      <c r="O87" s="58">
        <f>'Short-Term Benefits'!O87+'Pregnancy+Family'!O87+'Transferred to Social Services'!O87+'Other (nonassist.+AUPL)'!O87</f>
        <v>59759069</v>
      </c>
      <c r="P87" s="58">
        <f>'Short-Term Benefits'!P87+'Pregnancy+Family'!P87+'Transferred to Social Services'!P87+'Other (nonassist.+AUPL)'!P87</f>
        <v>36084057</v>
      </c>
      <c r="Q87" s="58">
        <f>'Short-Term Benefits'!Q87+'Pregnancy+Family'!Q87+'Transferred to Social Services'!Q87+'Other (nonassist.+AUPL)'!Q87</f>
        <v>42040678</v>
      </c>
      <c r="R87" s="58">
        <f>'Short-Term Benefits'!R87+'Pregnancy+Family'!R87+'Transferred to Social Services'!R87+'Other (nonassist.+AUPL)'!R87</f>
        <v>47424070</v>
      </c>
      <c r="S87" s="58">
        <f>'Short-Term Benefits'!S87+'Pregnancy+Family'!S87+'Transferred to Social Services'!S87+'Other (nonassist.+AUPL)'!S87</f>
        <v>40711988</v>
      </c>
      <c r="T87" s="58">
        <f>'Short-Term Benefits'!T87+'Pregnancy+Family'!T87+'Transferred to Social Services'!T87+'Other (nonassist.+AUPL)'!T87</f>
        <v>0</v>
      </c>
    </row>
    <row r="88" spans="1:20" x14ac:dyDescent="0.2">
      <c r="A88" s="99" t="s">
        <v>27</v>
      </c>
      <c r="B88" s="58">
        <f>'Short-Term Benefits'!B88+'Pregnancy+Family'!B88+'Transferred to Social Services'!B88+'Other (nonassist.+AUPL)'!B88</f>
        <v>0</v>
      </c>
      <c r="C88" s="58">
        <f>'Short-Term Benefits'!C88+'Pregnancy+Family'!C88+'Transferred to Social Services'!C88+'Other (nonassist.+AUPL)'!C88</f>
        <v>8998381</v>
      </c>
      <c r="D88" s="58">
        <f>'Short-Term Benefits'!D88+'Pregnancy+Family'!D88+'Transferred to Social Services'!D88+'Other (nonassist.+AUPL)'!D88</f>
        <v>17822579</v>
      </c>
      <c r="E88" s="58">
        <f>'Short-Term Benefits'!E88+'Pregnancy+Family'!E88+'Transferred to Social Services'!E88+'Other (nonassist.+AUPL)'!E88</f>
        <v>11365807</v>
      </c>
      <c r="F88" s="58">
        <f>'Short-Term Benefits'!F88+'Pregnancy+Family'!F88+'Transferred to Social Services'!F88+'Other (nonassist.+AUPL)'!F88</f>
        <v>31686500</v>
      </c>
      <c r="G88" s="58">
        <f>'Short-Term Benefits'!G88+'Pregnancy+Family'!G88+'Transferred to Social Services'!G88+'Other (nonassist.+AUPL)'!G88</f>
        <v>30157636</v>
      </c>
      <c r="H88" s="58">
        <f>'Short-Term Benefits'!H88+'Pregnancy+Family'!H88+'Transferred to Social Services'!H88+'Other (nonassist.+AUPL)'!H88</f>
        <v>16713741</v>
      </c>
      <c r="I88" s="58">
        <f>'Short-Term Benefits'!I88+'Pregnancy+Family'!I88+'Transferred to Social Services'!I88+'Other (nonassist.+AUPL)'!I88</f>
        <v>26352606</v>
      </c>
      <c r="J88" s="58">
        <f>'Short-Term Benefits'!J88+'Pregnancy+Family'!J88+'Transferred to Social Services'!J88+'Other (nonassist.+AUPL)'!J88</f>
        <v>23163423</v>
      </c>
      <c r="K88" s="58">
        <f>'Short-Term Benefits'!K88+'Pregnancy+Family'!K88+'Transferred to Social Services'!K88+'Other (nonassist.+AUPL)'!K88</f>
        <v>23832046</v>
      </c>
      <c r="L88" s="58">
        <f>'Short-Term Benefits'!L88+'Pregnancy+Family'!L88+'Transferred to Social Services'!L88+'Other (nonassist.+AUPL)'!L88</f>
        <v>25386761</v>
      </c>
      <c r="M88" s="58">
        <f>'Short-Term Benefits'!M88+'Pregnancy+Family'!M88+'Transferred to Social Services'!M88+'Other (nonassist.+AUPL)'!M88</f>
        <v>29221287</v>
      </c>
      <c r="N88" s="58">
        <f>'Short-Term Benefits'!N88+'Pregnancy+Family'!N88+'Transferred to Social Services'!N88+'Other (nonassist.+AUPL)'!N88</f>
        <v>24387690</v>
      </c>
      <c r="O88" s="58">
        <f>'Short-Term Benefits'!O88+'Pregnancy+Family'!O88+'Transferred to Social Services'!O88+'Other (nonassist.+AUPL)'!O88</f>
        <v>25863293</v>
      </c>
      <c r="P88" s="58">
        <f>'Short-Term Benefits'!P88+'Pregnancy+Family'!P88+'Transferred to Social Services'!P88+'Other (nonassist.+AUPL)'!P88</f>
        <v>19836661</v>
      </c>
      <c r="Q88" s="58">
        <f>'Short-Term Benefits'!Q88+'Pregnancy+Family'!Q88+'Transferred to Social Services'!Q88+'Other (nonassist.+AUPL)'!Q88</f>
        <v>18022855</v>
      </c>
      <c r="R88" s="58">
        <f>'Short-Term Benefits'!R88+'Pregnancy+Family'!R88+'Transferred to Social Services'!R88+'Other (nonassist.+AUPL)'!R88</f>
        <v>17591395</v>
      </c>
      <c r="S88" s="58">
        <f>'Short-Term Benefits'!S88+'Pregnancy+Family'!S88+'Transferred to Social Services'!S88+'Other (nonassist.+AUPL)'!S88</f>
        <v>16594928</v>
      </c>
      <c r="T88" s="58">
        <f>'Short-Term Benefits'!T88+'Pregnancy+Family'!T88+'Transferred to Social Services'!T88+'Other (nonassist.+AUPL)'!T88</f>
        <v>0</v>
      </c>
    </row>
    <row r="89" spans="1:20" x14ac:dyDescent="0.2">
      <c r="A89" s="99" t="s">
        <v>28</v>
      </c>
      <c r="B89" s="58">
        <f>'Short-Term Benefits'!B89+'Pregnancy+Family'!B89+'Transferred to Social Services'!B89+'Other (nonassist.+AUPL)'!B89</f>
        <v>21681296</v>
      </c>
      <c r="C89" s="58">
        <f>'Short-Term Benefits'!C89+'Pregnancy+Family'!C89+'Transferred to Social Services'!C89+'Other (nonassist.+AUPL)'!C89</f>
        <v>36748762</v>
      </c>
      <c r="D89" s="58">
        <f>'Short-Term Benefits'!D89+'Pregnancy+Family'!D89+'Transferred to Social Services'!D89+'Other (nonassist.+AUPL)'!D89</f>
        <v>68007952</v>
      </c>
      <c r="E89" s="58">
        <f>'Short-Term Benefits'!E89+'Pregnancy+Family'!E89+'Transferred to Social Services'!E89+'Other (nonassist.+AUPL)'!E89</f>
        <v>75635246</v>
      </c>
      <c r="F89" s="58">
        <f>'Short-Term Benefits'!F89+'Pregnancy+Family'!F89+'Transferred to Social Services'!F89+'Other (nonassist.+AUPL)'!F89</f>
        <v>73268867</v>
      </c>
      <c r="G89" s="58">
        <f>'Short-Term Benefits'!G89+'Pregnancy+Family'!G89+'Transferred to Social Services'!G89+'Other (nonassist.+AUPL)'!G89</f>
        <v>81316366</v>
      </c>
      <c r="H89" s="58">
        <f>'Short-Term Benefits'!H89+'Pregnancy+Family'!H89+'Transferred to Social Services'!H89+'Other (nonassist.+AUPL)'!H89</f>
        <v>90434202</v>
      </c>
      <c r="I89" s="58">
        <f>'Short-Term Benefits'!I89+'Pregnancy+Family'!I89+'Transferred to Social Services'!I89+'Other (nonassist.+AUPL)'!I89</f>
        <v>84677330</v>
      </c>
      <c r="J89" s="58">
        <f>'Short-Term Benefits'!J89+'Pregnancy+Family'!J89+'Transferred to Social Services'!J89+'Other (nonassist.+AUPL)'!J89</f>
        <v>74481435</v>
      </c>
      <c r="K89" s="58">
        <f>'Short-Term Benefits'!K89+'Pregnancy+Family'!K89+'Transferred to Social Services'!K89+'Other (nonassist.+AUPL)'!K89</f>
        <v>109643312</v>
      </c>
      <c r="L89" s="58">
        <f>'Short-Term Benefits'!L89+'Pregnancy+Family'!L89+'Transferred to Social Services'!L89+'Other (nonassist.+AUPL)'!L89</f>
        <v>122268348</v>
      </c>
      <c r="M89" s="58">
        <f>'Short-Term Benefits'!M89+'Pregnancy+Family'!M89+'Transferred to Social Services'!M89+'Other (nonassist.+AUPL)'!M89</f>
        <v>90453205</v>
      </c>
      <c r="N89" s="58">
        <f>'Short-Term Benefits'!N89+'Pregnancy+Family'!N89+'Transferred to Social Services'!N89+'Other (nonassist.+AUPL)'!N89</f>
        <v>88360271</v>
      </c>
      <c r="O89" s="58">
        <f>'Short-Term Benefits'!O89+'Pregnancy+Family'!O89+'Transferred to Social Services'!O89+'Other (nonassist.+AUPL)'!O89</f>
        <v>133965012</v>
      </c>
      <c r="P89" s="58">
        <f>'Short-Term Benefits'!P89+'Pregnancy+Family'!P89+'Transferred to Social Services'!P89+'Other (nonassist.+AUPL)'!P89</f>
        <v>162972869</v>
      </c>
      <c r="Q89" s="58">
        <f>'Short-Term Benefits'!Q89+'Pregnancy+Family'!Q89+'Transferred to Social Services'!Q89+'Other (nonassist.+AUPL)'!Q89</f>
        <v>170633558</v>
      </c>
      <c r="R89" s="58">
        <f>'Short-Term Benefits'!R89+'Pregnancy+Family'!R89+'Transferred to Social Services'!R89+'Other (nonassist.+AUPL)'!R89</f>
        <v>170512866</v>
      </c>
      <c r="S89" s="58">
        <f>'Short-Term Benefits'!S89+'Pregnancy+Family'!S89+'Transferred to Social Services'!S89+'Other (nonassist.+AUPL)'!S89</f>
        <v>186701091</v>
      </c>
      <c r="T89" s="58">
        <f>'Short-Term Benefits'!T89+'Pregnancy+Family'!T89+'Transferred to Social Services'!T89+'Other (nonassist.+AUPL)'!T89</f>
        <v>0</v>
      </c>
    </row>
    <row r="90" spans="1:20" x14ac:dyDescent="0.2">
      <c r="A90" s="99" t="s">
        <v>29</v>
      </c>
      <c r="B90" s="58">
        <f>'Short-Term Benefits'!B90+'Pregnancy+Family'!B90+'Transferred to Social Services'!B90+'Other (nonassist.+AUPL)'!B90</f>
        <v>1425872</v>
      </c>
      <c r="C90" s="58">
        <f>'Short-Term Benefits'!C90+'Pregnancy+Family'!C90+'Transferred to Social Services'!C90+'Other (nonassist.+AUPL)'!C90</f>
        <v>1358720</v>
      </c>
      <c r="D90" s="58">
        <f>'Short-Term Benefits'!D90+'Pregnancy+Family'!D90+'Transferred to Social Services'!D90+'Other (nonassist.+AUPL)'!D90</f>
        <v>5178757</v>
      </c>
      <c r="E90" s="58">
        <f>'Short-Term Benefits'!E90+'Pregnancy+Family'!E90+'Transferred to Social Services'!E90+'Other (nonassist.+AUPL)'!E90</f>
        <v>9199595</v>
      </c>
      <c r="F90" s="58">
        <f>'Short-Term Benefits'!F90+'Pregnancy+Family'!F90+'Transferred to Social Services'!F90+'Other (nonassist.+AUPL)'!F90</f>
        <v>9445103</v>
      </c>
      <c r="G90" s="58">
        <f>'Short-Term Benefits'!G90+'Pregnancy+Family'!G90+'Transferred to Social Services'!G90+'Other (nonassist.+AUPL)'!G90</f>
        <v>10627114</v>
      </c>
      <c r="H90" s="58">
        <f>'Short-Term Benefits'!H90+'Pregnancy+Family'!H90+'Transferred to Social Services'!H90+'Other (nonassist.+AUPL)'!H90</f>
        <v>8032895</v>
      </c>
      <c r="I90" s="58">
        <f>'Short-Term Benefits'!I90+'Pregnancy+Family'!I90+'Transferred to Social Services'!I90+'Other (nonassist.+AUPL)'!I90</f>
        <v>5981847</v>
      </c>
      <c r="J90" s="58">
        <f>'Short-Term Benefits'!J90+'Pregnancy+Family'!J90+'Transferred to Social Services'!J90+'Other (nonassist.+AUPL)'!J90</f>
        <v>6160991</v>
      </c>
      <c r="K90" s="58">
        <f>'Short-Term Benefits'!K90+'Pregnancy+Family'!K90+'Transferred to Social Services'!K90+'Other (nonassist.+AUPL)'!K90</f>
        <v>7949139</v>
      </c>
      <c r="L90" s="58">
        <f>'Short-Term Benefits'!L90+'Pregnancy+Family'!L90+'Transferred to Social Services'!L90+'Other (nonassist.+AUPL)'!L90</f>
        <v>6965131</v>
      </c>
      <c r="M90" s="58">
        <f>'Short-Term Benefits'!M90+'Pregnancy+Family'!M90+'Transferred to Social Services'!M90+'Other (nonassist.+AUPL)'!M90</f>
        <v>6995290</v>
      </c>
      <c r="N90" s="58">
        <f>'Short-Term Benefits'!N90+'Pregnancy+Family'!N90+'Transferred to Social Services'!N90+'Other (nonassist.+AUPL)'!N90</f>
        <v>7328069</v>
      </c>
      <c r="O90" s="58">
        <f>'Short-Term Benefits'!O90+'Pregnancy+Family'!O90+'Transferred to Social Services'!O90+'Other (nonassist.+AUPL)'!O90</f>
        <v>8097450</v>
      </c>
      <c r="P90" s="58">
        <f>'Short-Term Benefits'!P90+'Pregnancy+Family'!P90+'Transferred to Social Services'!P90+'Other (nonassist.+AUPL)'!P90</f>
        <v>7140868</v>
      </c>
      <c r="Q90" s="58">
        <f>'Short-Term Benefits'!Q90+'Pregnancy+Family'!Q90+'Transferred to Social Services'!Q90+'Other (nonassist.+AUPL)'!Q90</f>
        <v>7503839</v>
      </c>
      <c r="R90" s="58">
        <f>'Short-Term Benefits'!R90+'Pregnancy+Family'!R90+'Transferred to Social Services'!R90+'Other (nonassist.+AUPL)'!R90</f>
        <v>6977923</v>
      </c>
      <c r="S90" s="58">
        <f>'Short-Term Benefits'!S90+'Pregnancy+Family'!S90+'Transferred to Social Services'!S90+'Other (nonassist.+AUPL)'!S90</f>
        <v>8223216</v>
      </c>
      <c r="T90" s="58">
        <f>'Short-Term Benefits'!T90+'Pregnancy+Family'!T90+'Transferred to Social Services'!T90+'Other (nonassist.+AUPL)'!T90</f>
        <v>0</v>
      </c>
    </row>
    <row r="91" spans="1:20" x14ac:dyDescent="0.2">
      <c r="A91" s="99" t="s">
        <v>30</v>
      </c>
      <c r="B91" s="58">
        <f>'Short-Term Benefits'!B91+'Pregnancy+Family'!B91+'Transferred to Social Services'!B91+'Other (nonassist.+AUPL)'!B91</f>
        <v>0</v>
      </c>
      <c r="C91" s="58">
        <f>'Short-Term Benefits'!C91+'Pregnancy+Family'!C91+'Transferred to Social Services'!C91+'Other (nonassist.+AUPL)'!C91</f>
        <v>0</v>
      </c>
      <c r="D91" s="58">
        <f>'Short-Term Benefits'!D91+'Pregnancy+Family'!D91+'Transferred to Social Services'!D91+'Other (nonassist.+AUPL)'!D91</f>
        <v>0</v>
      </c>
      <c r="E91" s="58">
        <f>'Short-Term Benefits'!E91+'Pregnancy+Family'!E91+'Transferred to Social Services'!E91+'Other (nonassist.+AUPL)'!E91</f>
        <v>0</v>
      </c>
      <c r="F91" s="58">
        <f>'Short-Term Benefits'!F91+'Pregnancy+Family'!F91+'Transferred to Social Services'!F91+'Other (nonassist.+AUPL)'!F91</f>
        <v>0</v>
      </c>
      <c r="G91" s="58">
        <f>'Short-Term Benefits'!G91+'Pregnancy+Family'!G91+'Transferred to Social Services'!G91+'Other (nonassist.+AUPL)'!G91</f>
        <v>4400000</v>
      </c>
      <c r="H91" s="58">
        <f>'Short-Term Benefits'!H91+'Pregnancy+Family'!H91+'Transferred to Social Services'!H91+'Other (nonassist.+AUPL)'!H91</f>
        <v>0</v>
      </c>
      <c r="I91" s="58">
        <f>'Short-Term Benefits'!I91+'Pregnancy+Family'!I91+'Transferred to Social Services'!I91+'Other (nonassist.+AUPL)'!I91</f>
        <v>4484043</v>
      </c>
      <c r="J91" s="58">
        <f>'Short-Term Benefits'!J91+'Pregnancy+Family'!J91+'Transferred to Social Services'!J91+'Other (nonassist.+AUPL)'!J91</f>
        <v>0</v>
      </c>
      <c r="K91" s="58">
        <f>'Short-Term Benefits'!K91+'Pregnancy+Family'!K91+'Transferred to Social Services'!K91+'Other (nonassist.+AUPL)'!K91</f>
        <v>142677</v>
      </c>
      <c r="L91" s="58">
        <f>'Short-Term Benefits'!L91+'Pregnancy+Family'!L91+'Transferred to Social Services'!L91+'Other (nonassist.+AUPL)'!L91</f>
        <v>415164</v>
      </c>
      <c r="M91" s="58">
        <f>'Short-Term Benefits'!M91+'Pregnancy+Family'!M91+'Transferred to Social Services'!M91+'Other (nonassist.+AUPL)'!M91</f>
        <v>4519983</v>
      </c>
      <c r="N91" s="58">
        <f>'Short-Term Benefits'!N91+'Pregnancy+Family'!N91+'Transferred to Social Services'!N91+'Other (nonassist.+AUPL)'!N91</f>
        <v>301775</v>
      </c>
      <c r="O91" s="58">
        <f>'Short-Term Benefits'!O91+'Pregnancy+Family'!O91+'Transferred to Social Services'!O91+'Other (nonassist.+AUPL)'!O91</f>
        <v>114930</v>
      </c>
      <c r="P91" s="58">
        <f>'Short-Term Benefits'!P91+'Pregnancy+Family'!P91+'Transferred to Social Services'!P91+'Other (nonassist.+AUPL)'!P91</f>
        <v>4389294</v>
      </c>
      <c r="Q91" s="58">
        <f>'Short-Term Benefits'!Q91+'Pregnancy+Family'!Q91+'Transferred to Social Services'!Q91+'Other (nonassist.+AUPL)'!Q91</f>
        <v>2335771</v>
      </c>
      <c r="R91" s="58">
        <f>'Short-Term Benefits'!R91+'Pregnancy+Family'!R91+'Transferred to Social Services'!R91+'Other (nonassist.+AUPL)'!R91</f>
        <v>2067800</v>
      </c>
      <c r="S91" s="58">
        <f>'Short-Term Benefits'!S91+'Pregnancy+Family'!S91+'Transferred to Social Services'!S91+'Other (nonassist.+AUPL)'!S91</f>
        <v>9791568</v>
      </c>
      <c r="T91" s="58">
        <f>'Short-Term Benefits'!T91+'Pregnancy+Family'!T91+'Transferred to Social Services'!T91+'Other (nonassist.+AUPL)'!T91</f>
        <v>0</v>
      </c>
    </row>
    <row r="92" spans="1:20" x14ac:dyDescent="0.2">
      <c r="A92" s="99" t="s">
        <v>31</v>
      </c>
      <c r="B92" s="58">
        <f>'Short-Term Benefits'!B92+'Pregnancy+Family'!B92+'Transferred to Social Services'!B92+'Other (nonassist.+AUPL)'!B92</f>
        <v>3904972</v>
      </c>
      <c r="C92" s="58">
        <f>'Short-Term Benefits'!C92+'Pregnancy+Family'!C92+'Transferred to Social Services'!C92+'Other (nonassist.+AUPL)'!C92</f>
        <v>4812167</v>
      </c>
      <c r="D92" s="58">
        <f>'Short-Term Benefits'!D92+'Pregnancy+Family'!D92+'Transferred to Social Services'!D92+'Other (nonassist.+AUPL)'!D92</f>
        <v>8058570</v>
      </c>
      <c r="E92" s="58">
        <f>'Short-Term Benefits'!E92+'Pregnancy+Family'!E92+'Transferred to Social Services'!E92+'Other (nonassist.+AUPL)'!E92</f>
        <v>13479923</v>
      </c>
      <c r="F92" s="58">
        <f>'Short-Term Benefits'!F92+'Pregnancy+Family'!F92+'Transferred to Social Services'!F92+'Other (nonassist.+AUPL)'!F92</f>
        <v>13594259</v>
      </c>
      <c r="G92" s="58">
        <f>'Short-Term Benefits'!G92+'Pregnancy+Family'!G92+'Transferred to Social Services'!G92+'Other (nonassist.+AUPL)'!G92</f>
        <v>13684657</v>
      </c>
      <c r="H92" s="58">
        <f>'Short-Term Benefits'!H92+'Pregnancy+Family'!H92+'Transferred to Social Services'!H92+'Other (nonassist.+AUPL)'!H92</f>
        <v>12253509</v>
      </c>
      <c r="I92" s="58">
        <f>'Short-Term Benefits'!I92+'Pregnancy+Family'!I92+'Transferred to Social Services'!I92+'Other (nonassist.+AUPL)'!I92</f>
        <v>12147096</v>
      </c>
      <c r="J92" s="58">
        <f>'Short-Term Benefits'!J92+'Pregnancy+Family'!J92+'Transferred to Social Services'!J92+'Other (nonassist.+AUPL)'!J92</f>
        <v>10485802</v>
      </c>
      <c r="K92" s="58">
        <f>'Short-Term Benefits'!K92+'Pregnancy+Family'!K92+'Transferred to Social Services'!K92+'Other (nonassist.+AUPL)'!K92</f>
        <v>8361004</v>
      </c>
      <c r="L92" s="58">
        <f>'Short-Term Benefits'!L92+'Pregnancy+Family'!L92+'Transferred to Social Services'!L92+'Other (nonassist.+AUPL)'!L92</f>
        <v>8498785</v>
      </c>
      <c r="M92" s="58">
        <f>'Short-Term Benefits'!M92+'Pregnancy+Family'!M92+'Transferred to Social Services'!M92+'Other (nonassist.+AUPL)'!M92</f>
        <v>10131958</v>
      </c>
      <c r="N92" s="58">
        <f>'Short-Term Benefits'!N92+'Pregnancy+Family'!N92+'Transferred to Social Services'!N92+'Other (nonassist.+AUPL)'!N92</f>
        <v>33229031</v>
      </c>
      <c r="O92" s="58">
        <f>'Short-Term Benefits'!O92+'Pregnancy+Family'!O92+'Transferred to Social Services'!O92+'Other (nonassist.+AUPL)'!O92</f>
        <v>17770965</v>
      </c>
      <c r="P92" s="58">
        <f>'Short-Term Benefits'!P92+'Pregnancy+Family'!P92+'Transferred to Social Services'!P92+'Other (nonassist.+AUPL)'!P92</f>
        <v>25343074</v>
      </c>
      <c r="Q92" s="58">
        <f>'Short-Term Benefits'!Q92+'Pregnancy+Family'!Q92+'Transferred to Social Services'!Q92+'Other (nonassist.+AUPL)'!Q92</f>
        <v>20678508</v>
      </c>
      <c r="R92" s="58">
        <f>'Short-Term Benefits'!R92+'Pregnancy+Family'!R92+'Transferred to Social Services'!R92+'Other (nonassist.+AUPL)'!R92</f>
        <v>20532468</v>
      </c>
      <c r="S92" s="58">
        <f>'Short-Term Benefits'!S92+'Pregnancy+Family'!S92+'Transferred to Social Services'!S92+'Other (nonassist.+AUPL)'!S92</f>
        <v>8780658</v>
      </c>
      <c r="T92" s="58">
        <f>'Short-Term Benefits'!T92+'Pregnancy+Family'!T92+'Transferred to Social Services'!T92+'Other (nonassist.+AUPL)'!T92</f>
        <v>0</v>
      </c>
    </row>
    <row r="93" spans="1:20" x14ac:dyDescent="0.2">
      <c r="A93" s="99" t="s">
        <v>32</v>
      </c>
      <c r="B93" s="58">
        <f>'Short-Term Benefits'!B93+'Pregnancy+Family'!B93+'Transferred to Social Services'!B93+'Other (nonassist.+AUPL)'!B93</f>
        <v>3406078</v>
      </c>
      <c r="C93" s="58">
        <f>'Short-Term Benefits'!C93+'Pregnancy+Family'!C93+'Transferred to Social Services'!C93+'Other (nonassist.+AUPL)'!C93</f>
        <v>4115477</v>
      </c>
      <c r="D93" s="58">
        <f>'Short-Term Benefits'!D93+'Pregnancy+Family'!D93+'Transferred to Social Services'!D93+'Other (nonassist.+AUPL)'!D93</f>
        <v>4235381</v>
      </c>
      <c r="E93" s="58">
        <f>'Short-Term Benefits'!E93+'Pregnancy+Family'!E93+'Transferred to Social Services'!E93+'Other (nonassist.+AUPL)'!E93</f>
        <v>10990617</v>
      </c>
      <c r="F93" s="58">
        <f>'Short-Term Benefits'!F93+'Pregnancy+Family'!F93+'Transferred to Social Services'!F93+'Other (nonassist.+AUPL)'!F93</f>
        <v>8111169</v>
      </c>
      <c r="G93" s="58">
        <f>'Short-Term Benefits'!G93+'Pregnancy+Family'!G93+'Transferred to Social Services'!G93+'Other (nonassist.+AUPL)'!G93</f>
        <v>14522610</v>
      </c>
      <c r="H93" s="58">
        <f>'Short-Term Benefits'!H93+'Pregnancy+Family'!H93+'Transferred to Social Services'!H93+'Other (nonassist.+AUPL)'!H93</f>
        <v>8064432</v>
      </c>
      <c r="I93" s="58">
        <f>'Short-Term Benefits'!I93+'Pregnancy+Family'!I93+'Transferred to Social Services'!I93+'Other (nonassist.+AUPL)'!I93</f>
        <v>3036679</v>
      </c>
      <c r="J93" s="58">
        <f>'Short-Term Benefits'!J93+'Pregnancy+Family'!J93+'Transferred to Social Services'!J93+'Other (nonassist.+AUPL)'!J93</f>
        <v>7104979</v>
      </c>
      <c r="K93" s="58">
        <f>'Short-Term Benefits'!K93+'Pregnancy+Family'!K93+'Transferred to Social Services'!K93+'Other (nonassist.+AUPL)'!K93</f>
        <v>12581519</v>
      </c>
      <c r="L93" s="58">
        <f>'Short-Term Benefits'!L93+'Pregnancy+Family'!L93+'Transferred to Social Services'!L93+'Other (nonassist.+AUPL)'!L93</f>
        <v>16985484</v>
      </c>
      <c r="M93" s="58">
        <f>'Short-Term Benefits'!M93+'Pregnancy+Family'!M93+'Transferred to Social Services'!M93+'Other (nonassist.+AUPL)'!M93</f>
        <v>16468138</v>
      </c>
      <c r="N93" s="58">
        <f>'Short-Term Benefits'!N93+'Pregnancy+Family'!N93+'Transferred to Social Services'!N93+'Other (nonassist.+AUPL)'!N93</f>
        <v>10805677</v>
      </c>
      <c r="O93" s="58">
        <f>'Short-Term Benefits'!O93+'Pregnancy+Family'!O93+'Transferred to Social Services'!O93+'Other (nonassist.+AUPL)'!O93</f>
        <v>8603399</v>
      </c>
      <c r="P93" s="58">
        <f>'Short-Term Benefits'!P93+'Pregnancy+Family'!P93+'Transferred to Social Services'!P93+'Other (nonassist.+AUPL)'!P93</f>
        <v>11248253</v>
      </c>
      <c r="Q93" s="58">
        <f>'Short-Term Benefits'!Q93+'Pregnancy+Family'!Q93+'Transferred to Social Services'!Q93+'Other (nonassist.+AUPL)'!Q93</f>
        <v>11885614</v>
      </c>
      <c r="R93" s="58">
        <f>'Short-Term Benefits'!R93+'Pregnancy+Family'!R93+'Transferred to Social Services'!R93+'Other (nonassist.+AUPL)'!R93</f>
        <v>11942557</v>
      </c>
      <c r="S93" s="58">
        <f>'Short-Term Benefits'!S93+'Pregnancy+Family'!S93+'Transferred to Social Services'!S93+'Other (nonassist.+AUPL)'!S93</f>
        <v>3249641</v>
      </c>
      <c r="T93" s="58">
        <f>'Short-Term Benefits'!T93+'Pregnancy+Family'!T93+'Transferred to Social Services'!T93+'Other (nonassist.+AUPL)'!T93</f>
        <v>0</v>
      </c>
    </row>
    <row r="94" spans="1:20" x14ac:dyDescent="0.2">
      <c r="A94" s="99" t="s">
        <v>33</v>
      </c>
      <c r="B94" s="58">
        <f>'Short-Term Benefits'!B94+'Pregnancy+Family'!B94+'Transferred to Social Services'!B94+'Other (nonassist.+AUPL)'!B94</f>
        <v>30221382</v>
      </c>
      <c r="C94" s="58">
        <f>'Short-Term Benefits'!C94+'Pregnancy+Family'!C94+'Transferred to Social Services'!C94+'Other (nonassist.+AUPL)'!C94</f>
        <v>40403482</v>
      </c>
      <c r="D94" s="58">
        <f>'Short-Term Benefits'!D94+'Pregnancy+Family'!D94+'Transferred to Social Services'!D94+'Other (nonassist.+AUPL)'!D94</f>
        <v>40403482</v>
      </c>
      <c r="E94" s="58">
        <f>'Short-Term Benefits'!E94+'Pregnancy+Family'!E94+'Transferred to Social Services'!E94+'Other (nonassist.+AUPL)'!E94</f>
        <v>40445110</v>
      </c>
      <c r="F94" s="58">
        <f>'Short-Term Benefits'!F94+'Pregnancy+Family'!F94+'Transferred to Social Services'!F94+'Other (nonassist.+AUPL)'!F94</f>
        <v>43877572</v>
      </c>
      <c r="G94" s="58">
        <f>'Short-Term Benefits'!G94+'Pregnancy+Family'!G94+'Transferred to Social Services'!G94+'Other (nonassist.+AUPL)'!G94</f>
        <v>68299839</v>
      </c>
      <c r="H94" s="58">
        <f>'Short-Term Benefits'!H94+'Pregnancy+Family'!H94+'Transferred to Social Services'!H94+'Other (nonassist.+AUPL)'!H94</f>
        <v>43322678</v>
      </c>
      <c r="I94" s="58">
        <f>'Short-Term Benefits'!I94+'Pregnancy+Family'!I94+'Transferred to Social Services'!I94+'Other (nonassist.+AUPL)'!I94</f>
        <v>64493191</v>
      </c>
      <c r="J94" s="58">
        <f>'Short-Term Benefits'!J94+'Pregnancy+Family'!J94+'Transferred to Social Services'!J94+'Other (nonassist.+AUPL)'!J94</f>
        <v>26128700</v>
      </c>
      <c r="K94" s="58">
        <f>'Short-Term Benefits'!K94+'Pregnancy+Family'!K94+'Transferred to Social Services'!K94+'Other (nonassist.+AUPL)'!K94</f>
        <v>37042605</v>
      </c>
      <c r="L94" s="58">
        <f>'Short-Term Benefits'!L94+'Pregnancy+Family'!L94+'Transferred to Social Services'!L94+'Other (nonassist.+AUPL)'!L94</f>
        <v>40423000</v>
      </c>
      <c r="M94" s="58">
        <f>'Short-Term Benefits'!M94+'Pregnancy+Family'!M94+'Transferred to Social Services'!M94+'Other (nonassist.+AUPL)'!M94</f>
        <v>40223036</v>
      </c>
      <c r="N94" s="58">
        <f>'Short-Term Benefits'!N94+'Pregnancy+Family'!N94+'Transferred to Social Services'!N94+'Other (nonassist.+AUPL)'!N94</f>
        <v>59662801</v>
      </c>
      <c r="O94" s="58">
        <f>'Short-Term Benefits'!O94+'Pregnancy+Family'!O94+'Transferred to Social Services'!O94+'Other (nonassist.+AUPL)'!O94</f>
        <v>108740920</v>
      </c>
      <c r="P94" s="58">
        <f>'Short-Term Benefits'!P94+'Pregnancy+Family'!P94+'Transferred to Social Services'!P94+'Other (nonassist.+AUPL)'!P94</f>
        <v>46989925</v>
      </c>
      <c r="Q94" s="58">
        <f>'Short-Term Benefits'!Q94+'Pregnancy+Family'!Q94+'Transferred to Social Services'!Q94+'Other (nonassist.+AUPL)'!Q94</f>
        <v>43469931</v>
      </c>
      <c r="R94" s="58">
        <f>'Short-Term Benefits'!R94+'Pregnancy+Family'!R94+'Transferred to Social Services'!R94+'Other (nonassist.+AUPL)'!R94</f>
        <v>71340432</v>
      </c>
      <c r="S94" s="58">
        <f>'Short-Term Benefits'!S94+'Pregnancy+Family'!S94+'Transferred to Social Services'!S94+'Other (nonassist.+AUPL)'!S94</f>
        <v>43889516</v>
      </c>
      <c r="T94" s="58">
        <f>'Short-Term Benefits'!T94+'Pregnancy+Family'!T94+'Transferred to Social Services'!T94+'Other (nonassist.+AUPL)'!T94</f>
        <v>0</v>
      </c>
    </row>
    <row r="95" spans="1:20" x14ac:dyDescent="0.2">
      <c r="A95" s="99" t="s">
        <v>34</v>
      </c>
      <c r="B95" s="58">
        <f>'Short-Term Benefits'!B95+'Pregnancy+Family'!B95+'Transferred to Social Services'!B95+'Other (nonassist.+AUPL)'!B95</f>
        <v>8401454</v>
      </c>
      <c r="C95" s="58">
        <f>'Short-Term Benefits'!C95+'Pregnancy+Family'!C95+'Transferred to Social Services'!C95+'Other (nonassist.+AUPL)'!C95</f>
        <v>-3451132</v>
      </c>
      <c r="D95" s="58">
        <f>'Short-Term Benefits'!D95+'Pregnancy+Family'!D95+'Transferred to Social Services'!D95+'Other (nonassist.+AUPL)'!D95</f>
        <v>11670941</v>
      </c>
      <c r="E95" s="58">
        <f>'Short-Term Benefits'!E95+'Pregnancy+Family'!E95+'Transferred to Social Services'!E95+'Other (nonassist.+AUPL)'!E95</f>
        <v>496785</v>
      </c>
      <c r="F95" s="58">
        <f>'Short-Term Benefits'!F95+'Pregnancy+Family'!F95+'Transferred to Social Services'!F95+'Other (nonassist.+AUPL)'!F95</f>
        <v>9989901</v>
      </c>
      <c r="G95" s="58">
        <f>'Short-Term Benefits'!G95+'Pregnancy+Family'!G95+'Transferred to Social Services'!G95+'Other (nonassist.+AUPL)'!G95</f>
        <v>9804794</v>
      </c>
      <c r="H95" s="58">
        <f>'Short-Term Benefits'!H95+'Pregnancy+Family'!H95+'Transferred to Social Services'!H95+'Other (nonassist.+AUPL)'!H95</f>
        <v>12490449</v>
      </c>
      <c r="I95" s="58">
        <f>'Short-Term Benefits'!I95+'Pregnancy+Family'!I95+'Transferred to Social Services'!I95+'Other (nonassist.+AUPL)'!I95</f>
        <v>25749673</v>
      </c>
      <c r="J95" s="58">
        <f>'Short-Term Benefits'!J95+'Pregnancy+Family'!J95+'Transferred to Social Services'!J95+'Other (nonassist.+AUPL)'!J95</f>
        <v>21614658</v>
      </c>
      <c r="K95" s="58">
        <f>'Short-Term Benefits'!K95+'Pregnancy+Family'!K95+'Transferred to Social Services'!K95+'Other (nonassist.+AUPL)'!K95</f>
        <v>6417496</v>
      </c>
      <c r="L95" s="58">
        <f>'Short-Term Benefits'!L95+'Pregnancy+Family'!L95+'Transferred to Social Services'!L95+'Other (nonassist.+AUPL)'!L95</f>
        <v>4893096</v>
      </c>
      <c r="M95" s="58">
        <f>'Short-Term Benefits'!M95+'Pregnancy+Family'!M95+'Transferred to Social Services'!M95+'Other (nonassist.+AUPL)'!M95</f>
        <v>3245457</v>
      </c>
      <c r="N95" s="58">
        <f>'Short-Term Benefits'!N95+'Pregnancy+Family'!N95+'Transferred to Social Services'!N95+'Other (nonassist.+AUPL)'!N95</f>
        <v>6827255</v>
      </c>
      <c r="O95" s="58">
        <f>'Short-Term Benefits'!O95+'Pregnancy+Family'!O95+'Transferred to Social Services'!O95+'Other (nonassist.+AUPL)'!O95</f>
        <v>8267487</v>
      </c>
      <c r="P95" s="58">
        <f>'Short-Term Benefits'!P95+'Pregnancy+Family'!P95+'Transferred to Social Services'!P95+'Other (nonassist.+AUPL)'!P95</f>
        <v>2082148</v>
      </c>
      <c r="Q95" s="58">
        <f>'Short-Term Benefits'!Q95+'Pregnancy+Family'!Q95+'Transferred to Social Services'!Q95+'Other (nonassist.+AUPL)'!Q95</f>
        <v>283053</v>
      </c>
      <c r="R95" s="58">
        <f>'Short-Term Benefits'!R95+'Pregnancy+Family'!R95+'Transferred to Social Services'!R95+'Other (nonassist.+AUPL)'!R95</f>
        <v>1580647</v>
      </c>
      <c r="S95" s="58">
        <f>'Short-Term Benefits'!S95+'Pregnancy+Family'!S95+'Transferred to Social Services'!S95+'Other (nonassist.+AUPL)'!S95</f>
        <v>763343</v>
      </c>
      <c r="T95" s="58">
        <f>'Short-Term Benefits'!T95+'Pregnancy+Family'!T95+'Transferred to Social Services'!T95+'Other (nonassist.+AUPL)'!T95</f>
        <v>0</v>
      </c>
    </row>
    <row r="96" spans="1:20" x14ac:dyDescent="0.2">
      <c r="A96" s="99" t="s">
        <v>35</v>
      </c>
      <c r="B96" s="58">
        <f>'Short-Term Benefits'!B96+'Pregnancy+Family'!B96+'Transferred to Social Services'!B96+'Other (nonassist.+AUPL)'!B96</f>
        <v>278400000</v>
      </c>
      <c r="C96" s="58">
        <f>'Short-Term Benefits'!C96+'Pregnancy+Family'!C96+'Transferred to Social Services'!C96+'Other (nonassist.+AUPL)'!C96</f>
        <v>381840023</v>
      </c>
      <c r="D96" s="58">
        <f>'Short-Term Benefits'!D96+'Pregnancy+Family'!D96+'Transferred to Social Services'!D96+'Other (nonassist.+AUPL)'!D96</f>
        <v>449629944</v>
      </c>
      <c r="E96" s="58">
        <f>'Short-Term Benefits'!E96+'Pregnancy+Family'!E96+'Transferred to Social Services'!E96+'Other (nonassist.+AUPL)'!E96</f>
        <v>744091092</v>
      </c>
      <c r="F96" s="58">
        <f>'Short-Term Benefits'!F96+'Pregnancy+Family'!F96+'Transferred to Social Services'!F96+'Other (nonassist.+AUPL)'!F96</f>
        <v>888898298</v>
      </c>
      <c r="G96" s="58">
        <f>'Short-Term Benefits'!G96+'Pregnancy+Family'!G96+'Transferred to Social Services'!G96+'Other (nonassist.+AUPL)'!G96</f>
        <v>1128457554</v>
      </c>
      <c r="H96" s="58">
        <f>'Short-Term Benefits'!H96+'Pregnancy+Family'!H96+'Transferred to Social Services'!H96+'Other (nonassist.+AUPL)'!H96</f>
        <v>1470877393</v>
      </c>
      <c r="I96" s="58">
        <f>'Short-Term Benefits'!I96+'Pregnancy+Family'!I96+'Transferred to Social Services'!I96+'Other (nonassist.+AUPL)'!I96</f>
        <v>1177996171</v>
      </c>
      <c r="J96" s="58">
        <f>'Short-Term Benefits'!J96+'Pregnancy+Family'!J96+'Transferred to Social Services'!J96+'Other (nonassist.+AUPL)'!J96</f>
        <v>828231489</v>
      </c>
      <c r="K96" s="58">
        <f>'Short-Term Benefits'!K96+'Pregnancy+Family'!K96+'Transferred to Social Services'!K96+'Other (nonassist.+AUPL)'!K96</f>
        <v>756269975</v>
      </c>
      <c r="L96" s="58">
        <f>'Short-Term Benefits'!L96+'Pregnancy+Family'!L96+'Transferred to Social Services'!L96+'Other (nonassist.+AUPL)'!L96</f>
        <v>880133222</v>
      </c>
      <c r="M96" s="58">
        <f>'Short-Term Benefits'!M96+'Pregnancy+Family'!M96+'Transferred to Social Services'!M96+'Other (nonassist.+AUPL)'!M96</f>
        <v>862063512</v>
      </c>
      <c r="N96" s="58">
        <f>'Short-Term Benefits'!N96+'Pregnancy+Family'!N96+'Transferred to Social Services'!N96+'Other (nonassist.+AUPL)'!N96</f>
        <v>1128879013</v>
      </c>
      <c r="O96" s="58">
        <f>'Short-Term Benefits'!O96+'Pregnancy+Family'!O96+'Transferred to Social Services'!O96+'Other (nonassist.+AUPL)'!O96</f>
        <v>950209259</v>
      </c>
      <c r="P96" s="58">
        <f>'Short-Term Benefits'!P96+'Pregnancy+Family'!P96+'Transferred to Social Services'!P96+'Other (nonassist.+AUPL)'!P96</f>
        <v>1012485502</v>
      </c>
      <c r="Q96" s="58">
        <f>'Short-Term Benefits'!Q96+'Pregnancy+Family'!Q96+'Transferred to Social Services'!Q96+'Other (nonassist.+AUPL)'!Q96</f>
        <v>834687033</v>
      </c>
      <c r="R96" s="58">
        <f>'Short-Term Benefits'!R96+'Pregnancy+Family'!R96+'Transferred to Social Services'!R96+'Other (nonassist.+AUPL)'!R96</f>
        <v>868509713</v>
      </c>
      <c r="S96" s="58">
        <f>'Short-Term Benefits'!S96+'Pregnancy+Family'!S96+'Transferred to Social Services'!S96+'Other (nonassist.+AUPL)'!S96</f>
        <v>848684373</v>
      </c>
      <c r="T96" s="58">
        <f>'Short-Term Benefits'!T96+'Pregnancy+Family'!T96+'Transferred to Social Services'!T96+'Other (nonassist.+AUPL)'!T96</f>
        <v>0</v>
      </c>
    </row>
    <row r="97" spans="1:20" x14ac:dyDescent="0.2">
      <c r="A97" s="99" t="s">
        <v>36</v>
      </c>
      <c r="B97" s="58">
        <f>'Short-Term Benefits'!B97+'Pregnancy+Family'!B97+'Transferred to Social Services'!B97+'Other (nonassist.+AUPL)'!B97</f>
        <v>25802390</v>
      </c>
      <c r="C97" s="58">
        <f>'Short-Term Benefits'!C97+'Pregnancy+Family'!C97+'Transferred to Social Services'!C97+'Other (nonassist.+AUPL)'!C97</f>
        <v>39512066</v>
      </c>
      <c r="D97" s="58">
        <f>'Short-Term Benefits'!D97+'Pregnancy+Family'!D97+'Transferred to Social Services'!D97+'Other (nonassist.+AUPL)'!D97</f>
        <v>78292935</v>
      </c>
      <c r="E97" s="58">
        <f>'Short-Term Benefits'!E97+'Pregnancy+Family'!E97+'Transferred to Social Services'!E97+'Other (nonassist.+AUPL)'!E97</f>
        <v>107730941</v>
      </c>
      <c r="F97" s="58">
        <f>'Short-Term Benefits'!F97+'Pregnancy+Family'!F97+'Transferred to Social Services'!F97+'Other (nonassist.+AUPL)'!F97</f>
        <v>106365384</v>
      </c>
      <c r="G97" s="58">
        <f>'Short-Term Benefits'!G97+'Pregnancy+Family'!G97+'Transferred to Social Services'!G97+'Other (nonassist.+AUPL)'!G97</f>
        <v>109889413</v>
      </c>
      <c r="H97" s="58">
        <f>'Short-Term Benefits'!H97+'Pregnancy+Family'!H97+'Transferred to Social Services'!H97+'Other (nonassist.+AUPL)'!H97</f>
        <v>89769794</v>
      </c>
      <c r="I97" s="58">
        <f>'Short-Term Benefits'!I97+'Pregnancy+Family'!I97+'Transferred to Social Services'!I97+'Other (nonassist.+AUPL)'!I97</f>
        <v>98687577</v>
      </c>
      <c r="J97" s="58">
        <f>'Short-Term Benefits'!J97+'Pregnancy+Family'!J97+'Transferred to Social Services'!J97+'Other (nonassist.+AUPL)'!J97</f>
        <v>101622350</v>
      </c>
      <c r="K97" s="58">
        <f>'Short-Term Benefits'!K97+'Pregnancy+Family'!K97+'Transferred to Social Services'!K97+'Other (nonassist.+AUPL)'!K97</f>
        <v>50547126</v>
      </c>
      <c r="L97" s="58">
        <f>'Short-Term Benefits'!L97+'Pregnancy+Family'!L97+'Transferred to Social Services'!L97+'Other (nonassist.+AUPL)'!L97</f>
        <v>111749607</v>
      </c>
      <c r="M97" s="58">
        <f>'Short-Term Benefits'!M97+'Pregnancy+Family'!M97+'Transferred to Social Services'!M97+'Other (nonassist.+AUPL)'!M97</f>
        <v>110750613</v>
      </c>
      <c r="N97" s="58">
        <f>'Short-Term Benefits'!N97+'Pregnancy+Family'!N97+'Transferred to Social Services'!N97+'Other (nonassist.+AUPL)'!N97</f>
        <v>118088573</v>
      </c>
      <c r="O97" s="58">
        <f>'Short-Term Benefits'!O97+'Pregnancy+Family'!O97+'Transferred to Social Services'!O97+'Other (nonassist.+AUPL)'!O97</f>
        <v>106807166</v>
      </c>
      <c r="P97" s="58">
        <f>'Short-Term Benefits'!P97+'Pregnancy+Family'!P97+'Transferred to Social Services'!P97+'Other (nonassist.+AUPL)'!P97</f>
        <v>111749284</v>
      </c>
      <c r="Q97" s="58">
        <f>'Short-Term Benefits'!Q97+'Pregnancy+Family'!Q97+'Transferred to Social Services'!Q97+'Other (nonassist.+AUPL)'!Q97</f>
        <v>112631135</v>
      </c>
      <c r="R97" s="58">
        <f>'Short-Term Benefits'!R97+'Pregnancy+Family'!R97+'Transferred to Social Services'!R97+'Other (nonassist.+AUPL)'!R97</f>
        <v>87910394</v>
      </c>
      <c r="S97" s="58">
        <f>'Short-Term Benefits'!S97+'Pregnancy+Family'!S97+'Transferred to Social Services'!S97+'Other (nonassist.+AUPL)'!S97</f>
        <v>88089065</v>
      </c>
      <c r="T97" s="58">
        <f>'Short-Term Benefits'!T97+'Pregnancy+Family'!T97+'Transferred to Social Services'!T97+'Other (nonassist.+AUPL)'!T97</f>
        <v>0</v>
      </c>
    </row>
    <row r="98" spans="1:20" x14ac:dyDescent="0.2">
      <c r="A98" s="99" t="s">
        <v>37</v>
      </c>
      <c r="B98" s="58">
        <f>'Short-Term Benefits'!B98+'Pregnancy+Family'!B98+'Transferred to Social Services'!B98+'Other (nonassist.+AUPL)'!B98</f>
        <v>0</v>
      </c>
      <c r="C98" s="58">
        <f>'Short-Term Benefits'!C98+'Pregnancy+Family'!C98+'Transferred to Social Services'!C98+'Other (nonassist.+AUPL)'!C98</f>
        <v>1616764</v>
      </c>
      <c r="D98" s="58">
        <f>'Short-Term Benefits'!D98+'Pregnancy+Family'!D98+'Transferred to Social Services'!D98+'Other (nonassist.+AUPL)'!D98</f>
        <v>1634705</v>
      </c>
      <c r="E98" s="58">
        <f>'Short-Term Benefits'!E98+'Pregnancy+Family'!E98+'Transferred to Social Services'!E98+'Other (nonassist.+AUPL)'!E98</f>
        <v>10503371</v>
      </c>
      <c r="F98" s="58">
        <f>'Short-Term Benefits'!F98+'Pregnancy+Family'!F98+'Transferred to Social Services'!F98+'Other (nonassist.+AUPL)'!F98</f>
        <v>10359265</v>
      </c>
      <c r="G98" s="58">
        <f>'Short-Term Benefits'!G98+'Pregnancy+Family'!G98+'Transferred to Social Services'!G98+'Other (nonassist.+AUPL)'!G98</f>
        <v>10435684</v>
      </c>
      <c r="H98" s="58">
        <f>'Short-Term Benefits'!H98+'Pregnancy+Family'!H98+'Transferred to Social Services'!H98+'Other (nonassist.+AUPL)'!H98</f>
        <v>12061462</v>
      </c>
      <c r="I98" s="58">
        <f>'Short-Term Benefits'!I98+'Pregnancy+Family'!I98+'Transferred to Social Services'!I98+'Other (nonassist.+AUPL)'!I98</f>
        <v>12111958</v>
      </c>
      <c r="J98" s="58">
        <f>'Short-Term Benefits'!J98+'Pregnancy+Family'!J98+'Transferred to Social Services'!J98+'Other (nonassist.+AUPL)'!J98</f>
        <v>11334485</v>
      </c>
      <c r="K98" s="58">
        <f>'Short-Term Benefits'!K98+'Pregnancy+Family'!K98+'Transferred to Social Services'!K98+'Other (nonassist.+AUPL)'!K98</f>
        <v>12846042</v>
      </c>
      <c r="L98" s="58">
        <f>'Short-Term Benefits'!L98+'Pregnancy+Family'!L98+'Transferred to Social Services'!L98+'Other (nonassist.+AUPL)'!L98</f>
        <v>14606548</v>
      </c>
      <c r="M98" s="58">
        <f>'Short-Term Benefits'!M98+'Pregnancy+Family'!M98+'Transferred to Social Services'!M98+'Other (nonassist.+AUPL)'!M98</f>
        <v>17428866</v>
      </c>
      <c r="N98" s="58">
        <f>'Short-Term Benefits'!N98+'Pregnancy+Family'!N98+'Transferred to Social Services'!N98+'Other (nonassist.+AUPL)'!N98</f>
        <v>14714346</v>
      </c>
      <c r="O98" s="58">
        <f>'Short-Term Benefits'!O98+'Pregnancy+Family'!O98+'Transferred to Social Services'!O98+'Other (nonassist.+AUPL)'!O98</f>
        <v>16241130</v>
      </c>
      <c r="P98" s="58">
        <f>'Short-Term Benefits'!P98+'Pregnancy+Family'!P98+'Transferred to Social Services'!P98+'Other (nonassist.+AUPL)'!P98</f>
        <v>15885156</v>
      </c>
      <c r="Q98" s="58">
        <f>'Short-Term Benefits'!Q98+'Pregnancy+Family'!Q98+'Transferred to Social Services'!Q98+'Other (nonassist.+AUPL)'!Q98</f>
        <v>19419451</v>
      </c>
      <c r="R98" s="58">
        <f>'Short-Term Benefits'!R98+'Pregnancy+Family'!R98+'Transferred to Social Services'!R98+'Other (nonassist.+AUPL)'!R98</f>
        <v>17386856</v>
      </c>
      <c r="S98" s="58">
        <f>'Short-Term Benefits'!S98+'Pregnancy+Family'!S98+'Transferred to Social Services'!S98+'Other (nonassist.+AUPL)'!S98</f>
        <v>20986030</v>
      </c>
      <c r="T98" s="58">
        <f>'Short-Term Benefits'!T98+'Pregnancy+Family'!T98+'Transferred to Social Services'!T98+'Other (nonassist.+AUPL)'!T98</f>
        <v>0</v>
      </c>
    </row>
    <row r="99" spans="1:20" x14ac:dyDescent="0.2">
      <c r="A99" s="99" t="s">
        <v>38</v>
      </c>
      <c r="B99" s="58">
        <f>'Short-Term Benefits'!B99+'Pregnancy+Family'!B99+'Transferred to Social Services'!B99+'Other (nonassist.+AUPL)'!B99</f>
        <v>61854190</v>
      </c>
      <c r="C99" s="58">
        <f>'Short-Term Benefits'!C99+'Pregnancy+Family'!C99+'Transferred to Social Services'!C99+'Other (nonassist.+AUPL)'!C99</f>
        <v>159161330</v>
      </c>
      <c r="D99" s="58">
        <f>'Short-Term Benefits'!D99+'Pregnancy+Family'!D99+'Transferred to Social Services'!D99+'Other (nonassist.+AUPL)'!D99</f>
        <v>308314999</v>
      </c>
      <c r="E99" s="58">
        <f>'Short-Term Benefits'!E99+'Pregnancy+Family'!E99+'Transferred to Social Services'!E99+'Other (nonassist.+AUPL)'!E99</f>
        <v>261878550</v>
      </c>
      <c r="F99" s="58">
        <f>'Short-Term Benefits'!F99+'Pregnancy+Family'!F99+'Transferred to Social Services'!F99+'Other (nonassist.+AUPL)'!F99</f>
        <v>401089517</v>
      </c>
      <c r="G99" s="58">
        <f>'Short-Term Benefits'!G99+'Pregnancy+Family'!G99+'Transferred to Social Services'!G99+'Other (nonassist.+AUPL)'!G99</f>
        <v>231266681</v>
      </c>
      <c r="H99" s="58">
        <f>'Short-Term Benefits'!H99+'Pregnancy+Family'!H99+'Transferred to Social Services'!H99+'Other (nonassist.+AUPL)'!H99</f>
        <v>227876502</v>
      </c>
      <c r="I99" s="58">
        <f>'Short-Term Benefits'!I99+'Pregnancy+Family'!I99+'Transferred to Social Services'!I99+'Other (nonassist.+AUPL)'!I99</f>
        <v>187769074</v>
      </c>
      <c r="J99" s="58">
        <f>'Short-Term Benefits'!J99+'Pregnancy+Family'!J99+'Transferred to Social Services'!J99+'Other (nonassist.+AUPL)'!J99</f>
        <v>242807382</v>
      </c>
      <c r="K99" s="58">
        <f>'Short-Term Benefits'!K99+'Pregnancy+Family'!K99+'Transferred to Social Services'!K99+'Other (nonassist.+AUPL)'!K99</f>
        <v>310281322</v>
      </c>
      <c r="L99" s="58">
        <f>'Short-Term Benefits'!L99+'Pregnancy+Family'!L99+'Transferred to Social Services'!L99+'Other (nonassist.+AUPL)'!L99</f>
        <v>382169052</v>
      </c>
      <c r="M99" s="58">
        <f>'Short-Term Benefits'!M99+'Pregnancy+Family'!M99+'Transferred to Social Services'!M99+'Other (nonassist.+AUPL)'!M99</f>
        <v>463581688</v>
      </c>
      <c r="N99" s="58">
        <f>'Short-Term Benefits'!N99+'Pregnancy+Family'!N99+'Transferred to Social Services'!N99+'Other (nonassist.+AUPL)'!N99</f>
        <v>384609114</v>
      </c>
      <c r="O99" s="58">
        <f>'Short-Term Benefits'!O99+'Pregnancy+Family'!O99+'Transferred to Social Services'!O99+'Other (nonassist.+AUPL)'!O99</f>
        <v>183420415</v>
      </c>
      <c r="P99" s="58">
        <f>'Short-Term Benefits'!P99+'Pregnancy+Family'!P99+'Transferred to Social Services'!P99+'Other (nonassist.+AUPL)'!P99</f>
        <v>126779146</v>
      </c>
      <c r="Q99" s="58">
        <f>'Short-Term Benefits'!Q99+'Pregnancy+Family'!Q99+'Transferred to Social Services'!Q99+'Other (nonassist.+AUPL)'!Q99</f>
        <v>60209698</v>
      </c>
      <c r="R99" s="58">
        <f>'Short-Term Benefits'!R99+'Pregnancy+Family'!R99+'Transferred to Social Services'!R99+'Other (nonassist.+AUPL)'!R99</f>
        <v>63995955</v>
      </c>
      <c r="S99" s="58">
        <f>'Short-Term Benefits'!S99+'Pregnancy+Family'!S99+'Transferred to Social Services'!S99+'Other (nonassist.+AUPL)'!S99</f>
        <v>119440947</v>
      </c>
      <c r="T99" s="58">
        <f>'Short-Term Benefits'!T99+'Pregnancy+Family'!T99+'Transferred to Social Services'!T99+'Other (nonassist.+AUPL)'!T99</f>
        <v>0</v>
      </c>
    </row>
    <row r="100" spans="1:20" x14ac:dyDescent="0.2">
      <c r="A100" s="99" t="s">
        <v>39</v>
      </c>
      <c r="B100" s="58">
        <f>'Short-Term Benefits'!B100+'Pregnancy+Family'!B100+'Transferred to Social Services'!B100+'Other (nonassist.+AUPL)'!B100</f>
        <v>12539088</v>
      </c>
      <c r="C100" s="58">
        <f>'Short-Term Benefits'!C100+'Pregnancy+Family'!C100+'Transferred to Social Services'!C100+'Other (nonassist.+AUPL)'!C100</f>
        <v>21540469</v>
      </c>
      <c r="D100" s="58">
        <f>'Short-Term Benefits'!D100+'Pregnancy+Family'!D100+'Transferred to Social Services'!D100+'Other (nonassist.+AUPL)'!D100</f>
        <v>50614495</v>
      </c>
      <c r="E100" s="58">
        <f>'Short-Term Benefits'!E100+'Pregnancy+Family'!E100+'Transferred to Social Services'!E100+'Other (nonassist.+AUPL)'!E100</f>
        <v>8354020</v>
      </c>
      <c r="F100" s="58">
        <f>'Short-Term Benefits'!F100+'Pregnancy+Family'!F100+'Transferred to Social Services'!F100+'Other (nonassist.+AUPL)'!F100</f>
        <v>35555151</v>
      </c>
      <c r="G100" s="58">
        <f>'Short-Term Benefits'!G100+'Pregnancy+Family'!G100+'Transferred to Social Services'!G100+'Other (nonassist.+AUPL)'!G100</f>
        <v>40588398</v>
      </c>
      <c r="H100" s="58">
        <f>'Short-Term Benefits'!H100+'Pregnancy+Family'!H100+'Transferred to Social Services'!H100+'Other (nonassist.+AUPL)'!H100</f>
        <v>49109880</v>
      </c>
      <c r="I100" s="58">
        <f>'Short-Term Benefits'!I100+'Pregnancy+Family'!I100+'Transferred to Social Services'!I100+'Other (nonassist.+AUPL)'!I100</f>
        <v>55279397</v>
      </c>
      <c r="J100" s="58">
        <f>'Short-Term Benefits'!J100+'Pregnancy+Family'!J100+'Transferred to Social Services'!J100+'Other (nonassist.+AUPL)'!J100</f>
        <v>50373970</v>
      </c>
      <c r="K100" s="58">
        <f>'Short-Term Benefits'!K100+'Pregnancy+Family'!K100+'Transferred to Social Services'!K100+'Other (nonassist.+AUPL)'!K100</f>
        <v>49417197</v>
      </c>
      <c r="L100" s="58">
        <f>'Short-Term Benefits'!L100+'Pregnancy+Family'!L100+'Transferred to Social Services'!L100+'Other (nonassist.+AUPL)'!L100</f>
        <v>50108524</v>
      </c>
      <c r="M100" s="58">
        <f>'Short-Term Benefits'!M100+'Pregnancy+Family'!M100+'Transferred to Social Services'!M100+'Other (nonassist.+AUPL)'!M100</f>
        <v>51945089</v>
      </c>
      <c r="N100" s="58">
        <f>'Short-Term Benefits'!N100+'Pregnancy+Family'!N100+'Transferred to Social Services'!N100+'Other (nonassist.+AUPL)'!N100</f>
        <v>56327766</v>
      </c>
      <c r="O100" s="58">
        <f>'Short-Term Benefits'!O100+'Pregnancy+Family'!O100+'Transferred to Social Services'!O100+'Other (nonassist.+AUPL)'!O100</f>
        <v>53624414</v>
      </c>
      <c r="P100" s="58">
        <f>'Short-Term Benefits'!P100+'Pregnancy+Family'!P100+'Transferred to Social Services'!P100+'Other (nonassist.+AUPL)'!P100</f>
        <v>50439649</v>
      </c>
      <c r="Q100" s="58">
        <f>'Short-Term Benefits'!Q100+'Pregnancy+Family'!Q100+'Transferred to Social Services'!Q100+'Other (nonassist.+AUPL)'!Q100</f>
        <v>46843107</v>
      </c>
      <c r="R100" s="58">
        <f>'Short-Term Benefits'!R100+'Pregnancy+Family'!R100+'Transferred to Social Services'!R100+'Other (nonassist.+AUPL)'!R100</f>
        <v>43055719</v>
      </c>
      <c r="S100" s="58">
        <f>'Short-Term Benefits'!S100+'Pregnancy+Family'!S100+'Transferred to Social Services'!S100+'Other (nonassist.+AUPL)'!S100</f>
        <v>43862626</v>
      </c>
      <c r="T100" s="58">
        <f>'Short-Term Benefits'!T100+'Pregnancy+Family'!T100+'Transferred to Social Services'!T100+'Other (nonassist.+AUPL)'!T100</f>
        <v>0</v>
      </c>
    </row>
    <row r="101" spans="1:20" x14ac:dyDescent="0.2">
      <c r="A101" s="99" t="s">
        <v>40</v>
      </c>
      <c r="B101" s="58">
        <f>'Short-Term Benefits'!B101+'Pregnancy+Family'!B101+'Transferred to Social Services'!B101+'Other (nonassist.+AUPL)'!B101</f>
        <v>188492</v>
      </c>
      <c r="C101" s="58">
        <f>'Short-Term Benefits'!C101+'Pregnancy+Family'!C101+'Transferred to Social Services'!C101+'Other (nonassist.+AUPL)'!C101</f>
        <v>277824</v>
      </c>
      <c r="D101" s="58">
        <f>'Short-Term Benefits'!D101+'Pregnancy+Family'!D101+'Transferred to Social Services'!D101+'Other (nonassist.+AUPL)'!D101</f>
        <v>1029110</v>
      </c>
      <c r="E101" s="58">
        <f>'Short-Term Benefits'!E101+'Pregnancy+Family'!E101+'Transferred to Social Services'!E101+'Other (nonassist.+AUPL)'!E101</f>
        <v>29382228</v>
      </c>
      <c r="F101" s="58">
        <f>'Short-Term Benefits'!F101+'Pregnancy+Family'!F101+'Transferred to Social Services'!F101+'Other (nonassist.+AUPL)'!F101</f>
        <v>57477103</v>
      </c>
      <c r="G101" s="58">
        <f>'Short-Term Benefits'!G101+'Pregnancy+Family'!G101+'Transferred to Social Services'!G101+'Other (nonassist.+AUPL)'!G101</f>
        <v>70035071</v>
      </c>
      <c r="H101" s="58">
        <f>'Short-Term Benefits'!H101+'Pregnancy+Family'!H101+'Transferred to Social Services'!H101+'Other (nonassist.+AUPL)'!H101</f>
        <v>32681257</v>
      </c>
      <c r="I101" s="58">
        <f>'Short-Term Benefits'!I101+'Pregnancy+Family'!I101+'Transferred to Social Services'!I101+'Other (nonassist.+AUPL)'!I101</f>
        <v>34508674</v>
      </c>
      <c r="J101" s="58">
        <f>'Short-Term Benefits'!J101+'Pregnancy+Family'!J101+'Transferred to Social Services'!J101+'Other (nonassist.+AUPL)'!J101</f>
        <v>49907734</v>
      </c>
      <c r="K101" s="58">
        <f>'Short-Term Benefits'!K101+'Pregnancy+Family'!K101+'Transferred to Social Services'!K101+'Other (nonassist.+AUPL)'!K101</f>
        <v>62344017</v>
      </c>
      <c r="L101" s="58">
        <f>'Short-Term Benefits'!L101+'Pregnancy+Family'!L101+'Transferred to Social Services'!L101+'Other (nonassist.+AUPL)'!L101</f>
        <v>63372748</v>
      </c>
      <c r="M101" s="58">
        <f>'Short-Term Benefits'!M101+'Pregnancy+Family'!M101+'Transferred to Social Services'!M101+'Other (nonassist.+AUPL)'!M101</f>
        <v>76685666</v>
      </c>
      <c r="N101" s="58">
        <f>'Short-Term Benefits'!N101+'Pregnancy+Family'!N101+'Transferred to Social Services'!N101+'Other (nonassist.+AUPL)'!N101</f>
        <v>68922465</v>
      </c>
      <c r="O101" s="58">
        <f>'Short-Term Benefits'!O101+'Pregnancy+Family'!O101+'Transferred to Social Services'!O101+'Other (nonassist.+AUPL)'!O101</f>
        <v>63167994</v>
      </c>
      <c r="P101" s="58">
        <f>'Short-Term Benefits'!P101+'Pregnancy+Family'!P101+'Transferred to Social Services'!P101+'Other (nonassist.+AUPL)'!P101</f>
        <v>39770600</v>
      </c>
      <c r="Q101" s="58">
        <f>'Short-Term Benefits'!Q101+'Pregnancy+Family'!Q101+'Transferred to Social Services'!Q101+'Other (nonassist.+AUPL)'!Q101</f>
        <v>64925138</v>
      </c>
      <c r="R101" s="58">
        <f>'Short-Term Benefits'!R101+'Pregnancy+Family'!R101+'Transferred to Social Services'!R101+'Other (nonassist.+AUPL)'!R101</f>
        <v>63733084</v>
      </c>
      <c r="S101" s="58">
        <f>'Short-Term Benefits'!S101+'Pregnancy+Family'!S101+'Transferred to Social Services'!S101+'Other (nonassist.+AUPL)'!S101</f>
        <v>55271628</v>
      </c>
      <c r="T101" s="58">
        <f>'Short-Term Benefits'!T101+'Pregnancy+Family'!T101+'Transferred to Social Services'!T101+'Other (nonassist.+AUPL)'!T101</f>
        <v>0</v>
      </c>
    </row>
    <row r="102" spans="1:20" x14ac:dyDescent="0.2">
      <c r="A102" s="99" t="s">
        <v>41</v>
      </c>
      <c r="B102" s="58">
        <f>'Short-Term Benefits'!B102+'Pregnancy+Family'!B102+'Transferred to Social Services'!B102+'Other (nonassist.+AUPL)'!B102</f>
        <v>19926376</v>
      </c>
      <c r="C102" s="58">
        <f>'Short-Term Benefits'!C102+'Pregnancy+Family'!C102+'Transferred to Social Services'!C102+'Other (nonassist.+AUPL)'!C102</f>
        <v>211549789</v>
      </c>
      <c r="D102" s="58">
        <f>'Short-Term Benefits'!D102+'Pregnancy+Family'!D102+'Transferred to Social Services'!D102+'Other (nonassist.+AUPL)'!D102</f>
        <v>159483855</v>
      </c>
      <c r="E102" s="58">
        <f>'Short-Term Benefits'!E102+'Pregnancy+Family'!E102+'Transferred to Social Services'!E102+'Other (nonassist.+AUPL)'!E102</f>
        <v>163719795</v>
      </c>
      <c r="F102" s="58">
        <f>'Short-Term Benefits'!F102+'Pregnancy+Family'!F102+'Transferred to Social Services'!F102+'Other (nonassist.+AUPL)'!F102</f>
        <v>354415657</v>
      </c>
      <c r="G102" s="58">
        <f>'Short-Term Benefits'!G102+'Pregnancy+Family'!G102+'Transferred to Social Services'!G102+'Other (nonassist.+AUPL)'!G102</f>
        <v>320080703</v>
      </c>
      <c r="H102" s="58">
        <f>'Short-Term Benefits'!H102+'Pregnancy+Family'!H102+'Transferred to Social Services'!H102+'Other (nonassist.+AUPL)'!H102</f>
        <v>360488317</v>
      </c>
      <c r="I102" s="58">
        <f>'Short-Term Benefits'!I102+'Pregnancy+Family'!I102+'Transferred to Social Services'!I102+'Other (nonassist.+AUPL)'!I102</f>
        <v>371541545</v>
      </c>
      <c r="J102" s="58">
        <f>'Short-Term Benefits'!J102+'Pregnancy+Family'!J102+'Transferred to Social Services'!J102+'Other (nonassist.+AUPL)'!J102</f>
        <v>353194060</v>
      </c>
      <c r="K102" s="58">
        <f>'Short-Term Benefits'!K102+'Pregnancy+Family'!K102+'Transferred to Social Services'!K102+'Other (nonassist.+AUPL)'!K102</f>
        <v>149146146</v>
      </c>
      <c r="L102" s="58">
        <f>'Short-Term Benefits'!L102+'Pregnancy+Family'!L102+'Transferred to Social Services'!L102+'Other (nonassist.+AUPL)'!L102</f>
        <v>165823268</v>
      </c>
      <c r="M102" s="58">
        <f>'Short-Term Benefits'!M102+'Pregnancy+Family'!M102+'Transferred to Social Services'!M102+'Other (nonassist.+AUPL)'!M102</f>
        <v>141579085</v>
      </c>
      <c r="N102" s="58">
        <f>'Short-Term Benefits'!N102+'Pregnancy+Family'!N102+'Transferred to Social Services'!N102+'Other (nonassist.+AUPL)'!N102</f>
        <v>174038087</v>
      </c>
      <c r="O102" s="58">
        <f>'Short-Term Benefits'!O102+'Pregnancy+Family'!O102+'Transferred to Social Services'!O102+'Other (nonassist.+AUPL)'!O102</f>
        <v>147540030</v>
      </c>
      <c r="P102" s="58">
        <f>'Short-Term Benefits'!P102+'Pregnancy+Family'!P102+'Transferred to Social Services'!P102+'Other (nonassist.+AUPL)'!P102</f>
        <v>158649991</v>
      </c>
      <c r="Q102" s="58">
        <f>'Short-Term Benefits'!Q102+'Pregnancy+Family'!Q102+'Transferred to Social Services'!Q102+'Other (nonassist.+AUPL)'!Q102</f>
        <v>113908648</v>
      </c>
      <c r="R102" s="58">
        <f>'Short-Term Benefits'!R102+'Pregnancy+Family'!R102+'Transferred to Social Services'!R102+'Other (nonassist.+AUPL)'!R102</f>
        <v>113047182</v>
      </c>
      <c r="S102" s="58">
        <f>'Short-Term Benefits'!S102+'Pregnancy+Family'!S102+'Transferred to Social Services'!S102+'Other (nonassist.+AUPL)'!S102</f>
        <v>110272197</v>
      </c>
      <c r="T102" s="58">
        <f>'Short-Term Benefits'!T102+'Pregnancy+Family'!T102+'Transferred to Social Services'!T102+'Other (nonassist.+AUPL)'!T102</f>
        <v>0</v>
      </c>
    </row>
    <row r="103" spans="1:20" x14ac:dyDescent="0.2">
      <c r="A103" s="99" t="s">
        <v>42</v>
      </c>
      <c r="B103" s="58">
        <f>'Short-Term Benefits'!B103+'Pregnancy+Family'!B103+'Transferred to Social Services'!B103+'Other (nonassist.+AUPL)'!B103</f>
        <v>0</v>
      </c>
      <c r="C103" s="58">
        <f>'Short-Term Benefits'!C103+'Pregnancy+Family'!C103+'Transferred to Social Services'!C103+'Other (nonassist.+AUPL)'!C103</f>
        <v>0</v>
      </c>
      <c r="D103" s="58">
        <f>'Short-Term Benefits'!D103+'Pregnancy+Family'!D103+'Transferred to Social Services'!D103+'Other (nonassist.+AUPL)'!D103</f>
        <v>3927740</v>
      </c>
      <c r="E103" s="58">
        <f>'Short-Term Benefits'!E103+'Pregnancy+Family'!E103+'Transferred to Social Services'!E103+'Other (nonassist.+AUPL)'!E103</f>
        <v>13459370</v>
      </c>
      <c r="F103" s="58">
        <f>'Short-Term Benefits'!F103+'Pregnancy+Family'!F103+'Transferred to Social Services'!F103+'Other (nonassist.+AUPL)'!F103</f>
        <v>10401259</v>
      </c>
      <c r="G103" s="58">
        <f>'Short-Term Benefits'!G103+'Pregnancy+Family'!G103+'Transferred to Social Services'!G103+'Other (nonassist.+AUPL)'!G103</f>
        <v>11299022</v>
      </c>
      <c r="H103" s="58">
        <f>'Short-Term Benefits'!H103+'Pregnancy+Family'!H103+'Transferred to Social Services'!H103+'Other (nonassist.+AUPL)'!H103</f>
        <v>10713192</v>
      </c>
      <c r="I103" s="58">
        <f>'Short-Term Benefits'!I103+'Pregnancy+Family'!I103+'Transferred to Social Services'!I103+'Other (nonassist.+AUPL)'!I103</f>
        <v>10900537</v>
      </c>
      <c r="J103" s="58">
        <f>'Short-Term Benefits'!J103+'Pregnancy+Family'!J103+'Transferred to Social Services'!J103+'Other (nonassist.+AUPL)'!J103</f>
        <v>11611605</v>
      </c>
      <c r="K103" s="58">
        <f>'Short-Term Benefits'!K103+'Pregnancy+Family'!K103+'Transferred to Social Services'!K103+'Other (nonassist.+AUPL)'!K103</f>
        <v>14572273</v>
      </c>
      <c r="L103" s="58">
        <f>'Short-Term Benefits'!L103+'Pregnancy+Family'!L103+'Transferred to Social Services'!L103+'Other (nonassist.+AUPL)'!L103</f>
        <v>18426535</v>
      </c>
      <c r="M103" s="58">
        <f>'Short-Term Benefits'!M103+'Pregnancy+Family'!M103+'Transferred to Social Services'!M103+'Other (nonassist.+AUPL)'!M103</f>
        <v>17608581</v>
      </c>
      <c r="N103" s="58">
        <f>'Short-Term Benefits'!N103+'Pregnancy+Family'!N103+'Transferred to Social Services'!N103+'Other (nonassist.+AUPL)'!N103</f>
        <v>18659157</v>
      </c>
      <c r="O103" s="58">
        <f>'Short-Term Benefits'!O103+'Pregnancy+Family'!O103+'Transferred to Social Services'!O103+'Other (nonassist.+AUPL)'!O103</f>
        <v>16692376</v>
      </c>
      <c r="P103" s="58">
        <f>'Short-Term Benefits'!P103+'Pregnancy+Family'!P103+'Transferred to Social Services'!P103+'Other (nonassist.+AUPL)'!P103</f>
        <v>17282773</v>
      </c>
      <c r="Q103" s="58">
        <f>'Short-Term Benefits'!Q103+'Pregnancy+Family'!Q103+'Transferred to Social Services'!Q103+'Other (nonassist.+AUPL)'!Q103</f>
        <v>19139852</v>
      </c>
      <c r="R103" s="58">
        <f>'Short-Term Benefits'!R103+'Pregnancy+Family'!R103+'Transferred to Social Services'!R103+'Other (nonassist.+AUPL)'!R103</f>
        <v>20348659</v>
      </c>
      <c r="S103" s="58">
        <f>'Short-Term Benefits'!S103+'Pregnancy+Family'!S103+'Transferred to Social Services'!S103+'Other (nonassist.+AUPL)'!S103</f>
        <v>18596515</v>
      </c>
      <c r="T103" s="58">
        <f>'Short-Term Benefits'!T103+'Pregnancy+Family'!T103+'Transferred to Social Services'!T103+'Other (nonassist.+AUPL)'!T103</f>
        <v>0</v>
      </c>
    </row>
    <row r="104" spans="1:20" x14ac:dyDescent="0.2">
      <c r="A104" s="99" t="s">
        <v>43</v>
      </c>
      <c r="B104" s="58">
        <f>'Short-Term Benefits'!B104+'Pregnancy+Family'!B104+'Transferred to Social Services'!B104+'Other (nonassist.+AUPL)'!B104</f>
        <v>23861722</v>
      </c>
      <c r="C104" s="58">
        <f>'Short-Term Benefits'!C104+'Pregnancy+Family'!C104+'Transferred to Social Services'!C104+'Other (nonassist.+AUPL)'!C104</f>
        <v>12649048</v>
      </c>
      <c r="D104" s="58">
        <f>'Short-Term Benefits'!D104+'Pregnancy+Family'!D104+'Transferred to Social Services'!D104+'Other (nonassist.+AUPL)'!D104</f>
        <v>21809872</v>
      </c>
      <c r="E104" s="58">
        <f>'Short-Term Benefits'!E104+'Pregnancy+Family'!E104+'Transferred to Social Services'!E104+'Other (nonassist.+AUPL)'!E104</f>
        <v>57420983</v>
      </c>
      <c r="F104" s="58">
        <f>'Short-Term Benefits'!F104+'Pregnancy+Family'!F104+'Transferred to Social Services'!F104+'Other (nonassist.+AUPL)'!F104</f>
        <v>32137369</v>
      </c>
      <c r="G104" s="58">
        <f>'Short-Term Benefits'!G104+'Pregnancy+Family'!G104+'Transferred to Social Services'!G104+'Other (nonassist.+AUPL)'!G104</f>
        <v>37919959</v>
      </c>
      <c r="H104" s="58">
        <f>'Short-Term Benefits'!H104+'Pregnancy+Family'!H104+'Transferred to Social Services'!H104+'Other (nonassist.+AUPL)'!H104</f>
        <v>31846677</v>
      </c>
      <c r="I104" s="58">
        <f>'Short-Term Benefits'!I104+'Pregnancy+Family'!I104+'Transferred to Social Services'!I104+'Other (nonassist.+AUPL)'!I104</f>
        <v>48791788</v>
      </c>
      <c r="J104" s="58">
        <f>'Short-Term Benefits'!J104+'Pregnancy+Family'!J104+'Transferred to Social Services'!J104+'Other (nonassist.+AUPL)'!J104</f>
        <v>88159575</v>
      </c>
      <c r="K104" s="58">
        <f>'Short-Term Benefits'!K104+'Pregnancy+Family'!K104+'Transferred to Social Services'!K104+'Other (nonassist.+AUPL)'!K104</f>
        <v>60125777</v>
      </c>
      <c r="L104" s="58">
        <f>'Short-Term Benefits'!L104+'Pregnancy+Family'!L104+'Transferred to Social Services'!L104+'Other (nonassist.+AUPL)'!L104</f>
        <v>59347183</v>
      </c>
      <c r="M104" s="58">
        <f>'Short-Term Benefits'!M104+'Pregnancy+Family'!M104+'Transferred to Social Services'!M104+'Other (nonassist.+AUPL)'!M104</f>
        <v>60349565</v>
      </c>
      <c r="N104" s="58">
        <f>'Short-Term Benefits'!N104+'Pregnancy+Family'!N104+'Transferred to Social Services'!N104+'Other (nonassist.+AUPL)'!N104</f>
        <v>53143289</v>
      </c>
      <c r="O104" s="58">
        <f>'Short-Term Benefits'!O104+'Pregnancy+Family'!O104+'Transferred to Social Services'!O104+'Other (nonassist.+AUPL)'!O104</f>
        <v>48368452</v>
      </c>
      <c r="P104" s="58">
        <f>'Short-Term Benefits'!P104+'Pregnancy+Family'!P104+'Transferred to Social Services'!P104+'Other (nonassist.+AUPL)'!P104</f>
        <v>29517478</v>
      </c>
      <c r="Q104" s="58">
        <f>'Short-Term Benefits'!Q104+'Pregnancy+Family'!Q104+'Transferred to Social Services'!Q104+'Other (nonassist.+AUPL)'!Q104</f>
        <v>38606175</v>
      </c>
      <c r="R104" s="58">
        <f>'Short-Term Benefits'!R104+'Pregnancy+Family'!R104+'Transferred to Social Services'!R104+'Other (nonassist.+AUPL)'!R104</f>
        <v>36914220</v>
      </c>
      <c r="S104" s="58">
        <f>'Short-Term Benefits'!S104+'Pregnancy+Family'!S104+'Transferred to Social Services'!S104+'Other (nonassist.+AUPL)'!S104</f>
        <v>34797827</v>
      </c>
      <c r="T104" s="58">
        <f>'Short-Term Benefits'!T104+'Pregnancy+Family'!T104+'Transferred to Social Services'!T104+'Other (nonassist.+AUPL)'!T104</f>
        <v>0</v>
      </c>
    </row>
    <row r="105" spans="1:20" x14ac:dyDescent="0.2">
      <c r="A105" s="99" t="s">
        <v>44</v>
      </c>
      <c r="B105" s="58">
        <f>'Short-Term Benefits'!B105+'Pregnancy+Family'!B105+'Transferred to Social Services'!B105+'Other (nonassist.+AUPL)'!B105</f>
        <v>2722358</v>
      </c>
      <c r="C105" s="58">
        <f>'Short-Term Benefits'!C105+'Pregnancy+Family'!C105+'Transferred to Social Services'!C105+'Other (nonassist.+AUPL)'!C105</f>
        <v>6431619</v>
      </c>
      <c r="D105" s="58">
        <f>'Short-Term Benefits'!D105+'Pregnancy+Family'!D105+'Transferred to Social Services'!D105+'Other (nonassist.+AUPL)'!D105</f>
        <v>6287308</v>
      </c>
      <c r="E105" s="58">
        <f>'Short-Term Benefits'!E105+'Pregnancy+Family'!E105+'Transferred to Social Services'!E105+'Other (nonassist.+AUPL)'!E105</f>
        <v>6494004</v>
      </c>
      <c r="F105" s="58">
        <f>'Short-Term Benefits'!F105+'Pregnancy+Family'!F105+'Transferred to Social Services'!F105+'Other (nonassist.+AUPL)'!F105</f>
        <v>6659898</v>
      </c>
      <c r="G105" s="58">
        <f>'Short-Term Benefits'!G105+'Pregnancy+Family'!G105+'Transferred to Social Services'!G105+'Other (nonassist.+AUPL)'!G105</f>
        <v>7234948</v>
      </c>
      <c r="H105" s="58">
        <f>'Short-Term Benefits'!H105+'Pregnancy+Family'!H105+'Transferred to Social Services'!H105+'Other (nonassist.+AUPL)'!H105</f>
        <v>10593216</v>
      </c>
      <c r="I105" s="58">
        <f>'Short-Term Benefits'!I105+'Pregnancy+Family'!I105+'Transferred to Social Services'!I105+'Other (nonassist.+AUPL)'!I105</f>
        <v>13137934</v>
      </c>
      <c r="J105" s="58">
        <f>'Short-Term Benefits'!J105+'Pregnancy+Family'!J105+'Transferred to Social Services'!J105+'Other (nonassist.+AUPL)'!J105</f>
        <v>13678991</v>
      </c>
      <c r="K105" s="58">
        <f>'Short-Term Benefits'!K105+'Pregnancy+Family'!K105+'Transferred to Social Services'!K105+'Other (nonassist.+AUPL)'!K105</f>
        <v>11498031</v>
      </c>
      <c r="L105" s="58">
        <f>'Short-Term Benefits'!L105+'Pregnancy+Family'!L105+'Transferred to Social Services'!L105+'Other (nonassist.+AUPL)'!L105</f>
        <v>11174664</v>
      </c>
      <c r="M105" s="58">
        <f>'Short-Term Benefits'!M105+'Pregnancy+Family'!M105+'Transferred to Social Services'!M105+'Other (nonassist.+AUPL)'!M105</f>
        <v>10679464</v>
      </c>
      <c r="N105" s="58">
        <f>'Short-Term Benefits'!N105+'Pregnancy+Family'!N105+'Transferred to Social Services'!N105+'Other (nonassist.+AUPL)'!N105</f>
        <v>6222833</v>
      </c>
      <c r="O105" s="58">
        <f>'Short-Term Benefits'!O105+'Pregnancy+Family'!O105+'Transferred to Social Services'!O105+'Other (nonassist.+AUPL)'!O105</f>
        <v>9269653</v>
      </c>
      <c r="P105" s="58">
        <f>'Short-Term Benefits'!P105+'Pregnancy+Family'!P105+'Transferred to Social Services'!P105+'Other (nonassist.+AUPL)'!P105</f>
        <v>10377167</v>
      </c>
      <c r="Q105" s="58">
        <f>'Short-Term Benefits'!Q105+'Pregnancy+Family'!Q105+'Transferred to Social Services'!Q105+'Other (nonassist.+AUPL)'!Q105</f>
        <v>7777238</v>
      </c>
      <c r="R105" s="58">
        <f>'Short-Term Benefits'!R105+'Pregnancy+Family'!R105+'Transferred to Social Services'!R105+'Other (nonassist.+AUPL)'!R105</f>
        <v>7096677</v>
      </c>
      <c r="S105" s="58">
        <f>'Short-Term Benefits'!S105+'Pregnancy+Family'!S105+'Transferred to Social Services'!S105+'Other (nonassist.+AUPL)'!S105</f>
        <v>6376713</v>
      </c>
      <c r="T105" s="58">
        <f>'Short-Term Benefits'!T105+'Pregnancy+Family'!T105+'Transferred to Social Services'!T105+'Other (nonassist.+AUPL)'!T105</f>
        <v>0</v>
      </c>
    </row>
    <row r="106" spans="1:20" x14ac:dyDescent="0.2">
      <c r="A106" s="99" t="s">
        <v>45</v>
      </c>
      <c r="B106" s="58">
        <f>'Short-Term Benefits'!B106+'Pregnancy+Family'!B106+'Transferred to Social Services'!B106+'Other (nonassist.+AUPL)'!B106</f>
        <v>8226394</v>
      </c>
      <c r="C106" s="58">
        <f>'Short-Term Benefits'!C106+'Pregnancy+Family'!C106+'Transferred to Social Services'!C106+'Other (nonassist.+AUPL)'!C106</f>
        <v>8655229</v>
      </c>
      <c r="D106" s="58">
        <f>'Short-Term Benefits'!D106+'Pregnancy+Family'!D106+'Transferred to Social Services'!D106+'Other (nonassist.+AUPL)'!D106</f>
        <v>12392822</v>
      </c>
      <c r="E106" s="58">
        <f>'Short-Term Benefits'!E106+'Pregnancy+Family'!E106+'Transferred to Social Services'!E106+'Other (nonassist.+AUPL)'!E106</f>
        <v>4013690</v>
      </c>
      <c r="F106" s="58">
        <f>'Short-Term Benefits'!F106+'Pregnancy+Family'!F106+'Transferred to Social Services'!F106+'Other (nonassist.+AUPL)'!F106</f>
        <v>5707502</v>
      </c>
      <c r="G106" s="58">
        <f>'Short-Term Benefits'!G106+'Pregnancy+Family'!G106+'Transferred to Social Services'!G106+'Other (nonassist.+AUPL)'!G106</f>
        <v>25216803</v>
      </c>
      <c r="H106" s="58">
        <f>'Short-Term Benefits'!H106+'Pregnancy+Family'!H106+'Transferred to Social Services'!H106+'Other (nonassist.+AUPL)'!H106</f>
        <v>20515784</v>
      </c>
      <c r="I106" s="58">
        <f>'Short-Term Benefits'!I106+'Pregnancy+Family'!I106+'Transferred to Social Services'!I106+'Other (nonassist.+AUPL)'!I106</f>
        <v>6142674</v>
      </c>
      <c r="J106" s="58">
        <f>'Short-Term Benefits'!J106+'Pregnancy+Family'!J106+'Transferred to Social Services'!J106+'Other (nonassist.+AUPL)'!J106</f>
        <v>11316755</v>
      </c>
      <c r="K106" s="58">
        <f>'Short-Term Benefits'!K106+'Pregnancy+Family'!K106+'Transferred to Social Services'!K106+'Other (nonassist.+AUPL)'!K106</f>
        <v>13279122</v>
      </c>
      <c r="L106" s="58">
        <f>'Short-Term Benefits'!L106+'Pregnancy+Family'!L106+'Transferred to Social Services'!L106+'Other (nonassist.+AUPL)'!L106</f>
        <v>4434675</v>
      </c>
      <c r="M106" s="58">
        <f>'Short-Term Benefits'!M106+'Pregnancy+Family'!M106+'Transferred to Social Services'!M106+'Other (nonassist.+AUPL)'!M106</f>
        <v>8540684</v>
      </c>
      <c r="N106" s="58">
        <f>'Short-Term Benefits'!N106+'Pregnancy+Family'!N106+'Transferred to Social Services'!N106+'Other (nonassist.+AUPL)'!N106</f>
        <v>9554921</v>
      </c>
      <c r="O106" s="58">
        <f>'Short-Term Benefits'!O106+'Pregnancy+Family'!O106+'Transferred to Social Services'!O106+'Other (nonassist.+AUPL)'!O106</f>
        <v>9398406</v>
      </c>
      <c r="P106" s="58">
        <f>'Short-Term Benefits'!P106+'Pregnancy+Family'!P106+'Transferred to Social Services'!P106+'Other (nonassist.+AUPL)'!P106</f>
        <v>139523</v>
      </c>
      <c r="Q106" s="58">
        <f>'Short-Term Benefits'!Q106+'Pregnancy+Family'!Q106+'Transferred to Social Services'!Q106+'Other (nonassist.+AUPL)'!Q106</f>
        <v>0</v>
      </c>
      <c r="R106" s="58">
        <f>'Short-Term Benefits'!R106+'Pregnancy+Family'!R106+'Transferred to Social Services'!R106+'Other (nonassist.+AUPL)'!R106</f>
        <v>0</v>
      </c>
      <c r="S106" s="58">
        <f>'Short-Term Benefits'!S106+'Pregnancy+Family'!S106+'Transferred to Social Services'!S106+'Other (nonassist.+AUPL)'!S106</f>
        <v>0</v>
      </c>
      <c r="T106" s="58">
        <f>'Short-Term Benefits'!T106+'Pregnancy+Family'!T106+'Transferred to Social Services'!T106+'Other (nonassist.+AUPL)'!T106</f>
        <v>0</v>
      </c>
    </row>
    <row r="107" spans="1:20" x14ac:dyDescent="0.2">
      <c r="A107" s="99" t="s">
        <v>46</v>
      </c>
      <c r="B107" s="58">
        <f>'Short-Term Benefits'!B107+'Pregnancy+Family'!B107+'Transferred to Social Services'!B107+'Other (nonassist.+AUPL)'!B107</f>
        <v>75832098</v>
      </c>
      <c r="C107" s="58">
        <f>'Short-Term Benefits'!C107+'Pregnancy+Family'!C107+'Transferred to Social Services'!C107+'Other (nonassist.+AUPL)'!C107</f>
        <v>111405734</v>
      </c>
      <c r="D107" s="58">
        <f>'Short-Term Benefits'!D107+'Pregnancy+Family'!D107+'Transferred to Social Services'!D107+'Other (nonassist.+AUPL)'!D107</f>
        <v>253044392</v>
      </c>
      <c r="E107" s="58">
        <f>'Short-Term Benefits'!E107+'Pregnancy+Family'!E107+'Transferred to Social Services'!E107+'Other (nonassist.+AUPL)'!E107</f>
        <v>182707463</v>
      </c>
      <c r="F107" s="58">
        <f>'Short-Term Benefits'!F107+'Pregnancy+Family'!F107+'Transferred to Social Services'!F107+'Other (nonassist.+AUPL)'!F107</f>
        <v>209567124</v>
      </c>
      <c r="G107" s="58">
        <f>'Short-Term Benefits'!G107+'Pregnancy+Family'!G107+'Transferred to Social Services'!G107+'Other (nonassist.+AUPL)'!G107</f>
        <v>242424395</v>
      </c>
      <c r="H107" s="58">
        <f>'Short-Term Benefits'!H107+'Pregnancy+Family'!H107+'Transferred to Social Services'!H107+'Other (nonassist.+AUPL)'!H107</f>
        <v>274298605</v>
      </c>
      <c r="I107" s="58">
        <f>'Short-Term Benefits'!I107+'Pregnancy+Family'!I107+'Transferred to Social Services'!I107+'Other (nonassist.+AUPL)'!I107</f>
        <v>220509370</v>
      </c>
      <c r="J107" s="58">
        <f>'Short-Term Benefits'!J107+'Pregnancy+Family'!J107+'Transferred to Social Services'!J107+'Other (nonassist.+AUPL)'!J107</f>
        <v>280454765</v>
      </c>
      <c r="K107" s="58">
        <f>'Short-Term Benefits'!K107+'Pregnancy+Family'!K107+'Transferred to Social Services'!K107+'Other (nonassist.+AUPL)'!K107</f>
        <v>287277939</v>
      </c>
      <c r="L107" s="58">
        <f>'Short-Term Benefits'!L107+'Pregnancy+Family'!L107+'Transferred to Social Services'!L107+'Other (nonassist.+AUPL)'!L107</f>
        <v>290987584</v>
      </c>
      <c r="M107" s="58">
        <f>'Short-Term Benefits'!M107+'Pregnancy+Family'!M107+'Transferred to Social Services'!M107+'Other (nonassist.+AUPL)'!M107</f>
        <v>394739820</v>
      </c>
      <c r="N107" s="58">
        <f>'Short-Term Benefits'!N107+'Pregnancy+Family'!N107+'Transferred to Social Services'!N107+'Other (nonassist.+AUPL)'!N107</f>
        <v>396336254</v>
      </c>
      <c r="O107" s="58">
        <f>'Short-Term Benefits'!O107+'Pregnancy+Family'!O107+'Transferred to Social Services'!O107+'Other (nonassist.+AUPL)'!O107</f>
        <v>400291703</v>
      </c>
      <c r="P107" s="58">
        <f>'Short-Term Benefits'!P107+'Pregnancy+Family'!P107+'Transferred to Social Services'!P107+'Other (nonassist.+AUPL)'!P107</f>
        <v>363592570</v>
      </c>
      <c r="Q107" s="58">
        <f>'Short-Term Benefits'!Q107+'Pregnancy+Family'!Q107+'Transferred to Social Services'!Q107+'Other (nonassist.+AUPL)'!Q107</f>
        <v>292659409</v>
      </c>
      <c r="R107" s="58">
        <f>'Short-Term Benefits'!R107+'Pregnancy+Family'!R107+'Transferred to Social Services'!R107+'Other (nonassist.+AUPL)'!R107</f>
        <v>304003616</v>
      </c>
      <c r="S107" s="58">
        <f>'Short-Term Benefits'!S107+'Pregnancy+Family'!S107+'Transferred to Social Services'!S107+'Other (nonassist.+AUPL)'!S107</f>
        <v>356622242</v>
      </c>
      <c r="T107" s="58">
        <f>'Short-Term Benefits'!T107+'Pregnancy+Family'!T107+'Transferred to Social Services'!T107+'Other (nonassist.+AUPL)'!T107</f>
        <v>0</v>
      </c>
    </row>
    <row r="108" spans="1:20" x14ac:dyDescent="0.2">
      <c r="A108" s="99" t="s">
        <v>47</v>
      </c>
      <c r="B108" s="58">
        <f>'Short-Term Benefits'!B108+'Pregnancy+Family'!B108+'Transferred to Social Services'!B108+'Other (nonassist.+AUPL)'!B108</f>
        <v>39732</v>
      </c>
      <c r="C108" s="58">
        <f>'Short-Term Benefits'!C108+'Pregnancy+Family'!C108+'Transferred to Social Services'!C108+'Other (nonassist.+AUPL)'!C108</f>
        <v>3227988</v>
      </c>
      <c r="D108" s="58">
        <f>'Short-Term Benefits'!D108+'Pregnancy+Family'!D108+'Transferred to Social Services'!D108+'Other (nonassist.+AUPL)'!D108</f>
        <v>4917296</v>
      </c>
      <c r="E108" s="58">
        <f>'Short-Term Benefits'!E108+'Pregnancy+Family'!E108+'Transferred to Social Services'!E108+'Other (nonassist.+AUPL)'!E108</f>
        <v>6660637</v>
      </c>
      <c r="F108" s="58">
        <f>'Short-Term Benefits'!F108+'Pregnancy+Family'!F108+'Transferred to Social Services'!F108+'Other (nonassist.+AUPL)'!F108</f>
        <v>5853313</v>
      </c>
      <c r="G108" s="58">
        <f>'Short-Term Benefits'!G108+'Pregnancy+Family'!G108+'Transferred to Social Services'!G108+'Other (nonassist.+AUPL)'!G108</f>
        <v>6442987</v>
      </c>
      <c r="H108" s="58">
        <f>'Short-Term Benefits'!H108+'Pregnancy+Family'!H108+'Transferred to Social Services'!H108+'Other (nonassist.+AUPL)'!H108</f>
        <v>15585834</v>
      </c>
      <c r="I108" s="58">
        <f>'Short-Term Benefits'!I108+'Pregnancy+Family'!I108+'Transferred to Social Services'!I108+'Other (nonassist.+AUPL)'!I108</f>
        <v>2196870</v>
      </c>
      <c r="J108" s="58">
        <f>'Short-Term Benefits'!J108+'Pregnancy+Family'!J108+'Transferred to Social Services'!J108+'Other (nonassist.+AUPL)'!J108</f>
        <v>3834130</v>
      </c>
      <c r="K108" s="58">
        <f>'Short-Term Benefits'!K108+'Pregnancy+Family'!K108+'Transferred to Social Services'!K108+'Other (nonassist.+AUPL)'!K108</f>
        <v>6143883</v>
      </c>
      <c r="L108" s="58">
        <f>'Short-Term Benefits'!L108+'Pregnancy+Family'!L108+'Transferred to Social Services'!L108+'Other (nonassist.+AUPL)'!L108</f>
        <v>4381816</v>
      </c>
      <c r="M108" s="58">
        <f>'Short-Term Benefits'!M108+'Pregnancy+Family'!M108+'Transferred to Social Services'!M108+'Other (nonassist.+AUPL)'!M108</f>
        <v>9097652</v>
      </c>
      <c r="N108" s="58">
        <f>'Short-Term Benefits'!N108+'Pregnancy+Family'!N108+'Transferred to Social Services'!N108+'Other (nonassist.+AUPL)'!N108</f>
        <v>11557124</v>
      </c>
      <c r="O108" s="58">
        <f>'Short-Term Benefits'!O108+'Pregnancy+Family'!O108+'Transferred to Social Services'!O108+'Other (nonassist.+AUPL)'!O108</f>
        <v>14201031</v>
      </c>
      <c r="P108" s="58">
        <f>'Short-Term Benefits'!P108+'Pregnancy+Family'!P108+'Transferred to Social Services'!P108+'Other (nonassist.+AUPL)'!P108</f>
        <v>11198089</v>
      </c>
      <c r="Q108" s="58">
        <f>'Short-Term Benefits'!Q108+'Pregnancy+Family'!Q108+'Transferred to Social Services'!Q108+'Other (nonassist.+AUPL)'!Q108</f>
        <v>17000809</v>
      </c>
      <c r="R108" s="58">
        <f>'Short-Term Benefits'!R108+'Pregnancy+Family'!R108+'Transferred to Social Services'!R108+'Other (nonassist.+AUPL)'!R108</f>
        <v>11687158</v>
      </c>
      <c r="S108" s="58">
        <f>'Short-Term Benefits'!S108+'Pregnancy+Family'!S108+'Transferred to Social Services'!S108+'Other (nonassist.+AUPL)'!S108</f>
        <v>18315616</v>
      </c>
      <c r="T108" s="58">
        <f>'Short-Term Benefits'!T108+'Pregnancy+Family'!T108+'Transferred to Social Services'!T108+'Other (nonassist.+AUPL)'!T108</f>
        <v>0</v>
      </c>
    </row>
    <row r="109" spans="1:20" x14ac:dyDescent="0.2">
      <c r="A109" s="99" t="s">
        <v>48</v>
      </c>
      <c r="B109" s="58">
        <f>'Short-Term Benefits'!B109+'Pregnancy+Family'!B109+'Transferred to Social Services'!B109+'Other (nonassist.+AUPL)'!B109</f>
        <v>1700000</v>
      </c>
      <c r="C109" s="58">
        <f>'Short-Term Benefits'!C109+'Pregnancy+Family'!C109+'Transferred to Social Services'!C109+'Other (nonassist.+AUPL)'!C109</f>
        <v>6863119</v>
      </c>
      <c r="D109" s="58">
        <f>'Short-Term Benefits'!D109+'Pregnancy+Family'!D109+'Transferred to Social Services'!D109+'Other (nonassist.+AUPL)'!D109</f>
        <v>4735318</v>
      </c>
      <c r="E109" s="58">
        <f>'Short-Term Benefits'!E109+'Pregnancy+Family'!E109+'Transferred to Social Services'!E109+'Other (nonassist.+AUPL)'!E109</f>
        <v>5163690</v>
      </c>
      <c r="F109" s="58">
        <f>'Short-Term Benefits'!F109+'Pregnancy+Family'!F109+'Transferred to Social Services'!F109+'Other (nonassist.+AUPL)'!F109</f>
        <v>5173116</v>
      </c>
      <c r="G109" s="58">
        <f>'Short-Term Benefits'!G109+'Pregnancy+Family'!G109+'Transferred to Social Services'!G109+'Other (nonassist.+AUPL)'!G109</f>
        <v>5416226</v>
      </c>
      <c r="H109" s="58">
        <f>'Short-Term Benefits'!H109+'Pregnancy+Family'!H109+'Transferred to Social Services'!H109+'Other (nonassist.+AUPL)'!H109</f>
        <v>5576095</v>
      </c>
      <c r="I109" s="58">
        <f>'Short-Term Benefits'!I109+'Pregnancy+Family'!I109+'Transferred to Social Services'!I109+'Other (nonassist.+AUPL)'!I109</f>
        <v>5959202</v>
      </c>
      <c r="J109" s="58">
        <f>'Short-Term Benefits'!J109+'Pregnancy+Family'!J109+'Transferred to Social Services'!J109+'Other (nonassist.+AUPL)'!J109</f>
        <v>5342595</v>
      </c>
      <c r="K109" s="58">
        <f>'Short-Term Benefits'!K109+'Pregnancy+Family'!K109+'Transferred to Social Services'!K109+'Other (nonassist.+AUPL)'!K109</f>
        <v>5474171</v>
      </c>
      <c r="L109" s="58">
        <f>'Short-Term Benefits'!L109+'Pregnancy+Family'!L109+'Transferred to Social Services'!L109+'Other (nonassist.+AUPL)'!L109</f>
        <v>5560962</v>
      </c>
      <c r="M109" s="58">
        <f>'Short-Term Benefits'!M109+'Pregnancy+Family'!M109+'Transferred to Social Services'!M109+'Other (nonassist.+AUPL)'!M109</f>
        <v>5544084</v>
      </c>
      <c r="N109" s="58">
        <f>'Short-Term Benefits'!N109+'Pregnancy+Family'!N109+'Transferred to Social Services'!N109+'Other (nonassist.+AUPL)'!N109</f>
        <v>9752019</v>
      </c>
      <c r="O109" s="58">
        <f>'Short-Term Benefits'!O109+'Pregnancy+Family'!O109+'Transferred to Social Services'!O109+'Other (nonassist.+AUPL)'!O109</f>
        <v>18222877</v>
      </c>
      <c r="P109" s="58">
        <f>'Short-Term Benefits'!P109+'Pregnancy+Family'!P109+'Transferred to Social Services'!P109+'Other (nonassist.+AUPL)'!P109</f>
        <v>10353870</v>
      </c>
      <c r="Q109" s="58">
        <f>'Short-Term Benefits'!Q109+'Pregnancy+Family'!Q109+'Transferred to Social Services'!Q109+'Other (nonassist.+AUPL)'!Q109</f>
        <v>8667753</v>
      </c>
      <c r="R109" s="58">
        <f>'Short-Term Benefits'!R109+'Pregnancy+Family'!R109+'Transferred to Social Services'!R109+'Other (nonassist.+AUPL)'!R109</f>
        <v>8596409</v>
      </c>
      <c r="S109" s="58">
        <f>'Short-Term Benefits'!S109+'Pregnancy+Family'!S109+'Transferred to Social Services'!S109+'Other (nonassist.+AUPL)'!S109</f>
        <v>8751982</v>
      </c>
      <c r="T109" s="58">
        <f>'Short-Term Benefits'!T109+'Pregnancy+Family'!T109+'Transferred to Social Services'!T109+'Other (nonassist.+AUPL)'!T109</f>
        <v>0</v>
      </c>
    </row>
    <row r="110" spans="1:20" x14ac:dyDescent="0.2">
      <c r="A110" s="99" t="s">
        <v>49</v>
      </c>
      <c r="B110" s="58">
        <f>'Short-Term Benefits'!B110+'Pregnancy+Family'!B110+'Transferred to Social Services'!B110+'Other (nonassist.+AUPL)'!B110</f>
        <v>11473768</v>
      </c>
      <c r="C110" s="58">
        <f>'Short-Term Benefits'!C110+'Pregnancy+Family'!C110+'Transferred to Social Services'!C110+'Other (nonassist.+AUPL)'!C110</f>
        <v>398007</v>
      </c>
      <c r="D110" s="58">
        <f>'Short-Term Benefits'!D110+'Pregnancy+Family'!D110+'Transferred to Social Services'!D110+'Other (nonassist.+AUPL)'!D110</f>
        <v>27302724</v>
      </c>
      <c r="E110" s="58">
        <f>'Short-Term Benefits'!E110+'Pregnancy+Family'!E110+'Transferred to Social Services'!E110+'Other (nonassist.+AUPL)'!E110</f>
        <v>20244314</v>
      </c>
      <c r="F110" s="58">
        <f>'Short-Term Benefits'!F110+'Pregnancy+Family'!F110+'Transferred to Social Services'!F110+'Other (nonassist.+AUPL)'!F110</f>
        <v>36355573</v>
      </c>
      <c r="G110" s="58">
        <f>'Short-Term Benefits'!G110+'Pregnancy+Family'!G110+'Transferred to Social Services'!G110+'Other (nonassist.+AUPL)'!G110</f>
        <v>48331609</v>
      </c>
      <c r="H110" s="58">
        <f>'Short-Term Benefits'!H110+'Pregnancy+Family'!H110+'Transferred to Social Services'!H110+'Other (nonassist.+AUPL)'!H110</f>
        <v>40044126</v>
      </c>
      <c r="I110" s="58">
        <f>'Short-Term Benefits'!I110+'Pregnancy+Family'!I110+'Transferred to Social Services'!I110+'Other (nonassist.+AUPL)'!I110</f>
        <v>40255500</v>
      </c>
      <c r="J110" s="58">
        <f>'Short-Term Benefits'!J110+'Pregnancy+Family'!J110+'Transferred to Social Services'!J110+'Other (nonassist.+AUPL)'!J110</f>
        <v>30925011</v>
      </c>
      <c r="K110" s="58">
        <f>'Short-Term Benefits'!K110+'Pregnancy+Family'!K110+'Transferred to Social Services'!K110+'Other (nonassist.+AUPL)'!K110</f>
        <v>32255483</v>
      </c>
      <c r="L110" s="58">
        <f>'Short-Term Benefits'!L110+'Pregnancy+Family'!L110+'Transferred to Social Services'!L110+'Other (nonassist.+AUPL)'!L110</f>
        <v>30613930</v>
      </c>
      <c r="M110" s="58">
        <f>'Short-Term Benefits'!M110+'Pregnancy+Family'!M110+'Transferred to Social Services'!M110+'Other (nonassist.+AUPL)'!M110</f>
        <v>47934460</v>
      </c>
      <c r="N110" s="58">
        <f>'Short-Term Benefits'!N110+'Pregnancy+Family'!N110+'Transferred to Social Services'!N110+'Other (nonassist.+AUPL)'!N110</f>
        <v>54137611</v>
      </c>
      <c r="O110" s="58">
        <f>'Short-Term Benefits'!O110+'Pregnancy+Family'!O110+'Transferred to Social Services'!O110+'Other (nonassist.+AUPL)'!O110</f>
        <v>61831568</v>
      </c>
      <c r="P110" s="58">
        <f>'Short-Term Benefits'!P110+'Pregnancy+Family'!P110+'Transferred to Social Services'!P110+'Other (nonassist.+AUPL)'!P110</f>
        <v>53163236</v>
      </c>
      <c r="Q110" s="58">
        <f>'Short-Term Benefits'!Q110+'Pregnancy+Family'!Q110+'Transferred to Social Services'!Q110+'Other (nonassist.+AUPL)'!Q110</f>
        <v>53067612</v>
      </c>
      <c r="R110" s="58">
        <f>'Short-Term Benefits'!R110+'Pregnancy+Family'!R110+'Transferred to Social Services'!R110+'Other (nonassist.+AUPL)'!R110</f>
        <v>53569839</v>
      </c>
      <c r="S110" s="58">
        <f>'Short-Term Benefits'!S110+'Pregnancy+Family'!S110+'Transferred to Social Services'!S110+'Other (nonassist.+AUPL)'!S110</f>
        <v>51670144</v>
      </c>
      <c r="T110" s="58">
        <f>'Short-Term Benefits'!T110+'Pregnancy+Family'!T110+'Transferred to Social Services'!T110+'Other (nonassist.+AUPL)'!T110</f>
        <v>0</v>
      </c>
    </row>
    <row r="111" spans="1:20" x14ac:dyDescent="0.2">
      <c r="A111" s="99" t="s">
        <v>50</v>
      </c>
      <c r="B111" s="58">
        <f>'Short-Term Benefits'!B111+'Pregnancy+Family'!B111+'Transferred to Social Services'!B111+'Other (nonassist.+AUPL)'!B111</f>
        <v>15603000</v>
      </c>
      <c r="C111" s="58">
        <f>'Short-Term Benefits'!C111+'Pregnancy+Family'!C111+'Transferred to Social Services'!C111+'Other (nonassist.+AUPL)'!C111</f>
        <v>28761565</v>
      </c>
      <c r="D111" s="58">
        <f>'Short-Term Benefits'!D111+'Pregnancy+Family'!D111+'Transferred to Social Services'!D111+'Other (nonassist.+AUPL)'!D111</f>
        <v>42302426</v>
      </c>
      <c r="E111" s="58">
        <f>'Short-Term Benefits'!E111+'Pregnancy+Family'!E111+'Transferred to Social Services'!E111+'Other (nonassist.+AUPL)'!E111</f>
        <v>43391956</v>
      </c>
      <c r="F111" s="58">
        <f>'Short-Term Benefits'!F111+'Pregnancy+Family'!F111+'Transferred to Social Services'!F111+'Other (nonassist.+AUPL)'!F111</f>
        <v>51977961</v>
      </c>
      <c r="G111" s="58">
        <f>'Short-Term Benefits'!G111+'Pregnancy+Family'!G111+'Transferred to Social Services'!G111+'Other (nonassist.+AUPL)'!G111</f>
        <v>33854228</v>
      </c>
      <c r="H111" s="58">
        <f>'Short-Term Benefits'!H111+'Pregnancy+Family'!H111+'Transferred to Social Services'!H111+'Other (nonassist.+AUPL)'!H111</f>
        <v>30588042</v>
      </c>
      <c r="I111" s="58">
        <f>'Short-Term Benefits'!I111+'Pregnancy+Family'!I111+'Transferred to Social Services'!I111+'Other (nonassist.+AUPL)'!I111</f>
        <v>27401088</v>
      </c>
      <c r="J111" s="58">
        <f>'Short-Term Benefits'!J111+'Pregnancy+Family'!J111+'Transferred to Social Services'!J111+'Other (nonassist.+AUPL)'!J111</f>
        <v>34857376</v>
      </c>
      <c r="K111" s="58">
        <f>'Short-Term Benefits'!K111+'Pregnancy+Family'!K111+'Transferred to Social Services'!K111+'Other (nonassist.+AUPL)'!K111</f>
        <v>25057661</v>
      </c>
      <c r="L111" s="58">
        <f>'Short-Term Benefits'!L111+'Pregnancy+Family'!L111+'Transferred to Social Services'!L111+'Other (nonassist.+AUPL)'!L111</f>
        <v>24234380</v>
      </c>
      <c r="M111" s="58">
        <f>'Short-Term Benefits'!M111+'Pregnancy+Family'!M111+'Transferred to Social Services'!M111+'Other (nonassist.+AUPL)'!M111</f>
        <v>19258870</v>
      </c>
      <c r="N111" s="58">
        <f>'Short-Term Benefits'!N111+'Pregnancy+Family'!N111+'Transferred to Social Services'!N111+'Other (nonassist.+AUPL)'!N111</f>
        <v>35070792</v>
      </c>
      <c r="O111" s="58">
        <f>'Short-Term Benefits'!O111+'Pregnancy+Family'!O111+'Transferred to Social Services'!O111+'Other (nonassist.+AUPL)'!O111</f>
        <v>27437350</v>
      </c>
      <c r="P111" s="58">
        <f>'Short-Term Benefits'!P111+'Pregnancy+Family'!P111+'Transferred to Social Services'!P111+'Other (nonassist.+AUPL)'!P111</f>
        <v>22459607</v>
      </c>
      <c r="Q111" s="58">
        <f>'Short-Term Benefits'!Q111+'Pregnancy+Family'!Q111+'Transferred to Social Services'!Q111+'Other (nonassist.+AUPL)'!Q111</f>
        <v>27655726</v>
      </c>
      <c r="R111" s="58">
        <f>'Short-Term Benefits'!R111+'Pregnancy+Family'!R111+'Transferred to Social Services'!R111+'Other (nonassist.+AUPL)'!R111</f>
        <v>15853388</v>
      </c>
      <c r="S111" s="58">
        <f>'Short-Term Benefits'!S111+'Pregnancy+Family'!S111+'Transferred to Social Services'!S111+'Other (nonassist.+AUPL)'!S111</f>
        <v>17921037</v>
      </c>
      <c r="T111" s="58">
        <f>'Short-Term Benefits'!T111+'Pregnancy+Family'!T111+'Transferred to Social Services'!T111+'Other (nonassist.+AUPL)'!T111</f>
        <v>0</v>
      </c>
    </row>
    <row r="112" spans="1:20" x14ac:dyDescent="0.2">
      <c r="A112" s="99" t="s">
        <v>51</v>
      </c>
      <c r="B112" s="58">
        <f>'Short-Term Benefits'!B112+'Pregnancy+Family'!B112+'Transferred to Social Services'!B112+'Other (nonassist.+AUPL)'!B112</f>
        <v>4805406</v>
      </c>
      <c r="C112" s="58">
        <f>'Short-Term Benefits'!C112+'Pregnancy+Family'!C112+'Transferred to Social Services'!C112+'Other (nonassist.+AUPL)'!C112</f>
        <v>10665027</v>
      </c>
      <c r="D112" s="58">
        <f>'Short-Term Benefits'!D112+'Pregnancy+Family'!D112+'Transferred to Social Services'!D112+'Other (nonassist.+AUPL)'!D112</f>
        <v>15112846</v>
      </c>
      <c r="E112" s="58">
        <f>'Short-Term Benefits'!E112+'Pregnancy+Family'!E112+'Transferred to Social Services'!E112+'Other (nonassist.+AUPL)'!E112</f>
        <v>43791111</v>
      </c>
      <c r="F112" s="58">
        <f>'Short-Term Benefits'!F112+'Pregnancy+Family'!F112+'Transferred to Social Services'!F112+'Other (nonassist.+AUPL)'!F112</f>
        <v>50418295</v>
      </c>
      <c r="G112" s="58">
        <f>'Short-Term Benefits'!G112+'Pregnancy+Family'!G112+'Transferred to Social Services'!G112+'Other (nonassist.+AUPL)'!G112</f>
        <v>49488570</v>
      </c>
      <c r="H112" s="58">
        <f>'Short-Term Benefits'!H112+'Pregnancy+Family'!H112+'Transferred to Social Services'!H112+'Other (nonassist.+AUPL)'!H112</f>
        <v>24517194</v>
      </c>
      <c r="I112" s="58">
        <f>'Short-Term Benefits'!I112+'Pregnancy+Family'!I112+'Transferred to Social Services'!I112+'Other (nonassist.+AUPL)'!I112</f>
        <v>21101930</v>
      </c>
      <c r="J112" s="58">
        <f>'Short-Term Benefits'!J112+'Pregnancy+Family'!J112+'Transferred to Social Services'!J112+'Other (nonassist.+AUPL)'!J112</f>
        <v>33903554</v>
      </c>
      <c r="K112" s="58">
        <f>'Short-Term Benefits'!K112+'Pregnancy+Family'!K112+'Transferred to Social Services'!K112+'Other (nonassist.+AUPL)'!K112</f>
        <v>24762882</v>
      </c>
      <c r="L112" s="58">
        <f>'Short-Term Benefits'!L112+'Pregnancy+Family'!L112+'Transferred to Social Services'!L112+'Other (nonassist.+AUPL)'!L112</f>
        <v>23282720</v>
      </c>
      <c r="M112" s="58">
        <f>'Short-Term Benefits'!M112+'Pregnancy+Family'!M112+'Transferred to Social Services'!M112+'Other (nonassist.+AUPL)'!M112</f>
        <v>30583893</v>
      </c>
      <c r="N112" s="58">
        <f>'Short-Term Benefits'!N112+'Pregnancy+Family'!N112+'Transferred to Social Services'!N112+'Other (nonassist.+AUPL)'!N112</f>
        <v>54300668</v>
      </c>
      <c r="O112" s="58">
        <f>'Short-Term Benefits'!O112+'Pregnancy+Family'!O112+'Transferred to Social Services'!O112+'Other (nonassist.+AUPL)'!O112</f>
        <v>68711609</v>
      </c>
      <c r="P112" s="58">
        <f>'Short-Term Benefits'!P112+'Pregnancy+Family'!P112+'Transferred to Social Services'!P112+'Other (nonassist.+AUPL)'!P112</f>
        <v>70064966</v>
      </c>
      <c r="Q112" s="58">
        <f>'Short-Term Benefits'!Q112+'Pregnancy+Family'!Q112+'Transferred to Social Services'!Q112+'Other (nonassist.+AUPL)'!Q112</f>
        <v>40276896</v>
      </c>
      <c r="R112" s="58">
        <f>'Short-Term Benefits'!R112+'Pregnancy+Family'!R112+'Transferred to Social Services'!R112+'Other (nonassist.+AUPL)'!R112</f>
        <v>45399869</v>
      </c>
      <c r="S112" s="58">
        <f>'Short-Term Benefits'!S112+'Pregnancy+Family'!S112+'Transferred to Social Services'!S112+'Other (nonassist.+AUPL)'!S112</f>
        <v>36835570</v>
      </c>
      <c r="T112" s="58">
        <f>'Short-Term Benefits'!T112+'Pregnancy+Family'!T112+'Transferred to Social Services'!T112+'Other (nonassist.+AUPL)'!T112</f>
        <v>0</v>
      </c>
    </row>
    <row r="113" spans="1:21" x14ac:dyDescent="0.2">
      <c r="A113" s="99" t="s">
        <v>52</v>
      </c>
      <c r="B113" s="58">
        <f>'Short-Term Benefits'!B113+'Pregnancy+Family'!B113+'Transferred to Social Services'!B113+'Other (nonassist.+AUPL)'!B113</f>
        <v>7834494</v>
      </c>
      <c r="C113" s="58">
        <f>'Short-Term Benefits'!C113+'Pregnancy+Family'!C113+'Transferred to Social Services'!C113+'Other (nonassist.+AUPL)'!C113</f>
        <v>44416729</v>
      </c>
      <c r="D113" s="58">
        <f>'Short-Term Benefits'!D113+'Pregnancy+Family'!D113+'Transferred to Social Services'!D113+'Other (nonassist.+AUPL)'!D113</f>
        <v>102550368</v>
      </c>
      <c r="E113" s="58">
        <f>'Short-Term Benefits'!E113+'Pregnancy+Family'!E113+'Transferred to Social Services'!E113+'Other (nonassist.+AUPL)'!E113</f>
        <v>90711195</v>
      </c>
      <c r="F113" s="58">
        <f>'Short-Term Benefits'!F113+'Pregnancy+Family'!F113+'Transferred to Social Services'!F113+'Other (nonassist.+AUPL)'!F113</f>
        <v>12666866</v>
      </c>
      <c r="G113" s="58">
        <f>'Short-Term Benefits'!G113+'Pregnancy+Family'!G113+'Transferred to Social Services'!G113+'Other (nonassist.+AUPL)'!G113</f>
        <v>64951641</v>
      </c>
      <c r="H113" s="58">
        <f>'Short-Term Benefits'!H113+'Pregnancy+Family'!H113+'Transferred to Social Services'!H113+'Other (nonassist.+AUPL)'!H113</f>
        <v>44394974</v>
      </c>
      <c r="I113" s="58">
        <f>'Short-Term Benefits'!I113+'Pregnancy+Family'!I113+'Transferred to Social Services'!I113+'Other (nonassist.+AUPL)'!I113</f>
        <v>36693431</v>
      </c>
      <c r="J113" s="58">
        <f>'Short-Term Benefits'!J113+'Pregnancy+Family'!J113+'Transferred to Social Services'!J113+'Other (nonassist.+AUPL)'!J113</f>
        <v>32082926</v>
      </c>
      <c r="K113" s="58">
        <f>'Short-Term Benefits'!K113+'Pregnancy+Family'!K113+'Transferred to Social Services'!K113+'Other (nonassist.+AUPL)'!K113</f>
        <v>26427238</v>
      </c>
      <c r="L113" s="58">
        <f>'Short-Term Benefits'!L113+'Pregnancy+Family'!L113+'Transferred to Social Services'!L113+'Other (nonassist.+AUPL)'!L113</f>
        <v>27603943</v>
      </c>
      <c r="M113" s="58">
        <f>'Short-Term Benefits'!M113+'Pregnancy+Family'!M113+'Transferred to Social Services'!M113+'Other (nonassist.+AUPL)'!M113</f>
        <v>27005709</v>
      </c>
      <c r="N113" s="58">
        <f>'Short-Term Benefits'!N113+'Pregnancy+Family'!N113+'Transferred to Social Services'!N113+'Other (nonassist.+AUPL)'!N113</f>
        <v>26988524</v>
      </c>
      <c r="O113" s="58">
        <f>'Short-Term Benefits'!O113+'Pregnancy+Family'!O113+'Transferred to Social Services'!O113+'Other (nonassist.+AUPL)'!O113</f>
        <v>24097838</v>
      </c>
      <c r="P113" s="58">
        <f>'Short-Term Benefits'!P113+'Pregnancy+Family'!P113+'Transferred to Social Services'!P113+'Other (nonassist.+AUPL)'!P113</f>
        <v>25154893</v>
      </c>
      <c r="Q113" s="58">
        <f>'Short-Term Benefits'!Q113+'Pregnancy+Family'!Q113+'Transferred to Social Services'!Q113+'Other (nonassist.+AUPL)'!Q113</f>
        <v>22994999</v>
      </c>
      <c r="R113" s="58">
        <f>'Short-Term Benefits'!R113+'Pregnancy+Family'!R113+'Transferred to Social Services'!R113+'Other (nonassist.+AUPL)'!R113</f>
        <v>21817067</v>
      </c>
      <c r="S113" s="58">
        <f>'Short-Term Benefits'!S113+'Pregnancy+Family'!S113+'Transferred to Social Services'!S113+'Other (nonassist.+AUPL)'!S113</f>
        <v>22511941</v>
      </c>
      <c r="T113" s="58">
        <f>'Short-Term Benefits'!T113+'Pregnancy+Family'!T113+'Transferred to Social Services'!T113+'Other (nonassist.+AUPL)'!T113</f>
        <v>0</v>
      </c>
    </row>
    <row r="114" spans="1:21" x14ac:dyDescent="0.2">
      <c r="A114" s="99" t="s">
        <v>0</v>
      </c>
      <c r="B114" s="58">
        <f>'Short-Term Benefits'!B114+'Pregnancy+Family'!B114+'Transferred to Social Services'!B114+'Other (nonassist.+AUPL)'!B114</f>
        <v>0</v>
      </c>
      <c r="C114" s="58">
        <f>'Short-Term Benefits'!C114+'Pregnancy+Family'!C114+'Transferred to Social Services'!C114+'Other (nonassist.+AUPL)'!C114</f>
        <v>0</v>
      </c>
      <c r="D114" s="58">
        <f>'Short-Term Benefits'!D114+'Pregnancy+Family'!D114+'Transferred to Social Services'!D114+'Other (nonassist.+AUPL)'!D114</f>
        <v>6048850</v>
      </c>
      <c r="E114" s="58">
        <f>'Short-Term Benefits'!E114+'Pregnancy+Family'!E114+'Transferred to Social Services'!E114+'Other (nonassist.+AUPL)'!E114</f>
        <v>5974617</v>
      </c>
      <c r="F114" s="58">
        <f>'Short-Term Benefits'!F114+'Pregnancy+Family'!F114+'Transferred to Social Services'!F114+'Other (nonassist.+AUPL)'!F114</f>
        <v>13876391</v>
      </c>
      <c r="G114" s="58">
        <f>'Short-Term Benefits'!G114+'Pregnancy+Family'!G114+'Transferred to Social Services'!G114+'Other (nonassist.+AUPL)'!G114</f>
        <v>9531749</v>
      </c>
      <c r="H114" s="58">
        <f>'Short-Term Benefits'!H114+'Pregnancy+Family'!H114+'Transferred to Social Services'!H114+'Other (nonassist.+AUPL)'!H114</f>
        <v>33731478</v>
      </c>
      <c r="I114" s="58">
        <f>'Short-Term Benefits'!I114+'Pregnancy+Family'!I114+'Transferred to Social Services'!I114+'Other (nonassist.+AUPL)'!I114</f>
        <v>24109984</v>
      </c>
      <c r="J114" s="58">
        <f>'Short-Term Benefits'!J114+'Pregnancy+Family'!J114+'Transferred to Social Services'!J114+'Other (nonassist.+AUPL)'!J114</f>
        <v>14893419</v>
      </c>
      <c r="K114" s="58">
        <f>'Short-Term Benefits'!K114+'Pregnancy+Family'!K114+'Transferred to Social Services'!K114+'Other (nonassist.+AUPL)'!K114</f>
        <v>1550308</v>
      </c>
      <c r="L114" s="58">
        <f>'Short-Term Benefits'!L114+'Pregnancy+Family'!L114+'Transferred to Social Services'!L114+'Other (nonassist.+AUPL)'!L114</f>
        <v>12054286</v>
      </c>
      <c r="M114" s="58">
        <f>'Short-Term Benefits'!M114+'Pregnancy+Family'!M114+'Transferred to Social Services'!M114+'Other (nonassist.+AUPL)'!M114</f>
        <v>10007420</v>
      </c>
      <c r="N114" s="58">
        <f>'Short-Term Benefits'!N114+'Pregnancy+Family'!N114+'Transferred to Social Services'!N114+'Other (nonassist.+AUPL)'!N114</f>
        <v>11311837</v>
      </c>
      <c r="O114" s="58">
        <f>'Short-Term Benefits'!O114+'Pregnancy+Family'!O114+'Transferred to Social Services'!O114+'Other (nonassist.+AUPL)'!O114</f>
        <v>9260481</v>
      </c>
      <c r="P114" s="58">
        <f>'Short-Term Benefits'!P114+'Pregnancy+Family'!P114+'Transferred to Social Services'!P114+'Other (nonassist.+AUPL)'!P114</f>
        <v>18904177</v>
      </c>
      <c r="Q114" s="58">
        <f>'Short-Term Benefits'!Q114+'Pregnancy+Family'!Q114+'Transferred to Social Services'!Q114+'Other (nonassist.+AUPL)'!Q114</f>
        <v>14270681</v>
      </c>
      <c r="R114" s="58">
        <f>'Short-Term Benefits'!R114+'Pregnancy+Family'!R114+'Transferred to Social Services'!R114+'Other (nonassist.+AUPL)'!R114</f>
        <v>17021624</v>
      </c>
      <c r="S114" s="58">
        <f>'Short-Term Benefits'!S114+'Pregnancy+Family'!S114+'Transferred to Social Services'!S114+'Other (nonassist.+AUPL)'!S114</f>
        <v>11391630</v>
      </c>
      <c r="T114" s="58">
        <f>'Short-Term Benefits'!T114+'Pregnancy+Family'!T114+'Transferred to Social Services'!T114+'Other (nonassist.+AUPL)'!T114</f>
        <v>0</v>
      </c>
    </row>
    <row r="115" spans="1:21" x14ac:dyDescent="0.2">
      <c r="A115" s="100" t="s">
        <v>53</v>
      </c>
      <c r="B115" s="58">
        <f>'Short-Term Benefits'!B115+'Pregnancy+Family'!B115+'Transferred to Social Services'!B115+'Other (nonassist.+AUPL)'!B115</f>
        <v>1195688150</v>
      </c>
      <c r="C115" s="58">
        <f>'Short-Term Benefits'!C115+'Pregnancy+Family'!C115+'Transferred to Social Services'!C115+'Other (nonassist.+AUPL)'!C115</f>
        <v>2569866032</v>
      </c>
      <c r="D115" s="58">
        <f>'Short-Term Benefits'!D115+'Pregnancy+Family'!D115+'Transferred to Social Services'!D115+'Other (nonassist.+AUPL)'!D115</f>
        <v>3137949123</v>
      </c>
      <c r="E115" s="58">
        <f>'Short-Term Benefits'!E115+'Pregnancy+Family'!E115+'Transferred to Social Services'!E115+'Other (nonassist.+AUPL)'!E115</f>
        <v>3708848808</v>
      </c>
      <c r="F115" s="58">
        <f>'Short-Term Benefits'!F115+'Pregnancy+Family'!F115+'Transferred to Social Services'!F115+'Other (nonassist.+AUPL)'!F115</f>
        <v>5113109126</v>
      </c>
      <c r="G115" s="58">
        <f>'Short-Term Benefits'!G115+'Pregnancy+Family'!G115+'Transferred to Social Services'!G115+'Other (nonassist.+AUPL)'!G115</f>
        <v>5249240788</v>
      </c>
      <c r="H115" s="58">
        <f>'Short-Term Benefits'!H115+'Pregnancy+Family'!H115+'Transferred to Social Services'!H115+'Other (nonassist.+AUPL)'!H115</f>
        <v>5531162852</v>
      </c>
      <c r="I115" s="58">
        <f>'Short-Term Benefits'!I115+'Pregnancy+Family'!I115+'Transferred to Social Services'!I115+'Other (nonassist.+AUPL)'!I115</f>
        <v>5440094400</v>
      </c>
      <c r="J115" s="58">
        <f>'Short-Term Benefits'!J115+'Pregnancy+Family'!J115+'Transferred to Social Services'!J115+'Other (nonassist.+AUPL)'!J115</f>
        <v>4898381040</v>
      </c>
      <c r="K115" s="58">
        <f>'Short-Term Benefits'!K115+'Pregnancy+Family'!K115+'Transferred to Social Services'!K115+'Other (nonassist.+AUPL)'!K115</f>
        <v>4717593260</v>
      </c>
      <c r="L115" s="58">
        <f>'Short-Term Benefits'!L115+'Pregnancy+Family'!L115+'Transferred to Social Services'!L115+'Other (nonassist.+AUPL)'!L115</f>
        <v>5383838562</v>
      </c>
      <c r="M115" s="58">
        <f>'Short-Term Benefits'!M115+'Pregnancy+Family'!M115+'Transferred to Social Services'!M115+'Other (nonassist.+AUPL)'!M115</f>
        <v>5568044632</v>
      </c>
      <c r="N115" s="58">
        <f>'Short-Term Benefits'!N115+'Pregnancy+Family'!N115+'Transferred to Social Services'!N115+'Other (nonassist.+AUPL)'!N115</f>
        <v>6251254308</v>
      </c>
      <c r="O115" s="58">
        <f>'Short-Term Benefits'!O115+'Pregnancy+Family'!O115+'Transferred to Social Services'!O115+'Other (nonassist.+AUPL)'!O115</f>
        <v>6070060907</v>
      </c>
      <c r="P115" s="58">
        <f>'Short-Term Benefits'!P115+'Pregnancy+Family'!P115+'Transferred to Social Services'!P115+'Other (nonassist.+AUPL)'!P115</f>
        <v>5737429674</v>
      </c>
      <c r="Q115" s="58">
        <f>'Short-Term Benefits'!Q115+'Pregnancy+Family'!Q115+'Transferred to Social Services'!Q115+'Other (nonassist.+AUPL)'!Q115</f>
        <v>5518756994</v>
      </c>
      <c r="R115" s="58">
        <f>'Short-Term Benefits'!R115+'Pregnancy+Family'!R115+'Transferred to Social Services'!R115+'Other (nonassist.+AUPL)'!R115</f>
        <v>6269136401</v>
      </c>
      <c r="S115" s="58">
        <f>'Short-Term Benefits'!S115+'Pregnancy+Family'!S115+'Transferred to Social Services'!S115+'Other (nonassist.+AUPL)'!S115</f>
        <v>5887056562</v>
      </c>
      <c r="T115" s="58">
        <f>'Short-Term Benefits'!T115+'Pregnancy+Family'!T115+'Transferred to Social Services'!T115+'Other (nonassist.+AUPL)'!T115</f>
        <v>0</v>
      </c>
    </row>
    <row r="116" spans="1:21" x14ac:dyDescent="0.2">
      <c r="A116" s="115"/>
      <c r="B116" s="115"/>
      <c r="C116" s="115"/>
      <c r="D116" s="115"/>
      <c r="E116" s="115"/>
      <c r="F116" s="115"/>
      <c r="G116" s="115"/>
      <c r="H116" s="115"/>
      <c r="I116" s="115"/>
      <c r="J116" s="115"/>
      <c r="K116" s="115"/>
      <c r="L116" s="115"/>
      <c r="M116" s="115"/>
      <c r="N116" s="115"/>
    </row>
    <row r="121" spans="1:21" x14ac:dyDescent="0.2">
      <c r="A121" s="384" t="s">
        <v>73</v>
      </c>
      <c r="B121" s="377" t="s">
        <v>1</v>
      </c>
      <c r="C121" s="377" t="s">
        <v>2</v>
      </c>
      <c r="D121" s="377" t="s">
        <v>3</v>
      </c>
      <c r="E121" s="377" t="s">
        <v>55</v>
      </c>
      <c r="F121" s="377" t="s">
        <v>56</v>
      </c>
      <c r="G121" s="377" t="s">
        <v>57</v>
      </c>
      <c r="H121" s="377" t="s">
        <v>58</v>
      </c>
      <c r="I121" s="377" t="s">
        <v>59</v>
      </c>
      <c r="J121" s="377" t="s">
        <v>60</v>
      </c>
      <c r="K121" s="377" t="s">
        <v>61</v>
      </c>
      <c r="L121" s="377" t="s">
        <v>62</v>
      </c>
      <c r="M121" s="377" t="s">
        <v>63</v>
      </c>
      <c r="N121" s="377" t="s">
        <v>64</v>
      </c>
      <c r="O121" s="377" t="s">
        <v>65</v>
      </c>
      <c r="P121" s="377" t="s">
        <v>66</v>
      </c>
      <c r="Q121" s="377" t="s">
        <v>67</v>
      </c>
      <c r="R121" s="377" t="s">
        <v>68</v>
      </c>
      <c r="S121" s="377" t="s">
        <v>69</v>
      </c>
      <c r="T121" s="377" t="s">
        <v>70</v>
      </c>
      <c r="U121" s="311"/>
    </row>
    <row r="122" spans="1:21" x14ac:dyDescent="0.2">
      <c r="A122" s="384"/>
      <c r="B122" s="377"/>
      <c r="C122" s="377"/>
      <c r="D122" s="377"/>
      <c r="E122" s="377"/>
      <c r="F122" s="377"/>
      <c r="G122" s="377"/>
      <c r="H122" s="377"/>
      <c r="I122" s="377"/>
      <c r="J122" s="377"/>
      <c r="K122" s="377"/>
      <c r="L122" s="377"/>
      <c r="M122" s="377"/>
      <c r="N122" s="377"/>
      <c r="O122" s="377"/>
      <c r="P122" s="377"/>
      <c r="Q122" s="377"/>
      <c r="R122" s="377"/>
      <c r="S122" s="377"/>
      <c r="T122" s="377"/>
      <c r="U122" s="21"/>
    </row>
    <row r="123" spans="1:21" x14ac:dyDescent="0.2">
      <c r="A123" s="99" t="s">
        <v>4</v>
      </c>
      <c r="B123" s="59">
        <f>'Short-Term Benefits'!B123+'Pregnancy+Family'!B123+'Transferred to Social Services'!B123+'Other (nonassist.+AUPL)'!B123</f>
        <v>5284611</v>
      </c>
      <c r="C123" s="59">
        <f>'Short-Term Benefits'!C123+'Pregnancy+Family'!C123+'Transferred to Social Services'!C123+'Other (nonassist.+AUPL)'!C123</f>
        <v>421258</v>
      </c>
      <c r="D123" s="59">
        <f>'Short-Term Benefits'!D123+'Pregnancy+Family'!D123+'Transferred to Social Services'!D123+'Other (nonassist.+AUPL)'!D123</f>
        <v>6248638</v>
      </c>
      <c r="E123" s="59">
        <f>'Short-Term Benefits'!E123+'Pregnancy+Family'!E123+'Transferred to Social Services'!E123+'Other (nonassist.+AUPL)'!E123</f>
        <v>6753624</v>
      </c>
      <c r="F123" s="59">
        <f>'Short-Term Benefits'!F123+'Pregnancy+Family'!F123+'Transferred to Social Services'!F123+'Other (nonassist.+AUPL)'!F123</f>
        <v>11117427</v>
      </c>
      <c r="G123" s="59">
        <f>'Short-Term Benefits'!G123+'Pregnancy+Family'!G123+'Transferred to Social Services'!G123+'Other (nonassist.+AUPL)'!G123</f>
        <v>12206092</v>
      </c>
      <c r="H123" s="59">
        <f>'Short-Term Benefits'!H123+'Pregnancy+Family'!H123+'Transferred to Social Services'!H123+'Other (nonassist.+AUPL)'!H123</f>
        <v>12635784</v>
      </c>
      <c r="I123" s="59">
        <f>'Short-Term Benefits'!I123+'Pregnancy+Family'!I123+'Transferred to Social Services'!I123+'Other (nonassist.+AUPL)'!I123</f>
        <v>12692612</v>
      </c>
      <c r="J123" s="59">
        <f>'Short-Term Benefits'!J123+'Pregnancy+Family'!J123+'Transferred to Social Services'!J123+'Other (nonassist.+AUPL)'!J123</f>
        <v>15812482</v>
      </c>
      <c r="K123" s="59">
        <f>'Short-Term Benefits'!K123+'Pregnancy+Family'!K123+'Transferred to Social Services'!K123+'Other (nonassist.+AUPL)'!K123</f>
        <v>15655671</v>
      </c>
      <c r="L123" s="59">
        <f>'Short-Term Benefits'!L123+'Pregnancy+Family'!L123+'Transferred to Social Services'!L123+'Other (nonassist.+AUPL)'!L123</f>
        <v>39922704</v>
      </c>
      <c r="M123" s="59">
        <f>'Short-Term Benefits'!M123+'Pregnancy+Family'!M123+'Transferred to Social Services'!M123+'Other (nonassist.+AUPL)'!M123</f>
        <v>29018699</v>
      </c>
      <c r="N123" s="59">
        <f>'Short-Term Benefits'!N123+'Pregnancy+Family'!N123+'Transferred to Social Services'!N123+'Other (nonassist.+AUPL)'!N123</f>
        <v>33663093</v>
      </c>
      <c r="O123" s="59">
        <f>'Short-Term Benefits'!O123+'Pregnancy+Family'!O123+'Transferred to Social Services'!O123+'Other (nonassist.+AUPL)'!O123</f>
        <v>26288511</v>
      </c>
      <c r="P123" s="59">
        <f>'Short-Term Benefits'!P123+'Pregnancy+Family'!P123+'Transferred to Social Services'!P123+'Other (nonassist.+AUPL)'!P123</f>
        <v>47198569</v>
      </c>
      <c r="Q123" s="59">
        <f>'Short-Term Benefits'!Q123+'Pregnancy+Family'!Q123+'Transferred to Social Services'!Q123+'Other (nonassist.+AUPL)'!Q123</f>
        <v>49420082</v>
      </c>
      <c r="R123" s="59">
        <f>'Short-Term Benefits'!R123+'Pregnancy+Family'!R123+'Transferred to Social Services'!R123+'Other (nonassist.+AUPL)'!R123</f>
        <v>50792912</v>
      </c>
      <c r="S123" s="59">
        <f>'Short-Term Benefits'!S123+'Pregnancy+Family'!S123+'Transferred to Social Services'!S123+'Other (nonassist.+AUPL)'!S123</f>
        <v>82102879</v>
      </c>
      <c r="U123" s="21"/>
    </row>
    <row r="124" spans="1:21" x14ac:dyDescent="0.2">
      <c r="A124" s="99" t="s">
        <v>5</v>
      </c>
      <c r="B124" s="59">
        <f>'Short-Term Benefits'!B124+'Pregnancy+Family'!B124+'Transferred to Social Services'!B124+'Other (nonassist.+AUPL)'!B124</f>
        <v>993273</v>
      </c>
      <c r="C124" s="59">
        <f>'Short-Term Benefits'!C124+'Pregnancy+Family'!C124+'Transferred to Social Services'!C124+'Other (nonassist.+AUPL)'!C124</f>
        <v>1191398</v>
      </c>
      <c r="D124" s="59">
        <f>'Short-Term Benefits'!D124+'Pregnancy+Family'!D124+'Transferred to Social Services'!D124+'Other (nonassist.+AUPL)'!D124</f>
        <v>206709</v>
      </c>
      <c r="E124" s="59">
        <f>'Short-Term Benefits'!E124+'Pregnancy+Family'!E124+'Transferred to Social Services'!E124+'Other (nonassist.+AUPL)'!E124</f>
        <v>219543</v>
      </c>
      <c r="F124" s="59">
        <f>'Short-Term Benefits'!F124+'Pregnancy+Family'!F124+'Transferred to Social Services'!F124+'Other (nonassist.+AUPL)'!F124</f>
        <v>297893</v>
      </c>
      <c r="G124" s="59">
        <f>'Short-Term Benefits'!G124+'Pregnancy+Family'!G124+'Transferred to Social Services'!G124+'Other (nonassist.+AUPL)'!G124</f>
        <v>235129</v>
      </c>
      <c r="H124" s="59">
        <f>'Short-Term Benefits'!H124+'Pregnancy+Family'!H124+'Transferred to Social Services'!H124+'Other (nonassist.+AUPL)'!H124</f>
        <v>1462815</v>
      </c>
      <c r="I124" s="59">
        <f>'Short-Term Benefits'!I124+'Pregnancy+Family'!I124+'Transferred to Social Services'!I124+'Other (nonassist.+AUPL)'!I124</f>
        <v>741880</v>
      </c>
      <c r="J124" s="59">
        <f>'Short-Term Benefits'!J124+'Pregnancy+Family'!J124+'Transferred to Social Services'!J124+'Other (nonassist.+AUPL)'!J124</f>
        <v>622307</v>
      </c>
      <c r="K124" s="59">
        <f>'Short-Term Benefits'!K124+'Pregnancy+Family'!K124+'Transferred to Social Services'!K124+'Other (nonassist.+AUPL)'!K124</f>
        <v>728430</v>
      </c>
      <c r="L124" s="59">
        <f>'Short-Term Benefits'!L124+'Pregnancy+Family'!L124+'Transferred to Social Services'!L124+'Other (nonassist.+AUPL)'!L124</f>
        <v>751904</v>
      </c>
      <c r="M124" s="59">
        <f>'Short-Term Benefits'!M124+'Pregnancy+Family'!M124+'Transferred to Social Services'!M124+'Other (nonassist.+AUPL)'!M124</f>
        <v>675768</v>
      </c>
      <c r="N124" s="59">
        <f>'Short-Term Benefits'!N124+'Pregnancy+Family'!N124+'Transferred to Social Services'!N124+'Other (nonassist.+AUPL)'!N124</f>
        <v>433276</v>
      </c>
      <c r="O124" s="59">
        <f>'Short-Term Benefits'!O124+'Pregnancy+Family'!O124+'Transferred to Social Services'!O124+'Other (nonassist.+AUPL)'!O124</f>
        <v>275798</v>
      </c>
      <c r="P124" s="59">
        <f>'Short-Term Benefits'!P124+'Pregnancy+Family'!P124+'Transferred to Social Services'!P124+'Other (nonassist.+AUPL)'!P124</f>
        <v>251241</v>
      </c>
      <c r="Q124" s="59">
        <f>'Short-Term Benefits'!Q124+'Pregnancy+Family'!Q124+'Transferred to Social Services'!Q124+'Other (nonassist.+AUPL)'!Q124</f>
        <v>24267</v>
      </c>
      <c r="R124" s="59">
        <f>'Short-Term Benefits'!R124+'Pregnancy+Family'!R124+'Transferred to Social Services'!R124+'Other (nonassist.+AUPL)'!R124</f>
        <v>694</v>
      </c>
      <c r="S124" s="59">
        <f>'Short-Term Benefits'!S124+'Pregnancy+Family'!S124+'Transferred to Social Services'!S124+'Other (nonassist.+AUPL)'!S124</f>
        <v>0</v>
      </c>
      <c r="U124" s="21"/>
    </row>
    <row r="125" spans="1:21" x14ac:dyDescent="0.2">
      <c r="A125" s="99" t="s">
        <v>6</v>
      </c>
      <c r="B125" s="59">
        <f>'Short-Term Benefits'!B125+'Pregnancy+Family'!B125+'Transferred to Social Services'!B125+'Other (nonassist.+AUPL)'!B125</f>
        <v>28233401</v>
      </c>
      <c r="C125" s="59">
        <f>'Short-Term Benefits'!C125+'Pregnancy+Family'!C125+'Transferred to Social Services'!C125+'Other (nonassist.+AUPL)'!C125</f>
        <v>483492</v>
      </c>
      <c r="D125" s="59">
        <f>'Short-Term Benefits'!D125+'Pregnancy+Family'!D125+'Transferred to Social Services'!D125+'Other (nonassist.+AUPL)'!D125</f>
        <v>22734166</v>
      </c>
      <c r="E125" s="59" t="e">
        <f>'Short-Term Benefits'!E125+'Pregnancy+Family'!E125+'Transferred to Social Services'!E125+'Other (nonassist.+AUPL)'!E125</f>
        <v>#VALUE!</v>
      </c>
      <c r="F125" s="59">
        <f>'Short-Term Benefits'!F125+'Pregnancy+Family'!F125+'Transferred to Social Services'!F125+'Other (nonassist.+AUPL)'!F125</f>
        <v>9355319</v>
      </c>
      <c r="G125" s="59">
        <f>'Short-Term Benefits'!G125+'Pregnancy+Family'!G125+'Transferred to Social Services'!G125+'Other (nonassist.+AUPL)'!G125</f>
        <v>10342168</v>
      </c>
      <c r="H125" s="59">
        <f>'Short-Term Benefits'!H125+'Pregnancy+Family'!H125+'Transferred to Social Services'!H125+'Other (nonassist.+AUPL)'!H125</f>
        <v>10141440</v>
      </c>
      <c r="I125" s="59">
        <f>'Short-Term Benefits'!I125+'Pregnancy+Family'!I125+'Transferred to Social Services'!I125+'Other (nonassist.+AUPL)'!I125</f>
        <v>8644970</v>
      </c>
      <c r="J125" s="59">
        <f>'Short-Term Benefits'!J125+'Pregnancy+Family'!J125+'Transferred to Social Services'!J125+'Other (nonassist.+AUPL)'!J125</f>
        <v>8836518</v>
      </c>
      <c r="K125" s="59">
        <f>'Short-Term Benefits'!K125+'Pregnancy+Family'!K125+'Transferred to Social Services'!K125+'Other (nonassist.+AUPL)'!K125</f>
        <v>10041865</v>
      </c>
      <c r="L125" s="59">
        <f>'Short-Term Benefits'!L125+'Pregnancy+Family'!L125+'Transferred to Social Services'!L125+'Other (nonassist.+AUPL)'!L125</f>
        <v>9440971</v>
      </c>
      <c r="M125" s="59">
        <f>'Short-Term Benefits'!M125+'Pregnancy+Family'!M125+'Transferred to Social Services'!M125+'Other (nonassist.+AUPL)'!M125</f>
        <v>35749004</v>
      </c>
      <c r="N125" s="59">
        <f>'Short-Term Benefits'!N125+'Pregnancy+Family'!N125+'Transferred to Social Services'!N125+'Other (nonassist.+AUPL)'!N125</f>
        <v>57543220</v>
      </c>
      <c r="O125" s="59">
        <f>'Short-Term Benefits'!O125+'Pregnancy+Family'!O125+'Transferred to Social Services'!O125+'Other (nonassist.+AUPL)'!O125</f>
        <v>111717287</v>
      </c>
      <c r="P125" s="59">
        <f>'Short-Term Benefits'!P125+'Pregnancy+Family'!P125+'Transferred to Social Services'!P125+'Other (nonassist.+AUPL)'!P125</f>
        <v>93384133</v>
      </c>
      <c r="Q125" s="59">
        <f>'Short-Term Benefits'!Q125+'Pregnancy+Family'!Q125+'Transferred to Social Services'!Q125+'Other (nonassist.+AUPL)'!Q125</f>
        <v>94810219</v>
      </c>
      <c r="R125" s="59">
        <f>'Short-Term Benefits'!R125+'Pregnancy+Family'!R125+'Transferred to Social Services'!R125+'Other (nonassist.+AUPL)'!R125</f>
        <v>98359026</v>
      </c>
      <c r="S125" s="59">
        <f>'Short-Term Benefits'!S125+'Pregnancy+Family'!S125+'Transferred to Social Services'!S125+'Other (nonassist.+AUPL)'!S125</f>
        <v>110787638</v>
      </c>
      <c r="U125" s="21"/>
    </row>
    <row r="126" spans="1:21" x14ac:dyDescent="0.2">
      <c r="A126" s="99" t="s">
        <v>7</v>
      </c>
      <c r="B126" s="59">
        <f>'Short-Term Benefits'!B126+'Pregnancy+Family'!B126+'Transferred to Social Services'!B126+'Other (nonassist.+AUPL)'!B126</f>
        <v>1250179</v>
      </c>
      <c r="C126" s="59">
        <f>'Short-Term Benefits'!C126+'Pregnancy+Family'!C126+'Transferred to Social Services'!C126+'Other (nonassist.+AUPL)'!C126</f>
        <v>1288978</v>
      </c>
      <c r="D126" s="59">
        <f>'Short-Term Benefits'!D126+'Pregnancy+Family'!D126+'Transferred to Social Services'!D126+'Other (nonassist.+AUPL)'!D126</f>
        <v>517501</v>
      </c>
      <c r="E126" s="59">
        <f>'Short-Term Benefits'!E126+'Pregnancy+Family'!E126+'Transferred to Social Services'!E126+'Other (nonassist.+AUPL)'!E126</f>
        <v>9586680</v>
      </c>
      <c r="F126" s="59">
        <f>'Short-Term Benefits'!F126+'Pregnancy+Family'!F126+'Transferred to Social Services'!F126+'Other (nonassist.+AUPL)'!F126</f>
        <v>4108460</v>
      </c>
      <c r="G126" s="59">
        <f>'Short-Term Benefits'!G126+'Pregnancy+Family'!G126+'Transferred to Social Services'!G126+'Other (nonassist.+AUPL)'!G126</f>
        <v>3993589</v>
      </c>
      <c r="H126" s="59">
        <f>'Short-Term Benefits'!H126+'Pregnancy+Family'!H126+'Transferred to Social Services'!H126+'Other (nonassist.+AUPL)'!H126</f>
        <v>4655608</v>
      </c>
      <c r="I126" s="59">
        <f>'Short-Term Benefits'!I126+'Pregnancy+Family'!I126+'Transferred to Social Services'!I126+'Other (nonassist.+AUPL)'!I126</f>
        <v>3960382</v>
      </c>
      <c r="J126" s="59">
        <f>'Short-Term Benefits'!J126+'Pregnancy+Family'!J126+'Transferred to Social Services'!J126+'Other (nonassist.+AUPL)'!J126</f>
        <v>257554</v>
      </c>
      <c r="K126" s="59">
        <f>'Short-Term Benefits'!K126+'Pregnancy+Family'!K126+'Transferred to Social Services'!K126+'Other (nonassist.+AUPL)'!K126</f>
        <v>14736</v>
      </c>
      <c r="L126" s="59">
        <f>'Short-Term Benefits'!L126+'Pregnancy+Family'!L126+'Transferred to Social Services'!L126+'Other (nonassist.+AUPL)'!L126</f>
        <v>0</v>
      </c>
      <c r="M126" s="59">
        <f>'Short-Term Benefits'!M126+'Pregnancy+Family'!M126+'Transferred to Social Services'!M126+'Other (nonassist.+AUPL)'!M126</f>
        <v>80895898</v>
      </c>
      <c r="N126" s="59">
        <f>'Short-Term Benefits'!N126+'Pregnancy+Family'!N126+'Transferred to Social Services'!N126+'Other (nonassist.+AUPL)'!N126</f>
        <v>57898005</v>
      </c>
      <c r="O126" s="59">
        <f>'Short-Term Benefits'!O126+'Pregnancy+Family'!O126+'Transferred to Social Services'!O126+'Other (nonassist.+AUPL)'!O126</f>
        <v>90902655</v>
      </c>
      <c r="P126" s="59">
        <f>'Short-Term Benefits'!P126+'Pregnancy+Family'!P126+'Transferred to Social Services'!P126+'Other (nonassist.+AUPL)'!P126</f>
        <v>113015655</v>
      </c>
      <c r="Q126" s="59">
        <f>'Short-Term Benefits'!Q126+'Pregnancy+Family'!Q126+'Transferred to Social Services'!Q126+'Other (nonassist.+AUPL)'!Q126</f>
        <v>92704500</v>
      </c>
      <c r="R126" s="59">
        <f>'Short-Term Benefits'!R126+'Pregnancy+Family'!R126+'Transferred to Social Services'!R126+'Other (nonassist.+AUPL)'!R126</f>
        <v>84623395</v>
      </c>
      <c r="S126" s="59">
        <f>'Short-Term Benefits'!S126+'Pregnancy+Family'!S126+'Transferred to Social Services'!S126+'Other (nonassist.+AUPL)'!S126</f>
        <v>90420300</v>
      </c>
      <c r="U126" s="21"/>
    </row>
    <row r="127" spans="1:21" x14ac:dyDescent="0.2">
      <c r="A127" s="99" t="s">
        <v>8</v>
      </c>
      <c r="B127" s="59">
        <f>'Short-Term Benefits'!B127+'Pregnancy+Family'!B127+'Transferred to Social Services'!B127+'Other (nonassist.+AUPL)'!B127</f>
        <v>239463150</v>
      </c>
      <c r="C127" s="59">
        <f>'Short-Term Benefits'!C127+'Pregnancy+Family'!C127+'Transferred to Social Services'!C127+'Other (nonassist.+AUPL)'!C127</f>
        <v>55316521</v>
      </c>
      <c r="D127" s="59">
        <f>'Short-Term Benefits'!D127+'Pregnancy+Family'!D127+'Transferred to Social Services'!D127+'Other (nonassist.+AUPL)'!D127</f>
        <v>366136711</v>
      </c>
      <c r="E127" s="59">
        <f>'Short-Term Benefits'!E127+'Pregnancy+Family'!E127+'Transferred to Social Services'!E127+'Other (nonassist.+AUPL)'!E127</f>
        <v>50582857</v>
      </c>
      <c r="F127" s="59">
        <f>'Short-Term Benefits'!F127+'Pregnancy+Family'!F127+'Transferred to Social Services'!F127+'Other (nonassist.+AUPL)'!F127</f>
        <v>132678522</v>
      </c>
      <c r="G127" s="59">
        <f>'Short-Term Benefits'!G127+'Pregnancy+Family'!G127+'Transferred to Social Services'!G127+'Other (nonassist.+AUPL)'!G127</f>
        <v>121354661</v>
      </c>
      <c r="H127" s="59">
        <f>'Short-Term Benefits'!H127+'Pregnancy+Family'!H127+'Transferred to Social Services'!H127+'Other (nonassist.+AUPL)'!H127</f>
        <v>130394949</v>
      </c>
      <c r="I127" s="59">
        <f>'Short-Term Benefits'!I127+'Pregnancy+Family'!I127+'Transferred to Social Services'!I127+'Other (nonassist.+AUPL)'!I127</f>
        <v>128210941</v>
      </c>
      <c r="J127" s="59">
        <f>'Short-Term Benefits'!J127+'Pregnancy+Family'!J127+'Transferred to Social Services'!J127+'Other (nonassist.+AUPL)'!J127</f>
        <v>128516802</v>
      </c>
      <c r="K127" s="59">
        <f>'Short-Term Benefits'!K127+'Pregnancy+Family'!K127+'Transferred to Social Services'!K127+'Other (nonassist.+AUPL)'!K127</f>
        <v>133188787</v>
      </c>
      <c r="L127" s="59">
        <f>'Short-Term Benefits'!L127+'Pregnancy+Family'!L127+'Transferred to Social Services'!L127+'Other (nonassist.+AUPL)'!L127</f>
        <v>773906128</v>
      </c>
      <c r="M127" s="59">
        <f>'Short-Term Benefits'!M127+'Pregnancy+Family'!M127+'Transferred to Social Services'!M127+'Other (nonassist.+AUPL)'!M127</f>
        <v>439976218</v>
      </c>
      <c r="N127" s="59">
        <f>'Short-Term Benefits'!N127+'Pregnancy+Family'!N127+'Transferred to Social Services'!N127+'Other (nonassist.+AUPL)'!N127</f>
        <v>245741928</v>
      </c>
      <c r="O127" s="59">
        <f>'Short-Term Benefits'!O127+'Pregnancy+Family'!O127+'Transferred to Social Services'!O127+'Other (nonassist.+AUPL)'!O127</f>
        <v>147854543</v>
      </c>
      <c r="P127" s="59">
        <f>'Short-Term Benefits'!P127+'Pregnancy+Family'!P127+'Transferred to Social Services'!P127+'Other (nonassist.+AUPL)'!P127</f>
        <v>146400712</v>
      </c>
      <c r="Q127" s="59">
        <f>'Short-Term Benefits'!Q127+'Pregnancy+Family'!Q127+'Transferred to Social Services'!Q127+'Other (nonassist.+AUPL)'!Q127</f>
        <v>132010742</v>
      </c>
      <c r="R127" s="59">
        <f>'Short-Term Benefits'!R127+'Pregnancy+Family'!R127+'Transferred to Social Services'!R127+'Other (nonassist.+AUPL)'!R127</f>
        <v>133876934</v>
      </c>
      <c r="S127" s="59">
        <f>'Short-Term Benefits'!S127+'Pregnancy+Family'!S127+'Transferred to Social Services'!S127+'Other (nonassist.+AUPL)'!S127</f>
        <v>131504101</v>
      </c>
      <c r="U127" s="21"/>
    </row>
    <row r="128" spans="1:21" x14ac:dyDescent="0.2">
      <c r="A128" s="99" t="s">
        <v>9</v>
      </c>
      <c r="B128" s="59">
        <f>'Short-Term Benefits'!B128+'Pregnancy+Family'!B128+'Transferred to Social Services'!B128+'Other (nonassist.+AUPL)'!B128</f>
        <v>8688652</v>
      </c>
      <c r="C128" s="59">
        <f>'Short-Term Benefits'!C128+'Pregnancy+Family'!C128+'Transferred to Social Services'!C128+'Other (nonassist.+AUPL)'!C128</f>
        <v>3534882</v>
      </c>
      <c r="D128" s="59">
        <f>'Short-Term Benefits'!D128+'Pregnancy+Family'!D128+'Transferred to Social Services'!D128+'Other (nonassist.+AUPL)'!D128</f>
        <v>48665514</v>
      </c>
      <c r="E128" s="59">
        <f>'Short-Term Benefits'!E128+'Pregnancy+Family'!E128+'Transferred to Social Services'!E128+'Other (nonassist.+AUPL)'!E128</f>
        <v>93820067</v>
      </c>
      <c r="F128" s="59">
        <f>'Short-Term Benefits'!F128+'Pregnancy+Family'!F128+'Transferred to Social Services'!F128+'Other (nonassist.+AUPL)'!F128</f>
        <v>35823663</v>
      </c>
      <c r="G128" s="59">
        <f>'Short-Term Benefits'!G128+'Pregnancy+Family'!G128+'Transferred to Social Services'!G128+'Other (nonassist.+AUPL)'!G128</f>
        <v>67509301</v>
      </c>
      <c r="H128" s="59">
        <f>'Short-Term Benefits'!H128+'Pregnancy+Family'!H128+'Transferred to Social Services'!H128+'Other (nonassist.+AUPL)'!H128</f>
        <v>50734226</v>
      </c>
      <c r="I128" s="59">
        <f>'Short-Term Benefits'!I128+'Pregnancy+Family'!I128+'Transferred to Social Services'!I128+'Other (nonassist.+AUPL)'!I128</f>
        <v>59673560</v>
      </c>
      <c r="J128" s="59">
        <f>'Short-Term Benefits'!J128+'Pregnancy+Family'!J128+'Transferred to Social Services'!J128+'Other (nonassist.+AUPL)'!J128</f>
        <v>64818609</v>
      </c>
      <c r="K128" s="59">
        <f>'Short-Term Benefits'!K128+'Pregnancy+Family'!K128+'Transferred to Social Services'!K128+'Other (nonassist.+AUPL)'!K128</f>
        <v>69420154</v>
      </c>
      <c r="L128" s="59">
        <f>'Short-Term Benefits'!L128+'Pregnancy+Family'!L128+'Transferred to Social Services'!L128+'Other (nonassist.+AUPL)'!L128</f>
        <v>72781540</v>
      </c>
      <c r="M128" s="59">
        <f>'Short-Term Benefits'!M128+'Pregnancy+Family'!M128+'Transferred to Social Services'!M128+'Other (nonassist.+AUPL)'!M128</f>
        <v>97064482</v>
      </c>
      <c r="N128" s="59">
        <f>'Short-Term Benefits'!N128+'Pregnancy+Family'!N128+'Transferred to Social Services'!N128+'Other (nonassist.+AUPL)'!N128</f>
        <v>153894433</v>
      </c>
      <c r="O128" s="59">
        <f>'Short-Term Benefits'!O128+'Pregnancy+Family'!O128+'Transferred to Social Services'!O128+'Other (nonassist.+AUPL)'!O128</f>
        <v>106747266</v>
      </c>
      <c r="P128" s="59">
        <f>'Short-Term Benefits'!P128+'Pregnancy+Family'!P128+'Transferred to Social Services'!P128+'Other (nonassist.+AUPL)'!P128</f>
        <v>130381784</v>
      </c>
      <c r="Q128" s="59">
        <f>'Short-Term Benefits'!Q128+'Pregnancy+Family'!Q128+'Transferred to Social Services'!Q128+'Other (nonassist.+AUPL)'!Q128</f>
        <v>114171328</v>
      </c>
      <c r="R128" s="59">
        <f>'Short-Term Benefits'!R128+'Pregnancy+Family'!R128+'Transferred to Social Services'!R128+'Other (nonassist.+AUPL)'!R128</f>
        <v>149457509</v>
      </c>
      <c r="S128" s="59">
        <f>'Short-Term Benefits'!S128+'Pregnancy+Family'!S128+'Transferred to Social Services'!S128+'Other (nonassist.+AUPL)'!S128</f>
        <v>150004754</v>
      </c>
      <c r="U128" s="21"/>
    </row>
    <row r="129" spans="1:21" x14ac:dyDescent="0.2">
      <c r="A129" s="99" t="s">
        <v>10</v>
      </c>
      <c r="B129" s="59">
        <f>'Short-Term Benefits'!B129+'Pregnancy+Family'!B129+'Transferred to Social Services'!B129+'Other (nonassist.+AUPL)'!B129</f>
        <v>259866</v>
      </c>
      <c r="C129" s="59">
        <f>'Short-Term Benefits'!C129+'Pregnancy+Family'!C129+'Transferred to Social Services'!C129+'Other (nonassist.+AUPL)'!C129</f>
        <v>11629166</v>
      </c>
      <c r="D129" s="59">
        <f>'Short-Term Benefits'!D129+'Pregnancy+Family'!D129+'Transferred to Social Services'!D129+'Other (nonassist.+AUPL)'!D129</f>
        <v>18490718</v>
      </c>
      <c r="E129" s="59">
        <f>'Short-Term Benefits'!E129+'Pregnancy+Family'!E129+'Transferred to Social Services'!E129+'Other (nonassist.+AUPL)'!E129</f>
        <v>8727239</v>
      </c>
      <c r="F129" s="59">
        <f>'Short-Term Benefits'!F129+'Pregnancy+Family'!F129+'Transferred to Social Services'!F129+'Other (nonassist.+AUPL)'!F129</f>
        <v>12522183</v>
      </c>
      <c r="G129" s="59">
        <f>'Short-Term Benefits'!G129+'Pregnancy+Family'!G129+'Transferred to Social Services'!G129+'Other (nonassist.+AUPL)'!G129</f>
        <v>43175848</v>
      </c>
      <c r="H129" s="59">
        <f>'Short-Term Benefits'!H129+'Pregnancy+Family'!H129+'Transferred to Social Services'!H129+'Other (nonassist.+AUPL)'!H129</f>
        <v>37279369</v>
      </c>
      <c r="I129" s="59">
        <f>'Short-Term Benefits'!I129+'Pregnancy+Family'!I129+'Transferred to Social Services'!I129+'Other (nonassist.+AUPL)'!I129</f>
        <v>32331197</v>
      </c>
      <c r="J129" s="59">
        <f>'Short-Term Benefits'!J129+'Pregnancy+Family'!J129+'Transferred to Social Services'!J129+'Other (nonassist.+AUPL)'!J129</f>
        <v>49168720</v>
      </c>
      <c r="K129" s="59">
        <f>'Short-Term Benefits'!K129+'Pregnancy+Family'!K129+'Transferred to Social Services'!K129+'Other (nonassist.+AUPL)'!K129</f>
        <v>64355876</v>
      </c>
      <c r="L129" s="59">
        <f>'Short-Term Benefits'!L129+'Pregnancy+Family'!L129+'Transferred to Social Services'!L129+'Other (nonassist.+AUPL)'!L129</f>
        <v>73407447</v>
      </c>
      <c r="M129" s="59">
        <f>'Short-Term Benefits'!M129+'Pregnancy+Family'!M129+'Transferred to Social Services'!M129+'Other (nonassist.+AUPL)'!M129</f>
        <v>84458960</v>
      </c>
      <c r="N129" s="59">
        <f>'Short-Term Benefits'!N129+'Pregnancy+Family'!N129+'Transferred to Social Services'!N129+'Other (nonassist.+AUPL)'!N129</f>
        <v>90314331</v>
      </c>
      <c r="O129" s="59">
        <f>'Short-Term Benefits'!O129+'Pregnancy+Family'!O129+'Transferred to Social Services'!O129+'Other (nonassist.+AUPL)'!O129</f>
        <v>85837221</v>
      </c>
      <c r="P129" s="59">
        <f>'Short-Term Benefits'!P129+'Pregnancy+Family'!P129+'Transferred to Social Services'!P129+'Other (nonassist.+AUPL)'!P129</f>
        <v>75327246</v>
      </c>
      <c r="Q129" s="59">
        <f>'Short-Term Benefits'!Q129+'Pregnancy+Family'!Q129+'Transferred to Social Services'!Q129+'Other (nonassist.+AUPL)'!Q129</f>
        <v>79570599</v>
      </c>
      <c r="R129" s="59">
        <f>'Short-Term Benefits'!R129+'Pregnancy+Family'!R129+'Transferred to Social Services'!R129+'Other (nonassist.+AUPL)'!R129</f>
        <v>78869999</v>
      </c>
      <c r="S129" s="59">
        <f>'Short-Term Benefits'!S129+'Pregnancy+Family'!S129+'Transferred to Social Services'!S129+'Other (nonassist.+AUPL)'!S129</f>
        <v>84097487</v>
      </c>
      <c r="U129" s="21"/>
    </row>
    <row r="130" spans="1:21" x14ac:dyDescent="0.2">
      <c r="A130" s="99" t="s">
        <v>11</v>
      </c>
      <c r="B130" s="59">
        <f>'Short-Term Benefits'!B130+'Pregnancy+Family'!B130+'Transferred to Social Services'!B130+'Other (nonassist.+AUPL)'!B130</f>
        <v>0</v>
      </c>
      <c r="C130" s="59">
        <f>'Short-Term Benefits'!C130+'Pregnancy+Family'!C130+'Transferred to Social Services'!C130+'Other (nonassist.+AUPL)'!C130</f>
        <v>786599</v>
      </c>
      <c r="D130" s="59">
        <f>'Short-Term Benefits'!D130+'Pregnancy+Family'!D130+'Transferred to Social Services'!D130+'Other (nonassist.+AUPL)'!D130</f>
        <v>0</v>
      </c>
      <c r="E130" s="59">
        <f>'Short-Term Benefits'!E130+'Pregnancy+Family'!E130+'Transferred to Social Services'!E130+'Other (nonassist.+AUPL)'!E130</f>
        <v>0</v>
      </c>
      <c r="F130" s="59">
        <f>'Short-Term Benefits'!F130+'Pregnancy+Family'!F130+'Transferred to Social Services'!F130+'Other (nonassist.+AUPL)'!F130</f>
        <v>0</v>
      </c>
      <c r="G130" s="59">
        <f>'Short-Term Benefits'!G130+'Pregnancy+Family'!G130+'Transferred to Social Services'!G130+'Other (nonassist.+AUPL)'!G130</f>
        <v>0</v>
      </c>
      <c r="H130" s="59">
        <f>'Short-Term Benefits'!H130+'Pregnancy+Family'!H130+'Transferred to Social Services'!H130+'Other (nonassist.+AUPL)'!H130</f>
        <v>0</v>
      </c>
      <c r="I130" s="59">
        <f>'Short-Term Benefits'!I130+'Pregnancy+Family'!I130+'Transferred to Social Services'!I130+'Other (nonassist.+AUPL)'!I130</f>
        <v>0</v>
      </c>
      <c r="J130" s="59">
        <f>'Short-Term Benefits'!J130+'Pregnancy+Family'!J130+'Transferred to Social Services'!J130+'Other (nonassist.+AUPL)'!J130</f>
        <v>0</v>
      </c>
      <c r="K130" s="59">
        <f>'Short-Term Benefits'!K130+'Pregnancy+Family'!K130+'Transferred to Social Services'!K130+'Other (nonassist.+AUPL)'!K130</f>
        <v>3313178</v>
      </c>
      <c r="L130" s="59">
        <f>'Short-Term Benefits'!L130+'Pregnancy+Family'!L130+'Transferred to Social Services'!L130+'Other (nonassist.+AUPL)'!L130</f>
        <v>1645639</v>
      </c>
      <c r="M130" s="59">
        <f>'Short-Term Benefits'!M130+'Pregnancy+Family'!M130+'Transferred to Social Services'!M130+'Other (nonassist.+AUPL)'!M130</f>
        <v>15211035</v>
      </c>
      <c r="N130" s="59">
        <f>'Short-Term Benefits'!N130+'Pregnancy+Family'!N130+'Transferred to Social Services'!N130+'Other (nonassist.+AUPL)'!N130</f>
        <v>384675</v>
      </c>
      <c r="O130" s="59">
        <f>'Short-Term Benefits'!O130+'Pregnancy+Family'!O130+'Transferred to Social Services'!O130+'Other (nonassist.+AUPL)'!O130</f>
        <v>12494833</v>
      </c>
      <c r="P130" s="59">
        <f>'Short-Term Benefits'!P130+'Pregnancy+Family'!P130+'Transferred to Social Services'!P130+'Other (nonassist.+AUPL)'!P130</f>
        <v>11110289</v>
      </c>
      <c r="Q130" s="59">
        <f>'Short-Term Benefits'!Q130+'Pregnancy+Family'!Q130+'Transferred to Social Services'!Q130+'Other (nonassist.+AUPL)'!Q130</f>
        <v>10973420</v>
      </c>
      <c r="R130" s="59">
        <f>'Short-Term Benefits'!R130+'Pregnancy+Family'!R130+'Transferred to Social Services'!R130+'Other (nonassist.+AUPL)'!R130</f>
        <v>10391040</v>
      </c>
      <c r="S130" s="59">
        <f>'Short-Term Benefits'!S130+'Pregnancy+Family'!S130+'Transferred to Social Services'!S130+'Other (nonassist.+AUPL)'!S130</f>
        <v>8540013</v>
      </c>
      <c r="U130" s="21"/>
    </row>
    <row r="131" spans="1:21" x14ac:dyDescent="0.2">
      <c r="A131" s="99" t="s">
        <v>54</v>
      </c>
      <c r="B131" s="59">
        <f>'Short-Term Benefits'!B131+'Pregnancy+Family'!B131+'Transferred to Social Services'!B131+'Other (nonassist.+AUPL)'!B131</f>
        <v>500000</v>
      </c>
      <c r="C131" s="59">
        <f>'Short-Term Benefits'!C131+'Pregnancy+Family'!C131+'Transferred to Social Services'!C131+'Other (nonassist.+AUPL)'!C131</f>
        <v>855704</v>
      </c>
      <c r="D131" s="59">
        <f>'Short-Term Benefits'!D131+'Pregnancy+Family'!D131+'Transferred to Social Services'!D131+'Other (nonassist.+AUPL)'!D131</f>
        <v>1836086</v>
      </c>
      <c r="E131" s="59">
        <f>'Short-Term Benefits'!E131+'Pregnancy+Family'!E131+'Transferred to Social Services'!E131+'Other (nonassist.+AUPL)'!E131</f>
        <v>727832</v>
      </c>
      <c r="F131" s="59">
        <f>'Short-Term Benefits'!F131+'Pregnancy+Family'!F131+'Transferred to Social Services'!F131+'Other (nonassist.+AUPL)'!F131</f>
        <v>0</v>
      </c>
      <c r="G131" s="59">
        <f>'Short-Term Benefits'!G131+'Pregnancy+Family'!G131+'Transferred to Social Services'!G131+'Other (nonassist.+AUPL)'!G131</f>
        <v>0</v>
      </c>
      <c r="H131" s="59">
        <f>'Short-Term Benefits'!H131+'Pregnancy+Family'!H131+'Transferred to Social Services'!H131+'Other (nonassist.+AUPL)'!H131</f>
        <v>0</v>
      </c>
      <c r="I131" s="59">
        <f>'Short-Term Benefits'!I131+'Pregnancy+Family'!I131+'Transferred to Social Services'!I131+'Other (nonassist.+AUPL)'!I131</f>
        <v>0</v>
      </c>
      <c r="J131" s="59">
        <f>'Short-Term Benefits'!J131+'Pregnancy+Family'!J131+'Transferred to Social Services'!J131+'Other (nonassist.+AUPL)'!J131</f>
        <v>0</v>
      </c>
      <c r="K131" s="59">
        <f>'Short-Term Benefits'!K131+'Pregnancy+Family'!K131+'Transferred to Social Services'!K131+'Other (nonassist.+AUPL)'!K131</f>
        <v>8626449</v>
      </c>
      <c r="L131" s="59">
        <f>'Short-Term Benefits'!L131+'Pregnancy+Family'!L131+'Transferred to Social Services'!L131+'Other (nonassist.+AUPL)'!L131</f>
        <v>0</v>
      </c>
      <c r="M131" s="59">
        <f>'Short-Term Benefits'!M131+'Pregnancy+Family'!M131+'Transferred to Social Services'!M131+'Other (nonassist.+AUPL)'!M131</f>
        <v>3000000</v>
      </c>
      <c r="N131" s="59">
        <f>'Short-Term Benefits'!N131+'Pregnancy+Family'!N131+'Transferred to Social Services'!N131+'Other (nonassist.+AUPL)'!N131</f>
        <v>4920794</v>
      </c>
      <c r="O131" s="59">
        <f>'Short-Term Benefits'!O131+'Pregnancy+Family'!O131+'Transferred to Social Services'!O131+'Other (nonassist.+AUPL)'!O131</f>
        <v>31910774</v>
      </c>
      <c r="P131" s="59">
        <f>'Short-Term Benefits'!P131+'Pregnancy+Family'!P131+'Transferred to Social Services'!P131+'Other (nonassist.+AUPL)'!P131</f>
        <v>35872658</v>
      </c>
      <c r="Q131" s="59">
        <f>'Short-Term Benefits'!Q131+'Pregnancy+Family'!Q131+'Transferred to Social Services'!Q131+'Other (nonassist.+AUPL)'!Q131</f>
        <v>29555546</v>
      </c>
      <c r="R131" s="59">
        <f>'Short-Term Benefits'!R131+'Pregnancy+Family'!R131+'Transferred to Social Services'!R131+'Other (nonassist.+AUPL)'!R131</f>
        <v>42383261</v>
      </c>
      <c r="S131" s="59">
        <f>'Short-Term Benefits'!S131+'Pregnancy+Family'!S131+'Transferred to Social Services'!S131+'Other (nonassist.+AUPL)'!S131</f>
        <v>71664460</v>
      </c>
      <c r="U131" s="21"/>
    </row>
    <row r="132" spans="1:21" x14ac:dyDescent="0.2">
      <c r="A132" s="99" t="s">
        <v>12</v>
      </c>
      <c r="B132" s="59">
        <f>'Short-Term Benefits'!B132+'Pregnancy+Family'!B132+'Transferred to Social Services'!B132+'Other (nonassist.+AUPL)'!B132</f>
        <v>71164645</v>
      </c>
      <c r="C132" s="59">
        <f>'Short-Term Benefits'!C132+'Pregnancy+Family'!C132+'Transferred to Social Services'!C132+'Other (nonassist.+AUPL)'!C132</f>
        <v>12654749</v>
      </c>
      <c r="D132" s="59">
        <f>'Short-Term Benefits'!D132+'Pregnancy+Family'!D132+'Transferred to Social Services'!D132+'Other (nonassist.+AUPL)'!D132</f>
        <v>27582739</v>
      </c>
      <c r="E132" s="59">
        <f>'Short-Term Benefits'!E132+'Pregnancy+Family'!E132+'Transferred to Social Services'!E132+'Other (nonassist.+AUPL)'!E132</f>
        <v>14270798</v>
      </c>
      <c r="F132" s="59">
        <f>'Short-Term Benefits'!F132+'Pregnancy+Family'!F132+'Transferred to Social Services'!F132+'Other (nonassist.+AUPL)'!F132</f>
        <v>36186411</v>
      </c>
      <c r="G132" s="59">
        <f>'Short-Term Benefits'!G132+'Pregnancy+Family'!G132+'Transferred to Social Services'!G132+'Other (nonassist.+AUPL)'!G132</f>
        <v>17134824</v>
      </c>
      <c r="H132" s="59">
        <f>'Short-Term Benefits'!H132+'Pregnancy+Family'!H132+'Transferred to Social Services'!H132+'Other (nonassist.+AUPL)'!H132</f>
        <v>18586811</v>
      </c>
      <c r="I132" s="59">
        <f>'Short-Term Benefits'!I132+'Pregnancy+Family'!I132+'Transferred to Social Services'!I132+'Other (nonassist.+AUPL)'!I132</f>
        <v>19081490</v>
      </c>
      <c r="J132" s="59">
        <f>'Short-Term Benefits'!J132+'Pregnancy+Family'!J132+'Transferred to Social Services'!J132+'Other (nonassist.+AUPL)'!J132</f>
        <v>24691596</v>
      </c>
      <c r="K132" s="59">
        <f>'Short-Term Benefits'!K132+'Pregnancy+Family'!K132+'Transferred to Social Services'!K132+'Other (nonassist.+AUPL)'!K132</f>
        <v>46354737</v>
      </c>
      <c r="L132" s="59">
        <f>'Short-Term Benefits'!L132+'Pregnancy+Family'!L132+'Transferred to Social Services'!L132+'Other (nonassist.+AUPL)'!L132</f>
        <v>115433693</v>
      </c>
      <c r="M132" s="59">
        <f>'Short-Term Benefits'!M132+'Pregnancy+Family'!M132+'Transferred to Social Services'!M132+'Other (nonassist.+AUPL)'!M132</f>
        <v>188592068</v>
      </c>
      <c r="N132" s="59">
        <f>'Short-Term Benefits'!N132+'Pregnancy+Family'!N132+'Transferred to Social Services'!N132+'Other (nonassist.+AUPL)'!N132</f>
        <v>122566292</v>
      </c>
      <c r="O132" s="59">
        <f>'Short-Term Benefits'!O132+'Pregnancy+Family'!O132+'Transferred to Social Services'!O132+'Other (nonassist.+AUPL)'!O132</f>
        <v>126258990</v>
      </c>
      <c r="P132" s="59">
        <f>'Short-Term Benefits'!P132+'Pregnancy+Family'!P132+'Transferred to Social Services'!P132+'Other (nonassist.+AUPL)'!P132</f>
        <v>122356193</v>
      </c>
      <c r="Q132" s="59">
        <f>'Short-Term Benefits'!Q132+'Pregnancy+Family'!Q132+'Transferred to Social Services'!Q132+'Other (nonassist.+AUPL)'!Q132</f>
        <v>133845311</v>
      </c>
      <c r="R132" s="59">
        <f>'Short-Term Benefits'!R132+'Pregnancy+Family'!R132+'Transferred to Social Services'!R132+'Other (nonassist.+AUPL)'!R132</f>
        <v>137994288</v>
      </c>
      <c r="S132" s="59">
        <f>'Short-Term Benefits'!S132+'Pregnancy+Family'!S132+'Transferred to Social Services'!S132+'Other (nonassist.+AUPL)'!S132</f>
        <v>154472938</v>
      </c>
      <c r="U132" s="21"/>
    </row>
    <row r="133" spans="1:21" x14ac:dyDescent="0.2">
      <c r="A133" s="99" t="s">
        <v>13</v>
      </c>
      <c r="B133" s="59">
        <f>'Short-Term Benefits'!B133+'Pregnancy+Family'!B133+'Transferred to Social Services'!B133+'Other (nonassist.+AUPL)'!B133</f>
        <v>12637342</v>
      </c>
      <c r="C133" s="59">
        <f>'Short-Term Benefits'!C133+'Pregnancy+Family'!C133+'Transferred to Social Services'!C133+'Other (nonassist.+AUPL)'!C133</f>
        <v>1291130</v>
      </c>
      <c r="D133" s="59">
        <f>'Short-Term Benefits'!D133+'Pregnancy+Family'!D133+'Transferred to Social Services'!D133+'Other (nonassist.+AUPL)'!D133</f>
        <v>155601635</v>
      </c>
      <c r="E133" s="59">
        <f>'Short-Term Benefits'!E133+'Pregnancy+Family'!E133+'Transferred to Social Services'!E133+'Other (nonassist.+AUPL)'!E133</f>
        <v>-46609295</v>
      </c>
      <c r="F133" s="59">
        <f>'Short-Term Benefits'!F133+'Pregnancy+Family'!F133+'Transferred to Social Services'!F133+'Other (nonassist.+AUPL)'!F133</f>
        <v>28376336</v>
      </c>
      <c r="G133" s="59">
        <f>'Short-Term Benefits'!G133+'Pregnancy+Family'!G133+'Transferred to Social Services'!G133+'Other (nonassist.+AUPL)'!G133</f>
        <v>46921343</v>
      </c>
      <c r="H133" s="59">
        <f>'Short-Term Benefits'!H133+'Pregnancy+Family'!H133+'Transferred to Social Services'!H133+'Other (nonassist.+AUPL)'!H133</f>
        <v>52278847</v>
      </c>
      <c r="I133" s="59">
        <f>'Short-Term Benefits'!I133+'Pregnancy+Family'!I133+'Transferred to Social Services'!I133+'Other (nonassist.+AUPL)'!I133</f>
        <v>58621676</v>
      </c>
      <c r="J133" s="59">
        <f>'Short-Term Benefits'!J133+'Pregnancy+Family'!J133+'Transferred to Social Services'!J133+'Other (nonassist.+AUPL)'!J133</f>
        <v>53436333</v>
      </c>
      <c r="K133" s="59">
        <f>'Short-Term Benefits'!K133+'Pregnancy+Family'!K133+'Transferred to Social Services'!K133+'Other (nonassist.+AUPL)'!K133</f>
        <v>108877953</v>
      </c>
      <c r="L133" s="59">
        <f>'Short-Term Benefits'!L133+'Pregnancy+Family'!L133+'Transferred to Social Services'!L133+'Other (nonassist.+AUPL)'!L133</f>
        <v>108226765</v>
      </c>
      <c r="M133" s="59">
        <f>'Short-Term Benefits'!M133+'Pregnancy+Family'!M133+'Transferred to Social Services'!M133+'Other (nonassist.+AUPL)'!M133</f>
        <v>120306446</v>
      </c>
      <c r="N133" s="59">
        <f>'Short-Term Benefits'!N133+'Pregnancy+Family'!N133+'Transferred to Social Services'!N133+'Other (nonassist.+AUPL)'!N133</f>
        <v>135121592</v>
      </c>
      <c r="O133" s="59">
        <f>'Short-Term Benefits'!O133+'Pregnancy+Family'!O133+'Transferred to Social Services'!O133+'Other (nonassist.+AUPL)'!O133</f>
        <v>136954728</v>
      </c>
      <c r="P133" s="59">
        <f>'Short-Term Benefits'!P133+'Pregnancy+Family'!P133+'Transferred to Social Services'!P133+'Other (nonassist.+AUPL)'!P133</f>
        <v>139255612</v>
      </c>
      <c r="Q133" s="59">
        <f>'Short-Term Benefits'!Q133+'Pregnancy+Family'!Q133+'Transferred to Social Services'!Q133+'Other (nonassist.+AUPL)'!Q133</f>
        <v>141949817</v>
      </c>
      <c r="R133" s="59">
        <f>'Short-Term Benefits'!R133+'Pregnancy+Family'!R133+'Transferred to Social Services'!R133+'Other (nonassist.+AUPL)'!R133</f>
        <v>144066902</v>
      </c>
      <c r="S133" s="59">
        <f>'Short-Term Benefits'!S133+'Pregnancy+Family'!S133+'Transferred to Social Services'!S133+'Other (nonassist.+AUPL)'!S133</f>
        <v>145302275</v>
      </c>
      <c r="U133" s="21"/>
    </row>
    <row r="134" spans="1:21" x14ac:dyDescent="0.2">
      <c r="A134" s="99" t="s">
        <v>14</v>
      </c>
      <c r="B134" s="59">
        <f>'Short-Term Benefits'!B134+'Pregnancy+Family'!B134+'Transferred to Social Services'!B134+'Other (nonassist.+AUPL)'!B134</f>
        <v>0</v>
      </c>
      <c r="C134" s="59">
        <f>'Short-Term Benefits'!C134+'Pregnancy+Family'!C134+'Transferred to Social Services'!C134+'Other (nonassist.+AUPL)'!C134</f>
        <v>1297568</v>
      </c>
      <c r="D134" s="59">
        <f>'Short-Term Benefits'!D134+'Pregnancy+Family'!D134+'Transferred to Social Services'!D134+'Other (nonassist.+AUPL)'!D134</f>
        <v>0</v>
      </c>
      <c r="E134" s="59">
        <f>'Short-Term Benefits'!E134+'Pregnancy+Family'!E134+'Transferred to Social Services'!E134+'Other (nonassist.+AUPL)'!E134</f>
        <v>0</v>
      </c>
      <c r="F134" s="59">
        <f>'Short-Term Benefits'!F134+'Pregnancy+Family'!F134+'Transferred to Social Services'!F134+'Other (nonassist.+AUPL)'!F134</f>
        <v>0</v>
      </c>
      <c r="G134" s="59">
        <f>'Short-Term Benefits'!G134+'Pregnancy+Family'!G134+'Transferred to Social Services'!G134+'Other (nonassist.+AUPL)'!G134</f>
        <v>0</v>
      </c>
      <c r="H134" s="59">
        <f>'Short-Term Benefits'!H134+'Pregnancy+Family'!H134+'Transferred to Social Services'!H134+'Other (nonassist.+AUPL)'!H134</f>
        <v>0</v>
      </c>
      <c r="I134" s="59">
        <f>'Short-Term Benefits'!I134+'Pregnancy+Family'!I134+'Transferred to Social Services'!I134+'Other (nonassist.+AUPL)'!I134</f>
        <v>0</v>
      </c>
      <c r="J134" s="59">
        <f>'Short-Term Benefits'!J134+'Pregnancy+Family'!J134+'Transferred to Social Services'!J134+'Other (nonassist.+AUPL)'!J134</f>
        <v>0</v>
      </c>
      <c r="K134" s="59">
        <f>'Short-Term Benefits'!K134+'Pregnancy+Family'!K134+'Transferred to Social Services'!K134+'Other (nonassist.+AUPL)'!K134</f>
        <v>0</v>
      </c>
      <c r="L134" s="59">
        <f>'Short-Term Benefits'!L134+'Pregnancy+Family'!L134+'Transferred to Social Services'!L134+'Other (nonassist.+AUPL)'!L134</f>
        <v>0</v>
      </c>
      <c r="M134" s="59">
        <f>'Short-Term Benefits'!M134+'Pregnancy+Family'!M134+'Transferred to Social Services'!M134+'Other (nonassist.+AUPL)'!M134</f>
        <v>80106489</v>
      </c>
      <c r="N134" s="59">
        <f>'Short-Term Benefits'!N134+'Pregnancy+Family'!N134+'Transferred to Social Services'!N134+'Other (nonassist.+AUPL)'!N134</f>
        <v>77845415</v>
      </c>
      <c r="O134" s="59">
        <f>'Short-Term Benefits'!O134+'Pregnancy+Family'!O134+'Transferred to Social Services'!O134+'Other (nonassist.+AUPL)'!O134</f>
        <v>77280047</v>
      </c>
      <c r="P134" s="59">
        <f>'Short-Term Benefits'!P134+'Pregnancy+Family'!P134+'Transferred to Social Services'!P134+'Other (nonassist.+AUPL)'!P134</f>
        <v>54636909</v>
      </c>
      <c r="Q134" s="59">
        <f>'Short-Term Benefits'!Q134+'Pregnancy+Family'!Q134+'Transferred to Social Services'!Q134+'Other (nonassist.+AUPL)'!Q134</f>
        <v>42259338</v>
      </c>
      <c r="R134" s="59">
        <f>'Short-Term Benefits'!R134+'Pregnancy+Family'!R134+'Transferred to Social Services'!R134+'Other (nonassist.+AUPL)'!R134</f>
        <v>39351805</v>
      </c>
      <c r="S134" s="59">
        <f>'Short-Term Benefits'!S134+'Pregnancy+Family'!S134+'Transferred to Social Services'!S134+'Other (nonassist.+AUPL)'!S134</f>
        <v>53855429</v>
      </c>
      <c r="U134" s="21"/>
    </row>
    <row r="135" spans="1:21" x14ac:dyDescent="0.2">
      <c r="A135" s="99" t="s">
        <v>15</v>
      </c>
      <c r="B135" s="59">
        <f>'Short-Term Benefits'!B135+'Pregnancy+Family'!B135+'Transferred to Social Services'!B135+'Other (nonassist.+AUPL)'!B135</f>
        <v>1108354</v>
      </c>
      <c r="C135" s="59">
        <f>'Short-Term Benefits'!C135+'Pregnancy+Family'!C135+'Transferred to Social Services'!C135+'Other (nonassist.+AUPL)'!C135</f>
        <v>855671</v>
      </c>
      <c r="D135" s="59">
        <f>'Short-Term Benefits'!D135+'Pregnancy+Family'!D135+'Transferred to Social Services'!D135+'Other (nonassist.+AUPL)'!D135</f>
        <v>4718919</v>
      </c>
      <c r="E135" s="59">
        <f>'Short-Term Benefits'!E135+'Pregnancy+Family'!E135+'Transferred to Social Services'!E135+'Other (nonassist.+AUPL)'!E135</f>
        <v>7516000</v>
      </c>
      <c r="F135" s="59">
        <f>'Short-Term Benefits'!F135+'Pregnancy+Family'!F135+'Transferred to Social Services'!F135+'Other (nonassist.+AUPL)'!F135</f>
        <v>8082946</v>
      </c>
      <c r="G135" s="59">
        <f>'Short-Term Benefits'!G135+'Pregnancy+Family'!G135+'Transferred to Social Services'!G135+'Other (nonassist.+AUPL)'!G135</f>
        <v>7091116</v>
      </c>
      <c r="H135" s="59">
        <f>'Short-Term Benefits'!H135+'Pregnancy+Family'!H135+'Transferred to Social Services'!H135+'Other (nonassist.+AUPL)'!H135</f>
        <v>7253580</v>
      </c>
      <c r="I135" s="59">
        <f>'Short-Term Benefits'!I135+'Pregnancy+Family'!I135+'Transferred to Social Services'!I135+'Other (nonassist.+AUPL)'!I135</f>
        <v>7823253</v>
      </c>
      <c r="J135" s="59">
        <f>'Short-Term Benefits'!J135+'Pregnancy+Family'!J135+'Transferred to Social Services'!J135+'Other (nonassist.+AUPL)'!J135</f>
        <v>8261815</v>
      </c>
      <c r="K135" s="59">
        <f>'Short-Term Benefits'!K135+'Pregnancy+Family'!K135+'Transferred to Social Services'!K135+'Other (nonassist.+AUPL)'!K135</f>
        <v>5573551</v>
      </c>
      <c r="L135" s="59">
        <f>'Short-Term Benefits'!L135+'Pregnancy+Family'!L135+'Transferred to Social Services'!L135+'Other (nonassist.+AUPL)'!L135</f>
        <v>3033212</v>
      </c>
      <c r="M135" s="59">
        <f>'Short-Term Benefits'!M135+'Pregnancy+Family'!M135+'Transferred to Social Services'!M135+'Other (nonassist.+AUPL)'!M135</f>
        <v>1545699</v>
      </c>
      <c r="N135" s="59">
        <f>'Short-Term Benefits'!N135+'Pregnancy+Family'!N135+'Transferred to Social Services'!N135+'Other (nonassist.+AUPL)'!N135</f>
        <v>1409225</v>
      </c>
      <c r="O135" s="59">
        <f>'Short-Term Benefits'!O135+'Pregnancy+Family'!O135+'Transferred to Social Services'!O135+'Other (nonassist.+AUPL)'!O135</f>
        <v>2866752</v>
      </c>
      <c r="P135" s="59">
        <f>'Short-Term Benefits'!P135+'Pregnancy+Family'!P135+'Transferred to Social Services'!P135+'Other (nonassist.+AUPL)'!P135</f>
        <v>2697452</v>
      </c>
      <c r="Q135" s="59">
        <f>'Short-Term Benefits'!Q135+'Pregnancy+Family'!Q135+'Transferred to Social Services'!Q135+'Other (nonassist.+AUPL)'!Q135</f>
        <v>2636579</v>
      </c>
      <c r="R135" s="59">
        <f>'Short-Term Benefits'!R135+'Pregnancy+Family'!R135+'Transferred to Social Services'!R135+'Other (nonassist.+AUPL)'!R135</f>
        <v>3388086</v>
      </c>
      <c r="S135" s="59">
        <f>'Short-Term Benefits'!S135+'Pregnancy+Family'!S135+'Transferred to Social Services'!S135+'Other (nonassist.+AUPL)'!S135</f>
        <v>3364718</v>
      </c>
      <c r="U135" s="21"/>
    </row>
    <row r="136" spans="1:21" x14ac:dyDescent="0.2">
      <c r="A136" s="99" t="s">
        <v>16</v>
      </c>
      <c r="B136" s="59">
        <f>'Short-Term Benefits'!B136+'Pregnancy+Family'!B136+'Transferred to Social Services'!B136+'Other (nonassist.+AUPL)'!B136</f>
        <v>0</v>
      </c>
      <c r="C136" s="59">
        <f>'Short-Term Benefits'!C136+'Pregnancy+Family'!C136+'Transferred to Social Services'!C136+'Other (nonassist.+AUPL)'!C136</f>
        <v>346853</v>
      </c>
      <c r="D136" s="59">
        <f>'Short-Term Benefits'!D136+'Pregnancy+Family'!D136+'Transferred to Social Services'!D136+'Other (nonassist.+AUPL)'!D136</f>
        <v>0</v>
      </c>
      <c r="E136" s="59">
        <f>'Short-Term Benefits'!E136+'Pregnancy+Family'!E136+'Transferred to Social Services'!E136+'Other (nonassist.+AUPL)'!E136</f>
        <v>85895274</v>
      </c>
      <c r="F136" s="59">
        <f>'Short-Term Benefits'!F136+'Pregnancy+Family'!F136+'Transferred to Social Services'!F136+'Other (nonassist.+AUPL)'!F136</f>
        <v>111866261</v>
      </c>
      <c r="G136" s="59">
        <f>'Short-Term Benefits'!G136+'Pregnancy+Family'!G136+'Transferred to Social Services'!G136+'Other (nonassist.+AUPL)'!G136</f>
        <v>111758972</v>
      </c>
      <c r="H136" s="59">
        <f>'Short-Term Benefits'!H136+'Pregnancy+Family'!H136+'Transferred to Social Services'!H136+'Other (nonassist.+AUPL)'!H136</f>
        <v>99975027</v>
      </c>
      <c r="I136" s="59">
        <f>'Short-Term Benefits'!I136+'Pregnancy+Family'!I136+'Transferred to Social Services'!I136+'Other (nonassist.+AUPL)'!I136</f>
        <v>88546124</v>
      </c>
      <c r="J136" s="59">
        <f>'Short-Term Benefits'!J136+'Pregnancy+Family'!J136+'Transferred to Social Services'!J136+'Other (nonassist.+AUPL)'!J136</f>
        <v>109651426</v>
      </c>
      <c r="K136" s="59">
        <f>'Short-Term Benefits'!K136+'Pregnancy+Family'!K136+'Transferred to Social Services'!K136+'Other (nonassist.+AUPL)'!K136</f>
        <v>107021103</v>
      </c>
      <c r="L136" s="59">
        <f>'Short-Term Benefits'!L136+'Pregnancy+Family'!L136+'Transferred to Social Services'!L136+'Other (nonassist.+AUPL)'!L136</f>
        <v>125908544</v>
      </c>
      <c r="M136" s="59">
        <f>'Short-Term Benefits'!M136+'Pregnancy+Family'!M136+'Transferred to Social Services'!M136+'Other (nonassist.+AUPL)'!M136</f>
        <v>129926343</v>
      </c>
      <c r="N136" s="59">
        <f>'Short-Term Benefits'!N136+'Pregnancy+Family'!N136+'Transferred to Social Services'!N136+'Other (nonassist.+AUPL)'!N136</f>
        <v>117925946</v>
      </c>
      <c r="O136" s="59">
        <f>'Short-Term Benefits'!O136+'Pregnancy+Family'!O136+'Transferred to Social Services'!O136+'Other (nonassist.+AUPL)'!O136</f>
        <v>81964216</v>
      </c>
      <c r="P136" s="59">
        <f>'Short-Term Benefits'!P136+'Pregnancy+Family'!P136+'Transferred to Social Services'!P136+'Other (nonassist.+AUPL)'!P136</f>
        <v>70321839</v>
      </c>
      <c r="Q136" s="59">
        <f>'Short-Term Benefits'!Q136+'Pregnancy+Family'!Q136+'Transferred to Social Services'!Q136+'Other (nonassist.+AUPL)'!Q136</f>
        <v>72391409</v>
      </c>
      <c r="R136" s="59">
        <f>'Short-Term Benefits'!R136+'Pregnancy+Family'!R136+'Transferred to Social Services'!R136+'Other (nonassist.+AUPL)'!R136</f>
        <v>60164345</v>
      </c>
      <c r="S136" s="59">
        <f>'Short-Term Benefits'!S136+'Pregnancy+Family'!S136+'Transferred to Social Services'!S136+'Other (nonassist.+AUPL)'!S136</f>
        <v>62738324</v>
      </c>
      <c r="U136" s="21"/>
    </row>
    <row r="137" spans="1:21" x14ac:dyDescent="0.2">
      <c r="A137" s="99" t="s">
        <v>17</v>
      </c>
      <c r="B137" s="59">
        <f>'Short-Term Benefits'!B137+'Pregnancy+Family'!B137+'Transferred to Social Services'!B137+'Other (nonassist.+AUPL)'!B137</f>
        <v>2660653</v>
      </c>
      <c r="C137" s="59">
        <f>'Short-Term Benefits'!C137+'Pregnancy+Family'!C137+'Transferred to Social Services'!C137+'Other (nonassist.+AUPL)'!C137</f>
        <v>16073723</v>
      </c>
      <c r="D137" s="59">
        <f>'Short-Term Benefits'!D137+'Pregnancy+Family'!D137+'Transferred to Social Services'!D137+'Other (nonassist.+AUPL)'!D137</f>
        <v>141124970</v>
      </c>
      <c r="E137" s="59">
        <f>'Short-Term Benefits'!E137+'Pregnancy+Family'!E137+'Transferred to Social Services'!E137+'Other (nonassist.+AUPL)'!E137</f>
        <v>19377088</v>
      </c>
      <c r="F137" s="59">
        <f>'Short-Term Benefits'!F137+'Pregnancy+Family'!F137+'Transferred to Social Services'!F137+'Other (nonassist.+AUPL)'!F137</f>
        <v>31158450</v>
      </c>
      <c r="G137" s="59">
        <f>'Short-Term Benefits'!G137+'Pregnancy+Family'!G137+'Transferred to Social Services'!G137+'Other (nonassist.+AUPL)'!G137</f>
        <v>39586817</v>
      </c>
      <c r="H137" s="59">
        <f>'Short-Term Benefits'!H137+'Pregnancy+Family'!H137+'Transferred to Social Services'!H137+'Other (nonassist.+AUPL)'!H137</f>
        <v>30380581</v>
      </c>
      <c r="I137" s="59">
        <f>'Short-Term Benefits'!I137+'Pregnancy+Family'!I137+'Transferred to Social Services'!I137+'Other (nonassist.+AUPL)'!I137</f>
        <v>33483732</v>
      </c>
      <c r="J137" s="59">
        <f>'Short-Term Benefits'!J137+'Pregnancy+Family'!J137+'Transferred to Social Services'!J137+'Other (nonassist.+AUPL)'!J137</f>
        <v>32104033</v>
      </c>
      <c r="K137" s="59">
        <f>'Short-Term Benefits'!K137+'Pregnancy+Family'!K137+'Transferred to Social Services'!K137+'Other (nonassist.+AUPL)'!K137</f>
        <v>35115748</v>
      </c>
      <c r="L137" s="59">
        <f>'Short-Term Benefits'!L137+'Pregnancy+Family'!L137+'Transferred to Social Services'!L137+'Other (nonassist.+AUPL)'!L137</f>
        <v>29343905</v>
      </c>
      <c r="M137" s="59">
        <f>'Short-Term Benefits'!M137+'Pregnancy+Family'!M137+'Transferred to Social Services'!M137+'Other (nonassist.+AUPL)'!M137</f>
        <v>53136815</v>
      </c>
      <c r="N137" s="59">
        <f>'Short-Term Benefits'!N137+'Pregnancy+Family'!N137+'Transferred to Social Services'!N137+'Other (nonassist.+AUPL)'!N137</f>
        <v>47558687</v>
      </c>
      <c r="O137" s="59">
        <f>'Short-Term Benefits'!O137+'Pregnancy+Family'!O137+'Transferred to Social Services'!O137+'Other (nonassist.+AUPL)'!O137</f>
        <v>116461424</v>
      </c>
      <c r="P137" s="59">
        <f>'Short-Term Benefits'!P137+'Pregnancy+Family'!P137+'Transferred to Social Services'!P137+'Other (nonassist.+AUPL)'!P137</f>
        <v>102551909</v>
      </c>
      <c r="Q137" s="59">
        <f>'Short-Term Benefits'!Q137+'Pregnancy+Family'!Q137+'Transferred to Social Services'!Q137+'Other (nonassist.+AUPL)'!Q137</f>
        <v>60378737</v>
      </c>
      <c r="R137" s="59">
        <f>'Short-Term Benefits'!R137+'Pregnancy+Family'!R137+'Transferred to Social Services'!R137+'Other (nonassist.+AUPL)'!R137</f>
        <v>62817896</v>
      </c>
      <c r="S137" s="59">
        <f>'Short-Term Benefits'!S137+'Pregnancy+Family'!S137+'Transferred to Social Services'!S137+'Other (nonassist.+AUPL)'!S137</f>
        <v>61594285</v>
      </c>
      <c r="U137" s="21"/>
    </row>
    <row r="138" spans="1:21" x14ac:dyDescent="0.2">
      <c r="A138" s="99" t="s">
        <v>18</v>
      </c>
      <c r="B138" s="59">
        <f>'Short-Term Benefits'!B138+'Pregnancy+Family'!B138+'Transferred to Social Services'!B138+'Other (nonassist.+AUPL)'!B138</f>
        <v>3943347</v>
      </c>
      <c r="C138" s="59">
        <f>'Short-Term Benefits'!C138+'Pregnancy+Family'!C138+'Transferred to Social Services'!C138+'Other (nonassist.+AUPL)'!C138</f>
        <v>-2766142</v>
      </c>
      <c r="D138" s="59">
        <f>'Short-Term Benefits'!D138+'Pregnancy+Family'!D138+'Transferred to Social Services'!D138+'Other (nonassist.+AUPL)'!D138</f>
        <v>0</v>
      </c>
      <c r="E138" s="59">
        <f>'Short-Term Benefits'!E138+'Pregnancy+Family'!E138+'Transferred to Social Services'!E138+'Other (nonassist.+AUPL)'!E138</f>
        <v>0</v>
      </c>
      <c r="F138" s="59">
        <f>'Short-Term Benefits'!F138+'Pregnancy+Family'!F138+'Transferred to Social Services'!F138+'Other (nonassist.+AUPL)'!F138</f>
        <v>0</v>
      </c>
      <c r="G138" s="59">
        <f>'Short-Term Benefits'!G138+'Pregnancy+Family'!G138+'Transferred to Social Services'!G138+'Other (nonassist.+AUPL)'!G138</f>
        <v>0</v>
      </c>
      <c r="H138" s="59">
        <f>'Short-Term Benefits'!H138+'Pregnancy+Family'!H138+'Transferred to Social Services'!H138+'Other (nonassist.+AUPL)'!H138</f>
        <v>0</v>
      </c>
      <c r="I138" s="59">
        <f>'Short-Term Benefits'!I138+'Pregnancy+Family'!I138+'Transferred to Social Services'!I138+'Other (nonassist.+AUPL)'!I138</f>
        <v>0</v>
      </c>
      <c r="J138" s="59">
        <f>'Short-Term Benefits'!J138+'Pregnancy+Family'!J138+'Transferred to Social Services'!J138+'Other (nonassist.+AUPL)'!J138</f>
        <v>0</v>
      </c>
      <c r="K138" s="59">
        <f>'Short-Term Benefits'!K138+'Pregnancy+Family'!K138+'Transferred to Social Services'!K138+'Other (nonassist.+AUPL)'!K138</f>
        <v>0</v>
      </c>
      <c r="L138" s="59">
        <f>'Short-Term Benefits'!L138+'Pregnancy+Family'!L138+'Transferred to Social Services'!L138+'Other (nonassist.+AUPL)'!L138</f>
        <v>0</v>
      </c>
      <c r="M138" s="59">
        <f>'Short-Term Benefits'!M138+'Pregnancy+Family'!M138+'Transferred to Social Services'!M138+'Other (nonassist.+AUPL)'!M138</f>
        <v>0</v>
      </c>
      <c r="N138" s="59">
        <f>'Short-Term Benefits'!N138+'Pregnancy+Family'!N138+'Transferred to Social Services'!N138+'Other (nonassist.+AUPL)'!N138</f>
        <v>2118139</v>
      </c>
      <c r="O138" s="59">
        <f>'Short-Term Benefits'!O138+'Pregnancy+Family'!O138+'Transferred to Social Services'!O138+'Other (nonassist.+AUPL)'!O138</f>
        <v>882819</v>
      </c>
      <c r="P138" s="59">
        <f>'Short-Term Benefits'!P138+'Pregnancy+Family'!P138+'Transferred to Social Services'!P138+'Other (nonassist.+AUPL)'!P138</f>
        <v>11302</v>
      </c>
      <c r="Q138" s="59">
        <f>'Short-Term Benefits'!Q138+'Pregnancy+Family'!Q138+'Transferred to Social Services'!Q138+'Other (nonassist.+AUPL)'!Q138</f>
        <v>0</v>
      </c>
      <c r="R138" s="59">
        <f>'Short-Term Benefits'!R138+'Pregnancy+Family'!R138+'Transferred to Social Services'!R138+'Other (nonassist.+AUPL)'!R138</f>
        <v>0</v>
      </c>
      <c r="S138" s="59">
        <f>'Short-Term Benefits'!S138+'Pregnancy+Family'!S138+'Transferred to Social Services'!S138+'Other (nonassist.+AUPL)'!S138</f>
        <v>0</v>
      </c>
      <c r="U138" s="21"/>
    </row>
    <row r="139" spans="1:21" x14ac:dyDescent="0.2">
      <c r="A139" s="99" t="s">
        <v>19</v>
      </c>
      <c r="B139" s="59">
        <f>'Short-Term Benefits'!B139+'Pregnancy+Family'!B139+'Transferred to Social Services'!B139+'Other (nonassist.+AUPL)'!B139</f>
        <v>27691882</v>
      </c>
      <c r="C139" s="59">
        <f>'Short-Term Benefits'!C139+'Pregnancy+Family'!C139+'Transferred to Social Services'!C139+'Other (nonassist.+AUPL)'!C139</f>
        <v>0</v>
      </c>
      <c r="D139" s="59">
        <f>'Short-Term Benefits'!D139+'Pregnancy+Family'!D139+'Transferred to Social Services'!D139+'Other (nonassist.+AUPL)'!D139</f>
        <v>25151046</v>
      </c>
      <c r="E139" s="59">
        <f>'Short-Term Benefits'!E139+'Pregnancy+Family'!E139+'Transferred to Social Services'!E139+'Other (nonassist.+AUPL)'!E139</f>
        <v>29596717</v>
      </c>
      <c r="F139" s="59">
        <f>'Short-Term Benefits'!F139+'Pregnancy+Family'!F139+'Transferred to Social Services'!F139+'Other (nonassist.+AUPL)'!F139</f>
        <v>13603505</v>
      </c>
      <c r="G139" s="59">
        <f>'Short-Term Benefits'!G139+'Pregnancy+Family'!G139+'Transferred to Social Services'!G139+'Other (nonassist.+AUPL)'!G139</f>
        <v>12495021</v>
      </c>
      <c r="H139" s="59">
        <f>'Short-Term Benefits'!H139+'Pregnancy+Family'!H139+'Transferred to Social Services'!H139+'Other (nonassist.+AUPL)'!H139</f>
        <v>10182754</v>
      </c>
      <c r="I139" s="59">
        <f>'Short-Term Benefits'!I139+'Pregnancy+Family'!I139+'Transferred to Social Services'!I139+'Other (nonassist.+AUPL)'!I139</f>
        <v>3847360</v>
      </c>
      <c r="J139" s="59">
        <f>'Short-Term Benefits'!J139+'Pregnancy+Family'!J139+'Transferred to Social Services'!J139+'Other (nonassist.+AUPL)'!J139</f>
        <v>5740326</v>
      </c>
      <c r="K139" s="59">
        <f>'Short-Term Benefits'!K139+'Pregnancy+Family'!K139+'Transferred to Social Services'!K139+'Other (nonassist.+AUPL)'!K139</f>
        <v>6180517</v>
      </c>
      <c r="L139" s="59">
        <f>'Short-Term Benefits'!L139+'Pregnancy+Family'!L139+'Transferred to Social Services'!L139+'Other (nonassist.+AUPL)'!L139</f>
        <v>30867780</v>
      </c>
      <c r="M139" s="59">
        <f>'Short-Term Benefits'!M139+'Pregnancy+Family'!M139+'Transferred to Social Services'!M139+'Other (nonassist.+AUPL)'!M139</f>
        <v>28044465</v>
      </c>
      <c r="N139" s="59">
        <f>'Short-Term Benefits'!N139+'Pregnancy+Family'!N139+'Transferred to Social Services'!N139+'Other (nonassist.+AUPL)'!N139</f>
        <v>27856785</v>
      </c>
      <c r="O139" s="59">
        <f>'Short-Term Benefits'!O139+'Pregnancy+Family'!O139+'Transferred to Social Services'!O139+'Other (nonassist.+AUPL)'!O139</f>
        <v>28104854</v>
      </c>
      <c r="P139" s="59">
        <f>'Short-Term Benefits'!P139+'Pregnancy+Family'!P139+'Transferred to Social Services'!P139+'Other (nonassist.+AUPL)'!P139</f>
        <v>25723592</v>
      </c>
      <c r="Q139" s="59">
        <f>'Short-Term Benefits'!Q139+'Pregnancy+Family'!Q139+'Transferred to Social Services'!Q139+'Other (nonassist.+AUPL)'!Q139</f>
        <v>18226600</v>
      </c>
      <c r="R139" s="59">
        <f>'Short-Term Benefits'!R139+'Pregnancy+Family'!R139+'Transferred to Social Services'!R139+'Other (nonassist.+AUPL)'!R139</f>
        <v>12535289</v>
      </c>
      <c r="S139" s="59">
        <f>'Short-Term Benefits'!S139+'Pregnancy+Family'!S139+'Transferred to Social Services'!S139+'Other (nonassist.+AUPL)'!S139</f>
        <v>12953029</v>
      </c>
      <c r="U139" s="21"/>
    </row>
    <row r="140" spans="1:21" x14ac:dyDescent="0.2">
      <c r="A140" s="99" t="s">
        <v>20</v>
      </c>
      <c r="B140" s="59">
        <f>'Short-Term Benefits'!B140+'Pregnancy+Family'!B140+'Transferred to Social Services'!B140+'Other (nonassist.+AUPL)'!B140</f>
        <v>5148284</v>
      </c>
      <c r="C140" s="59">
        <f>'Short-Term Benefits'!C140+'Pregnancy+Family'!C140+'Transferred to Social Services'!C140+'Other (nonassist.+AUPL)'!C140</f>
        <v>753951</v>
      </c>
      <c r="D140" s="59">
        <f>'Short-Term Benefits'!D140+'Pregnancy+Family'!D140+'Transferred to Social Services'!D140+'Other (nonassist.+AUPL)'!D140</f>
        <v>15325097</v>
      </c>
      <c r="E140" s="59">
        <f>'Short-Term Benefits'!E140+'Pregnancy+Family'!E140+'Transferred to Social Services'!E140+'Other (nonassist.+AUPL)'!E140</f>
        <v>4293532</v>
      </c>
      <c r="F140" s="59">
        <f>'Short-Term Benefits'!F140+'Pregnancy+Family'!F140+'Transferred to Social Services'!F140+'Other (nonassist.+AUPL)'!F140</f>
        <v>-115632</v>
      </c>
      <c r="G140" s="59">
        <f>'Short-Term Benefits'!G140+'Pregnancy+Family'!G140+'Transferred to Social Services'!G140+'Other (nonassist.+AUPL)'!G140</f>
        <v>0</v>
      </c>
      <c r="H140" s="59">
        <f>'Short-Term Benefits'!H140+'Pregnancy+Family'!H140+'Transferred to Social Services'!H140+'Other (nonassist.+AUPL)'!H140</f>
        <v>0</v>
      </c>
      <c r="I140" s="59">
        <f>'Short-Term Benefits'!I140+'Pregnancy+Family'!I140+'Transferred to Social Services'!I140+'Other (nonassist.+AUPL)'!I140</f>
        <v>0</v>
      </c>
      <c r="J140" s="59">
        <f>'Short-Term Benefits'!J140+'Pregnancy+Family'!J140+'Transferred to Social Services'!J140+'Other (nonassist.+AUPL)'!J140</f>
        <v>0</v>
      </c>
      <c r="K140" s="59">
        <f>'Short-Term Benefits'!K140+'Pregnancy+Family'!K140+'Transferred to Social Services'!K140+'Other (nonassist.+AUPL)'!K140</f>
        <v>0</v>
      </c>
      <c r="L140" s="59">
        <f>'Short-Term Benefits'!L140+'Pregnancy+Family'!L140+'Transferred to Social Services'!L140+'Other (nonassist.+AUPL)'!L140</f>
        <v>0</v>
      </c>
      <c r="M140" s="59">
        <f>'Short-Term Benefits'!M140+'Pregnancy+Family'!M140+'Transferred to Social Services'!M140+'Other (nonassist.+AUPL)'!M140</f>
        <v>8541545</v>
      </c>
      <c r="N140" s="59">
        <f>'Short-Term Benefits'!N140+'Pregnancy+Family'!N140+'Transferred to Social Services'!N140+'Other (nonassist.+AUPL)'!N140</f>
        <v>10768277</v>
      </c>
      <c r="O140" s="59">
        <f>'Short-Term Benefits'!O140+'Pregnancy+Family'!O140+'Transferred to Social Services'!O140+'Other (nonassist.+AUPL)'!O140</f>
        <v>10060794</v>
      </c>
      <c r="P140" s="59">
        <f>'Short-Term Benefits'!P140+'Pregnancy+Family'!P140+'Transferred to Social Services'!P140+'Other (nonassist.+AUPL)'!P140</f>
        <v>12275660</v>
      </c>
      <c r="Q140" s="59">
        <f>'Short-Term Benefits'!Q140+'Pregnancy+Family'!Q140+'Transferred to Social Services'!Q140+'Other (nonassist.+AUPL)'!Q140</f>
        <v>13577971</v>
      </c>
      <c r="R140" s="59">
        <f>'Short-Term Benefits'!R140+'Pregnancy+Family'!R140+'Transferred to Social Services'!R140+'Other (nonassist.+AUPL)'!R140</f>
        <v>12799364</v>
      </c>
      <c r="S140" s="59">
        <f>'Short-Term Benefits'!S140+'Pregnancy+Family'!S140+'Transferred to Social Services'!S140+'Other (nonassist.+AUPL)'!S140</f>
        <v>15981649</v>
      </c>
      <c r="U140" s="21"/>
    </row>
    <row r="141" spans="1:21" x14ac:dyDescent="0.2">
      <c r="A141" s="99" t="s">
        <v>21</v>
      </c>
      <c r="B141" s="59">
        <f>'Short-Term Benefits'!B141+'Pregnancy+Family'!B141+'Transferred to Social Services'!B141+'Other (nonassist.+AUPL)'!B141</f>
        <v>0</v>
      </c>
      <c r="C141" s="59">
        <f>'Short-Term Benefits'!C141+'Pregnancy+Family'!C141+'Transferred to Social Services'!C141+'Other (nonassist.+AUPL)'!C141</f>
        <v>0</v>
      </c>
      <c r="D141" s="59">
        <f>'Short-Term Benefits'!D141+'Pregnancy+Family'!D141+'Transferred to Social Services'!D141+'Other (nonassist.+AUPL)'!D141</f>
        <v>0</v>
      </c>
      <c r="E141" s="59">
        <f>'Short-Term Benefits'!E141+'Pregnancy+Family'!E141+'Transferred to Social Services'!E141+'Other (nonassist.+AUPL)'!E141</f>
        <v>19726027</v>
      </c>
      <c r="F141" s="59">
        <f>'Short-Term Benefits'!F141+'Pregnancy+Family'!F141+'Transferred to Social Services'!F141+'Other (nonassist.+AUPL)'!F141</f>
        <v>14698167</v>
      </c>
      <c r="G141" s="59">
        <f>'Short-Term Benefits'!G141+'Pregnancy+Family'!G141+'Transferred to Social Services'!G141+'Other (nonassist.+AUPL)'!G141</f>
        <v>31730366</v>
      </c>
      <c r="H141" s="59">
        <f>'Short-Term Benefits'!H141+'Pregnancy+Family'!H141+'Transferred to Social Services'!H141+'Other (nonassist.+AUPL)'!H141</f>
        <v>11687893</v>
      </c>
      <c r="I141" s="59">
        <f>'Short-Term Benefits'!I141+'Pregnancy+Family'!I141+'Transferred to Social Services'!I141+'Other (nonassist.+AUPL)'!I141</f>
        <v>29691949</v>
      </c>
      <c r="J141" s="59">
        <f>'Short-Term Benefits'!J141+'Pregnancy+Family'!J141+'Transferred to Social Services'!J141+'Other (nonassist.+AUPL)'!J141</f>
        <v>29180315</v>
      </c>
      <c r="K141" s="59">
        <f>'Short-Term Benefits'!K141+'Pregnancy+Family'!K141+'Transferred to Social Services'!K141+'Other (nonassist.+AUPL)'!K141</f>
        <v>52815735</v>
      </c>
      <c r="L141" s="59">
        <f>'Short-Term Benefits'!L141+'Pregnancy+Family'!L141+'Transferred to Social Services'!L141+'Other (nonassist.+AUPL)'!L141</f>
        <v>39487165</v>
      </c>
      <c r="M141" s="59">
        <f>'Short-Term Benefits'!M141+'Pregnancy+Family'!M141+'Transferred to Social Services'!M141+'Other (nonassist.+AUPL)'!M141</f>
        <v>38664152</v>
      </c>
      <c r="N141" s="59">
        <f>'Short-Term Benefits'!N141+'Pregnancy+Family'!N141+'Transferred to Social Services'!N141+'Other (nonassist.+AUPL)'!N141</f>
        <v>58199885</v>
      </c>
      <c r="O141" s="59">
        <f>'Short-Term Benefits'!O141+'Pregnancy+Family'!O141+'Transferred to Social Services'!O141+'Other (nonassist.+AUPL)'!O141</f>
        <v>57612874</v>
      </c>
      <c r="P141" s="59">
        <f>'Short-Term Benefits'!P141+'Pregnancy+Family'!P141+'Transferred to Social Services'!P141+'Other (nonassist.+AUPL)'!P141</f>
        <v>58413396</v>
      </c>
      <c r="Q141" s="59">
        <f>'Short-Term Benefits'!Q141+'Pregnancy+Family'!Q141+'Transferred to Social Services'!Q141+'Other (nonassist.+AUPL)'!Q141</f>
        <v>47513928</v>
      </c>
      <c r="R141" s="59">
        <f>'Short-Term Benefits'!R141+'Pregnancy+Family'!R141+'Transferred to Social Services'!R141+'Other (nonassist.+AUPL)'!R141</f>
        <v>34803509</v>
      </c>
      <c r="S141" s="59">
        <f>'Short-Term Benefits'!S141+'Pregnancy+Family'!S141+'Transferred to Social Services'!S141+'Other (nonassist.+AUPL)'!S141</f>
        <v>27379441</v>
      </c>
      <c r="U141" s="21"/>
    </row>
    <row r="142" spans="1:21" x14ac:dyDescent="0.2">
      <c r="A142" s="99" t="s">
        <v>22</v>
      </c>
      <c r="B142" s="59">
        <f>'Short-Term Benefits'!B142+'Pregnancy+Family'!B142+'Transferred to Social Services'!B142+'Other (nonassist.+AUPL)'!B142</f>
        <v>2587878</v>
      </c>
      <c r="C142" s="59">
        <f>'Short-Term Benefits'!C142+'Pregnancy+Family'!C142+'Transferred to Social Services'!C142+'Other (nonassist.+AUPL)'!C142</f>
        <v>5167485</v>
      </c>
      <c r="D142" s="59">
        <f>'Short-Term Benefits'!D142+'Pregnancy+Family'!D142+'Transferred to Social Services'!D142+'Other (nonassist.+AUPL)'!D142</f>
        <v>4380786</v>
      </c>
      <c r="E142" s="59">
        <f>'Short-Term Benefits'!E142+'Pregnancy+Family'!E142+'Transferred to Social Services'!E142+'Other (nonassist.+AUPL)'!E142</f>
        <v>816948</v>
      </c>
      <c r="F142" s="59">
        <f>'Short-Term Benefits'!F142+'Pregnancy+Family'!F142+'Transferred to Social Services'!F142+'Other (nonassist.+AUPL)'!F142</f>
        <v>980008</v>
      </c>
      <c r="G142" s="59">
        <f>'Short-Term Benefits'!G142+'Pregnancy+Family'!G142+'Transferred to Social Services'!G142+'Other (nonassist.+AUPL)'!G142</f>
        <v>296316</v>
      </c>
      <c r="H142" s="59">
        <f>'Short-Term Benefits'!H142+'Pregnancy+Family'!H142+'Transferred to Social Services'!H142+'Other (nonassist.+AUPL)'!H142</f>
        <v>151187</v>
      </c>
      <c r="I142" s="59">
        <f>'Short-Term Benefits'!I142+'Pregnancy+Family'!I142+'Transferred to Social Services'!I142+'Other (nonassist.+AUPL)'!I142</f>
        <v>-21302</v>
      </c>
      <c r="J142" s="59">
        <f>'Short-Term Benefits'!J142+'Pregnancy+Family'!J142+'Transferred to Social Services'!J142+'Other (nonassist.+AUPL)'!J142</f>
        <v>160484</v>
      </c>
      <c r="K142" s="59">
        <f>'Short-Term Benefits'!K142+'Pregnancy+Family'!K142+'Transferred to Social Services'!K142+'Other (nonassist.+AUPL)'!K142</f>
        <v>2497</v>
      </c>
      <c r="L142" s="59">
        <f>'Short-Term Benefits'!L142+'Pregnancy+Family'!L142+'Transferred to Social Services'!L142+'Other (nonassist.+AUPL)'!L142</f>
        <v>-312</v>
      </c>
      <c r="M142" s="59">
        <f>'Short-Term Benefits'!M142+'Pregnancy+Family'!M142+'Transferred to Social Services'!M142+'Other (nonassist.+AUPL)'!M142</f>
        <v>0</v>
      </c>
      <c r="N142" s="59">
        <f>'Short-Term Benefits'!N142+'Pregnancy+Family'!N142+'Transferred to Social Services'!N142+'Other (nonassist.+AUPL)'!N142</f>
        <v>0</v>
      </c>
      <c r="O142" s="59">
        <f>'Short-Term Benefits'!O142+'Pregnancy+Family'!O142+'Transferred to Social Services'!O142+'Other (nonassist.+AUPL)'!O142</f>
        <v>2268874</v>
      </c>
      <c r="P142" s="59">
        <f>'Short-Term Benefits'!P142+'Pregnancy+Family'!P142+'Transferred to Social Services'!P142+'Other (nonassist.+AUPL)'!P142</f>
        <v>661052</v>
      </c>
      <c r="Q142" s="59">
        <f>'Short-Term Benefits'!Q142+'Pregnancy+Family'!Q142+'Transferred to Social Services'!Q142+'Other (nonassist.+AUPL)'!Q142</f>
        <v>447056</v>
      </c>
      <c r="R142" s="59">
        <f>'Short-Term Benefits'!R142+'Pregnancy+Family'!R142+'Transferred to Social Services'!R142+'Other (nonassist.+AUPL)'!R142</f>
        <v>220306</v>
      </c>
      <c r="S142" s="59">
        <f>'Short-Term Benefits'!S142+'Pregnancy+Family'!S142+'Transferred to Social Services'!S142+'Other (nonassist.+AUPL)'!S142</f>
        <v>398361</v>
      </c>
      <c r="U142" s="21"/>
    </row>
    <row r="143" spans="1:21" x14ac:dyDescent="0.2">
      <c r="A143" s="99" t="s">
        <v>23</v>
      </c>
      <c r="B143" s="59">
        <f>'Short-Term Benefits'!B143+'Pregnancy+Family'!B143+'Transferred to Social Services'!B143+'Other (nonassist.+AUPL)'!B143</f>
        <v>1017593</v>
      </c>
      <c r="C143" s="59">
        <f>'Short-Term Benefits'!C143+'Pregnancy+Family'!C143+'Transferred to Social Services'!C143+'Other (nonassist.+AUPL)'!C143</f>
        <v>6338643</v>
      </c>
      <c r="D143" s="59">
        <f>'Short-Term Benefits'!D143+'Pregnancy+Family'!D143+'Transferred to Social Services'!D143+'Other (nonassist.+AUPL)'!D143</f>
        <v>602937</v>
      </c>
      <c r="E143" s="59">
        <f>'Short-Term Benefits'!E143+'Pregnancy+Family'!E143+'Transferred to Social Services'!E143+'Other (nonassist.+AUPL)'!E143</f>
        <v>5439290</v>
      </c>
      <c r="F143" s="59">
        <f>'Short-Term Benefits'!F143+'Pregnancy+Family'!F143+'Transferred to Social Services'!F143+'Other (nonassist.+AUPL)'!F143</f>
        <v>4965734</v>
      </c>
      <c r="G143" s="59">
        <f>'Short-Term Benefits'!G143+'Pregnancy+Family'!G143+'Transferred to Social Services'!G143+'Other (nonassist.+AUPL)'!G143</f>
        <v>23596536</v>
      </c>
      <c r="H143" s="59">
        <f>'Short-Term Benefits'!H143+'Pregnancy+Family'!H143+'Transferred to Social Services'!H143+'Other (nonassist.+AUPL)'!H143</f>
        <v>13779436</v>
      </c>
      <c r="I143" s="59">
        <f>'Short-Term Benefits'!I143+'Pregnancy+Family'!I143+'Transferred to Social Services'!I143+'Other (nonassist.+AUPL)'!I143</f>
        <v>15927930</v>
      </c>
      <c r="J143" s="59">
        <f>'Short-Term Benefits'!J143+'Pregnancy+Family'!J143+'Transferred to Social Services'!J143+'Other (nonassist.+AUPL)'!J143</f>
        <v>8335734</v>
      </c>
      <c r="K143" s="59">
        <f>'Short-Term Benefits'!K143+'Pregnancy+Family'!K143+'Transferred to Social Services'!K143+'Other (nonassist.+AUPL)'!K143</f>
        <v>9741020</v>
      </c>
      <c r="L143" s="59">
        <f>'Short-Term Benefits'!L143+'Pregnancy+Family'!L143+'Transferred to Social Services'!L143+'Other (nonassist.+AUPL)'!L143</f>
        <v>15649506</v>
      </c>
      <c r="M143" s="59">
        <f>'Short-Term Benefits'!M143+'Pregnancy+Family'!M143+'Transferred to Social Services'!M143+'Other (nonassist.+AUPL)'!M143</f>
        <v>30938450</v>
      </c>
      <c r="N143" s="59">
        <f>'Short-Term Benefits'!N143+'Pregnancy+Family'!N143+'Transferred to Social Services'!N143+'Other (nonassist.+AUPL)'!N143</f>
        <v>64976701</v>
      </c>
      <c r="O143" s="59">
        <f>'Short-Term Benefits'!O143+'Pregnancy+Family'!O143+'Transferred to Social Services'!O143+'Other (nonassist.+AUPL)'!O143</f>
        <v>65858852</v>
      </c>
      <c r="P143" s="59">
        <f>'Short-Term Benefits'!P143+'Pregnancy+Family'!P143+'Transferred to Social Services'!P143+'Other (nonassist.+AUPL)'!P143</f>
        <v>43075226</v>
      </c>
      <c r="Q143" s="59">
        <f>'Short-Term Benefits'!Q143+'Pregnancy+Family'!Q143+'Transferred to Social Services'!Q143+'Other (nonassist.+AUPL)'!Q143</f>
        <v>111364571</v>
      </c>
      <c r="R143" s="59">
        <f>'Short-Term Benefits'!R143+'Pregnancy+Family'!R143+'Transferred to Social Services'!R143+'Other (nonassist.+AUPL)'!R143</f>
        <v>111259128</v>
      </c>
      <c r="S143" s="59">
        <f>'Short-Term Benefits'!S143+'Pregnancy+Family'!S143+'Transferred to Social Services'!S143+'Other (nonassist.+AUPL)'!S143</f>
        <v>126609448</v>
      </c>
      <c r="U143" s="21"/>
    </row>
    <row r="144" spans="1:21" x14ac:dyDescent="0.2">
      <c r="A144" s="99" t="s">
        <v>24</v>
      </c>
      <c r="B144" s="59">
        <f>'Short-Term Benefits'!B144+'Pregnancy+Family'!B144+'Transferred to Social Services'!B144+'Other (nonassist.+AUPL)'!B144</f>
        <v>5665099</v>
      </c>
      <c r="C144" s="59">
        <f>'Short-Term Benefits'!C144+'Pregnancy+Family'!C144+'Transferred to Social Services'!C144+'Other (nonassist.+AUPL)'!C144</f>
        <v>36315140</v>
      </c>
      <c r="D144" s="59">
        <f>'Short-Term Benefits'!D144+'Pregnancy+Family'!D144+'Transferred to Social Services'!D144+'Other (nonassist.+AUPL)'!D144</f>
        <v>61011333</v>
      </c>
      <c r="E144" s="59">
        <f>'Short-Term Benefits'!E144+'Pregnancy+Family'!E144+'Transferred to Social Services'!E144+'Other (nonassist.+AUPL)'!E144</f>
        <v>12053659</v>
      </c>
      <c r="F144" s="59">
        <f>'Short-Term Benefits'!F144+'Pregnancy+Family'!F144+'Transferred to Social Services'!F144+'Other (nonassist.+AUPL)'!F144</f>
        <v>16252792</v>
      </c>
      <c r="G144" s="59">
        <f>'Short-Term Benefits'!G144+'Pregnancy+Family'!G144+'Transferred to Social Services'!G144+'Other (nonassist.+AUPL)'!G144</f>
        <v>30327268</v>
      </c>
      <c r="H144" s="59">
        <f>'Short-Term Benefits'!H144+'Pregnancy+Family'!H144+'Transferred to Social Services'!H144+'Other (nonassist.+AUPL)'!H144</f>
        <v>33610883</v>
      </c>
      <c r="I144" s="59">
        <f>'Short-Term Benefits'!I144+'Pregnancy+Family'!I144+'Transferred to Social Services'!I144+'Other (nonassist.+AUPL)'!I144</f>
        <v>35968575</v>
      </c>
      <c r="J144" s="59">
        <f>'Short-Term Benefits'!J144+'Pregnancy+Family'!J144+'Transferred to Social Services'!J144+'Other (nonassist.+AUPL)'!J144</f>
        <v>19337834</v>
      </c>
      <c r="K144" s="59">
        <f>'Short-Term Benefits'!K144+'Pregnancy+Family'!K144+'Transferred to Social Services'!K144+'Other (nonassist.+AUPL)'!K144</f>
        <v>96615500</v>
      </c>
      <c r="L144" s="59">
        <f>'Short-Term Benefits'!L144+'Pregnancy+Family'!L144+'Transferred to Social Services'!L144+'Other (nonassist.+AUPL)'!L144</f>
        <v>102157998</v>
      </c>
      <c r="M144" s="59">
        <f>'Short-Term Benefits'!M144+'Pregnancy+Family'!M144+'Transferred to Social Services'!M144+'Other (nonassist.+AUPL)'!M144</f>
        <v>174422960</v>
      </c>
      <c r="N144" s="59">
        <f>'Short-Term Benefits'!N144+'Pregnancy+Family'!N144+'Transferred to Social Services'!N144+'Other (nonassist.+AUPL)'!N144</f>
        <v>129810340</v>
      </c>
      <c r="O144" s="59">
        <f>'Short-Term Benefits'!O144+'Pregnancy+Family'!O144+'Transferred to Social Services'!O144+'Other (nonassist.+AUPL)'!O144</f>
        <v>154597666</v>
      </c>
      <c r="P144" s="59">
        <f>'Short-Term Benefits'!P144+'Pregnancy+Family'!P144+'Transferred to Social Services'!P144+'Other (nonassist.+AUPL)'!P144</f>
        <v>159531799</v>
      </c>
      <c r="Q144" s="59">
        <f>'Short-Term Benefits'!Q144+'Pregnancy+Family'!Q144+'Transferred to Social Services'!Q144+'Other (nonassist.+AUPL)'!Q144</f>
        <v>130802150</v>
      </c>
      <c r="R144" s="59">
        <f>'Short-Term Benefits'!R144+'Pregnancy+Family'!R144+'Transferred to Social Services'!R144+'Other (nonassist.+AUPL)'!R144</f>
        <v>128589217</v>
      </c>
      <c r="S144" s="59">
        <f>'Short-Term Benefits'!S144+'Pregnancy+Family'!S144+'Transferred to Social Services'!S144+'Other (nonassist.+AUPL)'!S144</f>
        <v>145948082</v>
      </c>
      <c r="U144" s="21"/>
    </row>
    <row r="145" spans="1:21" x14ac:dyDescent="0.2">
      <c r="A145" s="99" t="s">
        <v>25</v>
      </c>
      <c r="B145" s="59">
        <f>'Short-Term Benefits'!B145+'Pregnancy+Family'!B145+'Transferred to Social Services'!B145+'Other (nonassist.+AUPL)'!B145</f>
        <v>41529222</v>
      </c>
      <c r="C145" s="59">
        <f>'Short-Term Benefits'!C145+'Pregnancy+Family'!C145+'Transferred to Social Services'!C145+'Other (nonassist.+AUPL)'!C145</f>
        <v>160275</v>
      </c>
      <c r="D145" s="59">
        <f>'Short-Term Benefits'!D145+'Pregnancy+Family'!D145+'Transferred to Social Services'!D145+'Other (nonassist.+AUPL)'!D145</f>
        <v>27045416</v>
      </c>
      <c r="E145" s="59">
        <f>'Short-Term Benefits'!E145+'Pregnancy+Family'!E145+'Transferred to Social Services'!E145+'Other (nonassist.+AUPL)'!E145</f>
        <v>67441992</v>
      </c>
      <c r="F145" s="59">
        <f>'Short-Term Benefits'!F145+'Pregnancy+Family'!F145+'Transferred to Social Services'!F145+'Other (nonassist.+AUPL)'!F145</f>
        <v>51789775</v>
      </c>
      <c r="G145" s="59">
        <f>'Short-Term Benefits'!G145+'Pregnancy+Family'!G145+'Transferred to Social Services'!G145+'Other (nonassist.+AUPL)'!G145</f>
        <v>111240160</v>
      </c>
      <c r="H145" s="59">
        <f>'Short-Term Benefits'!H145+'Pregnancy+Family'!H145+'Transferred to Social Services'!H145+'Other (nonassist.+AUPL)'!H145</f>
        <v>104939430</v>
      </c>
      <c r="I145" s="59">
        <f>'Short-Term Benefits'!I145+'Pregnancy+Family'!I145+'Transferred to Social Services'!I145+'Other (nonassist.+AUPL)'!I145</f>
        <v>129754091</v>
      </c>
      <c r="J145" s="59">
        <f>'Short-Term Benefits'!J145+'Pregnancy+Family'!J145+'Transferred to Social Services'!J145+'Other (nonassist.+AUPL)'!J145</f>
        <v>86891475</v>
      </c>
      <c r="K145" s="59">
        <f>'Short-Term Benefits'!K145+'Pregnancy+Family'!K145+'Transferred to Social Services'!K145+'Other (nonassist.+AUPL)'!K145</f>
        <v>113321788</v>
      </c>
      <c r="L145" s="59">
        <f>'Short-Term Benefits'!L145+'Pregnancy+Family'!L145+'Transferred to Social Services'!L145+'Other (nonassist.+AUPL)'!L145</f>
        <v>147254604</v>
      </c>
      <c r="M145" s="59">
        <f>'Short-Term Benefits'!M145+'Pregnancy+Family'!M145+'Transferred to Social Services'!M145+'Other (nonassist.+AUPL)'!M145</f>
        <v>362452407</v>
      </c>
      <c r="N145" s="59">
        <f>'Short-Term Benefits'!N145+'Pregnancy+Family'!N145+'Transferred to Social Services'!N145+'Other (nonassist.+AUPL)'!N145</f>
        <v>286115290</v>
      </c>
      <c r="O145" s="59">
        <f>'Short-Term Benefits'!O145+'Pregnancy+Family'!O145+'Transferred to Social Services'!O145+'Other (nonassist.+AUPL)'!O145</f>
        <v>286975140</v>
      </c>
      <c r="P145" s="59">
        <f>'Short-Term Benefits'!P145+'Pregnancy+Family'!P145+'Transferred to Social Services'!P145+'Other (nonassist.+AUPL)'!P145</f>
        <v>352623085</v>
      </c>
      <c r="Q145" s="59">
        <f>'Short-Term Benefits'!Q145+'Pregnancy+Family'!Q145+'Transferred to Social Services'!Q145+'Other (nonassist.+AUPL)'!Q145</f>
        <v>338699998</v>
      </c>
      <c r="R145" s="59">
        <f>'Short-Term Benefits'!R145+'Pregnancy+Family'!R145+'Transferred to Social Services'!R145+'Other (nonassist.+AUPL)'!R145</f>
        <v>352426710</v>
      </c>
      <c r="S145" s="59">
        <f>'Short-Term Benefits'!S145+'Pregnancy+Family'!S145+'Transferred to Social Services'!S145+'Other (nonassist.+AUPL)'!S145</f>
        <v>433223303</v>
      </c>
      <c r="U145" s="21"/>
    </row>
    <row r="146" spans="1:21" x14ac:dyDescent="0.2">
      <c r="A146" s="99" t="s">
        <v>26</v>
      </c>
      <c r="B146" s="59">
        <f>'Short-Term Benefits'!B146+'Pregnancy+Family'!B146+'Transferred to Social Services'!B146+'Other (nonassist.+AUPL)'!B146</f>
        <v>0</v>
      </c>
      <c r="C146" s="59">
        <f>'Short-Term Benefits'!C146+'Pregnancy+Family'!C146+'Transferred to Social Services'!C146+'Other (nonassist.+AUPL)'!C146</f>
        <v>3606890</v>
      </c>
      <c r="D146" s="59">
        <f>'Short-Term Benefits'!D146+'Pregnancy+Family'!D146+'Transferred to Social Services'!D146+'Other (nonassist.+AUPL)'!D146</f>
        <v>333202</v>
      </c>
      <c r="E146" s="59">
        <f>'Short-Term Benefits'!E146+'Pregnancy+Family'!E146+'Transferred to Social Services'!E146+'Other (nonassist.+AUPL)'!E146</f>
        <v>6729068</v>
      </c>
      <c r="F146" s="59">
        <f>'Short-Term Benefits'!F146+'Pregnancy+Family'!F146+'Transferred to Social Services'!F146+'Other (nonassist.+AUPL)'!F146</f>
        <v>9183408</v>
      </c>
      <c r="G146" s="59">
        <f>'Short-Term Benefits'!G146+'Pregnancy+Family'!G146+'Transferred to Social Services'!G146+'Other (nonassist.+AUPL)'!G146</f>
        <v>1672027</v>
      </c>
      <c r="H146" s="59">
        <f>'Short-Term Benefits'!H146+'Pregnancy+Family'!H146+'Transferred to Social Services'!H146+'Other (nonassist.+AUPL)'!H146</f>
        <v>289347</v>
      </c>
      <c r="I146" s="59">
        <f>'Short-Term Benefits'!I146+'Pregnancy+Family'!I146+'Transferred to Social Services'!I146+'Other (nonassist.+AUPL)'!I146</f>
        <v>891946</v>
      </c>
      <c r="J146" s="59">
        <f>'Short-Term Benefits'!J146+'Pregnancy+Family'!J146+'Transferred to Social Services'!J146+'Other (nonassist.+AUPL)'!J146</f>
        <v>262780</v>
      </c>
      <c r="K146" s="59">
        <f>'Short-Term Benefits'!K146+'Pregnancy+Family'!K146+'Transferred to Social Services'!K146+'Other (nonassist.+AUPL)'!K146</f>
        <v>577588</v>
      </c>
      <c r="L146" s="59">
        <f>'Short-Term Benefits'!L146+'Pregnancy+Family'!L146+'Transferred to Social Services'!L146+'Other (nonassist.+AUPL)'!L146</f>
        <v>6389666</v>
      </c>
      <c r="M146" s="59">
        <f>'Short-Term Benefits'!M146+'Pregnancy+Family'!M146+'Transferred to Social Services'!M146+'Other (nonassist.+AUPL)'!M146</f>
        <v>52858917</v>
      </c>
      <c r="N146" s="59">
        <f>'Short-Term Benefits'!N146+'Pregnancy+Family'!N146+'Transferred to Social Services'!N146+'Other (nonassist.+AUPL)'!N146</f>
        <v>6588257</v>
      </c>
      <c r="O146" s="59">
        <f>'Short-Term Benefits'!O146+'Pregnancy+Family'!O146+'Transferred to Social Services'!O146+'Other (nonassist.+AUPL)'!O146</f>
        <v>7115740</v>
      </c>
      <c r="P146" s="59">
        <f>'Short-Term Benefits'!P146+'Pregnancy+Family'!P146+'Transferred to Social Services'!P146+'Other (nonassist.+AUPL)'!P146</f>
        <v>19567474</v>
      </c>
      <c r="Q146" s="59">
        <f>'Short-Term Benefits'!Q146+'Pregnancy+Family'!Q146+'Transferred to Social Services'!Q146+'Other (nonassist.+AUPL)'!Q146</f>
        <v>5918829</v>
      </c>
      <c r="R146" s="59">
        <f>'Short-Term Benefits'!R146+'Pregnancy+Family'!R146+'Transferred to Social Services'!R146+'Other (nonassist.+AUPL)'!R146</f>
        <v>5956286</v>
      </c>
      <c r="S146" s="59">
        <f>'Short-Term Benefits'!S146+'Pregnancy+Family'!S146+'Transferred to Social Services'!S146+'Other (nonassist.+AUPL)'!S146</f>
        <v>5879679</v>
      </c>
      <c r="U146" s="21"/>
    </row>
    <row r="147" spans="1:21" x14ac:dyDescent="0.2">
      <c r="A147" s="99" t="s">
        <v>27</v>
      </c>
      <c r="B147" s="59">
        <f>'Short-Term Benefits'!B147+'Pregnancy+Family'!B147+'Transferred to Social Services'!B147+'Other (nonassist.+AUPL)'!B147</f>
        <v>0</v>
      </c>
      <c r="C147" s="59">
        <f>'Short-Term Benefits'!C147+'Pregnancy+Family'!C147+'Transferred to Social Services'!C147+'Other (nonassist.+AUPL)'!C147</f>
        <v>0</v>
      </c>
      <c r="D147" s="59">
        <f>'Short-Term Benefits'!D147+'Pregnancy+Family'!D147+'Transferred to Social Services'!D147+'Other (nonassist.+AUPL)'!D147</f>
        <v>55670</v>
      </c>
      <c r="E147" s="59">
        <f>'Short-Term Benefits'!E147+'Pregnancy+Family'!E147+'Transferred to Social Services'!E147+'Other (nonassist.+AUPL)'!E147</f>
        <v>1315411</v>
      </c>
      <c r="F147" s="59">
        <f>'Short-Term Benefits'!F147+'Pregnancy+Family'!F147+'Transferred to Social Services'!F147+'Other (nonassist.+AUPL)'!F147</f>
        <v>1202604</v>
      </c>
      <c r="G147" s="59">
        <f>'Short-Term Benefits'!G147+'Pregnancy+Family'!G147+'Transferred to Social Services'!G147+'Other (nonassist.+AUPL)'!G147</f>
        <v>-1200000</v>
      </c>
      <c r="H147" s="59">
        <f>'Short-Term Benefits'!H147+'Pregnancy+Family'!H147+'Transferred to Social Services'!H147+'Other (nonassist.+AUPL)'!H147</f>
        <v>0</v>
      </c>
      <c r="I147" s="59">
        <f>'Short-Term Benefits'!I147+'Pregnancy+Family'!I147+'Transferred to Social Services'!I147+'Other (nonassist.+AUPL)'!I147</f>
        <v>0</v>
      </c>
      <c r="J147" s="59">
        <f>'Short-Term Benefits'!J147+'Pregnancy+Family'!J147+'Transferred to Social Services'!J147+'Other (nonassist.+AUPL)'!J147</f>
        <v>0</v>
      </c>
      <c r="K147" s="59">
        <f>'Short-Term Benefits'!K147+'Pregnancy+Family'!K147+'Transferred to Social Services'!K147+'Other (nonassist.+AUPL)'!K147</f>
        <v>164484</v>
      </c>
      <c r="L147" s="59">
        <f>'Short-Term Benefits'!L147+'Pregnancy+Family'!L147+'Transferred to Social Services'!L147+'Other (nonassist.+AUPL)'!L147</f>
        <v>73824</v>
      </c>
      <c r="M147" s="59">
        <f>'Short-Term Benefits'!M147+'Pregnancy+Family'!M147+'Transferred to Social Services'!M147+'Other (nonassist.+AUPL)'!M147</f>
        <v>2101</v>
      </c>
      <c r="N147" s="59">
        <f>'Short-Term Benefits'!N147+'Pregnancy+Family'!N147+'Transferred to Social Services'!N147+'Other (nonassist.+AUPL)'!N147</f>
        <v>129462</v>
      </c>
      <c r="O147" s="59">
        <f>'Short-Term Benefits'!O147+'Pregnancy+Family'!O147+'Transferred to Social Services'!O147+'Other (nonassist.+AUPL)'!O147</f>
        <v>1474879</v>
      </c>
      <c r="P147" s="59">
        <f>'Short-Term Benefits'!P147+'Pregnancy+Family'!P147+'Transferred to Social Services'!P147+'Other (nonassist.+AUPL)'!P147</f>
        <v>1132540</v>
      </c>
      <c r="Q147" s="59">
        <f>'Short-Term Benefits'!Q147+'Pregnancy+Family'!Q147+'Transferred to Social Services'!Q147+'Other (nonassist.+AUPL)'!Q147</f>
        <v>165693</v>
      </c>
      <c r="R147" s="59">
        <f>'Short-Term Benefits'!R147+'Pregnancy+Family'!R147+'Transferred to Social Services'!R147+'Other (nonassist.+AUPL)'!R147</f>
        <v>7989</v>
      </c>
      <c r="S147" s="59">
        <f>'Short-Term Benefits'!S147+'Pregnancy+Family'!S147+'Transferred to Social Services'!S147+'Other (nonassist.+AUPL)'!S147</f>
        <v>10419</v>
      </c>
      <c r="U147" s="21"/>
    </row>
    <row r="148" spans="1:21" x14ac:dyDescent="0.2">
      <c r="A148" s="99" t="s">
        <v>28</v>
      </c>
      <c r="B148" s="59">
        <f>'Short-Term Benefits'!B148+'Pregnancy+Family'!B148+'Transferred to Social Services'!B148+'Other (nonassist.+AUPL)'!B148</f>
        <v>4155775</v>
      </c>
      <c r="C148" s="59">
        <f>'Short-Term Benefits'!C148+'Pregnancy+Family'!C148+'Transferred to Social Services'!C148+'Other (nonassist.+AUPL)'!C148</f>
        <v>1000000</v>
      </c>
      <c r="D148" s="59">
        <f>'Short-Term Benefits'!D148+'Pregnancy+Family'!D148+'Transferred to Social Services'!D148+'Other (nonassist.+AUPL)'!D148</f>
        <v>251749</v>
      </c>
      <c r="E148" s="59">
        <f>'Short-Term Benefits'!E148+'Pregnancy+Family'!E148+'Transferred to Social Services'!E148+'Other (nonassist.+AUPL)'!E148</f>
        <v>0</v>
      </c>
      <c r="F148" s="59">
        <f>'Short-Term Benefits'!F148+'Pregnancy+Family'!F148+'Transferred to Social Services'!F148+'Other (nonassist.+AUPL)'!F148</f>
        <v>0</v>
      </c>
      <c r="G148" s="59">
        <f>'Short-Term Benefits'!G148+'Pregnancy+Family'!G148+'Transferred to Social Services'!G148+'Other (nonassist.+AUPL)'!G148</f>
        <v>0</v>
      </c>
      <c r="H148" s="59">
        <f>'Short-Term Benefits'!H148+'Pregnancy+Family'!H148+'Transferred to Social Services'!H148+'Other (nonassist.+AUPL)'!H148</f>
        <v>6730072</v>
      </c>
      <c r="I148" s="59">
        <f>'Short-Term Benefits'!I148+'Pregnancy+Family'!I148+'Transferred to Social Services'!I148+'Other (nonassist.+AUPL)'!I148</f>
        <v>0</v>
      </c>
      <c r="J148" s="59">
        <f>'Short-Term Benefits'!J148+'Pregnancy+Family'!J148+'Transferred to Social Services'!J148+'Other (nonassist.+AUPL)'!J148</f>
        <v>7382871</v>
      </c>
      <c r="K148" s="59">
        <f>'Short-Term Benefits'!K148+'Pregnancy+Family'!K148+'Transferred to Social Services'!K148+'Other (nonassist.+AUPL)'!K148</f>
        <v>11586061</v>
      </c>
      <c r="L148" s="59">
        <f>'Short-Term Benefits'!L148+'Pregnancy+Family'!L148+'Transferred to Social Services'!L148+'Other (nonassist.+AUPL)'!L148</f>
        <v>40908545</v>
      </c>
      <c r="M148" s="59">
        <f>'Short-Term Benefits'!M148+'Pregnancy+Family'!M148+'Transferred to Social Services'!M148+'Other (nonassist.+AUPL)'!M148</f>
        <v>51827373</v>
      </c>
      <c r="N148" s="59">
        <f>'Short-Term Benefits'!N148+'Pregnancy+Family'!N148+'Transferred to Social Services'!N148+'Other (nonassist.+AUPL)'!N148</f>
        <v>50711743</v>
      </c>
      <c r="O148" s="59">
        <f>'Short-Term Benefits'!O148+'Pregnancy+Family'!O148+'Transferred to Social Services'!O148+'Other (nonassist.+AUPL)'!O148</f>
        <v>80963798</v>
      </c>
      <c r="P148" s="59">
        <f>'Short-Term Benefits'!P148+'Pregnancy+Family'!P148+'Transferred to Social Services'!P148+'Other (nonassist.+AUPL)'!P148</f>
        <v>14307089</v>
      </c>
      <c r="Q148" s="59">
        <f>'Short-Term Benefits'!Q148+'Pregnancy+Family'!Q148+'Transferred to Social Services'!Q148+'Other (nonassist.+AUPL)'!Q148</f>
        <v>52283311</v>
      </c>
      <c r="R148" s="59">
        <f>'Short-Term Benefits'!R148+'Pregnancy+Family'!R148+'Transferred to Social Services'!R148+'Other (nonassist.+AUPL)'!R148</f>
        <v>62211365</v>
      </c>
      <c r="S148" s="59">
        <f>'Short-Term Benefits'!S148+'Pregnancy+Family'!S148+'Transferred to Social Services'!S148+'Other (nonassist.+AUPL)'!S148</f>
        <v>55343661</v>
      </c>
      <c r="U148" s="21"/>
    </row>
    <row r="149" spans="1:21" x14ac:dyDescent="0.2">
      <c r="A149" s="99" t="s">
        <v>29</v>
      </c>
      <c r="B149" s="59">
        <f>'Short-Term Benefits'!B149+'Pregnancy+Family'!B149+'Transferred to Social Services'!B149+'Other (nonassist.+AUPL)'!B149</f>
        <v>1425872</v>
      </c>
      <c r="C149" s="59">
        <f>'Short-Term Benefits'!C149+'Pregnancy+Family'!C149+'Transferred to Social Services'!C149+'Other (nonassist.+AUPL)'!C149</f>
        <v>700370</v>
      </c>
      <c r="D149" s="59">
        <f>'Short-Term Benefits'!D149+'Pregnancy+Family'!D149+'Transferred to Social Services'!D149+'Other (nonassist.+AUPL)'!D149</f>
        <v>922701</v>
      </c>
      <c r="E149" s="59">
        <f>'Short-Term Benefits'!E149+'Pregnancy+Family'!E149+'Transferred to Social Services'!E149+'Other (nonassist.+AUPL)'!E149</f>
        <v>970243</v>
      </c>
      <c r="F149" s="59">
        <f>'Short-Term Benefits'!F149+'Pregnancy+Family'!F149+'Transferred to Social Services'!F149+'Other (nonassist.+AUPL)'!F149</f>
        <v>2259344</v>
      </c>
      <c r="G149" s="59">
        <f>'Short-Term Benefits'!G149+'Pregnancy+Family'!G149+'Transferred to Social Services'!G149+'Other (nonassist.+AUPL)'!G149</f>
        <v>1400378</v>
      </c>
      <c r="H149" s="59">
        <f>'Short-Term Benefits'!H149+'Pregnancy+Family'!H149+'Transferred to Social Services'!H149+'Other (nonassist.+AUPL)'!H149</f>
        <v>1338963</v>
      </c>
      <c r="I149" s="59">
        <f>'Short-Term Benefits'!I149+'Pregnancy+Family'!I149+'Transferred to Social Services'!I149+'Other (nonassist.+AUPL)'!I149</f>
        <v>1031821</v>
      </c>
      <c r="J149" s="59">
        <f>'Short-Term Benefits'!J149+'Pregnancy+Family'!J149+'Transferred to Social Services'!J149+'Other (nonassist.+AUPL)'!J149</f>
        <v>1899953</v>
      </c>
      <c r="K149" s="59">
        <f>'Short-Term Benefits'!K149+'Pregnancy+Family'!K149+'Transferred to Social Services'!K149+'Other (nonassist.+AUPL)'!K149</f>
        <v>1842798</v>
      </c>
      <c r="L149" s="59">
        <f>'Short-Term Benefits'!L149+'Pregnancy+Family'!L149+'Transferred to Social Services'!L149+'Other (nonassist.+AUPL)'!L149</f>
        <v>2112880</v>
      </c>
      <c r="M149" s="59">
        <f>'Short-Term Benefits'!M149+'Pregnancy+Family'!M149+'Transferred to Social Services'!M149+'Other (nonassist.+AUPL)'!M149</f>
        <v>687180</v>
      </c>
      <c r="N149" s="59">
        <f>'Short-Term Benefits'!N149+'Pregnancy+Family'!N149+'Transferred to Social Services'!N149+'Other (nonassist.+AUPL)'!N149</f>
        <v>989166</v>
      </c>
      <c r="O149" s="59">
        <f>'Short-Term Benefits'!O149+'Pregnancy+Family'!O149+'Transferred to Social Services'!O149+'Other (nonassist.+AUPL)'!O149</f>
        <v>501185</v>
      </c>
      <c r="P149" s="59">
        <f>'Short-Term Benefits'!P149+'Pregnancy+Family'!P149+'Transferred to Social Services'!P149+'Other (nonassist.+AUPL)'!P149</f>
        <v>975307</v>
      </c>
      <c r="Q149" s="59">
        <f>'Short-Term Benefits'!Q149+'Pregnancy+Family'!Q149+'Transferred to Social Services'!Q149+'Other (nonassist.+AUPL)'!Q149</f>
        <v>777945</v>
      </c>
      <c r="R149" s="59">
        <f>'Short-Term Benefits'!R149+'Pregnancy+Family'!R149+'Transferred to Social Services'!R149+'Other (nonassist.+AUPL)'!R149</f>
        <v>799674</v>
      </c>
      <c r="S149" s="59">
        <f>'Short-Term Benefits'!S149+'Pregnancy+Family'!S149+'Transferred to Social Services'!S149+'Other (nonassist.+AUPL)'!S149</f>
        <v>932403</v>
      </c>
      <c r="U149" s="21"/>
    </row>
    <row r="150" spans="1:21" x14ac:dyDescent="0.2">
      <c r="A150" s="99" t="s">
        <v>30</v>
      </c>
      <c r="B150" s="59">
        <f>'Short-Term Benefits'!B150+'Pregnancy+Family'!B150+'Transferred to Social Services'!B150+'Other (nonassist.+AUPL)'!B150</f>
        <v>0</v>
      </c>
      <c r="C150" s="59">
        <f>'Short-Term Benefits'!C150+'Pregnancy+Family'!C150+'Transferred to Social Services'!C150+'Other (nonassist.+AUPL)'!C150</f>
        <v>1745359</v>
      </c>
      <c r="D150" s="59">
        <f>'Short-Term Benefits'!D150+'Pregnancy+Family'!D150+'Transferred to Social Services'!D150+'Other (nonassist.+AUPL)'!D150</f>
        <v>0</v>
      </c>
      <c r="E150" s="59">
        <f>'Short-Term Benefits'!E150+'Pregnancy+Family'!E150+'Transferred to Social Services'!E150+'Other (nonassist.+AUPL)'!E150</f>
        <v>0</v>
      </c>
      <c r="F150" s="59">
        <f>'Short-Term Benefits'!F150+'Pregnancy+Family'!F150+'Transferred to Social Services'!F150+'Other (nonassist.+AUPL)'!F150</f>
        <v>0</v>
      </c>
      <c r="G150" s="59">
        <f>'Short-Term Benefits'!G150+'Pregnancy+Family'!G150+'Transferred to Social Services'!G150+'Other (nonassist.+AUPL)'!G150</f>
        <v>0</v>
      </c>
      <c r="H150" s="59">
        <f>'Short-Term Benefits'!H150+'Pregnancy+Family'!H150+'Transferred to Social Services'!H150+'Other (nonassist.+AUPL)'!H150</f>
        <v>0</v>
      </c>
      <c r="I150" s="59">
        <f>'Short-Term Benefits'!I150+'Pregnancy+Family'!I150+'Transferred to Social Services'!I150+'Other (nonassist.+AUPL)'!I150</f>
        <v>0</v>
      </c>
      <c r="J150" s="59">
        <f>'Short-Term Benefits'!J150+'Pregnancy+Family'!J150+'Transferred to Social Services'!J150+'Other (nonassist.+AUPL)'!J150</f>
        <v>0</v>
      </c>
      <c r="K150" s="59">
        <f>'Short-Term Benefits'!K150+'Pregnancy+Family'!K150+'Transferred to Social Services'!K150+'Other (nonassist.+AUPL)'!K150</f>
        <v>0</v>
      </c>
      <c r="L150" s="59">
        <f>'Short-Term Benefits'!L150+'Pregnancy+Family'!L150+'Transferred to Social Services'!L150+'Other (nonassist.+AUPL)'!L150</f>
        <v>13072693</v>
      </c>
      <c r="M150" s="59">
        <f>'Short-Term Benefits'!M150+'Pregnancy+Family'!M150+'Transferred to Social Services'!M150+'Other (nonassist.+AUPL)'!M150</f>
        <v>2180313</v>
      </c>
      <c r="N150" s="59">
        <f>'Short-Term Benefits'!N150+'Pregnancy+Family'!N150+'Transferred to Social Services'!N150+'Other (nonassist.+AUPL)'!N150</f>
        <v>250772</v>
      </c>
      <c r="O150" s="59">
        <f>'Short-Term Benefits'!O150+'Pregnancy+Family'!O150+'Transferred to Social Services'!O150+'Other (nonassist.+AUPL)'!O150</f>
        <v>305819</v>
      </c>
      <c r="P150" s="59">
        <f>'Short-Term Benefits'!P150+'Pregnancy+Family'!P150+'Transferred to Social Services'!P150+'Other (nonassist.+AUPL)'!P150</f>
        <v>381118</v>
      </c>
      <c r="Q150" s="59">
        <f>'Short-Term Benefits'!Q150+'Pregnancy+Family'!Q150+'Transferred to Social Services'!Q150+'Other (nonassist.+AUPL)'!Q150</f>
        <v>149687</v>
      </c>
      <c r="R150" s="59">
        <f>'Short-Term Benefits'!R150+'Pregnancy+Family'!R150+'Transferred to Social Services'!R150+'Other (nonassist.+AUPL)'!R150</f>
        <v>208877</v>
      </c>
      <c r="S150" s="59">
        <f>'Short-Term Benefits'!S150+'Pregnancy+Family'!S150+'Transferred to Social Services'!S150+'Other (nonassist.+AUPL)'!S150</f>
        <v>275839</v>
      </c>
      <c r="U150" s="21"/>
    </row>
    <row r="151" spans="1:21" x14ac:dyDescent="0.2">
      <c r="A151" s="99" t="s">
        <v>31</v>
      </c>
      <c r="B151" s="59">
        <f>'Short-Term Benefits'!B151+'Pregnancy+Family'!B151+'Transferred to Social Services'!B151+'Other (nonassist.+AUPL)'!B151</f>
        <v>4876431</v>
      </c>
      <c r="C151" s="59">
        <f>'Short-Term Benefits'!C151+'Pregnancy+Family'!C151+'Transferred to Social Services'!C151+'Other (nonassist.+AUPL)'!C151</f>
        <v>794196</v>
      </c>
      <c r="D151" s="59">
        <f>'Short-Term Benefits'!D151+'Pregnancy+Family'!D151+'Transferred to Social Services'!D151+'Other (nonassist.+AUPL)'!D151</f>
        <v>16640193</v>
      </c>
      <c r="E151" s="59">
        <f>'Short-Term Benefits'!E151+'Pregnancy+Family'!E151+'Transferred to Social Services'!E151+'Other (nonassist.+AUPL)'!E151</f>
        <v>3938813</v>
      </c>
      <c r="F151" s="59">
        <f>'Short-Term Benefits'!F151+'Pregnancy+Family'!F151+'Transferred to Social Services'!F151+'Other (nonassist.+AUPL)'!F151</f>
        <v>2476559</v>
      </c>
      <c r="G151" s="59">
        <f>'Short-Term Benefits'!G151+'Pregnancy+Family'!G151+'Transferred to Social Services'!G151+'Other (nonassist.+AUPL)'!G151</f>
        <v>379559</v>
      </c>
      <c r="H151" s="59">
        <f>'Short-Term Benefits'!H151+'Pregnancy+Family'!H151+'Transferred to Social Services'!H151+'Other (nonassist.+AUPL)'!H151</f>
        <v>0</v>
      </c>
      <c r="I151" s="59">
        <f>'Short-Term Benefits'!I151+'Pregnancy+Family'!I151+'Transferred to Social Services'!I151+'Other (nonassist.+AUPL)'!I151</f>
        <v>0</v>
      </c>
      <c r="J151" s="59">
        <f>'Short-Term Benefits'!J151+'Pregnancy+Family'!J151+'Transferred to Social Services'!J151+'Other (nonassist.+AUPL)'!J151</f>
        <v>0</v>
      </c>
      <c r="K151" s="59">
        <f>'Short-Term Benefits'!K151+'Pregnancy+Family'!K151+'Transferred to Social Services'!K151+'Other (nonassist.+AUPL)'!K151</f>
        <v>2126817</v>
      </c>
      <c r="L151" s="59">
        <f>'Short-Term Benefits'!L151+'Pregnancy+Family'!L151+'Transferred to Social Services'!L151+'Other (nonassist.+AUPL)'!L151</f>
        <v>5643261</v>
      </c>
      <c r="M151" s="59">
        <f>'Short-Term Benefits'!M151+'Pregnancy+Family'!M151+'Transferred to Social Services'!M151+'Other (nonassist.+AUPL)'!M151</f>
        <v>24713948</v>
      </c>
      <c r="N151" s="59">
        <f>'Short-Term Benefits'!N151+'Pregnancy+Family'!N151+'Transferred to Social Services'!N151+'Other (nonassist.+AUPL)'!N151</f>
        <v>28960285</v>
      </c>
      <c r="O151" s="59">
        <f>'Short-Term Benefits'!O151+'Pregnancy+Family'!O151+'Transferred to Social Services'!O151+'Other (nonassist.+AUPL)'!O151</f>
        <v>31516414</v>
      </c>
      <c r="P151" s="59">
        <f>'Short-Term Benefits'!P151+'Pregnancy+Family'!P151+'Transferred to Social Services'!P151+'Other (nonassist.+AUPL)'!P151</f>
        <v>34541712</v>
      </c>
      <c r="Q151" s="59">
        <f>'Short-Term Benefits'!Q151+'Pregnancy+Family'!Q151+'Transferred to Social Services'!Q151+'Other (nonassist.+AUPL)'!Q151</f>
        <v>22013257</v>
      </c>
      <c r="R151" s="59">
        <f>'Short-Term Benefits'!R151+'Pregnancy+Family'!R151+'Transferred to Social Services'!R151+'Other (nonassist.+AUPL)'!R151</f>
        <v>15009928</v>
      </c>
      <c r="S151" s="59">
        <f>'Short-Term Benefits'!S151+'Pregnancy+Family'!S151+'Transferred to Social Services'!S151+'Other (nonassist.+AUPL)'!S151</f>
        <v>25719591</v>
      </c>
      <c r="U151" s="21"/>
    </row>
    <row r="152" spans="1:21" x14ac:dyDescent="0.2">
      <c r="A152" s="99" t="s">
        <v>32</v>
      </c>
      <c r="B152" s="59">
        <f>'Short-Term Benefits'!B152+'Pregnancy+Family'!B152+'Transferred to Social Services'!B152+'Other (nonassist.+AUPL)'!B152</f>
        <v>2595682</v>
      </c>
      <c r="C152" s="59">
        <f>'Short-Term Benefits'!C152+'Pregnancy+Family'!C152+'Transferred to Social Services'!C152+'Other (nonassist.+AUPL)'!C152</f>
        <v>3568318</v>
      </c>
      <c r="D152" s="59">
        <f>'Short-Term Benefits'!D152+'Pregnancy+Family'!D152+'Transferred to Social Services'!D152+'Other (nonassist.+AUPL)'!D152</f>
        <v>2823587</v>
      </c>
      <c r="E152" s="59">
        <f>'Short-Term Benefits'!E152+'Pregnancy+Family'!E152+'Transferred to Social Services'!E152+'Other (nonassist.+AUPL)'!E152</f>
        <v>6581579</v>
      </c>
      <c r="F152" s="59">
        <f>'Short-Term Benefits'!F152+'Pregnancy+Family'!F152+'Transferred to Social Services'!F152+'Other (nonassist.+AUPL)'!F152</f>
        <v>3238608</v>
      </c>
      <c r="G152" s="59">
        <f>'Short-Term Benefits'!G152+'Pregnancy+Family'!G152+'Transferred to Social Services'!G152+'Other (nonassist.+AUPL)'!G152</f>
        <v>3170823</v>
      </c>
      <c r="H152" s="59">
        <f>'Short-Term Benefits'!H152+'Pregnancy+Family'!H152+'Transferred to Social Services'!H152+'Other (nonassist.+AUPL)'!H152</f>
        <v>3170323</v>
      </c>
      <c r="I152" s="59">
        <f>'Short-Term Benefits'!I152+'Pregnancy+Family'!I152+'Transferred to Social Services'!I152+'Other (nonassist.+AUPL)'!I152</f>
        <v>2694005</v>
      </c>
      <c r="J152" s="59">
        <f>'Short-Term Benefits'!J152+'Pregnancy+Family'!J152+'Transferred to Social Services'!J152+'Other (nonassist.+AUPL)'!J152</f>
        <v>2681075</v>
      </c>
      <c r="K152" s="59">
        <f>'Short-Term Benefits'!K152+'Pregnancy+Family'!K152+'Transferred to Social Services'!K152+'Other (nonassist.+AUPL)'!K152</f>
        <v>2053480</v>
      </c>
      <c r="L152" s="59">
        <f>'Short-Term Benefits'!L152+'Pregnancy+Family'!L152+'Transferred to Social Services'!L152+'Other (nonassist.+AUPL)'!L152</f>
        <v>18761834</v>
      </c>
      <c r="M152" s="59">
        <f>'Short-Term Benefits'!M152+'Pregnancy+Family'!M152+'Transferred to Social Services'!M152+'Other (nonassist.+AUPL)'!M152</f>
        <v>19089813</v>
      </c>
      <c r="N152" s="59">
        <f>'Short-Term Benefits'!N152+'Pregnancy+Family'!N152+'Transferred to Social Services'!N152+'Other (nonassist.+AUPL)'!N152</f>
        <v>12463186</v>
      </c>
      <c r="O152" s="59">
        <f>'Short-Term Benefits'!O152+'Pregnancy+Family'!O152+'Transferred to Social Services'!O152+'Other (nonassist.+AUPL)'!O152</f>
        <v>12882009</v>
      </c>
      <c r="P152" s="59">
        <f>'Short-Term Benefits'!P152+'Pregnancy+Family'!P152+'Transferred to Social Services'!P152+'Other (nonassist.+AUPL)'!P152</f>
        <v>6636144</v>
      </c>
      <c r="Q152" s="59">
        <f>'Short-Term Benefits'!Q152+'Pregnancy+Family'!Q152+'Transferred to Social Services'!Q152+'Other (nonassist.+AUPL)'!Q152</f>
        <v>6734078</v>
      </c>
      <c r="R152" s="59">
        <f>'Short-Term Benefits'!R152+'Pregnancy+Family'!R152+'Transferred to Social Services'!R152+'Other (nonassist.+AUPL)'!R152</f>
        <v>8118465</v>
      </c>
      <c r="S152" s="59">
        <f>'Short-Term Benefits'!S152+'Pregnancy+Family'!S152+'Transferred to Social Services'!S152+'Other (nonassist.+AUPL)'!S152</f>
        <v>9373998</v>
      </c>
      <c r="U152" s="21"/>
    </row>
    <row r="153" spans="1:21" x14ac:dyDescent="0.2">
      <c r="A153" s="99" t="s">
        <v>33</v>
      </c>
      <c r="B153" s="59">
        <f>'Short-Term Benefits'!B153+'Pregnancy+Family'!B153+'Transferred to Social Services'!B153+'Other (nonassist.+AUPL)'!B153</f>
        <v>0</v>
      </c>
      <c r="C153" s="59">
        <f>'Short-Term Benefits'!C153+'Pregnancy+Family'!C153+'Transferred to Social Services'!C153+'Other (nonassist.+AUPL)'!C153</f>
        <v>6048967</v>
      </c>
      <c r="D153" s="59">
        <f>'Short-Term Benefits'!D153+'Pregnancy+Family'!D153+'Transferred to Social Services'!D153+'Other (nonassist.+AUPL)'!D153</f>
        <v>0</v>
      </c>
      <c r="E153" s="59">
        <f>'Short-Term Benefits'!E153+'Pregnancy+Family'!E153+'Transferred to Social Services'!E153+'Other (nonassist.+AUPL)'!E153</f>
        <v>681780</v>
      </c>
      <c r="F153" s="59">
        <f>'Short-Term Benefits'!F153+'Pregnancy+Family'!F153+'Transferred to Social Services'!F153+'Other (nonassist.+AUPL)'!F153</f>
        <v>87861782</v>
      </c>
      <c r="G153" s="59">
        <f>'Short-Term Benefits'!G153+'Pregnancy+Family'!G153+'Transferred to Social Services'!G153+'Other (nonassist.+AUPL)'!G153</f>
        <v>379544982</v>
      </c>
      <c r="H153" s="59">
        <f>'Short-Term Benefits'!H153+'Pregnancy+Family'!H153+'Transferred to Social Services'!H153+'Other (nonassist.+AUPL)'!H153</f>
        <v>250836898</v>
      </c>
      <c r="I153" s="59">
        <f>'Short-Term Benefits'!I153+'Pregnancy+Family'!I153+'Transferred to Social Services'!I153+'Other (nonassist.+AUPL)'!I153</f>
        <v>311005124</v>
      </c>
      <c r="J153" s="59">
        <f>'Short-Term Benefits'!J153+'Pregnancy+Family'!J153+'Transferred to Social Services'!J153+'Other (nonassist.+AUPL)'!J153</f>
        <v>335171554</v>
      </c>
      <c r="K153" s="59">
        <f>'Short-Term Benefits'!K153+'Pregnancy+Family'!K153+'Transferred to Social Services'!K153+'Other (nonassist.+AUPL)'!K153</f>
        <v>198949006</v>
      </c>
      <c r="L153" s="59">
        <f>'Short-Term Benefits'!L153+'Pregnancy+Family'!L153+'Transferred to Social Services'!L153+'Other (nonassist.+AUPL)'!L153</f>
        <v>353940011</v>
      </c>
      <c r="M153" s="59">
        <f>'Short-Term Benefits'!M153+'Pregnancy+Family'!M153+'Transferred to Social Services'!M153+'Other (nonassist.+AUPL)'!M153</f>
        <v>390782058</v>
      </c>
      <c r="N153" s="59">
        <f>'Short-Term Benefits'!N153+'Pregnancy+Family'!N153+'Transferred to Social Services'!N153+'Other (nonassist.+AUPL)'!N153</f>
        <v>456939319</v>
      </c>
      <c r="O153" s="59">
        <f>'Short-Term Benefits'!O153+'Pregnancy+Family'!O153+'Transferred to Social Services'!O153+'Other (nonassist.+AUPL)'!O153</f>
        <v>447186070</v>
      </c>
      <c r="P153" s="59">
        <f>'Short-Term Benefits'!P153+'Pregnancy+Family'!P153+'Transferred to Social Services'!P153+'Other (nonassist.+AUPL)'!P153</f>
        <v>461651796</v>
      </c>
      <c r="Q153" s="59">
        <f>'Short-Term Benefits'!Q153+'Pregnancy+Family'!Q153+'Transferred to Social Services'!Q153+'Other (nonassist.+AUPL)'!Q153</f>
        <v>451115500</v>
      </c>
      <c r="R153" s="59">
        <f>'Short-Term Benefits'!R153+'Pregnancy+Family'!R153+'Transferred to Social Services'!R153+'Other (nonassist.+AUPL)'!R153</f>
        <v>486703843</v>
      </c>
      <c r="S153" s="59">
        <f>'Short-Term Benefits'!S153+'Pregnancy+Family'!S153+'Transferred to Social Services'!S153+'Other (nonassist.+AUPL)'!S153</f>
        <v>550718038</v>
      </c>
      <c r="U153" s="21"/>
    </row>
    <row r="154" spans="1:21" x14ac:dyDescent="0.2">
      <c r="A154" s="99" t="s">
        <v>34</v>
      </c>
      <c r="B154" s="59">
        <f>'Short-Term Benefits'!B154+'Pregnancy+Family'!B154+'Transferred to Social Services'!B154+'Other (nonassist.+AUPL)'!B154</f>
        <v>6373869</v>
      </c>
      <c r="C154" s="59">
        <f>'Short-Term Benefits'!C154+'Pregnancy+Family'!C154+'Transferred to Social Services'!C154+'Other (nonassist.+AUPL)'!C154</f>
        <v>772795</v>
      </c>
      <c r="D154" s="59">
        <f>'Short-Term Benefits'!D154+'Pregnancy+Family'!D154+'Transferred to Social Services'!D154+'Other (nonassist.+AUPL)'!D154</f>
        <v>5417549</v>
      </c>
      <c r="E154" s="59">
        <f>'Short-Term Benefits'!E154+'Pregnancy+Family'!E154+'Transferred to Social Services'!E154+'Other (nonassist.+AUPL)'!E154</f>
        <v>2826596</v>
      </c>
      <c r="F154" s="59">
        <f>'Short-Term Benefits'!F154+'Pregnancy+Family'!F154+'Transferred to Social Services'!F154+'Other (nonassist.+AUPL)'!F154</f>
        <v>12730189</v>
      </c>
      <c r="G154" s="59">
        <f>'Short-Term Benefits'!G154+'Pregnancy+Family'!G154+'Transferred to Social Services'!G154+'Other (nonassist.+AUPL)'!G154</f>
        <v>15320296</v>
      </c>
      <c r="H154" s="59">
        <f>'Short-Term Benefits'!H154+'Pregnancy+Family'!H154+'Transferred to Social Services'!H154+'Other (nonassist.+AUPL)'!H154</f>
        <v>9338395</v>
      </c>
      <c r="I154" s="59">
        <f>'Short-Term Benefits'!I154+'Pregnancy+Family'!I154+'Transferred to Social Services'!I154+'Other (nonassist.+AUPL)'!I154</f>
        <v>12322544</v>
      </c>
      <c r="J154" s="59">
        <f>'Short-Term Benefits'!J154+'Pregnancy+Family'!J154+'Transferred to Social Services'!J154+'Other (nonassist.+AUPL)'!J154</f>
        <v>8774004</v>
      </c>
      <c r="K154" s="59">
        <f>'Short-Term Benefits'!K154+'Pregnancy+Family'!K154+'Transferred to Social Services'!K154+'Other (nonassist.+AUPL)'!K154</f>
        <v>9865623</v>
      </c>
      <c r="L154" s="59">
        <f>'Short-Term Benefits'!L154+'Pregnancy+Family'!L154+'Transferred to Social Services'!L154+'Other (nonassist.+AUPL)'!L154</f>
        <v>7312190</v>
      </c>
      <c r="M154" s="59">
        <f>'Short-Term Benefits'!M154+'Pregnancy+Family'!M154+'Transferred to Social Services'!M154+'Other (nonassist.+AUPL)'!M154</f>
        <v>13066376</v>
      </c>
      <c r="N154" s="59">
        <f>'Short-Term Benefits'!N154+'Pregnancy+Family'!N154+'Transferred to Social Services'!N154+'Other (nonassist.+AUPL)'!N154</f>
        <v>19580266</v>
      </c>
      <c r="O154" s="59">
        <f>'Short-Term Benefits'!O154+'Pregnancy+Family'!O154+'Transferred to Social Services'!O154+'Other (nonassist.+AUPL)'!O154</f>
        <v>41399754</v>
      </c>
      <c r="P154" s="59">
        <f>'Short-Term Benefits'!P154+'Pregnancy+Family'!P154+'Transferred to Social Services'!P154+'Other (nonassist.+AUPL)'!P154</f>
        <v>34417517</v>
      </c>
      <c r="Q154" s="59">
        <f>'Short-Term Benefits'!Q154+'Pregnancy+Family'!Q154+'Transferred to Social Services'!Q154+'Other (nonassist.+AUPL)'!Q154</f>
        <v>46067662</v>
      </c>
      <c r="R154" s="59">
        <f>'Short-Term Benefits'!R154+'Pregnancy+Family'!R154+'Transferred to Social Services'!R154+'Other (nonassist.+AUPL)'!R154</f>
        <v>55542594</v>
      </c>
      <c r="S154" s="59">
        <f>'Short-Term Benefits'!S154+'Pregnancy+Family'!S154+'Transferred to Social Services'!S154+'Other (nonassist.+AUPL)'!S154</f>
        <v>62427988</v>
      </c>
      <c r="U154" s="21"/>
    </row>
    <row r="155" spans="1:21" x14ac:dyDescent="0.2">
      <c r="A155" s="99" t="s">
        <v>35</v>
      </c>
      <c r="B155" s="59">
        <f>'Short-Term Benefits'!B155+'Pregnancy+Family'!B155+'Transferred to Social Services'!B155+'Other (nonassist.+AUPL)'!B155</f>
        <v>239048589</v>
      </c>
      <c r="C155" s="59">
        <f>'Short-Term Benefits'!C155+'Pregnancy+Family'!C155+'Transferred to Social Services'!C155+'Other (nonassist.+AUPL)'!C155</f>
        <v>2336892</v>
      </c>
      <c r="D155" s="59">
        <f>'Short-Term Benefits'!D155+'Pregnancy+Family'!D155+'Transferred to Social Services'!D155+'Other (nonassist.+AUPL)'!D155</f>
        <v>308506775</v>
      </c>
      <c r="E155" s="59">
        <f>'Short-Term Benefits'!E155+'Pregnancy+Family'!E155+'Transferred to Social Services'!E155+'Other (nonassist.+AUPL)'!E155</f>
        <v>230167557</v>
      </c>
      <c r="F155" s="59">
        <f>'Short-Term Benefits'!F155+'Pregnancy+Family'!F155+'Transferred to Social Services'!F155+'Other (nonassist.+AUPL)'!F155</f>
        <v>312286206</v>
      </c>
      <c r="G155" s="59">
        <f>'Short-Term Benefits'!G155+'Pregnancy+Family'!G155+'Transferred to Social Services'!G155+'Other (nonassist.+AUPL)'!G155</f>
        <v>196030715</v>
      </c>
      <c r="H155" s="59">
        <f>'Short-Term Benefits'!H155+'Pregnancy+Family'!H155+'Transferred to Social Services'!H155+'Other (nonassist.+AUPL)'!H155</f>
        <v>201094374</v>
      </c>
      <c r="I155" s="59">
        <f>'Short-Term Benefits'!I155+'Pregnancy+Family'!I155+'Transferred to Social Services'!I155+'Other (nonassist.+AUPL)'!I155</f>
        <v>79090925</v>
      </c>
      <c r="J155" s="59">
        <f>'Short-Term Benefits'!J155+'Pregnancy+Family'!J155+'Transferred to Social Services'!J155+'Other (nonassist.+AUPL)'!J155</f>
        <v>63080137</v>
      </c>
      <c r="K155" s="59">
        <f>'Short-Term Benefits'!K155+'Pregnancy+Family'!K155+'Transferred to Social Services'!K155+'Other (nonassist.+AUPL)'!K155</f>
        <v>393222320</v>
      </c>
      <c r="L155" s="59">
        <f>'Short-Term Benefits'!L155+'Pregnancy+Family'!L155+'Transferred to Social Services'!L155+'Other (nonassist.+AUPL)'!L155</f>
        <v>447352411</v>
      </c>
      <c r="M155" s="59">
        <f>'Short-Term Benefits'!M155+'Pregnancy+Family'!M155+'Transferred to Social Services'!M155+'Other (nonassist.+AUPL)'!M155</f>
        <v>558004983</v>
      </c>
      <c r="N155" s="59">
        <f>'Short-Term Benefits'!N155+'Pregnancy+Family'!N155+'Transferred to Social Services'!N155+'Other (nonassist.+AUPL)'!N155</f>
        <v>731313234</v>
      </c>
      <c r="O155" s="59">
        <f>'Short-Term Benefits'!O155+'Pregnancy+Family'!O155+'Transferred to Social Services'!O155+'Other (nonassist.+AUPL)'!O155</f>
        <v>721805426</v>
      </c>
      <c r="P155" s="59">
        <f>'Short-Term Benefits'!P155+'Pregnancy+Family'!P155+'Transferred to Social Services'!P155+'Other (nonassist.+AUPL)'!P155</f>
        <v>707663621</v>
      </c>
      <c r="Q155" s="59">
        <f>'Short-Term Benefits'!Q155+'Pregnancy+Family'!Q155+'Transferred to Social Services'!Q155+'Other (nonassist.+AUPL)'!Q155</f>
        <v>686018070</v>
      </c>
      <c r="R155" s="59">
        <f>'Short-Term Benefits'!R155+'Pregnancy+Family'!R155+'Transferred to Social Services'!R155+'Other (nonassist.+AUPL)'!R155</f>
        <v>708296378</v>
      </c>
      <c r="S155" s="59">
        <f>'Short-Term Benefits'!S155+'Pregnancy+Family'!S155+'Transferred to Social Services'!S155+'Other (nonassist.+AUPL)'!S155</f>
        <v>693101814</v>
      </c>
      <c r="U155" s="21"/>
    </row>
    <row r="156" spans="1:21" x14ac:dyDescent="0.2">
      <c r="A156" s="99" t="s">
        <v>36</v>
      </c>
      <c r="B156" s="59">
        <f>'Short-Term Benefits'!B156+'Pregnancy+Family'!B156+'Transferred to Social Services'!B156+'Other (nonassist.+AUPL)'!B156</f>
        <v>47923413</v>
      </c>
      <c r="C156" s="59">
        <f>'Short-Term Benefits'!C156+'Pregnancy+Family'!C156+'Transferred to Social Services'!C156+'Other (nonassist.+AUPL)'!C156</f>
        <v>1853549</v>
      </c>
      <c r="D156" s="59">
        <f>'Short-Term Benefits'!D156+'Pregnancy+Family'!D156+'Transferred to Social Services'!D156+'Other (nonassist.+AUPL)'!D156</f>
        <v>77156571</v>
      </c>
      <c r="E156" s="59">
        <f>'Short-Term Benefits'!E156+'Pregnancy+Family'!E156+'Transferred to Social Services'!E156+'Other (nonassist.+AUPL)'!E156</f>
        <v>18186541</v>
      </c>
      <c r="F156" s="59">
        <f>'Short-Term Benefits'!F156+'Pregnancy+Family'!F156+'Transferred to Social Services'!F156+'Other (nonassist.+AUPL)'!F156</f>
        <v>18280295</v>
      </c>
      <c r="G156" s="59">
        <f>'Short-Term Benefits'!G156+'Pregnancy+Family'!G156+'Transferred to Social Services'!G156+'Other (nonassist.+AUPL)'!G156</f>
        <v>18987653</v>
      </c>
      <c r="H156" s="59">
        <f>'Short-Term Benefits'!H156+'Pregnancy+Family'!H156+'Transferred to Social Services'!H156+'Other (nonassist.+AUPL)'!H156</f>
        <v>18206750</v>
      </c>
      <c r="I156" s="59">
        <f>'Short-Term Benefits'!I156+'Pregnancy+Family'!I156+'Transferred to Social Services'!I156+'Other (nonassist.+AUPL)'!I156</f>
        <v>19745646</v>
      </c>
      <c r="J156" s="59">
        <f>'Short-Term Benefits'!J156+'Pregnancy+Family'!J156+'Transferred to Social Services'!J156+'Other (nonassist.+AUPL)'!J156</f>
        <v>18118178</v>
      </c>
      <c r="K156" s="59">
        <f>'Short-Term Benefits'!K156+'Pregnancy+Family'!K156+'Transferred to Social Services'!K156+'Other (nonassist.+AUPL)'!K156</f>
        <v>23328406</v>
      </c>
      <c r="L156" s="59">
        <f>'Short-Term Benefits'!L156+'Pregnancy+Family'!L156+'Transferred to Social Services'!L156+'Other (nonassist.+AUPL)'!L156</f>
        <v>27426349</v>
      </c>
      <c r="M156" s="59">
        <f>'Short-Term Benefits'!M156+'Pregnancy+Family'!M156+'Transferred to Social Services'!M156+'Other (nonassist.+AUPL)'!M156</f>
        <v>31700835</v>
      </c>
      <c r="N156" s="59">
        <f>'Short-Term Benefits'!N156+'Pregnancy+Family'!N156+'Transferred to Social Services'!N156+'Other (nonassist.+AUPL)'!N156</f>
        <v>150688142</v>
      </c>
      <c r="O156" s="59">
        <f>'Short-Term Benefits'!O156+'Pregnancy+Family'!O156+'Transferred to Social Services'!O156+'Other (nonassist.+AUPL)'!O156</f>
        <v>124711276</v>
      </c>
      <c r="P156" s="59">
        <f>'Short-Term Benefits'!P156+'Pregnancy+Family'!P156+'Transferred to Social Services'!P156+'Other (nonassist.+AUPL)'!P156</f>
        <v>157116252</v>
      </c>
      <c r="Q156" s="59">
        <f>'Short-Term Benefits'!Q156+'Pregnancy+Family'!Q156+'Transferred to Social Services'!Q156+'Other (nonassist.+AUPL)'!Q156</f>
        <v>121286326</v>
      </c>
      <c r="R156" s="59">
        <f>'Short-Term Benefits'!R156+'Pregnancy+Family'!R156+'Transferred to Social Services'!R156+'Other (nonassist.+AUPL)'!R156</f>
        <v>152452420</v>
      </c>
      <c r="S156" s="59">
        <f>'Short-Term Benefits'!S156+'Pregnancy+Family'!S156+'Transferred to Social Services'!S156+'Other (nonassist.+AUPL)'!S156</f>
        <v>156085349</v>
      </c>
      <c r="U156" s="21"/>
    </row>
    <row r="157" spans="1:21" x14ac:dyDescent="0.2">
      <c r="A157" s="99" t="s">
        <v>37</v>
      </c>
      <c r="B157" s="59">
        <f>'Short-Term Benefits'!B157+'Pregnancy+Family'!B157+'Transferred to Social Services'!B157+'Other (nonassist.+AUPL)'!B157</f>
        <v>0</v>
      </c>
      <c r="C157" s="59">
        <f>'Short-Term Benefits'!C157+'Pregnancy+Family'!C157+'Transferred to Social Services'!C157+'Other (nonassist.+AUPL)'!C157</f>
        <v>391043</v>
      </c>
      <c r="D157" s="59">
        <f>'Short-Term Benefits'!D157+'Pregnancy+Family'!D157+'Transferred to Social Services'!D157+'Other (nonassist.+AUPL)'!D157</f>
        <v>964169</v>
      </c>
      <c r="E157" s="59">
        <f>'Short-Term Benefits'!E157+'Pregnancy+Family'!E157+'Transferred to Social Services'!E157+'Other (nonassist.+AUPL)'!E157</f>
        <v>0</v>
      </c>
      <c r="F157" s="59">
        <f>'Short-Term Benefits'!F157+'Pregnancy+Family'!F157+'Transferred to Social Services'!F157+'Other (nonassist.+AUPL)'!F157</f>
        <v>0</v>
      </c>
      <c r="G157" s="59">
        <f>'Short-Term Benefits'!G157+'Pregnancy+Family'!G157+'Transferred to Social Services'!G157+'Other (nonassist.+AUPL)'!G157</f>
        <v>0</v>
      </c>
      <c r="H157" s="59">
        <f>'Short-Term Benefits'!H157+'Pregnancy+Family'!H157+'Transferred to Social Services'!H157+'Other (nonassist.+AUPL)'!H157</f>
        <v>0</v>
      </c>
      <c r="I157" s="59">
        <f>'Short-Term Benefits'!I157+'Pregnancy+Family'!I157+'Transferred to Social Services'!I157+'Other (nonassist.+AUPL)'!I157</f>
        <v>0</v>
      </c>
      <c r="J157" s="59">
        <f>'Short-Term Benefits'!J157+'Pregnancy+Family'!J157+'Transferred to Social Services'!J157+'Other (nonassist.+AUPL)'!J157</f>
        <v>1145446</v>
      </c>
      <c r="K157" s="59">
        <f>'Short-Term Benefits'!K157+'Pregnancy+Family'!K157+'Transferred to Social Services'!K157+'Other (nonassist.+AUPL)'!K157</f>
        <v>0</v>
      </c>
      <c r="L157" s="59">
        <f>'Short-Term Benefits'!L157+'Pregnancy+Family'!L157+'Transferred to Social Services'!L157+'Other (nonassist.+AUPL)'!L157</f>
        <v>2232811</v>
      </c>
      <c r="M157" s="59">
        <f>'Short-Term Benefits'!M157+'Pregnancy+Family'!M157+'Transferred to Social Services'!M157+'Other (nonassist.+AUPL)'!M157</f>
        <v>1936728</v>
      </c>
      <c r="N157" s="59">
        <f>'Short-Term Benefits'!N157+'Pregnancy+Family'!N157+'Transferred to Social Services'!N157+'Other (nonassist.+AUPL)'!N157</f>
        <v>2023899</v>
      </c>
      <c r="O157" s="59">
        <f>'Short-Term Benefits'!O157+'Pregnancy+Family'!O157+'Transferred to Social Services'!O157+'Other (nonassist.+AUPL)'!O157</f>
        <v>872185</v>
      </c>
      <c r="P157" s="59">
        <f>'Short-Term Benefits'!P157+'Pregnancy+Family'!P157+'Transferred to Social Services'!P157+'Other (nonassist.+AUPL)'!P157</f>
        <v>1068164</v>
      </c>
      <c r="Q157" s="59">
        <f>'Short-Term Benefits'!Q157+'Pregnancy+Family'!Q157+'Transferred to Social Services'!Q157+'Other (nonassist.+AUPL)'!Q157</f>
        <v>1048792</v>
      </c>
      <c r="R157" s="59">
        <f>'Short-Term Benefits'!R157+'Pregnancy+Family'!R157+'Transferred to Social Services'!R157+'Other (nonassist.+AUPL)'!R157</f>
        <v>1136958</v>
      </c>
      <c r="S157" s="59">
        <f>'Short-Term Benefits'!S157+'Pregnancy+Family'!S157+'Transferred to Social Services'!S157+'Other (nonassist.+AUPL)'!S157</f>
        <v>1347405</v>
      </c>
      <c r="U157" s="21"/>
    </row>
    <row r="158" spans="1:21" x14ac:dyDescent="0.2">
      <c r="A158" s="99" t="s">
        <v>38</v>
      </c>
      <c r="B158" s="59">
        <f>'Short-Term Benefits'!B158+'Pregnancy+Family'!B158+'Transferred to Social Services'!B158+'Other (nonassist.+AUPL)'!B158</f>
        <v>34430270</v>
      </c>
      <c r="C158" s="59">
        <f>'Short-Term Benefits'!C158+'Pregnancy+Family'!C158+'Transferred to Social Services'!C158+'Other (nonassist.+AUPL)'!C158</f>
        <v>5068027</v>
      </c>
      <c r="D158" s="59">
        <f>'Short-Term Benefits'!D158+'Pregnancy+Family'!D158+'Transferred to Social Services'!D158+'Other (nonassist.+AUPL)'!D158</f>
        <v>33872310</v>
      </c>
      <c r="E158" s="59">
        <f>'Short-Term Benefits'!E158+'Pregnancy+Family'!E158+'Transferred to Social Services'!E158+'Other (nonassist.+AUPL)'!E158</f>
        <v>39439925</v>
      </c>
      <c r="F158" s="59">
        <f>'Short-Term Benefits'!F158+'Pregnancy+Family'!F158+'Transferred to Social Services'!F158+'Other (nonassist.+AUPL)'!F158</f>
        <v>34889314</v>
      </c>
      <c r="G158" s="59">
        <f>'Short-Term Benefits'!G158+'Pregnancy+Family'!G158+'Transferred to Social Services'!G158+'Other (nonassist.+AUPL)'!G158</f>
        <v>69728452</v>
      </c>
      <c r="H158" s="59">
        <f>'Short-Term Benefits'!H158+'Pregnancy+Family'!H158+'Transferred to Social Services'!H158+'Other (nonassist.+AUPL)'!H158</f>
        <v>76843081</v>
      </c>
      <c r="I158" s="59">
        <f>'Short-Term Benefits'!I158+'Pregnancy+Family'!I158+'Transferred to Social Services'!I158+'Other (nonassist.+AUPL)'!I158</f>
        <v>67815002</v>
      </c>
      <c r="J158" s="59">
        <f>'Short-Term Benefits'!J158+'Pregnancy+Family'!J158+'Transferred to Social Services'!J158+'Other (nonassist.+AUPL)'!J158</f>
        <v>49126959</v>
      </c>
      <c r="K158" s="59">
        <f>'Short-Term Benefits'!K158+'Pregnancy+Family'!K158+'Transferred to Social Services'!K158+'Other (nonassist.+AUPL)'!K158</f>
        <v>62051359</v>
      </c>
      <c r="L158" s="59">
        <f>'Short-Term Benefits'!L158+'Pregnancy+Family'!L158+'Transferred to Social Services'!L158+'Other (nonassist.+AUPL)'!L158</f>
        <v>99125308</v>
      </c>
      <c r="M158" s="59">
        <f>'Short-Term Benefits'!M158+'Pregnancy+Family'!M158+'Transferred to Social Services'!M158+'Other (nonassist.+AUPL)'!M158</f>
        <v>153486770</v>
      </c>
      <c r="N158" s="59">
        <f>'Short-Term Benefits'!N158+'Pregnancy+Family'!N158+'Transferred to Social Services'!N158+'Other (nonassist.+AUPL)'!N158</f>
        <v>481374</v>
      </c>
      <c r="O158" s="59">
        <f>'Short-Term Benefits'!O158+'Pregnancy+Family'!O158+'Transferred to Social Services'!O158+'Other (nonassist.+AUPL)'!O158</f>
        <v>55051431</v>
      </c>
      <c r="P158" s="59">
        <f>'Short-Term Benefits'!P158+'Pregnancy+Family'!P158+'Transferred to Social Services'!P158+'Other (nonassist.+AUPL)'!P158</f>
        <v>59895837</v>
      </c>
      <c r="Q158" s="59">
        <f>'Short-Term Benefits'!Q158+'Pregnancy+Family'!Q158+'Transferred to Social Services'!Q158+'Other (nonassist.+AUPL)'!Q158</f>
        <v>55526687</v>
      </c>
      <c r="R158" s="59">
        <f>'Short-Term Benefits'!R158+'Pregnancy+Family'!R158+'Transferred to Social Services'!R158+'Other (nonassist.+AUPL)'!R158</f>
        <v>62534251</v>
      </c>
      <c r="S158" s="59">
        <f>'Short-Term Benefits'!S158+'Pregnancy+Family'!S158+'Transferred to Social Services'!S158+'Other (nonassist.+AUPL)'!S158</f>
        <v>77403623</v>
      </c>
      <c r="U158" s="21"/>
    </row>
    <row r="159" spans="1:21" x14ac:dyDescent="0.2">
      <c r="A159" s="99" t="s">
        <v>39</v>
      </c>
      <c r="B159" s="59">
        <f>'Short-Term Benefits'!B159+'Pregnancy+Family'!B159+'Transferred to Social Services'!B159+'Other (nonassist.+AUPL)'!B159</f>
        <v>7365130</v>
      </c>
      <c r="C159" s="59">
        <f>'Short-Term Benefits'!C159+'Pregnancy+Family'!C159+'Transferred to Social Services'!C159+'Other (nonassist.+AUPL)'!C159</f>
        <v>388222</v>
      </c>
      <c r="D159" s="59">
        <f>'Short-Term Benefits'!D159+'Pregnancy+Family'!D159+'Transferred to Social Services'!D159+'Other (nonassist.+AUPL)'!D159</f>
        <v>12971979</v>
      </c>
      <c r="E159" s="59">
        <f>'Short-Term Benefits'!E159+'Pregnancy+Family'!E159+'Transferred to Social Services'!E159+'Other (nonassist.+AUPL)'!E159</f>
        <v>1649817</v>
      </c>
      <c r="F159" s="59">
        <f>'Short-Term Benefits'!F159+'Pregnancy+Family'!F159+'Transferred to Social Services'!F159+'Other (nonassist.+AUPL)'!F159</f>
        <v>9831629</v>
      </c>
      <c r="G159" s="59">
        <f>'Short-Term Benefits'!G159+'Pregnancy+Family'!G159+'Transferred to Social Services'!G159+'Other (nonassist.+AUPL)'!G159</f>
        <v>-1283202</v>
      </c>
      <c r="H159" s="59">
        <f>'Short-Term Benefits'!H159+'Pregnancy+Family'!H159+'Transferred to Social Services'!H159+'Other (nonassist.+AUPL)'!H159</f>
        <v>1890081</v>
      </c>
      <c r="I159" s="59">
        <f>'Short-Term Benefits'!I159+'Pregnancy+Family'!I159+'Transferred to Social Services'!I159+'Other (nonassist.+AUPL)'!I159</f>
        <v>1777787</v>
      </c>
      <c r="J159" s="59">
        <f>'Short-Term Benefits'!J159+'Pregnancy+Family'!J159+'Transferred to Social Services'!J159+'Other (nonassist.+AUPL)'!J159</f>
        <v>1988175</v>
      </c>
      <c r="K159" s="59">
        <f>'Short-Term Benefits'!K159+'Pregnancy+Family'!K159+'Transferred to Social Services'!K159+'Other (nonassist.+AUPL)'!K159</f>
        <v>2718427</v>
      </c>
      <c r="L159" s="59">
        <f>'Short-Term Benefits'!L159+'Pregnancy+Family'!L159+'Transferred to Social Services'!L159+'Other (nonassist.+AUPL)'!L159</f>
        <v>3029410</v>
      </c>
      <c r="M159" s="59">
        <f>'Short-Term Benefits'!M159+'Pregnancy+Family'!M159+'Transferred to Social Services'!M159+'Other (nonassist.+AUPL)'!M159</f>
        <v>14856438</v>
      </c>
      <c r="N159" s="59">
        <f>'Short-Term Benefits'!N159+'Pregnancy+Family'!N159+'Transferred to Social Services'!N159+'Other (nonassist.+AUPL)'!N159</f>
        <v>16904490</v>
      </c>
      <c r="O159" s="59">
        <f>'Short-Term Benefits'!O159+'Pregnancy+Family'!O159+'Transferred to Social Services'!O159+'Other (nonassist.+AUPL)'!O159</f>
        <v>16066536</v>
      </c>
      <c r="P159" s="59">
        <f>'Short-Term Benefits'!P159+'Pregnancy+Family'!P159+'Transferred to Social Services'!P159+'Other (nonassist.+AUPL)'!P159</f>
        <v>16125652</v>
      </c>
      <c r="Q159" s="59">
        <f>'Short-Term Benefits'!Q159+'Pregnancy+Family'!Q159+'Transferred to Social Services'!Q159+'Other (nonassist.+AUPL)'!Q159</f>
        <v>14319764</v>
      </c>
      <c r="R159" s="59">
        <f>'Short-Term Benefits'!R159+'Pregnancy+Family'!R159+'Transferred to Social Services'!R159+'Other (nonassist.+AUPL)'!R159</f>
        <v>16508952</v>
      </c>
      <c r="S159" s="59">
        <f>'Short-Term Benefits'!S159+'Pregnancy+Family'!S159+'Transferred to Social Services'!S159+'Other (nonassist.+AUPL)'!S159</f>
        <v>19218646</v>
      </c>
      <c r="U159" s="21"/>
    </row>
    <row r="160" spans="1:21" x14ac:dyDescent="0.2">
      <c r="A160" s="99" t="s">
        <v>40</v>
      </c>
      <c r="B160" s="59">
        <f>'Short-Term Benefits'!B160+'Pregnancy+Family'!B160+'Transferred to Social Services'!B160+'Other (nonassist.+AUPL)'!B160</f>
        <v>43015</v>
      </c>
      <c r="C160" s="59">
        <f>'Short-Term Benefits'!C160+'Pregnancy+Family'!C160+'Transferred to Social Services'!C160+'Other (nonassist.+AUPL)'!C160</f>
        <v>2484482</v>
      </c>
      <c r="D160" s="59">
        <f>'Short-Term Benefits'!D160+'Pregnancy+Family'!D160+'Transferred to Social Services'!D160+'Other (nonassist.+AUPL)'!D160</f>
        <v>0</v>
      </c>
      <c r="E160" s="59">
        <f>'Short-Term Benefits'!E160+'Pregnancy+Family'!E160+'Transferred to Social Services'!E160+'Other (nonassist.+AUPL)'!E160</f>
        <v>39130517</v>
      </c>
      <c r="F160" s="59">
        <f>'Short-Term Benefits'!F160+'Pregnancy+Family'!F160+'Transferred to Social Services'!F160+'Other (nonassist.+AUPL)'!F160</f>
        <v>53445687</v>
      </c>
      <c r="G160" s="59">
        <f>'Short-Term Benefits'!G160+'Pregnancy+Family'!G160+'Transferred to Social Services'!G160+'Other (nonassist.+AUPL)'!G160</f>
        <v>11237474</v>
      </c>
      <c r="H160" s="59">
        <f>'Short-Term Benefits'!H160+'Pregnancy+Family'!H160+'Transferred to Social Services'!H160+'Other (nonassist.+AUPL)'!H160</f>
        <v>37681370</v>
      </c>
      <c r="I160" s="59">
        <f>'Short-Term Benefits'!I160+'Pregnancy+Family'!I160+'Transferred to Social Services'!I160+'Other (nonassist.+AUPL)'!I160</f>
        <v>23036201</v>
      </c>
      <c r="J160" s="59">
        <f>'Short-Term Benefits'!J160+'Pregnancy+Family'!J160+'Transferred to Social Services'!J160+'Other (nonassist.+AUPL)'!J160</f>
        <v>39564331</v>
      </c>
      <c r="K160" s="59">
        <f>'Short-Term Benefits'!K160+'Pregnancy+Family'!K160+'Transferred to Social Services'!K160+'Other (nonassist.+AUPL)'!K160</f>
        <v>24300579</v>
      </c>
      <c r="L160" s="59">
        <f>'Short-Term Benefits'!L160+'Pregnancy+Family'!L160+'Transferred to Social Services'!L160+'Other (nonassist.+AUPL)'!L160</f>
        <v>23615633</v>
      </c>
      <c r="M160" s="59">
        <f>'Short-Term Benefits'!M160+'Pregnancy+Family'!M160+'Transferred to Social Services'!M160+'Other (nonassist.+AUPL)'!M160</f>
        <v>47130786</v>
      </c>
      <c r="N160" s="59">
        <f>'Short-Term Benefits'!N160+'Pregnancy+Family'!N160+'Transferred to Social Services'!N160+'Other (nonassist.+AUPL)'!N160</f>
        <v>28840423</v>
      </c>
      <c r="O160" s="59">
        <f>'Short-Term Benefits'!O160+'Pregnancy+Family'!O160+'Transferred to Social Services'!O160+'Other (nonassist.+AUPL)'!O160</f>
        <v>31554360</v>
      </c>
      <c r="P160" s="59">
        <f>'Short-Term Benefits'!P160+'Pregnancy+Family'!P160+'Transferred to Social Services'!P160+'Other (nonassist.+AUPL)'!P160</f>
        <v>40022658</v>
      </c>
      <c r="Q160" s="59">
        <f>'Short-Term Benefits'!Q160+'Pregnancy+Family'!Q160+'Transferred to Social Services'!Q160+'Other (nonassist.+AUPL)'!Q160</f>
        <v>66721032</v>
      </c>
      <c r="R160" s="59">
        <f>'Short-Term Benefits'!R160+'Pregnancy+Family'!R160+'Transferred to Social Services'!R160+'Other (nonassist.+AUPL)'!R160</f>
        <v>49067589</v>
      </c>
      <c r="S160" s="59">
        <f>'Short-Term Benefits'!S160+'Pregnancy+Family'!S160+'Transferred to Social Services'!S160+'Other (nonassist.+AUPL)'!S160</f>
        <v>63994297</v>
      </c>
      <c r="U160" s="21"/>
    </row>
    <row r="161" spans="1:21" x14ac:dyDescent="0.2">
      <c r="A161" s="99" t="s">
        <v>41</v>
      </c>
      <c r="B161" s="59">
        <f>'Short-Term Benefits'!B161+'Pregnancy+Family'!B161+'Transferred to Social Services'!B161+'Other (nonassist.+AUPL)'!B161</f>
        <v>23091042</v>
      </c>
      <c r="C161" s="59">
        <f>'Short-Term Benefits'!C161+'Pregnancy+Family'!C161+'Transferred to Social Services'!C161+'Other (nonassist.+AUPL)'!C161</f>
        <v>2599340</v>
      </c>
      <c r="D161" s="59">
        <f>'Short-Term Benefits'!D161+'Pregnancy+Family'!D161+'Transferred to Social Services'!D161+'Other (nonassist.+AUPL)'!D161</f>
        <v>100735819</v>
      </c>
      <c r="E161" s="59">
        <f>'Short-Term Benefits'!E161+'Pregnancy+Family'!E161+'Transferred to Social Services'!E161+'Other (nonassist.+AUPL)'!E161</f>
        <v>166123227</v>
      </c>
      <c r="F161" s="59">
        <f>'Short-Term Benefits'!F161+'Pregnancy+Family'!F161+'Transferred to Social Services'!F161+'Other (nonassist.+AUPL)'!F161</f>
        <v>3252736</v>
      </c>
      <c r="G161" s="59">
        <f>'Short-Term Benefits'!G161+'Pregnancy+Family'!G161+'Transferred to Social Services'!G161+'Other (nonassist.+AUPL)'!G161</f>
        <v>7943598</v>
      </c>
      <c r="H161" s="59">
        <f>'Short-Term Benefits'!H161+'Pregnancy+Family'!H161+'Transferred to Social Services'!H161+'Other (nonassist.+AUPL)'!H161</f>
        <v>7386499</v>
      </c>
      <c r="I161" s="59">
        <f>'Short-Term Benefits'!I161+'Pregnancy+Family'!I161+'Transferred to Social Services'!I161+'Other (nonassist.+AUPL)'!I161</f>
        <v>3955722</v>
      </c>
      <c r="J161" s="59">
        <f>'Short-Term Benefits'!J161+'Pregnancy+Family'!J161+'Transferred to Social Services'!J161+'Other (nonassist.+AUPL)'!J161</f>
        <v>4400767</v>
      </c>
      <c r="K161" s="59">
        <f>'Short-Term Benefits'!K161+'Pregnancy+Family'!K161+'Transferred to Social Services'!K161+'Other (nonassist.+AUPL)'!K161</f>
        <v>5828256</v>
      </c>
      <c r="L161" s="59">
        <f>'Short-Term Benefits'!L161+'Pregnancy+Family'!L161+'Transferred to Social Services'!L161+'Other (nonassist.+AUPL)'!L161</f>
        <v>17621116</v>
      </c>
      <c r="M161" s="59">
        <f>'Short-Term Benefits'!M161+'Pregnancy+Family'!M161+'Transferred to Social Services'!M161+'Other (nonassist.+AUPL)'!M161</f>
        <v>49315758</v>
      </c>
      <c r="N161" s="59">
        <f>'Short-Term Benefits'!N161+'Pregnancy+Family'!N161+'Transferred to Social Services'!N161+'Other (nonassist.+AUPL)'!N161</f>
        <v>68362420</v>
      </c>
      <c r="O161" s="59">
        <f>'Short-Term Benefits'!O161+'Pregnancy+Family'!O161+'Transferred to Social Services'!O161+'Other (nonassist.+AUPL)'!O161</f>
        <v>30338148</v>
      </c>
      <c r="P161" s="59">
        <f>'Short-Term Benefits'!P161+'Pregnancy+Family'!P161+'Transferred to Social Services'!P161+'Other (nonassist.+AUPL)'!P161</f>
        <v>62402136</v>
      </c>
      <c r="Q161" s="59">
        <f>'Short-Term Benefits'!Q161+'Pregnancy+Family'!Q161+'Transferred to Social Services'!Q161+'Other (nonassist.+AUPL)'!Q161</f>
        <v>41034680</v>
      </c>
      <c r="R161" s="59">
        <f>'Short-Term Benefits'!R161+'Pregnancy+Family'!R161+'Transferred to Social Services'!R161+'Other (nonassist.+AUPL)'!R161</f>
        <v>95197937</v>
      </c>
      <c r="S161" s="59">
        <f>'Short-Term Benefits'!S161+'Pregnancy+Family'!S161+'Transferred to Social Services'!S161+'Other (nonassist.+AUPL)'!S161</f>
        <v>113494770</v>
      </c>
      <c r="U161" s="21"/>
    </row>
    <row r="162" spans="1:21" x14ac:dyDescent="0.2">
      <c r="A162" s="99" t="s">
        <v>42</v>
      </c>
      <c r="B162" s="59">
        <f>'Short-Term Benefits'!B162+'Pregnancy+Family'!B162+'Transferred to Social Services'!B162+'Other (nonassist.+AUPL)'!B162</f>
        <v>1891580</v>
      </c>
      <c r="C162" s="59">
        <f>'Short-Term Benefits'!C162+'Pregnancy+Family'!C162+'Transferred to Social Services'!C162+'Other (nonassist.+AUPL)'!C162</f>
        <v>6451310</v>
      </c>
      <c r="D162" s="59">
        <f>'Short-Term Benefits'!D162+'Pregnancy+Family'!D162+'Transferred to Social Services'!D162+'Other (nonassist.+AUPL)'!D162</f>
        <v>7854739</v>
      </c>
      <c r="E162" s="59">
        <f>'Short-Term Benefits'!E162+'Pregnancy+Family'!E162+'Transferred to Social Services'!E162+'Other (nonassist.+AUPL)'!E162</f>
        <v>11813670</v>
      </c>
      <c r="F162" s="59">
        <f>'Short-Term Benefits'!F162+'Pregnancy+Family'!F162+'Transferred to Social Services'!F162+'Other (nonassist.+AUPL)'!F162</f>
        <v>10982929</v>
      </c>
      <c r="G162" s="59">
        <f>'Short-Term Benefits'!G162+'Pregnancy+Family'!G162+'Transferred to Social Services'!G162+'Other (nonassist.+AUPL)'!G162</f>
        <v>19394706</v>
      </c>
      <c r="H162" s="59">
        <f>'Short-Term Benefits'!H162+'Pregnancy+Family'!H162+'Transferred to Social Services'!H162+'Other (nonassist.+AUPL)'!H162</f>
        <v>13545813</v>
      </c>
      <c r="I162" s="59">
        <f>'Short-Term Benefits'!I162+'Pregnancy+Family'!I162+'Transferred to Social Services'!I162+'Other (nonassist.+AUPL)'!I162</f>
        <v>12032612</v>
      </c>
      <c r="J162" s="59">
        <f>'Short-Term Benefits'!J162+'Pregnancy+Family'!J162+'Transferred to Social Services'!J162+'Other (nonassist.+AUPL)'!J162</f>
        <v>12163157</v>
      </c>
      <c r="K162" s="59">
        <f>'Short-Term Benefits'!K162+'Pregnancy+Family'!K162+'Transferred to Social Services'!K162+'Other (nonassist.+AUPL)'!K162</f>
        <v>16923922</v>
      </c>
      <c r="L162" s="59">
        <f>'Short-Term Benefits'!L162+'Pregnancy+Family'!L162+'Transferred to Social Services'!L162+'Other (nonassist.+AUPL)'!L162</f>
        <v>25002388</v>
      </c>
      <c r="M162" s="59">
        <f>'Short-Term Benefits'!M162+'Pregnancy+Family'!M162+'Transferred to Social Services'!M162+'Other (nonassist.+AUPL)'!M162</f>
        <v>15580662</v>
      </c>
      <c r="N162" s="59">
        <f>'Short-Term Benefits'!N162+'Pregnancy+Family'!N162+'Transferred to Social Services'!N162+'Other (nonassist.+AUPL)'!N162</f>
        <v>12744671</v>
      </c>
      <c r="O162" s="59">
        <f>'Short-Term Benefits'!O162+'Pregnancy+Family'!O162+'Transferred to Social Services'!O162+'Other (nonassist.+AUPL)'!O162</f>
        <v>54111054</v>
      </c>
      <c r="P162" s="59">
        <f>'Short-Term Benefits'!P162+'Pregnancy+Family'!P162+'Transferred to Social Services'!P162+'Other (nonassist.+AUPL)'!P162</f>
        <v>44332997</v>
      </c>
      <c r="Q162" s="59">
        <f>'Short-Term Benefits'!Q162+'Pregnancy+Family'!Q162+'Transferred to Social Services'!Q162+'Other (nonassist.+AUPL)'!Q162</f>
        <v>48742205</v>
      </c>
      <c r="R162" s="59">
        <f>'Short-Term Benefits'!R162+'Pregnancy+Family'!R162+'Transferred to Social Services'!R162+'Other (nonassist.+AUPL)'!R162</f>
        <v>60095502</v>
      </c>
      <c r="S162" s="59">
        <f>'Short-Term Benefits'!S162+'Pregnancy+Family'!S162+'Transferred to Social Services'!S162+'Other (nonassist.+AUPL)'!S162</f>
        <v>75908754</v>
      </c>
      <c r="U162" s="21"/>
    </row>
    <row r="163" spans="1:21" x14ac:dyDescent="0.2">
      <c r="A163" s="99" t="s">
        <v>43</v>
      </c>
      <c r="B163" s="59">
        <f>'Short-Term Benefits'!B163+'Pregnancy+Family'!B163+'Transferred to Social Services'!B163+'Other (nonassist.+AUPL)'!B163</f>
        <v>8137253</v>
      </c>
      <c r="C163" s="59">
        <f>'Short-Term Benefits'!C163+'Pregnancy+Family'!C163+'Transferred to Social Services'!C163+'Other (nonassist.+AUPL)'!C163</f>
        <v>-225901</v>
      </c>
      <c r="D163" s="59">
        <f>'Short-Term Benefits'!D163+'Pregnancy+Family'!D163+'Transferred to Social Services'!D163+'Other (nonassist.+AUPL)'!D163</f>
        <v>6807884</v>
      </c>
      <c r="E163" s="59">
        <f>'Short-Term Benefits'!E163+'Pregnancy+Family'!E163+'Transferred to Social Services'!E163+'Other (nonassist.+AUPL)'!E163</f>
        <v>9542520</v>
      </c>
      <c r="F163" s="59">
        <f>'Short-Term Benefits'!F163+'Pregnancy+Family'!F163+'Transferred to Social Services'!F163+'Other (nonassist.+AUPL)'!F163</f>
        <v>1083188</v>
      </c>
      <c r="G163" s="59">
        <f>'Short-Term Benefits'!G163+'Pregnancy+Family'!G163+'Transferred to Social Services'!G163+'Other (nonassist.+AUPL)'!G163</f>
        <v>1541839</v>
      </c>
      <c r="H163" s="59">
        <f>'Short-Term Benefits'!H163+'Pregnancy+Family'!H163+'Transferred to Social Services'!H163+'Other (nonassist.+AUPL)'!H163</f>
        <v>0</v>
      </c>
      <c r="I163" s="59">
        <f>'Short-Term Benefits'!I163+'Pregnancy+Family'!I163+'Transferred to Social Services'!I163+'Other (nonassist.+AUPL)'!I163</f>
        <v>1367130</v>
      </c>
      <c r="J163" s="59">
        <f>'Short-Term Benefits'!J163+'Pregnancy+Family'!J163+'Transferred to Social Services'!J163+'Other (nonassist.+AUPL)'!J163</f>
        <v>0</v>
      </c>
      <c r="K163" s="59">
        <f>'Short-Term Benefits'!K163+'Pregnancy+Family'!K163+'Transferred to Social Services'!K163+'Other (nonassist.+AUPL)'!K163</f>
        <v>34473004</v>
      </c>
      <c r="L163" s="59">
        <f>'Short-Term Benefits'!L163+'Pregnancy+Family'!L163+'Transferred to Social Services'!L163+'Other (nonassist.+AUPL)'!L163</f>
        <v>34646700</v>
      </c>
      <c r="M163" s="59">
        <f>'Short-Term Benefits'!M163+'Pregnancy+Family'!M163+'Transferred to Social Services'!M163+'Other (nonassist.+AUPL)'!M163</f>
        <v>43370551</v>
      </c>
      <c r="N163" s="59">
        <f>'Short-Term Benefits'!N163+'Pregnancy+Family'!N163+'Transferred to Social Services'!N163+'Other (nonassist.+AUPL)'!N163</f>
        <v>40330301</v>
      </c>
      <c r="O163" s="59">
        <f>'Short-Term Benefits'!O163+'Pregnancy+Family'!O163+'Transferred to Social Services'!O163+'Other (nonassist.+AUPL)'!O163</f>
        <v>38818174</v>
      </c>
      <c r="P163" s="59">
        <f>'Short-Term Benefits'!P163+'Pregnancy+Family'!P163+'Transferred to Social Services'!P163+'Other (nonassist.+AUPL)'!P163</f>
        <v>121523471</v>
      </c>
      <c r="Q163" s="59">
        <f>'Short-Term Benefits'!Q163+'Pregnancy+Family'!Q163+'Transferred to Social Services'!Q163+'Other (nonassist.+AUPL)'!Q163</f>
        <v>44489818</v>
      </c>
      <c r="R163" s="59">
        <f>'Short-Term Benefits'!R163+'Pregnancy+Family'!R163+'Transferred to Social Services'!R163+'Other (nonassist.+AUPL)'!R163</f>
        <v>113355716</v>
      </c>
      <c r="S163" s="59">
        <f>'Short-Term Benefits'!S163+'Pregnancy+Family'!S163+'Transferred to Social Services'!S163+'Other (nonassist.+AUPL)'!S163</f>
        <v>174959417</v>
      </c>
      <c r="U163" s="21"/>
    </row>
    <row r="164" spans="1:21" x14ac:dyDescent="0.2">
      <c r="A164" s="99" t="s">
        <v>44</v>
      </c>
      <c r="B164" s="59">
        <f>'Short-Term Benefits'!B164+'Pregnancy+Family'!B164+'Transferred to Social Services'!B164+'Other (nonassist.+AUPL)'!B164</f>
        <v>0</v>
      </c>
      <c r="C164" s="59">
        <f>'Short-Term Benefits'!C164+'Pregnancy+Family'!C164+'Transferred to Social Services'!C164+'Other (nonassist.+AUPL)'!C164</f>
        <v>122516</v>
      </c>
      <c r="D164" s="59">
        <f>'Short-Term Benefits'!D164+'Pregnancy+Family'!D164+'Transferred to Social Services'!D164+'Other (nonassist.+AUPL)'!D164</f>
        <v>74184</v>
      </c>
      <c r="E164" s="59">
        <f>'Short-Term Benefits'!E164+'Pregnancy+Family'!E164+'Transferred to Social Services'!E164+'Other (nonassist.+AUPL)'!E164</f>
        <v>-74184</v>
      </c>
      <c r="F164" s="59">
        <f>'Short-Term Benefits'!F164+'Pregnancy+Family'!F164+'Transferred to Social Services'!F164+'Other (nonassist.+AUPL)'!F164</f>
        <v>0</v>
      </c>
      <c r="G164" s="59">
        <f>'Short-Term Benefits'!G164+'Pregnancy+Family'!G164+'Transferred to Social Services'!G164+'Other (nonassist.+AUPL)'!G164</f>
        <v>0</v>
      </c>
      <c r="H164" s="59">
        <f>'Short-Term Benefits'!H164+'Pregnancy+Family'!H164+'Transferred to Social Services'!H164+'Other (nonassist.+AUPL)'!H164</f>
        <v>0</v>
      </c>
      <c r="I164" s="59">
        <f>'Short-Term Benefits'!I164+'Pregnancy+Family'!I164+'Transferred to Social Services'!I164+'Other (nonassist.+AUPL)'!I164</f>
        <v>0</v>
      </c>
      <c r="J164" s="59">
        <f>'Short-Term Benefits'!J164+'Pregnancy+Family'!J164+'Transferred to Social Services'!J164+'Other (nonassist.+AUPL)'!J164</f>
        <v>0</v>
      </c>
      <c r="K164" s="59">
        <f>'Short-Term Benefits'!K164+'Pregnancy+Family'!K164+'Transferred to Social Services'!K164+'Other (nonassist.+AUPL)'!K164</f>
        <v>0</v>
      </c>
      <c r="L164" s="59">
        <f>'Short-Term Benefits'!L164+'Pregnancy+Family'!L164+'Transferred to Social Services'!L164+'Other (nonassist.+AUPL)'!L164</f>
        <v>0</v>
      </c>
      <c r="M164" s="59">
        <f>'Short-Term Benefits'!M164+'Pregnancy+Family'!M164+'Transferred to Social Services'!M164+'Other (nonassist.+AUPL)'!M164</f>
        <v>0</v>
      </c>
      <c r="N164" s="59">
        <f>'Short-Term Benefits'!N164+'Pregnancy+Family'!N164+'Transferred to Social Services'!N164+'Other (nonassist.+AUPL)'!N164</f>
        <v>0</v>
      </c>
      <c r="O164" s="59">
        <f>'Short-Term Benefits'!O164+'Pregnancy+Family'!O164+'Transferred to Social Services'!O164+'Other (nonassist.+AUPL)'!O164</f>
        <v>0</v>
      </c>
      <c r="P164" s="59">
        <f>'Short-Term Benefits'!P164+'Pregnancy+Family'!P164+'Transferred to Social Services'!P164+'Other (nonassist.+AUPL)'!P164</f>
        <v>0</v>
      </c>
      <c r="Q164" s="59">
        <f>'Short-Term Benefits'!Q164+'Pregnancy+Family'!Q164+'Transferred to Social Services'!Q164+'Other (nonassist.+AUPL)'!Q164</f>
        <v>0</v>
      </c>
      <c r="R164" s="59">
        <f>'Short-Term Benefits'!R164+'Pregnancy+Family'!R164+'Transferred to Social Services'!R164+'Other (nonassist.+AUPL)'!R164</f>
        <v>0</v>
      </c>
      <c r="S164" s="59">
        <f>'Short-Term Benefits'!S164+'Pregnancy+Family'!S164+'Transferred to Social Services'!S164+'Other (nonassist.+AUPL)'!S164</f>
        <v>0</v>
      </c>
      <c r="U164" s="21"/>
    </row>
    <row r="165" spans="1:21" x14ac:dyDescent="0.2">
      <c r="A165" s="99" t="s">
        <v>45</v>
      </c>
      <c r="B165" s="59">
        <f>'Short-Term Benefits'!B165+'Pregnancy+Family'!B165+'Transferred to Social Services'!B165+'Other (nonassist.+AUPL)'!B165</f>
        <v>36440639</v>
      </c>
      <c r="C165" s="59">
        <f>'Short-Term Benefits'!C165+'Pregnancy+Family'!C165+'Transferred to Social Services'!C165+'Other (nonassist.+AUPL)'!C165</f>
        <v>-1644101</v>
      </c>
      <c r="D165" s="59">
        <f>'Short-Term Benefits'!D165+'Pregnancy+Family'!D165+'Transferred to Social Services'!D165+'Other (nonassist.+AUPL)'!D165</f>
        <v>82381870</v>
      </c>
      <c r="E165" s="59">
        <f>'Short-Term Benefits'!E165+'Pregnancy+Family'!E165+'Transferred to Social Services'!E165+'Other (nonassist.+AUPL)'!E165</f>
        <v>-38891086</v>
      </c>
      <c r="F165" s="59">
        <f>'Short-Term Benefits'!F165+'Pregnancy+Family'!F165+'Transferred to Social Services'!F165+'Other (nonassist.+AUPL)'!F165</f>
        <v>15856511</v>
      </c>
      <c r="G165" s="59">
        <f>'Short-Term Benefits'!G165+'Pregnancy+Family'!G165+'Transferred to Social Services'!G165+'Other (nonassist.+AUPL)'!G165</f>
        <v>18274938</v>
      </c>
      <c r="H165" s="59">
        <f>'Short-Term Benefits'!H165+'Pregnancy+Family'!H165+'Transferred to Social Services'!H165+'Other (nonassist.+AUPL)'!H165</f>
        <v>15687827</v>
      </c>
      <c r="I165" s="59">
        <f>'Short-Term Benefits'!I165+'Pregnancy+Family'!I165+'Transferred to Social Services'!I165+'Other (nonassist.+AUPL)'!I165</f>
        <v>22247411</v>
      </c>
      <c r="J165" s="59">
        <f>'Short-Term Benefits'!J165+'Pregnancy+Family'!J165+'Transferred to Social Services'!J165+'Other (nonassist.+AUPL)'!J165</f>
        <v>18713179</v>
      </c>
      <c r="K165" s="59">
        <f>'Short-Term Benefits'!K165+'Pregnancy+Family'!K165+'Transferred to Social Services'!K165+'Other (nonassist.+AUPL)'!K165</f>
        <v>42595257</v>
      </c>
      <c r="L165" s="59">
        <f>'Short-Term Benefits'!L165+'Pregnancy+Family'!L165+'Transferred to Social Services'!L165+'Other (nonassist.+AUPL)'!L165</f>
        <v>52433956</v>
      </c>
      <c r="M165" s="59">
        <f>'Short-Term Benefits'!M165+'Pregnancy+Family'!M165+'Transferred to Social Services'!M165+'Other (nonassist.+AUPL)'!M165</f>
        <v>67726942</v>
      </c>
      <c r="N165" s="59">
        <f>'Short-Term Benefits'!N165+'Pregnancy+Family'!N165+'Transferred to Social Services'!N165+'Other (nonassist.+AUPL)'!N165</f>
        <v>76299534</v>
      </c>
      <c r="O165" s="59">
        <f>'Short-Term Benefits'!O165+'Pregnancy+Family'!O165+'Transferred to Social Services'!O165+'Other (nonassist.+AUPL)'!O165</f>
        <v>54996768</v>
      </c>
      <c r="P165" s="59">
        <f>'Short-Term Benefits'!P165+'Pregnancy+Family'!P165+'Transferred to Social Services'!P165+'Other (nonassist.+AUPL)'!P165</f>
        <v>67222156</v>
      </c>
      <c r="Q165" s="59">
        <f>'Short-Term Benefits'!Q165+'Pregnancy+Family'!Q165+'Transferred to Social Services'!Q165+'Other (nonassist.+AUPL)'!Q165</f>
        <v>68863656</v>
      </c>
      <c r="R165" s="59">
        <f>'Short-Term Benefits'!R165+'Pregnancy+Family'!R165+'Transferred to Social Services'!R165+'Other (nonassist.+AUPL)'!R165</f>
        <v>77714038</v>
      </c>
      <c r="S165" s="59">
        <f>'Short-Term Benefits'!S165+'Pregnancy+Family'!S165+'Transferred to Social Services'!S165+'Other (nonassist.+AUPL)'!S165</f>
        <v>70233487</v>
      </c>
      <c r="U165" s="21"/>
    </row>
    <row r="166" spans="1:21" x14ac:dyDescent="0.2">
      <c r="A166" s="99" t="s">
        <v>46</v>
      </c>
      <c r="B166" s="59">
        <f>'Short-Term Benefits'!B166+'Pregnancy+Family'!B166+'Transferred to Social Services'!B166+'Other (nonassist.+AUPL)'!B166</f>
        <v>46491059</v>
      </c>
      <c r="C166" s="59">
        <f>'Short-Term Benefits'!C166+'Pregnancy+Family'!C166+'Transferred to Social Services'!C166+'Other (nonassist.+AUPL)'!C166</f>
        <v>3297881</v>
      </c>
      <c r="D166" s="59">
        <f>'Short-Term Benefits'!D166+'Pregnancy+Family'!D166+'Transferred to Social Services'!D166+'Other (nonassist.+AUPL)'!D166</f>
        <v>70659755</v>
      </c>
      <c r="E166" s="59">
        <f>'Short-Term Benefits'!E166+'Pregnancy+Family'!E166+'Transferred to Social Services'!E166+'Other (nonassist.+AUPL)'!E166</f>
        <v>86010450</v>
      </c>
      <c r="F166" s="59">
        <f>'Short-Term Benefits'!F166+'Pregnancy+Family'!F166+'Transferred to Social Services'!F166+'Other (nonassist.+AUPL)'!F166</f>
        <v>104880719</v>
      </c>
      <c r="G166" s="59">
        <f>'Short-Term Benefits'!G166+'Pregnancy+Family'!G166+'Transferred to Social Services'!G166+'Other (nonassist.+AUPL)'!G166</f>
        <v>98768732</v>
      </c>
      <c r="H166" s="59">
        <f>'Short-Term Benefits'!H166+'Pregnancy+Family'!H166+'Transferred to Social Services'!H166+'Other (nonassist.+AUPL)'!H166</f>
        <v>99092664</v>
      </c>
      <c r="I166" s="59">
        <f>'Short-Term Benefits'!I166+'Pregnancy+Family'!I166+'Transferred to Social Services'!I166+'Other (nonassist.+AUPL)'!I166</f>
        <v>120758139</v>
      </c>
      <c r="J166" s="59">
        <f>'Short-Term Benefits'!J166+'Pregnancy+Family'!J166+'Transferred to Social Services'!J166+'Other (nonassist.+AUPL)'!J166</f>
        <v>216569046</v>
      </c>
      <c r="K166" s="59">
        <f>'Short-Term Benefits'!K166+'Pregnancy+Family'!K166+'Transferred to Social Services'!K166+'Other (nonassist.+AUPL)'!K166</f>
        <v>141409818</v>
      </c>
      <c r="L166" s="59">
        <f>'Short-Term Benefits'!L166+'Pregnancy+Family'!L166+'Transferred to Social Services'!L166+'Other (nonassist.+AUPL)'!L166</f>
        <v>215661428</v>
      </c>
      <c r="M166" s="59">
        <f>'Short-Term Benefits'!M166+'Pregnancy+Family'!M166+'Transferred to Social Services'!M166+'Other (nonassist.+AUPL)'!M166</f>
        <v>158169259</v>
      </c>
      <c r="N166" s="59">
        <f>'Short-Term Benefits'!N166+'Pregnancy+Family'!N166+'Transferred to Social Services'!N166+'Other (nonassist.+AUPL)'!N166</f>
        <v>151975888</v>
      </c>
      <c r="O166" s="59">
        <f>'Short-Term Benefits'!O166+'Pregnancy+Family'!O166+'Transferred to Social Services'!O166+'Other (nonassist.+AUPL)'!O166</f>
        <v>149195809</v>
      </c>
      <c r="P166" s="59">
        <f>'Short-Term Benefits'!P166+'Pregnancy+Family'!P166+'Transferred to Social Services'!P166+'Other (nonassist.+AUPL)'!P166</f>
        <v>161121589</v>
      </c>
      <c r="Q166" s="59">
        <f>'Short-Term Benefits'!Q166+'Pregnancy+Family'!Q166+'Transferred to Social Services'!Q166+'Other (nonassist.+AUPL)'!Q166</f>
        <v>338720344</v>
      </c>
      <c r="R166" s="59">
        <f>'Short-Term Benefits'!R166+'Pregnancy+Family'!R166+'Transferred to Social Services'!R166+'Other (nonassist.+AUPL)'!R166</f>
        <v>287042230</v>
      </c>
      <c r="S166" s="59">
        <f>'Short-Term Benefits'!S166+'Pregnancy+Family'!S166+'Transferred to Social Services'!S166+'Other (nonassist.+AUPL)'!S166</f>
        <v>290266144</v>
      </c>
      <c r="U166" s="21"/>
    </row>
    <row r="167" spans="1:21" x14ac:dyDescent="0.2">
      <c r="A167" s="99" t="s">
        <v>47</v>
      </c>
      <c r="B167" s="59">
        <f>'Short-Term Benefits'!B167+'Pregnancy+Family'!B167+'Transferred to Social Services'!B167+'Other (nonassist.+AUPL)'!B167</f>
        <v>6422</v>
      </c>
      <c r="C167" s="59">
        <f>'Short-Term Benefits'!C167+'Pregnancy+Family'!C167+'Transferred to Social Services'!C167+'Other (nonassist.+AUPL)'!C167</f>
        <v>214735</v>
      </c>
      <c r="D167" s="59">
        <f>'Short-Term Benefits'!D167+'Pregnancy+Family'!D167+'Transferred to Social Services'!D167+'Other (nonassist.+AUPL)'!D167</f>
        <v>5426</v>
      </c>
      <c r="E167" s="59">
        <f>'Short-Term Benefits'!E167+'Pregnancy+Family'!E167+'Transferred to Social Services'!E167+'Other (nonassist.+AUPL)'!E167</f>
        <v>318147</v>
      </c>
      <c r="F167" s="59">
        <f>'Short-Term Benefits'!F167+'Pregnancy+Family'!F167+'Transferred to Social Services'!F167+'Other (nonassist.+AUPL)'!F167</f>
        <v>586095</v>
      </c>
      <c r="G167" s="59">
        <f>'Short-Term Benefits'!G167+'Pregnancy+Family'!G167+'Transferred to Social Services'!G167+'Other (nonassist.+AUPL)'!G167</f>
        <v>605319</v>
      </c>
      <c r="H167" s="59">
        <f>'Short-Term Benefits'!H167+'Pregnancy+Family'!H167+'Transferred to Social Services'!H167+'Other (nonassist.+AUPL)'!H167</f>
        <v>687287</v>
      </c>
      <c r="I167" s="59">
        <f>'Short-Term Benefits'!I167+'Pregnancy+Family'!I167+'Transferred to Social Services'!I167+'Other (nonassist.+AUPL)'!I167</f>
        <v>398405</v>
      </c>
      <c r="J167" s="59">
        <f>'Short-Term Benefits'!J167+'Pregnancy+Family'!J167+'Transferred to Social Services'!J167+'Other (nonassist.+AUPL)'!J167</f>
        <v>505617</v>
      </c>
      <c r="K167" s="59">
        <f>'Short-Term Benefits'!K167+'Pregnancy+Family'!K167+'Transferred to Social Services'!K167+'Other (nonassist.+AUPL)'!K167</f>
        <v>523139</v>
      </c>
      <c r="L167" s="59">
        <f>'Short-Term Benefits'!L167+'Pregnancy+Family'!L167+'Transferred to Social Services'!L167+'Other (nonassist.+AUPL)'!L167</f>
        <v>2831481</v>
      </c>
      <c r="M167" s="59">
        <f>'Short-Term Benefits'!M167+'Pregnancy+Family'!M167+'Transferred to Social Services'!M167+'Other (nonassist.+AUPL)'!M167</f>
        <v>2694336</v>
      </c>
      <c r="N167" s="59">
        <f>'Short-Term Benefits'!N167+'Pregnancy+Family'!N167+'Transferred to Social Services'!N167+'Other (nonassist.+AUPL)'!N167</f>
        <v>28018429</v>
      </c>
      <c r="O167" s="59">
        <f>'Short-Term Benefits'!O167+'Pregnancy+Family'!O167+'Transferred to Social Services'!O167+'Other (nonassist.+AUPL)'!O167</f>
        <v>25037917</v>
      </c>
      <c r="P167" s="59">
        <f>'Short-Term Benefits'!P167+'Pregnancy+Family'!P167+'Transferred to Social Services'!P167+'Other (nonassist.+AUPL)'!P167</f>
        <v>19935201</v>
      </c>
      <c r="Q167" s="59">
        <f>'Short-Term Benefits'!Q167+'Pregnancy+Family'!Q167+'Transferred to Social Services'!Q167+'Other (nonassist.+AUPL)'!Q167</f>
        <v>17422874</v>
      </c>
      <c r="R167" s="59">
        <f>'Short-Term Benefits'!R167+'Pregnancy+Family'!R167+'Transferred to Social Services'!R167+'Other (nonassist.+AUPL)'!R167</f>
        <v>6400548</v>
      </c>
      <c r="S167" s="59">
        <f>'Short-Term Benefits'!S167+'Pregnancy+Family'!S167+'Transferred to Social Services'!S167+'Other (nonassist.+AUPL)'!S167</f>
        <v>3814328</v>
      </c>
      <c r="U167" s="21"/>
    </row>
    <row r="168" spans="1:21" x14ac:dyDescent="0.2">
      <c r="A168" s="99" t="s">
        <v>48</v>
      </c>
      <c r="B168" s="59">
        <f>'Short-Term Benefits'!B168+'Pregnancy+Family'!B168+'Transferred to Social Services'!B168+'Other (nonassist.+AUPL)'!B168</f>
        <v>0</v>
      </c>
      <c r="C168" s="59">
        <f>'Short-Term Benefits'!C168+'Pregnancy+Family'!C168+'Transferred to Social Services'!C168+'Other (nonassist.+AUPL)'!C168</f>
        <v>100566</v>
      </c>
      <c r="D168" s="59">
        <f>'Short-Term Benefits'!D168+'Pregnancy+Family'!D168+'Transferred to Social Services'!D168+'Other (nonassist.+AUPL)'!D168</f>
        <v>0</v>
      </c>
      <c r="E168" s="59">
        <f>'Short-Term Benefits'!E168+'Pregnancy+Family'!E168+'Transferred to Social Services'!E168+'Other (nonassist.+AUPL)'!E168</f>
        <v>351408</v>
      </c>
      <c r="F168" s="59">
        <f>'Short-Term Benefits'!F168+'Pregnancy+Family'!F168+'Transferred to Social Services'!F168+'Other (nonassist.+AUPL)'!F168</f>
        <v>377897</v>
      </c>
      <c r="G168" s="59">
        <f>'Short-Term Benefits'!G168+'Pregnancy+Family'!G168+'Transferred to Social Services'!G168+'Other (nonassist.+AUPL)'!G168</f>
        <v>483837</v>
      </c>
      <c r="H168" s="59">
        <f>'Short-Term Benefits'!H168+'Pregnancy+Family'!H168+'Transferred to Social Services'!H168+'Other (nonassist.+AUPL)'!H168</f>
        <v>995057</v>
      </c>
      <c r="I168" s="59">
        <f>'Short-Term Benefits'!I168+'Pregnancy+Family'!I168+'Transferred to Social Services'!I168+'Other (nonassist.+AUPL)'!I168</f>
        <v>1341253</v>
      </c>
      <c r="J168" s="59">
        <f>'Short-Term Benefits'!J168+'Pregnancy+Family'!J168+'Transferred to Social Services'!J168+'Other (nonassist.+AUPL)'!J168</f>
        <v>330051</v>
      </c>
      <c r="K168" s="59">
        <f>'Short-Term Benefits'!K168+'Pregnancy+Family'!K168+'Transferred to Social Services'!K168+'Other (nonassist.+AUPL)'!K168</f>
        <v>52098</v>
      </c>
      <c r="L168" s="59">
        <f>'Short-Term Benefits'!L168+'Pregnancy+Family'!L168+'Transferred to Social Services'!L168+'Other (nonassist.+AUPL)'!L168</f>
        <v>261985</v>
      </c>
      <c r="M168" s="59">
        <f>'Short-Term Benefits'!M168+'Pregnancy+Family'!M168+'Transferred to Social Services'!M168+'Other (nonassist.+AUPL)'!M168</f>
        <v>466952</v>
      </c>
      <c r="N168" s="59">
        <f>'Short-Term Benefits'!N168+'Pregnancy+Family'!N168+'Transferred to Social Services'!N168+'Other (nonassist.+AUPL)'!N168</f>
        <v>3986698</v>
      </c>
      <c r="O168" s="59">
        <f>'Short-Term Benefits'!O168+'Pregnancy+Family'!O168+'Transferred to Social Services'!O168+'Other (nonassist.+AUPL)'!O168</f>
        <v>112546</v>
      </c>
      <c r="P168" s="59">
        <f>'Short-Term Benefits'!P168+'Pregnancy+Family'!P168+'Transferred to Social Services'!P168+'Other (nonassist.+AUPL)'!P168</f>
        <v>2794050</v>
      </c>
      <c r="Q168" s="59">
        <f>'Short-Term Benefits'!Q168+'Pregnancy+Family'!Q168+'Transferred to Social Services'!Q168+'Other (nonassist.+AUPL)'!Q168</f>
        <v>2260854</v>
      </c>
      <c r="R168" s="59">
        <f>'Short-Term Benefits'!R168+'Pregnancy+Family'!R168+'Transferred to Social Services'!R168+'Other (nonassist.+AUPL)'!R168</f>
        <v>2819328</v>
      </c>
      <c r="S168" s="59">
        <f>'Short-Term Benefits'!S168+'Pregnancy+Family'!S168+'Transferred to Social Services'!S168+'Other (nonassist.+AUPL)'!S168</f>
        <v>3075787</v>
      </c>
      <c r="U168" s="21"/>
    </row>
    <row r="169" spans="1:21" x14ac:dyDescent="0.2">
      <c r="A169" s="99" t="s">
        <v>49</v>
      </c>
      <c r="B169" s="59">
        <f>'Short-Term Benefits'!B169+'Pregnancy+Family'!B169+'Transferred to Social Services'!B169+'Other (nonassist.+AUPL)'!B169</f>
        <v>411</v>
      </c>
      <c r="C169" s="59">
        <f>'Short-Term Benefits'!C169+'Pregnancy+Family'!C169+'Transferred to Social Services'!C169+'Other (nonassist.+AUPL)'!C169</f>
        <v>-187119</v>
      </c>
      <c r="D169" s="59">
        <f>'Short-Term Benefits'!D169+'Pregnancy+Family'!D169+'Transferred to Social Services'!D169+'Other (nonassist.+AUPL)'!D169</f>
        <v>54</v>
      </c>
      <c r="E169" s="59">
        <f>'Short-Term Benefits'!E169+'Pregnancy+Family'!E169+'Transferred to Social Services'!E169+'Other (nonassist.+AUPL)'!E169</f>
        <v>170816</v>
      </c>
      <c r="F169" s="59">
        <f>'Short-Term Benefits'!F169+'Pregnancy+Family'!F169+'Transferred to Social Services'!F169+'Other (nonassist.+AUPL)'!F169</f>
        <v>608403</v>
      </c>
      <c r="G169" s="59">
        <f>'Short-Term Benefits'!G169+'Pregnancy+Family'!G169+'Transferred to Social Services'!G169+'Other (nonassist.+AUPL)'!G169</f>
        <v>5534650</v>
      </c>
      <c r="H169" s="59">
        <f>'Short-Term Benefits'!H169+'Pregnancy+Family'!H169+'Transferred to Social Services'!H169+'Other (nonassist.+AUPL)'!H169</f>
        <v>4227999</v>
      </c>
      <c r="I169" s="59">
        <f>'Short-Term Benefits'!I169+'Pregnancy+Family'!I169+'Transferred to Social Services'!I169+'Other (nonassist.+AUPL)'!I169</f>
        <v>2661171</v>
      </c>
      <c r="J169" s="59">
        <f>'Short-Term Benefits'!J169+'Pregnancy+Family'!J169+'Transferred to Social Services'!J169+'Other (nonassist.+AUPL)'!J169</f>
        <v>3970613</v>
      </c>
      <c r="K169" s="59">
        <f>'Short-Term Benefits'!K169+'Pregnancy+Family'!K169+'Transferred to Social Services'!K169+'Other (nonassist.+AUPL)'!K169</f>
        <v>8880289</v>
      </c>
      <c r="L169" s="59">
        <f>'Short-Term Benefits'!L169+'Pregnancy+Family'!L169+'Transferred to Social Services'!L169+'Other (nonassist.+AUPL)'!L169</f>
        <v>6806138</v>
      </c>
      <c r="M169" s="59">
        <f>'Short-Term Benefits'!M169+'Pregnancy+Family'!M169+'Transferred to Social Services'!M169+'Other (nonassist.+AUPL)'!M169</f>
        <v>13314896</v>
      </c>
      <c r="N169" s="59">
        <f>'Short-Term Benefits'!N169+'Pregnancy+Family'!N169+'Transferred to Social Services'!N169+'Other (nonassist.+AUPL)'!N169</f>
        <v>24020438</v>
      </c>
      <c r="O169" s="59">
        <f>'Short-Term Benefits'!O169+'Pregnancy+Family'!O169+'Transferred to Social Services'!O169+'Other (nonassist.+AUPL)'!O169</f>
        <v>18927400</v>
      </c>
      <c r="P169" s="59">
        <f>'Short-Term Benefits'!P169+'Pregnancy+Family'!P169+'Transferred to Social Services'!P169+'Other (nonassist.+AUPL)'!P169</f>
        <v>20399547</v>
      </c>
      <c r="Q169" s="59">
        <f>'Short-Term Benefits'!Q169+'Pregnancy+Family'!Q169+'Transferred to Social Services'!Q169+'Other (nonassist.+AUPL)'!Q169</f>
        <v>26454106</v>
      </c>
      <c r="R169" s="59">
        <f>'Short-Term Benefits'!R169+'Pregnancy+Family'!R169+'Transferred to Social Services'!R169+'Other (nonassist.+AUPL)'!R169</f>
        <v>12463880</v>
      </c>
      <c r="S169" s="59">
        <f>'Short-Term Benefits'!S169+'Pregnancy+Family'!S169+'Transferred to Social Services'!S169+'Other (nonassist.+AUPL)'!S169</f>
        <v>17338344</v>
      </c>
      <c r="U169" s="21"/>
    </row>
    <row r="170" spans="1:21" x14ac:dyDescent="0.2">
      <c r="A170" s="99" t="s">
        <v>50</v>
      </c>
      <c r="B170" s="59">
        <f>'Short-Term Benefits'!B170+'Pregnancy+Family'!B170+'Transferred to Social Services'!B170+'Other (nonassist.+AUPL)'!B170</f>
        <v>12662691</v>
      </c>
      <c r="C170" s="59">
        <f>'Short-Term Benefits'!C170+'Pregnancy+Family'!C170+'Transferred to Social Services'!C170+'Other (nonassist.+AUPL)'!C170</f>
        <v>2888127</v>
      </c>
      <c r="D170" s="59">
        <f>'Short-Term Benefits'!D170+'Pregnancy+Family'!D170+'Transferred to Social Services'!D170+'Other (nonassist.+AUPL)'!D170</f>
        <v>13796273</v>
      </c>
      <c r="E170" s="59">
        <f>'Short-Term Benefits'!E170+'Pregnancy+Family'!E170+'Transferred to Social Services'!E170+'Other (nonassist.+AUPL)'!E170</f>
        <v>-8230685</v>
      </c>
      <c r="F170" s="59">
        <f>'Short-Term Benefits'!F170+'Pregnancy+Family'!F170+'Transferred to Social Services'!F170+'Other (nonassist.+AUPL)'!F170</f>
        <v>6072362</v>
      </c>
      <c r="G170" s="59">
        <f>'Short-Term Benefits'!G170+'Pregnancy+Family'!G170+'Transferred to Social Services'!G170+'Other (nonassist.+AUPL)'!G170</f>
        <v>10570914</v>
      </c>
      <c r="H170" s="59">
        <f>'Short-Term Benefits'!H170+'Pregnancy+Family'!H170+'Transferred to Social Services'!H170+'Other (nonassist.+AUPL)'!H170</f>
        <v>13574193</v>
      </c>
      <c r="I170" s="59">
        <f>'Short-Term Benefits'!I170+'Pregnancy+Family'!I170+'Transferred to Social Services'!I170+'Other (nonassist.+AUPL)'!I170</f>
        <v>19752974</v>
      </c>
      <c r="J170" s="59">
        <f>'Short-Term Benefits'!J170+'Pregnancy+Family'!J170+'Transferred to Social Services'!J170+'Other (nonassist.+AUPL)'!J170</f>
        <v>23873878</v>
      </c>
      <c r="K170" s="59">
        <f>'Short-Term Benefits'!K170+'Pregnancy+Family'!K170+'Transferred to Social Services'!K170+'Other (nonassist.+AUPL)'!K170</f>
        <v>23513236</v>
      </c>
      <c r="L170" s="59">
        <f>'Short-Term Benefits'!L170+'Pregnancy+Family'!L170+'Transferred to Social Services'!L170+'Other (nonassist.+AUPL)'!L170</f>
        <v>20663458</v>
      </c>
      <c r="M170" s="59">
        <f>'Short-Term Benefits'!M170+'Pregnancy+Family'!M170+'Transferred to Social Services'!M170+'Other (nonassist.+AUPL)'!M170</f>
        <v>205484382</v>
      </c>
      <c r="N170" s="59">
        <f>'Short-Term Benefits'!N170+'Pregnancy+Family'!N170+'Transferred to Social Services'!N170+'Other (nonassist.+AUPL)'!N170</f>
        <v>808690711</v>
      </c>
      <c r="O170" s="59">
        <f>'Short-Term Benefits'!O170+'Pregnancy+Family'!O170+'Transferred to Social Services'!O170+'Other (nonassist.+AUPL)'!O170</f>
        <v>810107782</v>
      </c>
      <c r="P170" s="59">
        <f>'Short-Term Benefits'!P170+'Pregnancy+Family'!P170+'Transferred to Social Services'!P170+'Other (nonassist.+AUPL)'!P170</f>
        <v>493836733</v>
      </c>
      <c r="Q170" s="59">
        <f>'Short-Term Benefits'!Q170+'Pregnancy+Family'!Q170+'Transferred to Social Services'!Q170+'Other (nonassist.+AUPL)'!Q170</f>
        <v>438288673</v>
      </c>
      <c r="R170" s="59">
        <f>'Short-Term Benefits'!R170+'Pregnancy+Family'!R170+'Transferred to Social Services'!R170+'Other (nonassist.+AUPL)'!R170</f>
        <v>293081116</v>
      </c>
      <c r="S170" s="59">
        <f>'Short-Term Benefits'!S170+'Pregnancy+Family'!S170+'Transferred to Social Services'!S170+'Other (nonassist.+AUPL)'!S170</f>
        <v>383086455</v>
      </c>
      <c r="U170" s="21"/>
    </row>
    <row r="171" spans="1:21" x14ac:dyDescent="0.2">
      <c r="A171" s="99" t="s">
        <v>51</v>
      </c>
      <c r="B171" s="59">
        <f>'Short-Term Benefits'!B171+'Pregnancy+Family'!B171+'Transferred to Social Services'!B171+'Other (nonassist.+AUPL)'!B171</f>
        <v>339951</v>
      </c>
      <c r="C171" s="59">
        <f>'Short-Term Benefits'!C171+'Pregnancy+Family'!C171+'Transferred to Social Services'!C171+'Other (nonassist.+AUPL)'!C171</f>
        <v>3514756</v>
      </c>
      <c r="D171" s="59">
        <f>'Short-Term Benefits'!D171+'Pregnancy+Family'!D171+'Transferred to Social Services'!D171+'Other (nonassist.+AUPL)'!D171</f>
        <v>149903</v>
      </c>
      <c r="E171" s="59">
        <f>'Short-Term Benefits'!E171+'Pregnancy+Family'!E171+'Transferred to Social Services'!E171+'Other (nonassist.+AUPL)'!E171</f>
        <v>-1023519</v>
      </c>
      <c r="F171" s="59">
        <f>'Short-Term Benefits'!F171+'Pregnancy+Family'!F171+'Transferred to Social Services'!F171+'Other (nonassist.+AUPL)'!F171</f>
        <v>0</v>
      </c>
      <c r="G171" s="59">
        <f>'Short-Term Benefits'!G171+'Pregnancy+Family'!G171+'Transferred to Social Services'!G171+'Other (nonassist.+AUPL)'!G171</f>
        <v>0</v>
      </c>
      <c r="H171" s="59">
        <f>'Short-Term Benefits'!H171+'Pregnancy+Family'!H171+'Transferred to Social Services'!H171+'Other (nonassist.+AUPL)'!H171</f>
        <v>0</v>
      </c>
      <c r="I171" s="59">
        <f>'Short-Term Benefits'!I171+'Pregnancy+Family'!I171+'Transferred to Social Services'!I171+'Other (nonassist.+AUPL)'!I171</f>
        <v>0</v>
      </c>
      <c r="J171" s="59">
        <f>'Short-Term Benefits'!J171+'Pregnancy+Family'!J171+'Transferred to Social Services'!J171+'Other (nonassist.+AUPL)'!J171</f>
        <v>0</v>
      </c>
      <c r="K171" s="59">
        <f>'Short-Term Benefits'!K171+'Pregnancy+Family'!K171+'Transferred to Social Services'!K171+'Other (nonassist.+AUPL)'!K171</f>
        <v>35470</v>
      </c>
      <c r="L171" s="59">
        <f>'Short-Term Benefits'!L171+'Pregnancy+Family'!L171+'Transferred to Social Services'!L171+'Other (nonassist.+AUPL)'!L171</f>
        <v>0</v>
      </c>
      <c r="M171" s="59">
        <f>'Short-Term Benefits'!M171+'Pregnancy+Family'!M171+'Transferred to Social Services'!M171+'Other (nonassist.+AUPL)'!M171</f>
        <v>0</v>
      </c>
      <c r="N171" s="59">
        <f>'Short-Term Benefits'!N171+'Pregnancy+Family'!N171+'Transferred to Social Services'!N171+'Other (nonassist.+AUPL)'!N171</f>
        <v>0</v>
      </c>
      <c r="O171" s="59">
        <f>'Short-Term Benefits'!O171+'Pregnancy+Family'!O171+'Transferred to Social Services'!O171+'Other (nonassist.+AUPL)'!O171</f>
        <v>0</v>
      </c>
      <c r="P171" s="59">
        <f>'Short-Term Benefits'!P171+'Pregnancy+Family'!P171+'Transferred to Social Services'!P171+'Other (nonassist.+AUPL)'!P171</f>
        <v>0</v>
      </c>
      <c r="Q171" s="59">
        <f>'Short-Term Benefits'!Q171+'Pregnancy+Family'!Q171+'Transferred to Social Services'!Q171+'Other (nonassist.+AUPL)'!Q171</f>
        <v>0</v>
      </c>
      <c r="R171" s="59">
        <f>'Short-Term Benefits'!R171+'Pregnancy+Family'!R171+'Transferred to Social Services'!R171+'Other (nonassist.+AUPL)'!R171</f>
        <v>0</v>
      </c>
      <c r="S171" s="59">
        <f>'Short-Term Benefits'!S171+'Pregnancy+Family'!S171+'Transferred to Social Services'!S171+'Other (nonassist.+AUPL)'!S171</f>
        <v>0</v>
      </c>
      <c r="U171" s="21"/>
    </row>
    <row r="172" spans="1:21" x14ac:dyDescent="0.2">
      <c r="A172" s="99" t="s">
        <v>52</v>
      </c>
      <c r="B172" s="59">
        <f>'Short-Term Benefits'!B172+'Pregnancy+Family'!B172+'Transferred to Social Services'!B172+'Other (nonassist.+AUPL)'!B172</f>
        <v>3504895</v>
      </c>
      <c r="C172" s="59">
        <f>'Short-Term Benefits'!C172+'Pregnancy+Family'!C172+'Transferred to Social Services'!C172+'Other (nonassist.+AUPL)'!C172</f>
        <v>1909750</v>
      </c>
      <c r="D172" s="59">
        <f>'Short-Term Benefits'!D172+'Pregnancy+Family'!D172+'Transferred to Social Services'!D172+'Other (nonassist.+AUPL)'!D172</f>
        <v>726291</v>
      </c>
      <c r="E172" s="59">
        <f>'Short-Term Benefits'!E172+'Pregnancy+Family'!E172+'Transferred to Social Services'!E172+'Other (nonassist.+AUPL)'!E172</f>
        <v>26681311</v>
      </c>
      <c r="F172" s="59">
        <f>'Short-Term Benefits'!F172+'Pregnancy+Family'!F172+'Transferred to Social Services'!F172+'Other (nonassist.+AUPL)'!F172</f>
        <v>12159285</v>
      </c>
      <c r="G172" s="59">
        <f>'Short-Term Benefits'!G172+'Pregnancy+Family'!G172+'Transferred to Social Services'!G172+'Other (nonassist.+AUPL)'!G172</f>
        <v>31486941</v>
      </c>
      <c r="H172" s="59">
        <f>'Short-Term Benefits'!H172+'Pregnancy+Family'!H172+'Transferred to Social Services'!H172+'Other (nonassist.+AUPL)'!H172</f>
        <v>12651064</v>
      </c>
      <c r="I172" s="59">
        <f>'Short-Term Benefits'!I172+'Pregnancy+Family'!I172+'Transferred to Social Services'!I172+'Other (nonassist.+AUPL)'!I172</f>
        <v>11598145</v>
      </c>
      <c r="J172" s="59">
        <f>'Short-Term Benefits'!J172+'Pregnancy+Family'!J172+'Transferred to Social Services'!J172+'Other (nonassist.+AUPL)'!J172</f>
        <v>11890446</v>
      </c>
      <c r="K172" s="59">
        <f>'Short-Term Benefits'!K172+'Pregnancy+Family'!K172+'Transferred to Social Services'!K172+'Other (nonassist.+AUPL)'!K172</f>
        <v>12198169</v>
      </c>
      <c r="L172" s="59">
        <f>'Short-Term Benefits'!L172+'Pregnancy+Family'!L172+'Transferred to Social Services'!L172+'Other (nonassist.+AUPL)'!L172</f>
        <v>12239053</v>
      </c>
      <c r="M172" s="59">
        <f>'Short-Term Benefits'!M172+'Pregnancy+Family'!M172+'Transferred to Social Services'!M172+'Other (nonassist.+AUPL)'!M172</f>
        <v>11244010</v>
      </c>
      <c r="N172" s="59">
        <f>'Short-Term Benefits'!N172+'Pregnancy+Family'!N172+'Transferred to Social Services'!N172+'Other (nonassist.+AUPL)'!N172</f>
        <v>165126407</v>
      </c>
      <c r="O172" s="59">
        <f>'Short-Term Benefits'!O172+'Pregnancy+Family'!O172+'Transferred to Social Services'!O172+'Other (nonassist.+AUPL)'!O172</f>
        <v>18955466</v>
      </c>
      <c r="P172" s="59">
        <f>'Short-Term Benefits'!P172+'Pregnancy+Family'!P172+'Transferred to Social Services'!P172+'Other (nonassist.+AUPL)'!P172</f>
        <v>129649005</v>
      </c>
      <c r="Q172" s="59">
        <f>'Short-Term Benefits'!Q172+'Pregnancy+Family'!Q172+'Transferred to Social Services'!Q172+'Other (nonassist.+AUPL)'!Q172</f>
        <v>137876047</v>
      </c>
      <c r="R172" s="59">
        <f>'Short-Term Benefits'!R172+'Pregnancy+Family'!R172+'Transferred to Social Services'!R172+'Other (nonassist.+AUPL)'!R172</f>
        <v>142898209</v>
      </c>
      <c r="S172" s="59">
        <f>'Short-Term Benefits'!S172+'Pregnancy+Family'!S172+'Transferred to Social Services'!S172+'Other (nonassist.+AUPL)'!S172</f>
        <v>141359165</v>
      </c>
      <c r="U172" s="21"/>
    </row>
    <row r="173" spans="1:21" x14ac:dyDescent="0.2">
      <c r="A173" s="99" t="s">
        <v>0</v>
      </c>
      <c r="B173" s="59">
        <f>'Short-Term Benefits'!B173+'Pregnancy+Family'!B173+'Transferred to Social Services'!B173+'Other (nonassist.+AUPL)'!B173</f>
        <v>0</v>
      </c>
      <c r="C173" s="59">
        <f>'Short-Term Benefits'!C173+'Pregnancy+Family'!C173+'Transferred to Social Services'!C173+'Other (nonassist.+AUPL)'!C173</f>
        <v>604332</v>
      </c>
      <c r="D173" s="59">
        <f>'Short-Term Benefits'!D173+'Pregnancy+Family'!D173+'Transferred to Social Services'!D173+'Other (nonassist.+AUPL)'!D173</f>
        <v>0</v>
      </c>
      <c r="E173" s="59">
        <f>'Short-Term Benefits'!E173+'Pregnancy+Family'!E173+'Transferred to Social Services'!E173+'Other (nonassist.+AUPL)'!E173</f>
        <v>10005967</v>
      </c>
      <c r="F173" s="59">
        <f>'Short-Term Benefits'!F173+'Pregnancy+Family'!F173+'Transferred to Social Services'!F173+'Other (nonassist.+AUPL)'!F173</f>
        <v>5477422</v>
      </c>
      <c r="G173" s="59">
        <f>'Short-Term Benefits'!G173+'Pregnancy+Family'!G173+'Transferred to Social Services'!G173+'Other (nonassist.+AUPL)'!G173</f>
        <v>2492590</v>
      </c>
      <c r="H173" s="59">
        <f>'Short-Term Benefits'!H173+'Pregnancy+Family'!H173+'Transferred to Social Services'!H173+'Other (nonassist.+AUPL)'!H173</f>
        <v>16356406</v>
      </c>
      <c r="I173" s="59">
        <f>'Short-Term Benefits'!I173+'Pregnancy+Family'!I173+'Transferred to Social Services'!I173+'Other (nonassist.+AUPL)'!I173</f>
        <v>3572492</v>
      </c>
      <c r="J173" s="59">
        <f>'Short-Term Benefits'!J173+'Pregnancy+Family'!J173+'Transferred to Social Services'!J173+'Other (nonassist.+AUPL)'!J173</f>
        <v>3929903</v>
      </c>
      <c r="K173" s="59">
        <f>'Short-Term Benefits'!K173+'Pregnancy+Family'!K173+'Transferred to Social Services'!K173+'Other (nonassist.+AUPL)'!K173</f>
        <v>4568191</v>
      </c>
      <c r="L173" s="59">
        <f>'Short-Term Benefits'!L173+'Pregnancy+Family'!L173+'Transferred to Social Services'!L173+'Other (nonassist.+AUPL)'!L173</f>
        <v>4578256</v>
      </c>
      <c r="M173" s="59">
        <f>'Short-Term Benefits'!M173+'Pregnancy+Family'!M173+'Transferred to Social Services'!M173+'Other (nonassist.+AUPL)'!M173</f>
        <v>2057147</v>
      </c>
      <c r="N173" s="59">
        <f>'Short-Term Benefits'!N173+'Pregnancy+Family'!N173+'Transferred to Social Services'!N173+'Other (nonassist.+AUPL)'!N173</f>
        <v>531788</v>
      </c>
      <c r="O173" s="59">
        <f>'Short-Term Benefits'!O173+'Pregnancy+Family'!O173+'Transferred to Social Services'!O173+'Other (nonassist.+AUPL)'!O173</f>
        <v>2414159</v>
      </c>
      <c r="P173" s="59">
        <f>'Short-Term Benefits'!P173+'Pregnancy+Family'!P173+'Transferred to Social Services'!P173+'Other (nonassist.+AUPL)'!P173</f>
        <v>1289420</v>
      </c>
      <c r="Q173" s="59">
        <f>'Short-Term Benefits'!Q173+'Pregnancy+Family'!Q173+'Transferred to Social Services'!Q173+'Other (nonassist.+AUPL)'!Q173</f>
        <v>0</v>
      </c>
      <c r="R173" s="59">
        <f>'Short-Term Benefits'!R173+'Pregnancy+Family'!R173+'Transferred to Social Services'!R173+'Other (nonassist.+AUPL)'!R173</f>
        <v>483497</v>
      </c>
      <c r="S173" s="59">
        <f>'Short-Term Benefits'!S173+'Pregnancy+Family'!S173+'Transferred to Social Services'!S173+'Other (nonassist.+AUPL)'!S173</f>
        <v>4110076</v>
      </c>
      <c r="U173" s="21"/>
    </row>
    <row r="174" spans="1:21" x14ac:dyDescent="0.2">
      <c r="A174" s="100" t="s">
        <v>53</v>
      </c>
      <c r="B174" s="59">
        <f>'Short-Term Benefits'!B174+'Pregnancy+Family'!B174+'Transferred to Social Services'!B174+'Other (nonassist.+AUPL)'!B174</f>
        <v>940631420</v>
      </c>
      <c r="C174" s="59">
        <f>'Short-Term Benefits'!C174+'Pregnancy+Family'!C174+'Transferred to Social Services'!C174+'Other (nonassist.+AUPL)'!C174</f>
        <v>204402346</v>
      </c>
      <c r="D174" s="59">
        <f>'Short-Term Benefits'!D174+'Pregnancy+Family'!D174+'Transferred to Social Services'!D174+'Other (nonassist.+AUPL)'!D174</f>
        <v>1670489574</v>
      </c>
      <c r="E174" s="59">
        <f>'Short-Term Benefits'!E174+'Pregnancy+Family'!E174+'Transferred to Social Services'!E174+'Other (nonassist.+AUPL)'!E174</f>
        <v>1012425615</v>
      </c>
      <c r="F174" s="59">
        <f>'Short-Term Benefits'!F174+'Pregnancy+Family'!F174+'Transferred to Social Services'!F174+'Other (nonassist.+AUPL)'!F174</f>
        <v>1232771392</v>
      </c>
      <c r="G174" s="59">
        <f>'Short-Term Benefits'!G174+'Pregnancy+Family'!G174+'Transferred to Social Services'!G174+'Other (nonassist.+AUPL)'!G174</f>
        <v>1181283052</v>
      </c>
      <c r="H174" s="59">
        <f>'Short-Term Benefits'!H174+'Pregnancy+Family'!H174+'Transferred to Social Services'!H174+'Other (nonassist.+AUPL)'!H174</f>
        <v>1421755083</v>
      </c>
      <c r="I174" s="59">
        <f>'Short-Term Benefits'!I174+'Pregnancy+Family'!I174+'Transferred to Social Services'!I174+'Other (nonassist.+AUPL)'!I174</f>
        <v>1388076875</v>
      </c>
      <c r="J174" s="59">
        <f>'Short-Term Benefits'!J174+'Pregnancy+Family'!J174+'Transferred to Social Services'!J174+'Other (nonassist.+AUPL)'!J174</f>
        <v>1471366483</v>
      </c>
      <c r="K174" s="59">
        <f>'Short-Term Benefits'!K174+'Pregnancy+Family'!K174+'Transferred to Social Services'!K174+'Other (nonassist.+AUPL)'!K174</f>
        <v>1910753092</v>
      </c>
      <c r="L174" s="59">
        <f>'Short-Term Benefits'!L174+'Pregnancy+Family'!L174+'Transferred to Social Services'!L174+'Other (nonassist.+AUPL)'!L174</f>
        <v>3132961978</v>
      </c>
      <c r="M174" s="59">
        <f>'Short-Term Benefits'!M174+'Pregnancy+Family'!M174+'Transferred to Social Services'!M174+'Other (nonassist.+AUPL)'!M174</f>
        <v>3934477417</v>
      </c>
      <c r="N174" s="59">
        <f>'Short-Term Benefits'!N174+'Pregnancy+Family'!N174+'Transferred to Social Services'!N174+'Other (nonassist.+AUPL)'!N174</f>
        <v>4614017630</v>
      </c>
      <c r="O174" s="59">
        <f>'Short-Term Benefits'!O174+'Pregnancy+Family'!O174+'Transferred to Social Services'!O174+'Other (nonassist.+AUPL)'!O174</f>
        <v>4538599023</v>
      </c>
      <c r="P174" s="59">
        <f>'Short-Term Benefits'!P174+'Pregnancy+Family'!P174+'Transferred to Social Services'!P174+'Other (nonassist.+AUPL)'!P174</f>
        <v>4477086499</v>
      </c>
      <c r="Q174" s="59">
        <f>'Short-Term Benefits'!Q174+'Pregnancy+Family'!Q174+'Transferred to Social Services'!Q174+'Other (nonassist.+AUPL)'!Q174</f>
        <v>4411634058</v>
      </c>
      <c r="R174" s="59">
        <f>'Short-Term Benefits'!R174+'Pregnancy+Family'!R174+'Transferred to Social Services'!R174+'Other (nonassist.+AUPL)'!R174</f>
        <v>4465279185</v>
      </c>
      <c r="S174" s="59">
        <f>'Short-Term Benefits'!S174+'Pregnancy+Family'!S174+'Transferred to Social Services'!S174+'Other (nonassist.+AUPL)'!S174</f>
        <v>4972422391</v>
      </c>
      <c r="U174" s="21"/>
    </row>
    <row r="175" spans="1:21" x14ac:dyDescent="0.2">
      <c r="A175" s="115"/>
      <c r="B175" s="115"/>
      <c r="C175" s="115"/>
      <c r="D175" s="115"/>
      <c r="E175" s="115"/>
      <c r="F175" s="115"/>
      <c r="G175" s="115"/>
      <c r="H175" s="115"/>
      <c r="I175" s="115"/>
      <c r="J175" s="115"/>
      <c r="K175" s="115"/>
      <c r="L175" s="115"/>
      <c r="M175" s="115"/>
      <c r="N175" s="144"/>
      <c r="O175" s="144"/>
    </row>
    <row r="180" spans="1:33" ht="12.75" customHeight="1" x14ac:dyDescent="0.2">
      <c r="A180" s="384" t="s">
        <v>93</v>
      </c>
      <c r="B180" s="377" t="s">
        <v>1</v>
      </c>
      <c r="C180" s="377" t="s">
        <v>2</v>
      </c>
      <c r="D180" s="377" t="s">
        <v>3</v>
      </c>
      <c r="E180" s="377" t="s">
        <v>55</v>
      </c>
      <c r="F180" s="377" t="s">
        <v>56</v>
      </c>
      <c r="G180" s="377" t="s">
        <v>57</v>
      </c>
      <c r="H180" s="377" t="s">
        <v>58</v>
      </c>
      <c r="I180" s="377" t="s">
        <v>59</v>
      </c>
      <c r="J180" s="377" t="s">
        <v>60</v>
      </c>
      <c r="K180" s="377" t="s">
        <v>61</v>
      </c>
      <c r="L180" s="377" t="s">
        <v>62</v>
      </c>
      <c r="M180" s="377" t="s">
        <v>63</v>
      </c>
      <c r="N180" s="377" t="s">
        <v>64</v>
      </c>
      <c r="O180" s="377" t="s">
        <v>65</v>
      </c>
      <c r="P180" s="377" t="s">
        <v>66</v>
      </c>
      <c r="Q180" s="377" t="s">
        <v>67</v>
      </c>
      <c r="R180" s="377" t="s">
        <v>68</v>
      </c>
      <c r="S180" s="377" t="s">
        <v>69</v>
      </c>
      <c r="T180" s="377" t="s">
        <v>70</v>
      </c>
      <c r="U180" s="310"/>
    </row>
    <row r="181" spans="1:33" ht="18.75" customHeight="1" x14ac:dyDescent="0.2">
      <c r="A181" s="384"/>
      <c r="B181" s="377"/>
      <c r="C181" s="377"/>
      <c r="D181" s="377"/>
      <c r="E181" s="377"/>
      <c r="F181" s="377"/>
      <c r="G181" s="377"/>
      <c r="H181" s="377"/>
      <c r="I181" s="377"/>
      <c r="J181" s="377"/>
      <c r="K181" s="377"/>
      <c r="L181" s="377"/>
      <c r="M181" s="377"/>
      <c r="N181" s="377"/>
      <c r="O181" s="377"/>
      <c r="P181" s="377"/>
      <c r="Q181" s="377"/>
      <c r="R181" s="377"/>
      <c r="S181" s="377"/>
      <c r="T181" s="377"/>
      <c r="U181" s="122" t="s">
        <v>188</v>
      </c>
      <c r="V181" s="98"/>
      <c r="W181" s="98"/>
      <c r="X181" s="98"/>
      <c r="Y181" s="98"/>
      <c r="Z181" s="98"/>
      <c r="AA181" s="98"/>
      <c r="AB181" s="98"/>
      <c r="AC181" s="98"/>
      <c r="AD181" s="98"/>
      <c r="AF181" s="98"/>
      <c r="AG181" s="98"/>
    </row>
    <row r="182" spans="1:33" x14ac:dyDescent="0.2">
      <c r="A182" s="99" t="s">
        <v>4</v>
      </c>
      <c r="B182" s="140">
        <f>B5/'Total Funds Spent &amp; Transferred'!B5</f>
        <v>0.16613097442844163</v>
      </c>
      <c r="C182" s="140">
        <f>C5/'Total Funds Spent &amp; Transferred'!C5</f>
        <v>0.16151389281209286</v>
      </c>
      <c r="D182" s="140">
        <f>D5/'Total Funds Spent &amp; Transferred'!D5</f>
        <v>0.22894790830733255</v>
      </c>
      <c r="E182" s="140">
        <f>E5/'Total Funds Spent &amp; Transferred'!E5</f>
        <v>0.24656032180308415</v>
      </c>
      <c r="F182" s="140">
        <f>F5/'Total Funds Spent &amp; Transferred'!F5</f>
        <v>0.30658763217610702</v>
      </c>
      <c r="G182" s="140">
        <f>G5/'Total Funds Spent &amp; Transferred'!G5</f>
        <v>0.30470084581257906</v>
      </c>
      <c r="H182" s="140">
        <f>H5/'Total Funds Spent &amp; Transferred'!H5</f>
        <v>0.27063081971212843</v>
      </c>
      <c r="I182" s="140">
        <f>I5/'Total Funds Spent &amp; Transferred'!I5</f>
        <v>0.35295027637347443</v>
      </c>
      <c r="J182" s="140">
        <f>J5/'Total Funds Spent &amp; Transferred'!J5</f>
        <v>0.35014451874271307</v>
      </c>
      <c r="K182" s="140">
        <f>K5/'Total Funds Spent &amp; Transferred'!K5</f>
        <v>0.34375943780403978</v>
      </c>
      <c r="L182" s="140">
        <f>L5/'Total Funds Spent &amp; Transferred'!L5</f>
        <v>0.39526201748979639</v>
      </c>
      <c r="M182" s="140">
        <f>M5/'Total Funds Spent &amp; Transferred'!M5</f>
        <v>0.3716547155137338</v>
      </c>
      <c r="N182" s="140">
        <f>N5/'Total Funds Spent &amp; Transferred'!N5</f>
        <v>0.40739191718959616</v>
      </c>
      <c r="O182" s="140">
        <f>O5/'Total Funds Spent &amp; Transferred'!O5</f>
        <v>0.49845679852377928</v>
      </c>
      <c r="P182" s="140">
        <f>P5/'Total Funds Spent &amp; Transferred'!P5</f>
        <v>0.40369828542149516</v>
      </c>
      <c r="Q182" s="140">
        <f>Q5/'Total Funds Spent &amp; Transferred'!Q5</f>
        <v>0.38851441376959495</v>
      </c>
      <c r="R182" s="140">
        <f>R5/'Total Funds Spent &amp; Transferred'!R5</f>
        <v>0.41139421905768575</v>
      </c>
      <c r="S182" s="140">
        <f>S5/'Total Funds Spent &amp; Transferred'!S5</f>
        <v>0.5803241036968827</v>
      </c>
      <c r="U182" s="113">
        <f>RANK(S182,S$182:S$232,0)</f>
        <v>12</v>
      </c>
    </row>
    <row r="183" spans="1:33" x14ac:dyDescent="0.2">
      <c r="A183" s="99" t="s">
        <v>5</v>
      </c>
      <c r="B183" s="140">
        <f>B6/'Total Funds Spent &amp; Transferred'!B6</f>
        <v>8.1802933325958546E-2</v>
      </c>
      <c r="C183" s="140">
        <f>C6/'Total Funds Spent &amp; Transferred'!C6</f>
        <v>4.4607341348246239E-2</v>
      </c>
      <c r="D183" s="140">
        <f>D6/'Total Funds Spent &amp; Transferred'!D6</f>
        <v>4.9364524752617954E-2</v>
      </c>
      <c r="E183" s="140">
        <f>E6/'Total Funds Spent &amp; Transferred'!E6</f>
        <v>0.11618976017146659</v>
      </c>
      <c r="F183" s="140">
        <f>F6/'Total Funds Spent &amp; Transferred'!F6</f>
        <v>8.8453754377014582E-2</v>
      </c>
      <c r="G183" s="140">
        <f>G6/'Total Funds Spent &amp; Transferred'!G6</f>
        <v>9.8861658242101288E-2</v>
      </c>
      <c r="H183" s="140">
        <f>H6/'Total Funds Spent &amp; Transferred'!H6</f>
        <v>0.10896720116360221</v>
      </c>
      <c r="I183" s="140">
        <f>I6/'Total Funds Spent &amp; Transferred'!I6</f>
        <v>4.906975279887793E-2</v>
      </c>
      <c r="J183" s="140">
        <f>J6/'Total Funds Spent &amp; Transferred'!J6</f>
        <v>5.5095509066487906E-2</v>
      </c>
      <c r="K183" s="140">
        <f>K6/'Total Funds Spent &amp; Transferred'!K6</f>
        <v>7.6859869704688152E-2</v>
      </c>
      <c r="L183" s="140">
        <f>L6/'Total Funds Spent &amp; Transferred'!L6</f>
        <v>7.6174164502647509E-2</v>
      </c>
      <c r="M183" s="140">
        <f>M6/'Total Funds Spent &amp; Transferred'!M6</f>
        <v>7.9157125797846312E-2</v>
      </c>
      <c r="N183" s="140">
        <f>N6/'Total Funds Spent &amp; Transferred'!N6</f>
        <v>7.0516740742299508E-2</v>
      </c>
      <c r="O183" s="140">
        <f>O6/'Total Funds Spent &amp; Transferred'!O6</f>
        <v>7.5628235576431058E-2</v>
      </c>
      <c r="P183" s="140">
        <f>P6/'Total Funds Spent &amp; Transferred'!P6</f>
        <v>7.0755989540246395E-2</v>
      </c>
      <c r="Q183" s="140">
        <f>Q6/'Total Funds Spent &amp; Transferred'!Q6</f>
        <v>5.780757169553434E-2</v>
      </c>
      <c r="R183" s="140">
        <f>R6/'Total Funds Spent &amp; Transferred'!R6</f>
        <v>6.0016608199255174E-2</v>
      </c>
      <c r="S183" s="140">
        <f>S6/'Total Funds Spent &amp; Transferred'!S6</f>
        <v>3.9034476234602003E-2</v>
      </c>
      <c r="U183" s="113">
        <f t="shared" ref="U183:U232" si="39">RANK(S183,S$182:S$232,0)</f>
        <v>51</v>
      </c>
    </row>
    <row r="184" spans="1:33" x14ac:dyDescent="0.2">
      <c r="A184" s="99" t="s">
        <v>6</v>
      </c>
      <c r="B184" s="140">
        <f>B7/'Total Funds Spent &amp; Transferred'!B7</f>
        <v>0.20053956210140364</v>
      </c>
      <c r="C184" s="140">
        <f>C7/'Total Funds Spent &amp; Transferred'!C7</f>
        <v>0.19288089447607473</v>
      </c>
      <c r="D184" s="140">
        <f>D7/'Total Funds Spent &amp; Transferred'!D7</f>
        <v>0.27145132576461778</v>
      </c>
      <c r="E184" s="140" t="e">
        <f>E7/'Total Funds Spent &amp; Transferred'!E7</f>
        <v>#VALUE!</v>
      </c>
      <c r="F184" s="140">
        <f>F7/'Total Funds Spent &amp; Transferred'!F7</f>
        <v>0.30397091235992346</v>
      </c>
      <c r="G184" s="140">
        <f>G7/'Total Funds Spent &amp; Transferred'!G7</f>
        <v>0.25426725133970607</v>
      </c>
      <c r="H184" s="140">
        <f>H7/'Total Funds Spent &amp; Transferred'!H7</f>
        <v>0.2396252753033099</v>
      </c>
      <c r="I184" s="140">
        <f>I7/'Total Funds Spent &amp; Transferred'!I7</f>
        <v>0.26194794061983301</v>
      </c>
      <c r="J184" s="140">
        <f>J7/'Total Funds Spent &amp; Transferred'!J7</f>
        <v>0.28339881379328169</v>
      </c>
      <c r="K184" s="140">
        <f>K7/'Total Funds Spent &amp; Transferred'!K7</f>
        <v>0.31722067724296743</v>
      </c>
      <c r="L184" s="140">
        <f>L7/'Total Funds Spent &amp; Transferred'!L7</f>
        <v>0.30536804611058299</v>
      </c>
      <c r="M184" s="140">
        <f>M7/'Total Funds Spent &amp; Transferred'!M7</f>
        <v>0.38740232080186365</v>
      </c>
      <c r="N184" s="140">
        <f>N7/'Total Funds Spent &amp; Transferred'!N7</f>
        <v>0.38416093779736005</v>
      </c>
      <c r="O184" s="140">
        <f>O7/'Total Funds Spent &amp; Transferred'!O7</f>
        <v>0.52665351177711961</v>
      </c>
      <c r="P184" s="140">
        <f>P7/'Total Funds Spent &amp; Transferred'!P7</f>
        <v>0.5592379565804011</v>
      </c>
      <c r="Q184" s="140">
        <f>Q7/'Total Funds Spent &amp; Transferred'!Q7</f>
        <v>0.71394376538734683</v>
      </c>
      <c r="R184" s="140">
        <f>R7/'Total Funds Spent &amp; Transferred'!R7</f>
        <v>0.88991698092307048</v>
      </c>
      <c r="S184" s="140">
        <f>S7/'Total Funds Spent &amp; Transferred'!S7</f>
        <v>0.74763264686707187</v>
      </c>
      <c r="U184" s="113">
        <f t="shared" si="39"/>
        <v>3</v>
      </c>
    </row>
    <row r="185" spans="1:33" x14ac:dyDescent="0.2">
      <c r="A185" s="99" t="s">
        <v>7</v>
      </c>
      <c r="B185" s="140">
        <f>B8/'Total Funds Spent &amp; Transferred'!B8</f>
        <v>0.11931832071575525</v>
      </c>
      <c r="C185" s="140">
        <f>C8/'Total Funds Spent &amp; Transferred'!C8</f>
        <v>0.10265048428799918</v>
      </c>
      <c r="D185" s="140">
        <f>D8/'Total Funds Spent &amp; Transferred'!D8</f>
        <v>0.12551759932547291</v>
      </c>
      <c r="E185" s="140">
        <f>E8/'Total Funds Spent &amp; Transferred'!E8</f>
        <v>0.16473418288051025</v>
      </c>
      <c r="F185" s="140">
        <f>F8/'Total Funds Spent &amp; Transferred'!F8</f>
        <v>0.10657017391896466</v>
      </c>
      <c r="G185" s="140">
        <f>G8/'Total Funds Spent &amp; Transferred'!G8</f>
        <v>0.10382457716863978</v>
      </c>
      <c r="H185" s="140">
        <f>H8/'Total Funds Spent &amp; Transferred'!H8</f>
        <v>0.1168801656573068</v>
      </c>
      <c r="I185" s="140">
        <f>I8/'Total Funds Spent &amp; Transferred'!I8</f>
        <v>0.14317783517239535</v>
      </c>
      <c r="J185" s="140">
        <f>J8/'Total Funds Spent &amp; Transferred'!J8</f>
        <v>0.13310936970880877</v>
      </c>
      <c r="K185" s="140">
        <f>K8/'Total Funds Spent &amp; Transferred'!K8</f>
        <v>8.1864711635653148E-2</v>
      </c>
      <c r="L185" s="140">
        <f>L8/'Total Funds Spent &amp; Transferred'!L8</f>
        <v>6.6813859612998697E-2</v>
      </c>
      <c r="M185" s="140">
        <f>M8/'Total Funds Spent &amp; Transferred'!M8</f>
        <v>0.56557894529268526</v>
      </c>
      <c r="N185" s="140">
        <f>N8/'Total Funds Spent &amp; Transferred'!N8</f>
        <v>0.45613467184428885</v>
      </c>
      <c r="O185" s="140">
        <f>O8/'Total Funds Spent &amp; Transferred'!O8</f>
        <v>0.47794428510385428</v>
      </c>
      <c r="P185" s="140">
        <f>P8/'Total Funds Spent &amp; Transferred'!P8</f>
        <v>0.66521486679802166</v>
      </c>
      <c r="Q185" s="140">
        <f>Q8/'Total Funds Spent &amp; Transferred'!Q8</f>
        <v>0.59149018973165968</v>
      </c>
      <c r="R185" s="140">
        <f>R8/'Total Funds Spent &amp; Transferred'!R8</f>
        <v>0.59848946403761372</v>
      </c>
      <c r="S185" s="140">
        <f>S8/'Total Funds Spent &amp; Transferred'!S8</f>
        <v>0.68240118227338542</v>
      </c>
      <c r="U185" s="113">
        <f t="shared" si="39"/>
        <v>5</v>
      </c>
    </row>
    <row r="186" spans="1:33" x14ac:dyDescent="0.2">
      <c r="A186" s="99" t="s">
        <v>8</v>
      </c>
      <c r="B186" s="140">
        <f>B9/'Total Funds Spent &amp; Transferred'!B9</f>
        <v>9.0161228237804467E-2</v>
      </c>
      <c r="C186" s="140">
        <f>C9/'Total Funds Spent &amp; Transferred'!C9</f>
        <v>0.10814678057724898</v>
      </c>
      <c r="D186" s="140">
        <f>D9/'Total Funds Spent &amp; Transferred'!D9</f>
        <v>0.12483849897058036</v>
      </c>
      <c r="E186" s="140">
        <f>E9/'Total Funds Spent &amp; Transferred'!E9</f>
        <v>9.1148855013573171E-2</v>
      </c>
      <c r="F186" s="140">
        <f>F9/'Total Funds Spent &amp; Transferred'!F9</f>
        <v>0.17915084836365164</v>
      </c>
      <c r="G186" s="140">
        <f>G9/'Total Funds Spent &amp; Transferred'!G9</f>
        <v>0.12762190768281972</v>
      </c>
      <c r="H186" s="140">
        <f>H9/'Total Funds Spent &amp; Transferred'!H9</f>
        <v>0.13334669387461037</v>
      </c>
      <c r="I186" s="140">
        <f>I9/'Total Funds Spent &amp; Transferred'!I9</f>
        <v>0.15515703552471816</v>
      </c>
      <c r="J186" s="140">
        <f>J9/'Total Funds Spent &amp; Transferred'!J9</f>
        <v>0.10781043484666827</v>
      </c>
      <c r="K186" s="140">
        <f>K9/'Total Funds Spent &amp; Transferred'!K9</f>
        <v>0.12496230994979554</v>
      </c>
      <c r="L186" s="140">
        <f>L9/'Total Funds Spent &amp; Transferred'!L9</f>
        <v>0.22040187605922026</v>
      </c>
      <c r="M186" s="140">
        <f>M9/'Total Funds Spent &amp; Transferred'!M9</f>
        <v>0.18336669528104377</v>
      </c>
      <c r="N186" s="140">
        <f>N9/'Total Funds Spent &amp; Transferred'!N9</f>
        <v>0.15270289128968847</v>
      </c>
      <c r="O186" s="140">
        <f>O9/'Total Funds Spent &amp; Transferred'!O9</f>
        <v>0.1427411624115113</v>
      </c>
      <c r="P186" s="140">
        <f>P9/'Total Funds Spent &amp; Transferred'!P9</f>
        <v>0.14046509395313189</v>
      </c>
      <c r="Q186" s="140">
        <f>Q9/'Total Funds Spent &amp; Transferred'!Q9</f>
        <v>0.1762767344570072</v>
      </c>
      <c r="R186" s="140">
        <f>R9/'Total Funds Spent &amp; Transferred'!R9</f>
        <v>0.24442363566994169</v>
      </c>
      <c r="S186" s="140">
        <f>S9/'Total Funds Spent &amp; Transferred'!S9</f>
        <v>0.22277606735479094</v>
      </c>
      <c r="U186" s="113">
        <f t="shared" si="39"/>
        <v>39</v>
      </c>
    </row>
    <row r="187" spans="1:33" x14ac:dyDescent="0.2">
      <c r="A187" s="99" t="s">
        <v>9</v>
      </c>
      <c r="B187" s="140">
        <f>B10/'Total Funds Spent &amp; Transferred'!B10</f>
        <v>0.17716456353121171</v>
      </c>
      <c r="C187" s="140">
        <f>C10/'Total Funds Spent &amp; Transferred'!C10</f>
        <v>0.17496423766115707</v>
      </c>
      <c r="D187" s="140">
        <f>D10/'Total Funds Spent &amp; Transferred'!D10</f>
        <v>0.43706690564124201</v>
      </c>
      <c r="E187" s="140">
        <f>E10/'Total Funds Spent &amp; Transferred'!E10</f>
        <v>0.55491769845039884</v>
      </c>
      <c r="F187" s="140">
        <f>F10/'Total Funds Spent &amp; Transferred'!F10</f>
        <v>0.46980975392705349</v>
      </c>
      <c r="G187" s="140">
        <f>G10/'Total Funds Spent &amp; Transferred'!G10</f>
        <v>0.51088629371754035</v>
      </c>
      <c r="H187" s="140">
        <f>H10/'Total Funds Spent &amp; Transferred'!H10</f>
        <v>0.37007236681864958</v>
      </c>
      <c r="I187" s="140">
        <f>I10/'Total Funds Spent &amp; Transferred'!I10</f>
        <v>0.49410103817468948</v>
      </c>
      <c r="J187" s="140">
        <f>J10/'Total Funds Spent &amp; Transferred'!J10</f>
        <v>0.52297321695644061</v>
      </c>
      <c r="K187" s="140">
        <f>K10/'Total Funds Spent &amp; Transferred'!K10</f>
        <v>0.55892546565564472</v>
      </c>
      <c r="L187" s="140">
        <f>L10/'Total Funds Spent &amp; Transferred'!L10</f>
        <v>0.66959543328665527</v>
      </c>
      <c r="M187" s="140">
        <f>M10/'Total Funds Spent &amp; Transferred'!M10</f>
        <v>0.6396930995468052</v>
      </c>
      <c r="N187" s="140">
        <f>N10/'Total Funds Spent &amp; Transferred'!N10</f>
        <v>0.71284538829802324</v>
      </c>
      <c r="O187" s="140">
        <f>O10/'Total Funds Spent &amp; Transferred'!O10</f>
        <v>0.67754757843516278</v>
      </c>
      <c r="P187" s="140">
        <f>P10/'Total Funds Spent &amp; Transferred'!P10</f>
        <v>0.63680041321662662</v>
      </c>
      <c r="Q187" s="140">
        <f>Q10/'Total Funds Spent &amp; Transferred'!Q10</f>
        <v>0.72553342523970066</v>
      </c>
      <c r="R187" s="140">
        <f>R10/'Total Funds Spent &amp; Transferred'!R10</f>
        <v>0.67377032752716115</v>
      </c>
      <c r="S187" s="140">
        <f>S10/'Total Funds Spent &amp; Transferred'!S10</f>
        <v>0.65167815275192609</v>
      </c>
      <c r="U187" s="113">
        <f t="shared" si="39"/>
        <v>8</v>
      </c>
    </row>
    <row r="188" spans="1:33" x14ac:dyDescent="0.2">
      <c r="A188" s="99" t="s">
        <v>10</v>
      </c>
      <c r="B188" s="140">
        <f>B11/'Total Funds Spent &amp; Transferred'!B11</f>
        <v>-3.5383950664938904E-3</v>
      </c>
      <c r="C188" s="140">
        <f>C11/'Total Funds Spent &amp; Transferred'!C11</f>
        <v>9.2618422981125575E-2</v>
      </c>
      <c r="D188" s="140">
        <f>D11/'Total Funds Spent &amp; Transferred'!D11</f>
        <v>0.17749141015128089</v>
      </c>
      <c r="E188" s="140">
        <f>E11/'Total Funds Spent &amp; Transferred'!E11</f>
        <v>0.23997121961452253</v>
      </c>
      <c r="F188" s="140">
        <f>F11/'Total Funds Spent &amp; Transferred'!F11</f>
        <v>0.296770706433654</v>
      </c>
      <c r="G188" s="140">
        <f>G11/'Total Funds Spent &amp; Transferred'!G11</f>
        <v>0.462435493043241</v>
      </c>
      <c r="H188" s="140">
        <f>H11/'Total Funds Spent &amp; Transferred'!H11</f>
        <v>0.48361027285588509</v>
      </c>
      <c r="I188" s="140">
        <f>I11/'Total Funds Spent &amp; Transferred'!I11</f>
        <v>0.52690544028134689</v>
      </c>
      <c r="J188" s="140">
        <f>J11/'Total Funds Spent &amp; Transferred'!J11</f>
        <v>0.56874854837366606</v>
      </c>
      <c r="K188" s="140">
        <f>K11/'Total Funds Spent &amp; Transferred'!K11</f>
        <v>0.55145290904368671</v>
      </c>
      <c r="L188" s="140">
        <f>L11/'Total Funds Spent &amp; Transferred'!L11</f>
        <v>0.59424823049705799</v>
      </c>
      <c r="M188" s="140">
        <f>M11/'Total Funds Spent &amp; Transferred'!M11</f>
        <v>0.58412059685096529</v>
      </c>
      <c r="N188" s="140">
        <f>N11/'Total Funds Spent &amp; Transferred'!N11</f>
        <v>0.64680956345909402</v>
      </c>
      <c r="O188" s="140">
        <f>O11/'Total Funds Spent &amp; Transferred'!O11</f>
        <v>0.62501061698545235</v>
      </c>
      <c r="P188" s="140">
        <f>P11/'Total Funds Spent &amp; Transferred'!P11</f>
        <v>0.64362893178657921</v>
      </c>
      <c r="Q188" s="140">
        <f>Q11/'Total Funds Spent &amp; Transferred'!Q11</f>
        <v>0.65544178800910635</v>
      </c>
      <c r="R188" s="140">
        <f>R11/'Total Funds Spent &amp; Transferred'!R11</f>
        <v>0.65559183055815973</v>
      </c>
      <c r="S188" s="140">
        <f>S11/'Total Funds Spent &amp; Transferred'!S11</f>
        <v>0.63019804229446574</v>
      </c>
      <c r="U188" s="113">
        <f t="shared" si="39"/>
        <v>9</v>
      </c>
    </row>
    <row r="189" spans="1:33" x14ac:dyDescent="0.2">
      <c r="A189" s="99" t="s">
        <v>11</v>
      </c>
      <c r="B189" s="140">
        <f>B12/'Total Funds Spent &amp; Transferred'!B12</f>
        <v>0</v>
      </c>
      <c r="C189" s="140">
        <f>C12/'Total Funds Spent &amp; Transferred'!C12</f>
        <v>6.7225442196321802E-2</v>
      </c>
      <c r="D189" s="140">
        <f>D12/'Total Funds Spent &amp; Transferred'!D12</f>
        <v>0</v>
      </c>
      <c r="E189" s="140">
        <f>E12/'Total Funds Spent &amp; Transferred'!E12</f>
        <v>0</v>
      </c>
      <c r="F189" s="140">
        <f>F12/'Total Funds Spent &amp; Transferred'!F12</f>
        <v>7.5175214695125156E-2</v>
      </c>
      <c r="G189" s="140">
        <f>G12/'Total Funds Spent &amp; Transferred'!G12</f>
        <v>2.1396077297821708E-2</v>
      </c>
      <c r="H189" s="140">
        <f>H12/'Total Funds Spent &amp; Transferred'!H12</f>
        <v>2.2628625552952222E-2</v>
      </c>
      <c r="I189" s="140">
        <f>I12/'Total Funds Spent &amp; Transferred'!I12</f>
        <v>5.7001662870694338E-2</v>
      </c>
      <c r="J189" s="140">
        <f>J12/'Total Funds Spent &amp; Transferred'!J12</f>
        <v>4.0429935748292727E-2</v>
      </c>
      <c r="K189" s="140">
        <f>K12/'Total Funds Spent &amp; Transferred'!K12</f>
        <v>7.6522766195857683E-2</v>
      </c>
      <c r="L189" s="140">
        <f>L12/'Total Funds Spent &amp; Transferred'!L12</f>
        <v>8.5071572399541745E-2</v>
      </c>
      <c r="M189" s="140">
        <f>M12/'Total Funds Spent &amp; Transferred'!M12</f>
        <v>0.23588721485402112</v>
      </c>
      <c r="N189" s="140">
        <f>N12/'Total Funds Spent &amp; Transferred'!N12</f>
        <v>8.4038446980397044E-2</v>
      </c>
      <c r="O189" s="140">
        <f>O12/'Total Funds Spent &amp; Transferred'!O12</f>
        <v>0.24898832421000508</v>
      </c>
      <c r="P189" s="140">
        <f>P12/'Total Funds Spent &amp; Transferred'!P12</f>
        <v>0.1453153455448197</v>
      </c>
      <c r="Q189" s="140">
        <f>Q12/'Total Funds Spent &amp; Transferred'!Q12</f>
        <v>0.13026096143029842</v>
      </c>
      <c r="R189" s="140">
        <f>R12/'Total Funds Spent &amp; Transferred'!R12</f>
        <v>0.14299443054389918</v>
      </c>
      <c r="S189" s="140">
        <f>S12/'Total Funds Spent &amp; Transferred'!S12</f>
        <v>9.8012596929425336E-2</v>
      </c>
      <c r="U189" s="113">
        <f t="shared" si="39"/>
        <v>48</v>
      </c>
    </row>
    <row r="190" spans="1:33" x14ac:dyDescent="0.2">
      <c r="A190" s="99" t="s">
        <v>54</v>
      </c>
      <c r="B190" s="140">
        <f>B13/'Total Funds Spent &amp; Transferred'!B13</f>
        <v>6.1131173683078638E-3</v>
      </c>
      <c r="C190" s="140">
        <f>C13/'Total Funds Spent &amp; Transferred'!C13</f>
        <v>5.3626018019850376E-2</v>
      </c>
      <c r="D190" s="140">
        <f>D13/'Total Funds Spent &amp; Transferred'!D13</f>
        <v>6.8594791544919945E-2</v>
      </c>
      <c r="E190" s="140">
        <f>E13/'Total Funds Spent &amp; Transferred'!E13</f>
        <v>0.12513878147117855</v>
      </c>
      <c r="F190" s="140">
        <f>F13/'Total Funds Spent &amp; Transferred'!F13</f>
        <v>0.10438586251745269</v>
      </c>
      <c r="G190" s="140">
        <f>G13/'Total Funds Spent &amp; Transferred'!G13</f>
        <v>0.12870612737273007</v>
      </c>
      <c r="H190" s="140">
        <f>H13/'Total Funds Spent &amp; Transferred'!H13</f>
        <v>0.10133867893918791</v>
      </c>
      <c r="I190" s="140">
        <f>I13/'Total Funds Spent &amp; Transferred'!I13</f>
        <v>0.10313879095317868</v>
      </c>
      <c r="J190" s="140">
        <f>J13/'Total Funds Spent &amp; Transferred'!J13</f>
        <v>0.10865755150705214</v>
      </c>
      <c r="K190" s="140">
        <f>K13/'Total Funds Spent &amp; Transferred'!K13</f>
        <v>0.15534387204727593</v>
      </c>
      <c r="L190" s="140">
        <f>L13/'Total Funds Spent &amp; Transferred'!L13</f>
        <v>0.18761048758997592</v>
      </c>
      <c r="M190" s="140">
        <f>M13/'Total Funds Spent &amp; Transferred'!M13</f>
        <v>0.19986572732888394</v>
      </c>
      <c r="N190" s="140">
        <f>N13/'Total Funds Spent &amp; Transferred'!N13</f>
        <v>0.20238878949823419</v>
      </c>
      <c r="O190" s="140">
        <f>O13/'Total Funds Spent &amp; Transferred'!O13</f>
        <v>0.298037399135408</v>
      </c>
      <c r="P190" s="140">
        <f>P13/'Total Funds Spent &amp; Transferred'!P13</f>
        <v>0.28365185928851216</v>
      </c>
      <c r="Q190" s="140">
        <f>Q13/'Total Funds Spent &amp; Transferred'!Q13</f>
        <v>0.27108443883147371</v>
      </c>
      <c r="R190" s="140">
        <f>R13/'Total Funds Spent &amp; Transferred'!R13</f>
        <v>0.22615669359607168</v>
      </c>
      <c r="S190" s="140">
        <f>S13/'Total Funds Spent &amp; Transferred'!S13</f>
        <v>0.31831638591507389</v>
      </c>
      <c r="U190" s="113">
        <f t="shared" si="39"/>
        <v>27</v>
      </c>
    </row>
    <row r="191" spans="1:33" x14ac:dyDescent="0.2">
      <c r="A191" s="99" t="s">
        <v>12</v>
      </c>
      <c r="B191" s="140">
        <f>B14/'Total Funds Spent &amp; Transferred'!B14</f>
        <v>0.16273867494290803</v>
      </c>
      <c r="C191" s="140">
        <f>C14/'Total Funds Spent &amp; Transferred'!C14</f>
        <v>0.15230392898722497</v>
      </c>
      <c r="D191" s="140">
        <f>D14/'Total Funds Spent &amp; Transferred'!D14</f>
        <v>0.15725639115154225</v>
      </c>
      <c r="E191" s="140">
        <f>E14/'Total Funds Spent &amp; Transferred'!E14</f>
        <v>0.16632685106104889</v>
      </c>
      <c r="F191" s="140">
        <f>F14/'Total Funds Spent &amp; Transferred'!F14</f>
        <v>0.23339358357641238</v>
      </c>
      <c r="G191" s="140">
        <f>G14/'Total Funds Spent &amp; Transferred'!G14</f>
        <v>0.24236693592734623</v>
      </c>
      <c r="H191" s="140">
        <f>H14/'Total Funds Spent &amp; Transferred'!H14</f>
        <v>0.26145974296638985</v>
      </c>
      <c r="I191" s="140">
        <f>I14/'Total Funds Spent &amp; Transferred'!I14</f>
        <v>0.29269328712387888</v>
      </c>
      <c r="J191" s="140">
        <f>J14/'Total Funds Spent &amp; Transferred'!J14</f>
        <v>0.30581596073395612</v>
      </c>
      <c r="K191" s="140">
        <f>K14/'Total Funds Spent &amp; Transferred'!K14</f>
        <v>0.29123780184369902</v>
      </c>
      <c r="L191" s="140">
        <f>L14/'Total Funds Spent &amp; Transferred'!L14</f>
        <v>0.40636560158977025</v>
      </c>
      <c r="M191" s="140">
        <f>M14/'Total Funds Spent &amp; Transferred'!M14</f>
        <v>0.40494670471179239</v>
      </c>
      <c r="N191" s="140">
        <f>N14/'Total Funds Spent &amp; Transferred'!N14</f>
        <v>0.36028069116367017</v>
      </c>
      <c r="O191" s="140">
        <f>O14/'Total Funds Spent &amp; Transferred'!O14</f>
        <v>0.34907830529422779</v>
      </c>
      <c r="P191" s="140">
        <f>P14/'Total Funds Spent &amp; Transferred'!P14</f>
        <v>0.3641607470760897</v>
      </c>
      <c r="Q191" s="140">
        <f>Q14/'Total Funds Spent &amp; Transferred'!Q14</f>
        <v>0.3869675150271672</v>
      </c>
      <c r="R191" s="140">
        <f>R14/'Total Funds Spent &amp; Transferred'!R14</f>
        <v>0.38835140071073659</v>
      </c>
      <c r="S191" s="140">
        <f>S14/'Total Funds Spent &amp; Transferred'!S14</f>
        <v>0.40325670221634807</v>
      </c>
      <c r="U191" s="113">
        <f t="shared" si="39"/>
        <v>17</v>
      </c>
    </row>
    <row r="192" spans="1:33" x14ac:dyDescent="0.2">
      <c r="A192" s="99" t="s">
        <v>13</v>
      </c>
      <c r="B192" s="140">
        <f>B15/'Total Funds Spent &amp; Transferred'!B15</f>
        <v>0.10686054871634809</v>
      </c>
      <c r="C192" s="140">
        <f>C15/'Total Funds Spent &amp; Transferred'!C15</f>
        <v>0.17195487033875215</v>
      </c>
      <c r="D192" s="140">
        <f>D15/'Total Funds Spent &amp; Transferred'!D15</f>
        <v>0.46559748268768258</v>
      </c>
      <c r="E192" s="140">
        <f>E15/'Total Funds Spent &amp; Transferred'!E15</f>
        <v>-6.8596782155455699E-2</v>
      </c>
      <c r="F192" s="140">
        <f>F15/'Total Funds Spent &amp; Transferred'!F15</f>
        <v>0.24209457858304259</v>
      </c>
      <c r="G192" s="140">
        <f>G15/'Total Funds Spent &amp; Transferred'!G15</f>
        <v>0.49148425791955624</v>
      </c>
      <c r="H192" s="140">
        <f>H15/'Total Funds Spent &amp; Transferred'!H15</f>
        <v>0.34901961867050907</v>
      </c>
      <c r="I192" s="140">
        <f>I15/'Total Funds Spent &amp; Transferred'!I15</f>
        <v>0.38007245167570725</v>
      </c>
      <c r="J192" s="140">
        <f>J15/'Total Funds Spent &amp; Transferred'!J15</f>
        <v>0.51529847936969086</v>
      </c>
      <c r="K192" s="140">
        <f>K15/'Total Funds Spent &amp; Transferred'!K15</f>
        <v>0.64997580670659827</v>
      </c>
      <c r="L192" s="140">
        <f>L15/'Total Funds Spent &amp; Transferred'!L15</f>
        <v>0.64500350689368136</v>
      </c>
      <c r="M192" s="140">
        <f>M15/'Total Funds Spent &amp; Transferred'!M15</f>
        <v>0.6854932965855457</v>
      </c>
      <c r="N192" s="140">
        <f>N15/'Total Funds Spent &amp; Transferred'!N15</f>
        <v>0.7451619020466681</v>
      </c>
      <c r="O192" s="140">
        <f>O15/'Total Funds Spent &amp; Transferred'!O15</f>
        <v>0.70227163429225214</v>
      </c>
      <c r="P192" s="140">
        <f>P15/'Total Funds Spent &amp; Transferred'!P15</f>
        <v>0.74657191137225509</v>
      </c>
      <c r="Q192" s="140">
        <f>Q15/'Total Funds Spent &amp; Transferred'!Q15</f>
        <v>0.76514826170879691</v>
      </c>
      <c r="R192" s="140">
        <f>R15/'Total Funds Spent &amp; Transferred'!R15</f>
        <v>0.78780638906415978</v>
      </c>
      <c r="S192" s="140">
        <f>S15/'Total Funds Spent &amp; Transferred'!S15</f>
        <v>0.79567917930000942</v>
      </c>
      <c r="U192" s="113">
        <f t="shared" si="39"/>
        <v>1</v>
      </c>
    </row>
    <row r="193" spans="1:21" x14ac:dyDescent="0.2">
      <c r="A193" s="99" t="s">
        <v>14</v>
      </c>
      <c r="B193" s="140">
        <f>B16/'Total Funds Spent &amp; Transferred'!B16</f>
        <v>0</v>
      </c>
      <c r="C193" s="140">
        <f>C16/'Total Funds Spent &amp; Transferred'!C16</f>
        <v>1.2833368581461977E-2</v>
      </c>
      <c r="D193" s="140">
        <f>D16/'Total Funds Spent &amp; Transferred'!D16</f>
        <v>1.0988424255456514E-2</v>
      </c>
      <c r="E193" s="140">
        <f>E16/'Total Funds Spent &amp; Transferred'!E16</f>
        <v>6.0894113381891844E-3</v>
      </c>
      <c r="F193" s="140">
        <f>F16/'Total Funds Spent &amp; Transferred'!F16</f>
        <v>1.2738991928154328E-2</v>
      </c>
      <c r="G193" s="140">
        <f>G16/'Total Funds Spent &amp; Transferred'!G16</f>
        <v>2.1498253891664307E-2</v>
      </c>
      <c r="H193" s="140">
        <f>H16/'Total Funds Spent &amp; Transferred'!H16</f>
        <v>6.3802262068236582E-2</v>
      </c>
      <c r="I193" s="140">
        <f>I16/'Total Funds Spent &amp; Transferred'!I16</f>
        <v>6.7491364786070707E-2</v>
      </c>
      <c r="J193" s="140">
        <f>J16/'Total Funds Spent &amp; Transferred'!J16</f>
        <v>6.7143960450834053E-2</v>
      </c>
      <c r="K193" s="140">
        <f>K16/'Total Funds Spent &amp; Transferred'!K16</f>
        <v>5.7419887634431219E-2</v>
      </c>
      <c r="L193" s="140">
        <f>L16/'Total Funds Spent &amp; Transferred'!L16</f>
        <v>4.4536719071799923E-2</v>
      </c>
      <c r="M193" s="140">
        <f>M16/'Total Funds Spent &amp; Transferred'!M16</f>
        <v>0.34754250908013384</v>
      </c>
      <c r="N193" s="140">
        <f>N16/'Total Funds Spent &amp; Transferred'!N16</f>
        <v>0.26590953065863182</v>
      </c>
      <c r="O193" s="140">
        <f>O16/'Total Funds Spent &amp; Transferred'!O16</f>
        <v>0.27394589529967522</v>
      </c>
      <c r="P193" s="140">
        <f>P16/'Total Funds Spent &amp; Transferred'!P16</f>
        <v>0.26181561715739821</v>
      </c>
      <c r="Q193" s="140">
        <f>Q16/'Total Funds Spent &amp; Transferred'!Q16</f>
        <v>0.22345684139073121</v>
      </c>
      <c r="R193" s="140">
        <f>R16/'Total Funds Spent &amp; Transferred'!R16</f>
        <v>0.22046679142378886</v>
      </c>
      <c r="S193" s="140">
        <f>S16/'Total Funds Spent &amp; Transferred'!S16</f>
        <v>0.26097738992391817</v>
      </c>
      <c r="U193" s="113">
        <f t="shared" si="39"/>
        <v>34</v>
      </c>
    </row>
    <row r="194" spans="1:21" x14ac:dyDescent="0.2">
      <c r="A194" s="99" t="s">
        <v>15</v>
      </c>
      <c r="B194" s="140">
        <f>B17/'Total Funds Spent &amp; Transferred'!B17</f>
        <v>0.46039460501829255</v>
      </c>
      <c r="C194" s="140">
        <f>C17/'Total Funds Spent &amp; Transferred'!C17</f>
        <v>0.38577752085563244</v>
      </c>
      <c r="D194" s="140">
        <f>D17/'Total Funds Spent &amp; Transferred'!D17</f>
        <v>0.57760233492450741</v>
      </c>
      <c r="E194" s="140">
        <f>E17/'Total Funds Spent &amp; Transferred'!E17</f>
        <v>0.53481408240295247</v>
      </c>
      <c r="F194" s="140">
        <f>F17/'Total Funds Spent &amp; Transferred'!F17</f>
        <v>0.54129098995806812</v>
      </c>
      <c r="G194" s="140">
        <f>G17/'Total Funds Spent &amp; Transferred'!G17</f>
        <v>0.46186472737621648</v>
      </c>
      <c r="H194" s="140">
        <f>H17/'Total Funds Spent &amp; Transferred'!H17</f>
        <v>0.46627028134378495</v>
      </c>
      <c r="I194" s="140">
        <f>I17/'Total Funds Spent &amp; Transferred'!I17</f>
        <v>0.49700235804989606</v>
      </c>
      <c r="J194" s="140">
        <f>J17/'Total Funds Spent &amp; Transferred'!J17</f>
        <v>0.46058177267301531</v>
      </c>
      <c r="K194" s="140">
        <f>K17/'Total Funds Spent &amp; Transferred'!K17</f>
        <v>0.43669973528943923</v>
      </c>
      <c r="L194" s="140">
        <f>L17/'Total Funds Spent &amp; Transferred'!L17</f>
        <v>0.32826661663811724</v>
      </c>
      <c r="M194" s="140">
        <f>M17/'Total Funds Spent &amp; Transferred'!M17</f>
        <v>0.28225259732952224</v>
      </c>
      <c r="N194" s="140">
        <f>N17/'Total Funds Spent &amp; Transferred'!N17</f>
        <v>0.21779325357852217</v>
      </c>
      <c r="O194" s="140">
        <f>O17/'Total Funds Spent &amp; Transferred'!O17</f>
        <v>0.25756198619694187</v>
      </c>
      <c r="P194" s="140">
        <f>P17/'Total Funds Spent &amp; Transferred'!P17</f>
        <v>0.56957643970467964</v>
      </c>
      <c r="Q194" s="140">
        <f>Q17/'Total Funds Spent &amp; Transferred'!Q17</f>
        <v>0.30565619343114986</v>
      </c>
      <c r="R194" s="140">
        <f>R17/'Total Funds Spent &amp; Transferred'!R17</f>
        <v>0.35713228933290014</v>
      </c>
      <c r="S194" s="140">
        <f>S17/'Total Funds Spent &amp; Transferred'!S17</f>
        <v>0.35708119736715993</v>
      </c>
      <c r="U194" s="113">
        <f t="shared" si="39"/>
        <v>20</v>
      </c>
    </row>
    <row r="195" spans="1:21" x14ac:dyDescent="0.2">
      <c r="A195" s="99" t="s">
        <v>16</v>
      </c>
      <c r="B195" s="140">
        <f>B18/'Total Funds Spent &amp; Transferred'!B18</f>
        <v>0</v>
      </c>
      <c r="C195" s="140">
        <f>C18/'Total Funds Spent &amp; Transferred'!C18</f>
        <v>5.4431005569152029E-2</v>
      </c>
      <c r="D195" s="140">
        <f>D18/'Total Funds Spent &amp; Transferred'!D18</f>
        <v>5.7563624005307887E-2</v>
      </c>
      <c r="E195" s="140">
        <f>E18/'Total Funds Spent &amp; Transferred'!E18</f>
        <v>0.22267720226009224</v>
      </c>
      <c r="F195" s="140">
        <f>F18/'Total Funds Spent &amp; Transferred'!F18</f>
        <v>0.3607392346928498</v>
      </c>
      <c r="G195" s="140">
        <f>G18/'Total Funds Spent &amp; Transferred'!G18</f>
        <v>0.35027336726100688</v>
      </c>
      <c r="H195" s="140">
        <f>H18/'Total Funds Spent &amp; Transferred'!H18</f>
        <v>0.37306646872601124</v>
      </c>
      <c r="I195" s="140">
        <f>I18/'Total Funds Spent &amp; Transferred'!I18</f>
        <v>0.38198035704949085</v>
      </c>
      <c r="J195" s="140">
        <f>J18/'Total Funds Spent &amp; Transferred'!J18</f>
        <v>0.34353373870479287</v>
      </c>
      <c r="K195" s="140">
        <f>K18/'Total Funds Spent &amp; Transferred'!K18</f>
        <v>0.36358830843966999</v>
      </c>
      <c r="L195" s="140">
        <f>L18/'Total Funds Spent &amp; Transferred'!L18</f>
        <v>0.41105041678828869</v>
      </c>
      <c r="M195" s="140">
        <f>M18/'Total Funds Spent &amp; Transferred'!M18</f>
        <v>0.41853380195134482</v>
      </c>
      <c r="N195" s="140">
        <f>N18/'Total Funds Spent &amp; Transferred'!N18</f>
        <v>0.40959529560304725</v>
      </c>
      <c r="O195" s="140">
        <f>O18/'Total Funds Spent &amp; Transferred'!O18</f>
        <v>0.29710336973468204</v>
      </c>
      <c r="P195" s="140">
        <f>P18/'Total Funds Spent &amp; Transferred'!P18</f>
        <v>0.27917699177087346</v>
      </c>
      <c r="Q195" s="140">
        <f>Q18/'Total Funds Spent &amp; Transferred'!Q18</f>
        <v>0.29620620736500708</v>
      </c>
      <c r="R195" s="140">
        <f>R18/'Total Funds Spent &amp; Transferred'!R18</f>
        <v>0.30212871886370257</v>
      </c>
      <c r="S195" s="140">
        <f>S18/'Total Funds Spent &amp; Transferred'!S18</f>
        <v>0.27787220316714456</v>
      </c>
      <c r="U195" s="113">
        <f t="shared" si="39"/>
        <v>30</v>
      </c>
    </row>
    <row r="196" spans="1:21" x14ac:dyDescent="0.2">
      <c r="A196" s="99" t="s">
        <v>17</v>
      </c>
      <c r="B196" s="140">
        <f>B19/'Total Funds Spent &amp; Transferred'!B19</f>
        <v>2.098984067348237E-2</v>
      </c>
      <c r="C196" s="140">
        <f>C19/'Total Funds Spent &amp; Transferred'!C19</f>
        <v>0.16154033208980156</v>
      </c>
      <c r="D196" s="140">
        <f>D19/'Total Funds Spent &amp; Transferred'!D19</f>
        <v>0.33815905305167182</v>
      </c>
      <c r="E196" s="140">
        <f>E19/'Total Funds Spent &amp; Transferred'!E19</f>
        <v>0.20101882215116898</v>
      </c>
      <c r="F196" s="140">
        <f>F19/'Total Funds Spent &amp; Transferred'!F19</f>
        <v>0.24947006660517423</v>
      </c>
      <c r="G196" s="140">
        <f>G19/'Total Funds Spent &amp; Transferred'!G19</f>
        <v>0.30011276520053731</v>
      </c>
      <c r="H196" s="140">
        <f>H19/'Total Funds Spent &amp; Transferred'!H19</f>
        <v>0.25865277399741121</v>
      </c>
      <c r="I196" s="140">
        <f>I19/'Total Funds Spent &amp; Transferred'!I19</f>
        <v>0.29409929383437067</v>
      </c>
      <c r="J196" s="140">
        <f>J19/'Total Funds Spent &amp; Transferred'!J19</f>
        <v>0.29477843395564535</v>
      </c>
      <c r="K196" s="140">
        <f>K19/'Total Funds Spent &amp; Transferred'!K19</f>
        <v>0.32972473566417276</v>
      </c>
      <c r="L196" s="140">
        <f>L19/'Total Funds Spent &amp; Transferred'!L19</f>
        <v>0.27984030831566792</v>
      </c>
      <c r="M196" s="140">
        <f>M19/'Total Funds Spent &amp; Transferred'!M19</f>
        <v>0.38793828641301425</v>
      </c>
      <c r="N196" s="140">
        <f>N19/'Total Funds Spent &amp; Transferred'!N19</f>
        <v>0.30740246843003144</v>
      </c>
      <c r="O196" s="140">
        <f>O19/'Total Funds Spent &amp; Transferred'!O19</f>
        <v>0.43519922451322945</v>
      </c>
      <c r="P196" s="140">
        <f>P19/'Total Funds Spent &amp; Transferred'!P19</f>
        <v>0.40616915868762027</v>
      </c>
      <c r="Q196" s="140">
        <f>Q19/'Total Funds Spent &amp; Transferred'!Q19</f>
        <v>0.37273221320501471</v>
      </c>
      <c r="R196" s="140">
        <f>R19/'Total Funds Spent &amp; Transferred'!R19</f>
        <v>0.37553456586381811</v>
      </c>
      <c r="S196" s="140">
        <f>S19/'Total Funds Spent &amp; Transferred'!S19</f>
        <v>0.37404796605583224</v>
      </c>
      <c r="U196" s="113">
        <f t="shared" si="39"/>
        <v>19</v>
      </c>
    </row>
    <row r="197" spans="1:21" x14ac:dyDescent="0.2">
      <c r="A197" s="99" t="s">
        <v>18</v>
      </c>
      <c r="B197" s="140">
        <f>B20/'Total Funds Spent &amp; Transferred'!B20</f>
        <v>7.059942186396595E-2</v>
      </c>
      <c r="C197" s="140">
        <f>C20/'Total Funds Spent &amp; Transferred'!C20</f>
        <v>0.15480616527357918</v>
      </c>
      <c r="D197" s="140">
        <f>D20/'Total Funds Spent &amp; Transferred'!D20</f>
        <v>0.18035222685261282</v>
      </c>
      <c r="E197" s="140">
        <f>E20/'Total Funds Spent &amp; Transferred'!E20</f>
        <v>0.21391716562727697</v>
      </c>
      <c r="F197" s="140">
        <f>F20/'Total Funds Spent &amp; Transferred'!F20</f>
        <v>0.20892975564286853</v>
      </c>
      <c r="G197" s="140">
        <f>G20/'Total Funds Spent &amp; Transferred'!G20</f>
        <v>0.22182754896290888</v>
      </c>
      <c r="H197" s="140">
        <f>H20/'Total Funds Spent &amp; Transferred'!H20</f>
        <v>0.2200062087531556</v>
      </c>
      <c r="I197" s="140">
        <f>I20/'Total Funds Spent &amp; Transferred'!I20</f>
        <v>0.2507908237993618</v>
      </c>
      <c r="J197" s="140">
        <f>J20/'Total Funds Spent &amp; Transferred'!J20</f>
        <v>0.2863571118184054</v>
      </c>
      <c r="K197" s="140">
        <f>K20/'Total Funds Spent &amp; Transferred'!K20</f>
        <v>0.31479463296368215</v>
      </c>
      <c r="L197" s="140">
        <f>L20/'Total Funds Spent &amp; Transferred'!L20</f>
        <v>0.30474849990840258</v>
      </c>
      <c r="M197" s="140">
        <f>M20/'Total Funds Spent &amp; Transferred'!M20</f>
        <v>0.26442092304327913</v>
      </c>
      <c r="N197" s="140">
        <f>N20/'Total Funds Spent &amp; Transferred'!N20</f>
        <v>0.29164247358568879</v>
      </c>
      <c r="O197" s="140">
        <f>O20/'Total Funds Spent &amp; Transferred'!O20</f>
        <v>0.28740870608532088</v>
      </c>
      <c r="P197" s="140">
        <f>P20/'Total Funds Spent &amp; Transferred'!P20</f>
        <v>0.29841027641204493</v>
      </c>
      <c r="Q197" s="140">
        <f>Q20/'Total Funds Spent &amp; Transferred'!Q20</f>
        <v>0.28302723824821335</v>
      </c>
      <c r="R197" s="140">
        <f>R20/'Total Funds Spent &amp; Transferred'!R20</f>
        <v>0.36120979163102834</v>
      </c>
      <c r="S197" s="140">
        <f>S20/'Total Funds Spent &amp; Transferred'!S20</f>
        <v>0.32478100646156549</v>
      </c>
      <c r="U197" s="113">
        <f t="shared" si="39"/>
        <v>25</v>
      </c>
    </row>
    <row r="198" spans="1:21" x14ac:dyDescent="0.2">
      <c r="A198" s="99" t="s">
        <v>19</v>
      </c>
      <c r="B198" s="140">
        <f>B21/'Total Funds Spent &amp; Transferred'!B21</f>
        <v>0.38737060639491422</v>
      </c>
      <c r="C198" s="140">
        <f>C21/'Total Funds Spent &amp; Transferred'!C21</f>
        <v>0.48267684210476253</v>
      </c>
      <c r="D198" s="140">
        <f>D21/'Total Funds Spent &amp; Transferred'!D21</f>
        <v>0.55733879004916775</v>
      </c>
      <c r="E198" s="140">
        <f>E21/'Total Funds Spent &amp; Transferred'!E21</f>
        <v>0.3177331195332172</v>
      </c>
      <c r="F198" s="140">
        <f>F21/'Total Funds Spent &amp; Transferred'!F21</f>
        <v>0.39649460197596226</v>
      </c>
      <c r="G198" s="140">
        <f>G21/'Total Funds Spent &amp; Transferred'!G21</f>
        <v>0.36815879150332409</v>
      </c>
      <c r="H198" s="140">
        <f>H21/'Total Funds Spent &amp; Transferred'!H21</f>
        <v>0.24600172398776299</v>
      </c>
      <c r="I198" s="140">
        <f>I21/'Total Funds Spent &amp; Transferred'!I21</f>
        <v>0.22326825476027518</v>
      </c>
      <c r="J198" s="140">
        <f>J21/'Total Funds Spent &amp; Transferred'!J21</f>
        <v>0.21794741354768954</v>
      </c>
      <c r="K198" s="140">
        <f>K21/'Total Funds Spent &amp; Transferred'!K21</f>
        <v>0.173158573162777</v>
      </c>
      <c r="L198" s="140">
        <f>L21/'Total Funds Spent &amp; Transferred'!L21</f>
        <v>0.27697383393180569</v>
      </c>
      <c r="M198" s="140">
        <f>M21/'Total Funds Spent &amp; Transferred'!M21</f>
        <v>0.25649801628809721</v>
      </c>
      <c r="N198" s="140">
        <f>N21/'Total Funds Spent &amp; Transferred'!N21</f>
        <v>0.26900936469636372</v>
      </c>
      <c r="O198" s="140">
        <f>O21/'Total Funds Spent &amp; Transferred'!O21</f>
        <v>0.34359451261921553</v>
      </c>
      <c r="P198" s="140">
        <f>P21/'Total Funds Spent &amp; Transferred'!P21</f>
        <v>0.28540913048319122</v>
      </c>
      <c r="Q198" s="140">
        <f>Q21/'Total Funds Spent &amp; Transferred'!Q21</f>
        <v>0.2908594352887755</v>
      </c>
      <c r="R198" s="140">
        <f>R21/'Total Funds Spent &amp; Transferred'!R21</f>
        <v>0.31952860667943667</v>
      </c>
      <c r="S198" s="140">
        <f>S21/'Total Funds Spent &amp; Transferred'!S21</f>
        <v>0.34487664519719735</v>
      </c>
      <c r="U198" s="113">
        <f t="shared" si="39"/>
        <v>23</v>
      </c>
    </row>
    <row r="199" spans="1:21" x14ac:dyDescent="0.2">
      <c r="A199" s="99" t="s">
        <v>20</v>
      </c>
      <c r="B199" s="140">
        <f>B22/'Total Funds Spent &amp; Transferred'!B22</f>
        <v>6.3562065573516777E-2</v>
      </c>
      <c r="C199" s="140">
        <f>C22/'Total Funds Spent &amp; Transferred'!C22</f>
        <v>8.078793164731328E-2</v>
      </c>
      <c r="D199" s="140">
        <f>D22/'Total Funds Spent &amp; Transferred'!D22</f>
        <v>0.21786068591160954</v>
      </c>
      <c r="E199" s="140">
        <f>E22/'Total Funds Spent &amp; Transferred'!E22</f>
        <v>0.1446926604434354</v>
      </c>
      <c r="F199" s="140">
        <f>F22/'Total Funds Spent &amp; Transferred'!F22</f>
        <v>8.8586712419356076E-2</v>
      </c>
      <c r="G199" s="140">
        <f>G22/'Total Funds Spent &amp; Transferred'!G22</f>
        <v>8.3831534282751724E-2</v>
      </c>
      <c r="H199" s="140">
        <f>H22/'Total Funds Spent &amp; Transferred'!H22</f>
        <v>5.7114530883978352E-2</v>
      </c>
      <c r="I199" s="140">
        <f>I22/'Total Funds Spent &amp; Transferred'!I22</f>
        <v>8.2109384257062781E-2</v>
      </c>
      <c r="J199" s="140">
        <f>J22/'Total Funds Spent &amp; Transferred'!J22</f>
        <v>0.14970727869903622</v>
      </c>
      <c r="K199" s="140">
        <f>K22/'Total Funds Spent &amp; Transferred'!K22</f>
        <v>8.1978267167594376E-2</v>
      </c>
      <c r="L199" s="140">
        <f>L22/'Total Funds Spent &amp; Transferred'!L22</f>
        <v>6.2725166504284349E-2</v>
      </c>
      <c r="M199" s="140">
        <f>M22/'Total Funds Spent &amp; Transferred'!M22</f>
        <v>9.3264254586462758E-2</v>
      </c>
      <c r="N199" s="140">
        <f>N22/'Total Funds Spent &amp; Transferred'!N22</f>
        <v>0.10858306765980526</v>
      </c>
      <c r="O199" s="140">
        <f>O22/'Total Funds Spent &amp; Transferred'!O22</f>
        <v>7.8114351317652653E-2</v>
      </c>
      <c r="P199" s="140">
        <f>P22/'Total Funds Spent &amp; Transferred'!P22</f>
        <v>0.11577391574239156</v>
      </c>
      <c r="Q199" s="140">
        <f>Q22/'Total Funds Spent &amp; Transferred'!Q22</f>
        <v>8.8544473273004798E-2</v>
      </c>
      <c r="R199" s="140">
        <f>R22/'Total Funds Spent &amp; Transferred'!R22</f>
        <v>0.12067136746799598</v>
      </c>
      <c r="S199" s="140">
        <f>S22/'Total Funds Spent &amp; Transferred'!S22</f>
        <v>0.11737877015733092</v>
      </c>
      <c r="U199" s="113">
        <f t="shared" si="39"/>
        <v>46</v>
      </c>
    </row>
    <row r="200" spans="1:21" x14ac:dyDescent="0.2">
      <c r="A200" s="99" t="s">
        <v>21</v>
      </c>
      <c r="B200" s="140">
        <f>B23/'Total Funds Spent &amp; Transferred'!B23</f>
        <v>0</v>
      </c>
      <c r="C200" s="140">
        <f>C23/'Total Funds Spent &amp; Transferred'!C23</f>
        <v>0.14883406014393141</v>
      </c>
      <c r="D200" s="140">
        <f>D23/'Total Funds Spent &amp; Transferred'!D23</f>
        <v>8.6888813383613442E-2</v>
      </c>
      <c r="E200" s="140">
        <f>E23/'Total Funds Spent &amp; Transferred'!E23</f>
        <v>0.10207328926358719</v>
      </c>
      <c r="F200" s="140">
        <f>F23/'Total Funds Spent &amp; Transferred'!F23</f>
        <v>9.3541070600457119E-2</v>
      </c>
      <c r="G200" s="140">
        <f>G23/'Total Funds Spent &amp; Transferred'!G23</f>
        <v>0.46314075630457274</v>
      </c>
      <c r="H200" s="140">
        <f>H23/'Total Funds Spent &amp; Transferred'!H23</f>
        <v>0.39989827538629397</v>
      </c>
      <c r="I200" s="140">
        <f>I23/'Total Funds Spent &amp; Transferred'!I23</f>
        <v>0.45845360834466448</v>
      </c>
      <c r="J200" s="140">
        <f>J23/'Total Funds Spent &amp; Transferred'!J23</f>
        <v>0.44768148311920736</v>
      </c>
      <c r="K200" s="140">
        <f>K23/'Total Funds Spent &amp; Transferred'!K23</f>
        <v>0.49128100212995574</v>
      </c>
      <c r="L200" s="140">
        <f>L23/'Total Funds Spent &amp; Transferred'!L23</f>
        <v>0.49519125006576714</v>
      </c>
      <c r="M200" s="140">
        <f>M23/'Total Funds Spent &amp; Transferred'!M23</f>
        <v>0.45014259324449107</v>
      </c>
      <c r="N200" s="140">
        <f>N23/'Total Funds Spent &amp; Transferred'!N23</f>
        <v>0.58491420747573819</v>
      </c>
      <c r="O200" s="140">
        <f>O23/'Total Funds Spent &amp; Transferred'!O23</f>
        <v>0.58991174630825716</v>
      </c>
      <c r="P200" s="140">
        <f>P23/'Total Funds Spent &amp; Transferred'!P23</f>
        <v>0.57933295855260192</v>
      </c>
      <c r="Q200" s="140">
        <f>Q23/'Total Funds Spent &amp; Transferred'!Q23</f>
        <v>0.71494978218093985</v>
      </c>
      <c r="R200" s="140">
        <f>R23/'Total Funds Spent &amp; Transferred'!R23</f>
        <v>0.65434809534927418</v>
      </c>
      <c r="S200" s="140">
        <f>S23/'Total Funds Spent &amp; Transferred'!S23</f>
        <v>0.66128348843272944</v>
      </c>
      <c r="U200" s="113">
        <f t="shared" si="39"/>
        <v>6</v>
      </c>
    </row>
    <row r="201" spans="1:21" x14ac:dyDescent="0.2">
      <c r="A201" s="99" t="s">
        <v>22</v>
      </c>
      <c r="B201" s="140">
        <f>B24/'Total Funds Spent &amp; Transferred'!B24</f>
        <v>5.2525110928546934E-2</v>
      </c>
      <c r="C201" s="140">
        <f>C24/'Total Funds Spent &amp; Transferred'!C24</f>
        <v>7.7499057205102057E-2</v>
      </c>
      <c r="D201" s="140">
        <f>D24/'Total Funds Spent &amp; Transferred'!D24</f>
        <v>5.9411878876381184E-2</v>
      </c>
      <c r="E201" s="140">
        <f>E24/'Total Funds Spent &amp; Transferred'!E24</f>
        <v>3.3640689336708815E-2</v>
      </c>
      <c r="F201" s="140">
        <f>F24/'Total Funds Spent &amp; Transferred'!F24</f>
        <v>4.0415258541098849E-2</v>
      </c>
      <c r="G201" s="140">
        <f>G24/'Total Funds Spent &amp; Transferred'!G24</f>
        <v>4.853884934709219E-2</v>
      </c>
      <c r="H201" s="140">
        <f>H24/'Total Funds Spent &amp; Transferred'!H24</f>
        <v>5.4868775024131684E-2</v>
      </c>
      <c r="I201" s="140">
        <f>I24/'Total Funds Spent &amp; Transferred'!I24</f>
        <v>0.13273172904215821</v>
      </c>
      <c r="J201" s="140">
        <f>J24/'Total Funds Spent &amp; Transferred'!J24</f>
        <v>5.1158838255610385E-2</v>
      </c>
      <c r="K201" s="140">
        <f>K24/'Total Funds Spent &amp; Transferred'!K24</f>
        <v>5.4876722686697403E-2</v>
      </c>
      <c r="L201" s="140">
        <f>L24/'Total Funds Spent &amp; Transferred'!L24</f>
        <v>3.2550474342853103E-2</v>
      </c>
      <c r="M201" s="140">
        <f>M24/'Total Funds Spent &amp; Transferred'!M24</f>
        <v>3.9695745243362487E-2</v>
      </c>
      <c r="N201" s="140">
        <f>N24/'Total Funds Spent &amp; Transferred'!N24</f>
        <v>2.9603319509030852E-2</v>
      </c>
      <c r="O201" s="140">
        <f>O24/'Total Funds Spent &amp; Transferred'!O24</f>
        <v>9.1142443091484823E-2</v>
      </c>
      <c r="P201" s="140">
        <f>P24/'Total Funds Spent &amp; Transferred'!P24</f>
        <v>1.7256080116238002E-2</v>
      </c>
      <c r="Q201" s="140">
        <f>Q24/'Total Funds Spent &amp; Transferred'!Q24</f>
        <v>1.5659591767786394E-2</v>
      </c>
      <c r="R201" s="140">
        <f>R24/'Total Funds Spent &amp; Transferred'!R24</f>
        <v>9.5943209067206325E-2</v>
      </c>
      <c r="S201" s="140">
        <f>S24/'Total Funds Spent &amp; Transferred'!S24</f>
        <v>0.1015377308031899</v>
      </c>
      <c r="U201" s="113">
        <f t="shared" si="39"/>
        <v>47</v>
      </c>
    </row>
    <row r="202" spans="1:21" x14ac:dyDescent="0.2">
      <c r="A202" s="99" t="s">
        <v>23</v>
      </c>
      <c r="B202" s="140">
        <f>B25/'Total Funds Spent &amp; Transferred'!B25</f>
        <v>8.2434277782753029E-3</v>
      </c>
      <c r="C202" s="140">
        <f>C25/'Total Funds Spent &amp; Transferred'!C25</f>
        <v>9.1072695959198424E-2</v>
      </c>
      <c r="D202" s="140">
        <f>D25/'Total Funds Spent &amp; Transferred'!D25</f>
        <v>5.5620339147180273E-2</v>
      </c>
      <c r="E202" s="140">
        <f>E25/'Total Funds Spent &amp; Transferred'!E25</f>
        <v>0.11496207502389265</v>
      </c>
      <c r="F202" s="140">
        <f>F25/'Total Funds Spent &amp; Transferred'!F25</f>
        <v>0.11084129444532927</v>
      </c>
      <c r="G202" s="140">
        <f>G25/'Total Funds Spent &amp; Transferred'!G25</f>
        <v>0.20781063312793679</v>
      </c>
      <c r="H202" s="140">
        <f>H25/'Total Funds Spent &amp; Transferred'!H25</f>
        <v>0.17781884750212551</v>
      </c>
      <c r="I202" s="140">
        <f>I25/'Total Funds Spent &amp; Transferred'!I25</f>
        <v>0.17007381048251208</v>
      </c>
      <c r="J202" s="140">
        <f>J25/'Total Funds Spent &amp; Transferred'!J25</f>
        <v>0.14277867744698469</v>
      </c>
      <c r="K202" s="140">
        <f>K25/'Total Funds Spent &amp; Transferred'!K25</f>
        <v>0.16454086924836692</v>
      </c>
      <c r="L202" s="140">
        <f>L25/'Total Funds Spent &amp; Transferred'!L25</f>
        <v>0.21788741663671915</v>
      </c>
      <c r="M202" s="140">
        <f>M25/'Total Funds Spent &amp; Transferred'!M25</f>
        <v>0.26788215551030076</v>
      </c>
      <c r="N202" s="140">
        <f>N25/'Total Funds Spent &amp; Transferred'!N25</f>
        <v>0.33205037655655401</v>
      </c>
      <c r="O202" s="140">
        <f>O25/'Total Funds Spent &amp; Transferred'!O25</f>
        <v>0.32557307408922104</v>
      </c>
      <c r="P202" s="140">
        <f>P25/'Total Funds Spent &amp; Transferred'!P25</f>
        <v>0.25816939969564184</v>
      </c>
      <c r="Q202" s="140">
        <f>Q25/'Total Funds Spent &amp; Transferred'!Q25</f>
        <v>0.320794207146538</v>
      </c>
      <c r="R202" s="140">
        <f>R25/'Total Funds Spent &amp; Transferred'!R25</f>
        <v>0.30101903055320034</v>
      </c>
      <c r="S202" s="140">
        <f>S25/'Total Funds Spent &amp; Transferred'!S25</f>
        <v>0.33347683967035352</v>
      </c>
      <c r="U202" s="113">
        <f t="shared" si="39"/>
        <v>24</v>
      </c>
    </row>
    <row r="203" spans="1:21" x14ac:dyDescent="0.2">
      <c r="A203" s="99" t="s">
        <v>24</v>
      </c>
      <c r="B203" s="140">
        <f>B26/'Total Funds Spent &amp; Transferred'!B26</f>
        <v>9.3918441224702442E-2</v>
      </c>
      <c r="C203" s="140">
        <f>C26/'Total Funds Spent &amp; Transferred'!C26</f>
        <v>0.14585048208831033</v>
      </c>
      <c r="D203" s="140">
        <f>D26/'Total Funds Spent &amp; Transferred'!D26</f>
        <v>0.16704165037657001</v>
      </c>
      <c r="E203" s="140">
        <f>E26/'Total Funds Spent &amp; Transferred'!E26</f>
        <v>0.12840250166223055</v>
      </c>
      <c r="F203" s="140">
        <f>F26/'Total Funds Spent &amp; Transferred'!F26</f>
        <v>0.13861706625504347</v>
      </c>
      <c r="G203" s="140">
        <f>G26/'Total Funds Spent &amp; Transferred'!G26</f>
        <v>0.15170733982340312</v>
      </c>
      <c r="H203" s="140">
        <f>H26/'Total Funds Spent &amp; Transferred'!H26</f>
        <v>0.13875480816670016</v>
      </c>
      <c r="I203" s="140">
        <f>I26/'Total Funds Spent &amp; Transferred'!I26</f>
        <v>0.12949419371561025</v>
      </c>
      <c r="J203" s="140">
        <f>J26/'Total Funds Spent &amp; Transferred'!J26</f>
        <v>0.12233117085644771</v>
      </c>
      <c r="K203" s="140">
        <f>K26/'Total Funds Spent &amp; Transferred'!K26</f>
        <v>0.20485493935685958</v>
      </c>
      <c r="L203" s="140">
        <f>L26/'Total Funds Spent &amp; Transferred'!L26</f>
        <v>0.20493079244992574</v>
      </c>
      <c r="M203" s="140">
        <f>M26/'Total Funds Spent &amp; Transferred'!M26</f>
        <v>0.27904736431620042</v>
      </c>
      <c r="N203" s="140">
        <f>N26/'Total Funds Spent &amp; Transferred'!N26</f>
        <v>0.31766023008621086</v>
      </c>
      <c r="O203" s="140">
        <f>O26/'Total Funds Spent &amp; Transferred'!O26</f>
        <v>0.30876204866500334</v>
      </c>
      <c r="P203" s="140">
        <f>P26/'Total Funds Spent &amp; Transferred'!P26</f>
        <v>0.30940796993881275</v>
      </c>
      <c r="Q203" s="140">
        <f>Q26/'Total Funds Spent &amp; Transferred'!Q26</f>
        <v>0.30311509041130758</v>
      </c>
      <c r="R203" s="140">
        <f>R26/'Total Funds Spent &amp; Transferred'!R26</f>
        <v>0.31124711526212345</v>
      </c>
      <c r="S203" s="140">
        <f>S26/'Total Funds Spent &amp; Transferred'!S26</f>
        <v>0.29846974614655897</v>
      </c>
      <c r="U203" s="113">
        <f t="shared" si="39"/>
        <v>28</v>
      </c>
    </row>
    <row r="204" spans="1:21" x14ac:dyDescent="0.2">
      <c r="A204" s="99" t="s">
        <v>25</v>
      </c>
      <c r="B204" s="140">
        <f>B27/'Total Funds Spent &amp; Transferred'!B27</f>
        <v>0.13934290356142184</v>
      </c>
      <c r="C204" s="140">
        <f>C27/'Total Funds Spent &amp; Transferred'!C27</f>
        <v>0.10636032114717249</v>
      </c>
      <c r="D204" s="140">
        <f>D27/'Total Funds Spent &amp; Transferred'!D27</f>
        <v>0.14509528627153159</v>
      </c>
      <c r="E204" s="140">
        <f>E27/'Total Funds Spent &amp; Transferred'!E27</f>
        <v>0.21428370455078757</v>
      </c>
      <c r="F204" s="140">
        <f>F27/'Total Funds Spent &amp; Transferred'!F27</f>
        <v>0.20928249939795601</v>
      </c>
      <c r="G204" s="140">
        <f>G27/'Total Funds Spent &amp; Transferred'!G27</f>
        <v>0.27465399509479388</v>
      </c>
      <c r="H204" s="140">
        <f>H27/'Total Funds Spent &amp; Transferred'!H27</f>
        <v>0.31010259125142259</v>
      </c>
      <c r="I204" s="140">
        <f>I27/'Total Funds Spent &amp; Transferred'!I27</f>
        <v>0.32658623008239535</v>
      </c>
      <c r="J204" s="140">
        <f>J27/'Total Funds Spent &amp; Transferred'!J27</f>
        <v>0.29601490003142078</v>
      </c>
      <c r="K204" s="140">
        <f>K27/'Total Funds Spent &amp; Transferred'!K27</f>
        <v>0.31785876122088969</v>
      </c>
      <c r="L204" s="140">
        <f>L27/'Total Funds Spent &amp; Transferred'!L27</f>
        <v>0.35745768733856759</v>
      </c>
      <c r="M204" s="140">
        <f>M27/'Total Funds Spent &amp; Transferred'!M27</f>
        <v>0.44329252203247071</v>
      </c>
      <c r="N204" s="140">
        <f>N27/'Total Funds Spent &amp; Transferred'!N27</f>
        <v>0.47854993336051926</v>
      </c>
      <c r="O204" s="140">
        <f>O27/'Total Funds Spent &amp; Transferred'!O27</f>
        <v>0.41079395501494925</v>
      </c>
      <c r="P204" s="140">
        <f>P27/'Total Funds Spent &amp; Transferred'!P27</f>
        <v>0.55656895406979034</v>
      </c>
      <c r="Q204" s="140">
        <f>Q27/'Total Funds Spent &amp; Transferred'!Q27</f>
        <v>0.51873465894070481</v>
      </c>
      <c r="R204" s="140">
        <f>R27/'Total Funds Spent &amp; Transferred'!R27</f>
        <v>0.62284272813123009</v>
      </c>
      <c r="S204" s="140">
        <f>S27/'Total Funds Spent &amp; Transferred'!S27</f>
        <v>0.65804261190038593</v>
      </c>
      <c r="U204" s="113">
        <f t="shared" si="39"/>
        <v>7</v>
      </c>
    </row>
    <row r="205" spans="1:21" x14ac:dyDescent="0.2">
      <c r="A205" s="99" t="s">
        <v>26</v>
      </c>
      <c r="B205" s="140">
        <f>B28/'Total Funds Spent &amp; Transferred'!B28</f>
        <v>0</v>
      </c>
      <c r="C205" s="140">
        <f>C28/'Total Funds Spent &amp; Transferred'!C28</f>
        <v>9.7975701674984893E-3</v>
      </c>
      <c r="D205" s="140">
        <f>D28/'Total Funds Spent &amp; Transferred'!D28</f>
        <v>0.11244487312084867</v>
      </c>
      <c r="E205" s="140">
        <f>E28/'Total Funds Spent &amp; Transferred'!E28</f>
        <v>8.1857283890162613E-2</v>
      </c>
      <c r="F205" s="140">
        <f>F28/'Total Funds Spent &amp; Transferred'!F28</f>
        <v>0.10648197674960361</v>
      </c>
      <c r="G205" s="140">
        <f>G28/'Total Funds Spent &amp; Transferred'!G28</f>
        <v>0.12409446131570111</v>
      </c>
      <c r="H205" s="140">
        <f>H28/'Total Funds Spent &amp; Transferred'!H28</f>
        <v>7.511076294948868E-2</v>
      </c>
      <c r="I205" s="140">
        <f>I28/'Total Funds Spent &amp; Transferred'!I28</f>
        <v>7.1153101805080013E-2</v>
      </c>
      <c r="J205" s="140">
        <f>J28/'Total Funds Spent &amp; Transferred'!J28</f>
        <v>9.9537013669816432E-2</v>
      </c>
      <c r="K205" s="140">
        <f>K28/'Total Funds Spent &amp; Transferred'!K28</f>
        <v>0.10675735296823689</v>
      </c>
      <c r="L205" s="140">
        <f>L28/'Total Funds Spent &amp; Transferred'!L28</f>
        <v>0.12269520215837307</v>
      </c>
      <c r="M205" s="140">
        <f>M28/'Total Funds Spent &amp; Transferred'!M28</f>
        <v>0.2004485201420336</v>
      </c>
      <c r="N205" s="140">
        <f>N28/'Total Funds Spent &amp; Transferred'!N28</f>
        <v>0.11311767916820883</v>
      </c>
      <c r="O205" s="140">
        <f>O28/'Total Funds Spent &amp; Transferred'!O28</f>
        <v>0.12674952898224248</v>
      </c>
      <c r="P205" s="140">
        <f>P28/'Total Funds Spent &amp; Transferred'!P28</f>
        <v>0.11520219145511533</v>
      </c>
      <c r="Q205" s="140">
        <f>Q28/'Total Funds Spent &amp; Transferred'!Q28</f>
        <v>9.4923701776779376E-2</v>
      </c>
      <c r="R205" s="140">
        <f>R28/'Total Funds Spent &amp; Transferred'!R28</f>
        <v>0.12215909902274105</v>
      </c>
      <c r="S205" s="140">
        <f>S28/'Total Funds Spent &amp; Transferred'!S28</f>
        <v>8.4499794881774642E-2</v>
      </c>
      <c r="U205" s="113">
        <f t="shared" si="39"/>
        <v>50</v>
      </c>
    </row>
    <row r="206" spans="1:21" x14ac:dyDescent="0.2">
      <c r="A206" s="99" t="s">
        <v>27</v>
      </c>
      <c r="B206" s="140">
        <f>B29/'Total Funds Spent &amp; Transferred'!B29</f>
        <v>0</v>
      </c>
      <c r="C206" s="140">
        <f>C29/'Total Funds Spent &amp; Transferred'!C29</f>
        <v>0.13939923395014289</v>
      </c>
      <c r="D206" s="140">
        <f>D29/'Total Funds Spent &amp; Transferred'!D29</f>
        <v>0.21460023748298049</v>
      </c>
      <c r="E206" s="140">
        <f>E29/'Total Funds Spent &amp; Transferred'!E29</f>
        <v>0.14124349387248117</v>
      </c>
      <c r="F206" s="140">
        <f>F29/'Total Funds Spent &amp; Transferred'!F29</f>
        <v>0.20529780006209788</v>
      </c>
      <c r="G206" s="140">
        <f>G29/'Total Funds Spent &amp; Transferred'!G29</f>
        <v>0.16786075490732519</v>
      </c>
      <c r="H206" s="140">
        <f>H29/'Total Funds Spent &amp; Transferred'!H29</f>
        <v>0.11995338582541538</v>
      </c>
      <c r="I206" s="140">
        <f>I29/'Total Funds Spent &amp; Transferred'!I29</f>
        <v>0.22836021904295162</v>
      </c>
      <c r="J206" s="140">
        <f>J29/'Total Funds Spent &amp; Transferred'!J29</f>
        <v>0.21416540471677492</v>
      </c>
      <c r="K206" s="140">
        <f>K29/'Total Funds Spent &amp; Transferred'!K29</f>
        <v>0.23487561126897252</v>
      </c>
      <c r="L206" s="140">
        <f>L29/'Total Funds Spent &amp; Transferred'!L29</f>
        <v>0.22975640163466932</v>
      </c>
      <c r="M206" s="140">
        <f>M29/'Total Funds Spent &amp; Transferred'!M29</f>
        <v>0.24437018433000574</v>
      </c>
      <c r="N206" s="140">
        <f>N29/'Total Funds Spent &amp; Transferred'!N29</f>
        <v>0.18995017559609931</v>
      </c>
      <c r="O206" s="140">
        <f>O29/'Total Funds Spent &amp; Transferred'!O29</f>
        <v>0.20339850136766366</v>
      </c>
      <c r="P206" s="140">
        <f>P29/'Total Funds Spent &amp; Transferred'!P29</f>
        <v>0.15232049208614043</v>
      </c>
      <c r="Q206" s="140">
        <f>Q29/'Total Funds Spent &amp; Transferred'!Q29</f>
        <v>0.17068041167498044</v>
      </c>
      <c r="R206" s="140">
        <f>R29/'Total Funds Spent &amp; Transferred'!R29</f>
        <v>0.16544167389817793</v>
      </c>
      <c r="S206" s="140">
        <f>S29/'Total Funds Spent &amp; Transferred'!S29</f>
        <v>0.1673635061709178</v>
      </c>
      <c r="U206" s="113">
        <f t="shared" si="39"/>
        <v>44</v>
      </c>
    </row>
    <row r="207" spans="1:21" x14ac:dyDescent="0.2">
      <c r="A207" s="99" t="s">
        <v>28</v>
      </c>
      <c r="B207" s="140">
        <f>B30/'Total Funds Spent &amp; Transferred'!B30</f>
        <v>9.476353622992921E-2</v>
      </c>
      <c r="C207" s="140">
        <f>C30/'Total Funds Spent &amp; Transferred'!C30</f>
        <v>0.11268414682268837</v>
      </c>
      <c r="D207" s="140">
        <f>D30/'Total Funds Spent &amp; Transferred'!D30</f>
        <v>0.17885733485692709</v>
      </c>
      <c r="E207" s="140">
        <f>E30/'Total Funds Spent &amp; Transferred'!E30</f>
        <v>0.20839946783818408</v>
      </c>
      <c r="F207" s="140">
        <f>F30/'Total Funds Spent &amp; Transferred'!F30</f>
        <v>0.19704535243586729</v>
      </c>
      <c r="G207" s="140">
        <f>G30/'Total Funds Spent &amp; Transferred'!G30</f>
        <v>0.2253042292316636</v>
      </c>
      <c r="H207" s="140">
        <f>H30/'Total Funds Spent &amp; Transferred'!H30</f>
        <v>0.28148825075659606</v>
      </c>
      <c r="I207" s="140">
        <f>I30/'Total Funds Spent &amp; Transferred'!I30</f>
        <v>0.2439881258403078</v>
      </c>
      <c r="J207" s="140">
        <f>J30/'Total Funds Spent &amp; Transferred'!J30</f>
        <v>0.23524378770530974</v>
      </c>
      <c r="K207" s="140">
        <f>K30/'Total Funds Spent &amp; Transferred'!K30</f>
        <v>0.32926855451956727</v>
      </c>
      <c r="L207" s="140">
        <f>L30/'Total Funds Spent &amp; Transferred'!L30</f>
        <v>0.42258803068891782</v>
      </c>
      <c r="M207" s="140">
        <f>M30/'Total Funds Spent &amp; Transferred'!M30</f>
        <v>0.37721966744514968</v>
      </c>
      <c r="N207" s="140">
        <f>N30/'Total Funds Spent &amp; Transferred'!N30</f>
        <v>0.38718834132010826</v>
      </c>
      <c r="O207" s="140">
        <f>O30/'Total Funds Spent &amp; Transferred'!O30</f>
        <v>0.49748695018861011</v>
      </c>
      <c r="P207" s="140">
        <f>P30/'Total Funds Spent &amp; Transferred'!P30</f>
        <v>0.48171775003650247</v>
      </c>
      <c r="Q207" s="140">
        <f>Q30/'Total Funds Spent &amp; Transferred'!Q30</f>
        <v>0.5396956429716655</v>
      </c>
      <c r="R207" s="140">
        <f>R30/'Total Funds Spent &amp; Transferred'!R30</f>
        <v>0.57726849047252449</v>
      </c>
      <c r="S207" s="140">
        <f>S30/'Total Funds Spent &amp; Transferred'!S30</f>
        <v>0.6124775363837448</v>
      </c>
      <c r="U207" s="113">
        <f t="shared" si="39"/>
        <v>10</v>
      </c>
    </row>
    <row r="208" spans="1:21" x14ac:dyDescent="0.2">
      <c r="A208" s="99" t="s">
        <v>29</v>
      </c>
      <c r="B208" s="140">
        <f>B31/'Total Funds Spent &amp; Transferred'!B31</f>
        <v>8.41590807256309E-2</v>
      </c>
      <c r="C208" s="140">
        <f>C31/'Total Funds Spent &amp; Transferred'!C31</f>
        <v>4.6113709152071573E-2</v>
      </c>
      <c r="D208" s="140">
        <f>D31/'Total Funds Spent &amp; Transferred'!D31</f>
        <v>9.3625386192990823E-2</v>
      </c>
      <c r="E208" s="140">
        <f>E31/'Total Funds Spent &amp; Transferred'!E31</f>
        <v>0.18117580803737904</v>
      </c>
      <c r="F208" s="140">
        <f>F31/'Total Funds Spent &amp; Transferred'!F31</f>
        <v>0.18634278034239624</v>
      </c>
      <c r="G208" s="140">
        <f>G31/'Total Funds Spent &amp; Transferred'!G31</f>
        <v>0.16190148973968566</v>
      </c>
      <c r="H208" s="140">
        <f>H31/'Total Funds Spent &amp; Transferred'!H31</f>
        <v>0.13744113952221937</v>
      </c>
      <c r="I208" s="140">
        <f>I31/'Total Funds Spent &amp; Transferred'!I31</f>
        <v>0.14646443510625085</v>
      </c>
      <c r="J208" s="140">
        <f>J31/'Total Funds Spent &amp; Transferred'!J31</f>
        <v>0.16951096304681598</v>
      </c>
      <c r="K208" s="140">
        <f>K31/'Total Funds Spent &amp; Transferred'!K31</f>
        <v>0.19651178894690738</v>
      </c>
      <c r="L208" s="140">
        <f>L31/'Total Funds Spent &amp; Transferred'!L31</f>
        <v>0.17976877027359256</v>
      </c>
      <c r="M208" s="140">
        <f>M31/'Total Funds Spent &amp; Transferred'!M31</f>
        <v>0.15738028214948074</v>
      </c>
      <c r="N208" s="140">
        <f>N31/'Total Funds Spent &amp; Transferred'!N31</f>
        <v>0.16101573296280691</v>
      </c>
      <c r="O208" s="140">
        <f>O31/'Total Funds Spent &amp; Transferred'!O31</f>
        <v>0.15094450613281313</v>
      </c>
      <c r="P208" s="140">
        <f>P31/'Total Funds Spent &amp; Transferred'!P31</f>
        <v>0.14709540415611677</v>
      </c>
      <c r="Q208" s="140">
        <f>Q31/'Total Funds Spent &amp; Transferred'!Q31</f>
        <v>0.14652367927405302</v>
      </c>
      <c r="R208" s="140">
        <f>R31/'Total Funds Spent &amp; Transferred'!R31</f>
        <v>0.14498824980663347</v>
      </c>
      <c r="S208" s="140">
        <f>S31/'Total Funds Spent &amp; Transferred'!S31</f>
        <v>0.17384284977731201</v>
      </c>
      <c r="U208" s="113">
        <f t="shared" si="39"/>
        <v>43</v>
      </c>
    </row>
    <row r="209" spans="1:21" x14ac:dyDescent="0.2">
      <c r="A209" s="99" t="s">
        <v>30</v>
      </c>
      <c r="B209" s="140">
        <f>B32/'Total Funds Spent &amp; Transferred'!B32</f>
        <v>0</v>
      </c>
      <c r="C209" s="140">
        <f>C32/'Total Funds Spent &amp; Transferred'!C32</f>
        <v>2.8379625941759783E-2</v>
      </c>
      <c r="D209" s="140">
        <f>D32/'Total Funds Spent &amp; Transferred'!D32</f>
        <v>0</v>
      </c>
      <c r="E209" s="140">
        <f>E32/'Total Funds Spent &amp; Transferred'!E32</f>
        <v>0</v>
      </c>
      <c r="F209" s="140">
        <f>F32/'Total Funds Spent &amp; Transferred'!F32</f>
        <v>0</v>
      </c>
      <c r="G209" s="140">
        <f>G32/'Total Funds Spent &amp; Transferred'!G32</f>
        <v>4.8803973770393035E-2</v>
      </c>
      <c r="H209" s="140">
        <f>H32/'Total Funds Spent &amp; Transferred'!H32</f>
        <v>0</v>
      </c>
      <c r="I209" s="140">
        <f>I32/'Total Funds Spent &amp; Transferred'!I32</f>
        <v>4.5781387679770878E-2</v>
      </c>
      <c r="J209" s="140">
        <f>J32/'Total Funds Spent &amp; Transferred'!J32</f>
        <v>0</v>
      </c>
      <c r="K209" s="140">
        <f>K32/'Total Funds Spent &amp; Transferred'!K32</f>
        <v>1.4072204571706436E-3</v>
      </c>
      <c r="L209" s="140">
        <f>L32/'Total Funds Spent &amp; Transferred'!L32</f>
        <v>0.10754437960997862</v>
      </c>
      <c r="M209" s="140">
        <f>M32/'Total Funds Spent &amp; Transferred'!M32</f>
        <v>6.1406972669999546E-2</v>
      </c>
      <c r="N209" s="140">
        <f>N32/'Total Funds Spent &amp; Transferred'!N32</f>
        <v>5.2267095074716857E-3</v>
      </c>
      <c r="O209" s="140">
        <f>O32/'Total Funds Spent &amp; Transferred'!O32</f>
        <v>3.644235282020352E-3</v>
      </c>
      <c r="P209" s="140">
        <f>P32/'Total Funds Spent &amp; Transferred'!P32</f>
        <v>3.7081611163035565E-2</v>
      </c>
      <c r="Q209" s="140">
        <f>Q32/'Total Funds Spent &amp; Transferred'!Q32</f>
        <v>2.2513889687775852E-2</v>
      </c>
      <c r="R209" s="140">
        <f>R32/'Total Funds Spent &amp; Transferred'!R32</f>
        <v>2.0903494001021324E-2</v>
      </c>
      <c r="S209" s="140">
        <f>S32/'Total Funds Spent &amp; Transferred'!S32</f>
        <v>8.6539746893121328E-2</v>
      </c>
      <c r="U209" s="113">
        <f t="shared" si="39"/>
        <v>49</v>
      </c>
    </row>
    <row r="210" spans="1:21" x14ac:dyDescent="0.2">
      <c r="A210" s="99" t="s">
        <v>31</v>
      </c>
      <c r="B210" s="140">
        <f>B33/'Total Funds Spent &amp; Transferred'!B33</f>
        <v>0.17025464629800288</v>
      </c>
      <c r="C210" s="140">
        <f>C33/'Total Funds Spent &amp; Transferred'!C33</f>
        <v>8.8483631895750495E-2</v>
      </c>
      <c r="D210" s="140">
        <f>D33/'Total Funds Spent &amp; Transferred'!D33</f>
        <v>0.35469096332413719</v>
      </c>
      <c r="E210" s="140">
        <f>E33/'Total Funds Spent &amp; Transferred'!E33</f>
        <v>0.24659245931792728</v>
      </c>
      <c r="F210" s="140">
        <f>F33/'Total Funds Spent &amp; Transferred'!F33</f>
        <v>0.25704504698686642</v>
      </c>
      <c r="G210" s="140">
        <f>G33/'Total Funds Spent &amp; Transferred'!G33</f>
        <v>0.15524300698613711</v>
      </c>
      <c r="H210" s="140">
        <f>H33/'Total Funds Spent &amp; Transferred'!H33</f>
        <v>0.14286763458334659</v>
      </c>
      <c r="I210" s="140">
        <f>I33/'Total Funds Spent &amp; Transferred'!I33</f>
        <v>0.17578728514436101</v>
      </c>
      <c r="J210" s="140">
        <f>J33/'Total Funds Spent &amp; Transferred'!J33</f>
        <v>0.14727293850931128</v>
      </c>
      <c r="K210" s="140">
        <f>K33/'Total Funds Spent &amp; Transferred'!K33</f>
        <v>0.15472566780062297</v>
      </c>
      <c r="L210" s="140">
        <f>L33/'Total Funds Spent &amp; Transferred'!L33</f>
        <v>0.20325966677164981</v>
      </c>
      <c r="M210" s="140">
        <f>M33/'Total Funds Spent &amp; Transferred'!M33</f>
        <v>0.3991050795220677</v>
      </c>
      <c r="N210" s="140">
        <f>N33/'Total Funds Spent &amp; Transferred'!N33</f>
        <v>0.48038158057876318</v>
      </c>
      <c r="O210" s="140">
        <f>O33/'Total Funds Spent &amp; Transferred'!O33</f>
        <v>0.45214493589089672</v>
      </c>
      <c r="P210" s="140">
        <f>P33/'Total Funds Spent &amp; Transferred'!P33</f>
        <v>0.50057642770700139</v>
      </c>
      <c r="Q210" s="140">
        <f>Q33/'Total Funds Spent &amp; Transferred'!Q33</f>
        <v>0.43102846328056871</v>
      </c>
      <c r="R210" s="140">
        <f>R33/'Total Funds Spent &amp; Transferred'!R33</f>
        <v>0.39431063859151172</v>
      </c>
      <c r="S210" s="140">
        <f>S33/'Total Funds Spent &amp; Transferred'!S33</f>
        <v>0.35099727066492198</v>
      </c>
      <c r="U210" s="113">
        <f t="shared" si="39"/>
        <v>21</v>
      </c>
    </row>
    <row r="211" spans="1:21" x14ac:dyDescent="0.2">
      <c r="A211" s="99" t="s">
        <v>32</v>
      </c>
      <c r="B211" s="140">
        <f>B34/'Total Funds Spent &amp; Transferred'!B34</f>
        <v>8.7147080503977112E-2</v>
      </c>
      <c r="C211" s="140">
        <f>C34/'Total Funds Spent &amp; Transferred'!C34</f>
        <v>0.11538838236849713</v>
      </c>
      <c r="D211" s="140">
        <f>D34/'Total Funds Spent &amp; Transferred'!D34</f>
        <v>0.10693171835763407</v>
      </c>
      <c r="E211" s="140">
        <f>E34/'Total Funds Spent &amp; Transferred'!E34</f>
        <v>0.23999373717843117</v>
      </c>
      <c r="F211" s="140">
        <f>F34/'Total Funds Spent &amp; Transferred'!F34</f>
        <v>0.17845769521399132</v>
      </c>
      <c r="G211" s="140">
        <f>G34/'Total Funds Spent &amp; Transferred'!G34</f>
        <v>0.24506992542455217</v>
      </c>
      <c r="H211" s="140">
        <f>H34/'Total Funds Spent &amp; Transferred'!H34</f>
        <v>0.14666189784268893</v>
      </c>
      <c r="I211" s="140">
        <f>I34/'Total Funds Spent &amp; Transferred'!I34</f>
        <v>9.5192786570256469E-2</v>
      </c>
      <c r="J211" s="140">
        <f>J34/'Total Funds Spent &amp; Transferred'!J34</f>
        <v>0.13568584803720882</v>
      </c>
      <c r="K211" s="140">
        <f>K34/'Total Funds Spent &amp; Transferred'!K34</f>
        <v>0.19344919259839943</v>
      </c>
      <c r="L211" s="140">
        <f>L34/'Total Funds Spent &amp; Transferred'!L34</f>
        <v>0.3663223859179332</v>
      </c>
      <c r="M211" s="140">
        <f>M34/'Total Funds Spent &amp; Transferred'!M34</f>
        <v>0.38424631798467923</v>
      </c>
      <c r="N211" s="140">
        <f>N34/'Total Funds Spent &amp; Transferred'!N34</f>
        <v>0.26410354908613382</v>
      </c>
      <c r="O211" s="140">
        <f>O34/'Total Funds Spent &amp; Transferred'!O34</f>
        <v>0.23569011365609427</v>
      </c>
      <c r="P211" s="140">
        <f>P34/'Total Funds Spent &amp; Transferred'!P34</f>
        <v>0.22053537831662759</v>
      </c>
      <c r="Q211" s="140">
        <f>Q34/'Total Funds Spent &amp; Transferred'!Q34</f>
        <v>0.24265002607292899</v>
      </c>
      <c r="R211" s="140">
        <f>R34/'Total Funds Spent &amp; Transferred'!R34</f>
        <v>0.27488974481911982</v>
      </c>
      <c r="S211" s="140">
        <f>S34/'Total Funds Spent &amp; Transferred'!S34</f>
        <v>0.2050015874111395</v>
      </c>
      <c r="U211" s="113">
        <f t="shared" si="39"/>
        <v>41</v>
      </c>
    </row>
    <row r="212" spans="1:21" x14ac:dyDescent="0.2">
      <c r="A212" s="99" t="s">
        <v>33</v>
      </c>
      <c r="B212" s="140">
        <f>B35/'Total Funds Spent &amp; Transferred'!B35</f>
        <v>5.8740309698843279E-2</v>
      </c>
      <c r="C212" s="140">
        <f>C35/'Total Funds Spent &amp; Transferred'!C35</f>
        <v>6.5965336610040157E-2</v>
      </c>
      <c r="D212" s="140">
        <f>D35/'Total Funds Spent &amp; Transferred'!D35</f>
        <v>6.8852220792148894E-2</v>
      </c>
      <c r="E212" s="140">
        <f>E35/'Total Funds Spent &amp; Transferred'!E35</f>
        <v>9.3275603230454834E-2</v>
      </c>
      <c r="F212" s="140">
        <f>F35/'Total Funds Spent &amp; Transferred'!F35</f>
        <v>0.22126076571208927</v>
      </c>
      <c r="G212" s="140">
        <f>G35/'Total Funds Spent &amp; Transferred'!G35</f>
        <v>0.45117871861251579</v>
      </c>
      <c r="H212" s="140">
        <f>H35/'Total Funds Spent &amp; Transferred'!H35</f>
        <v>0.33325350426120831</v>
      </c>
      <c r="I212" s="140">
        <f>I35/'Total Funds Spent &amp; Transferred'!I35</f>
        <v>0.39901004112583599</v>
      </c>
      <c r="J212" s="140">
        <f>J35/'Total Funds Spent &amp; Transferred'!J35</f>
        <v>0.35800803963414346</v>
      </c>
      <c r="K212" s="140">
        <f>K35/'Total Funds Spent &amp; Transferred'!K35</f>
        <v>0.35971020843530122</v>
      </c>
      <c r="L212" s="140">
        <f>L35/'Total Funds Spent &amp; Transferred'!L35</f>
        <v>0.4306173318138774</v>
      </c>
      <c r="M212" s="140">
        <f>M35/'Total Funds Spent &amp; Transferred'!M35</f>
        <v>0.41156772179924511</v>
      </c>
      <c r="N212" s="140">
        <f>N35/'Total Funds Spent &amp; Transferred'!N35</f>
        <v>0.42769116813737251</v>
      </c>
      <c r="O212" s="140">
        <f>O35/'Total Funds Spent &amp; Transferred'!O35</f>
        <v>0.36134606998515623</v>
      </c>
      <c r="P212" s="140">
        <f>P35/'Total Funds Spent &amp; Transferred'!P35</f>
        <v>0.39934151347864516</v>
      </c>
      <c r="Q212" s="140">
        <f>Q35/'Total Funds Spent &amp; Transferred'!Q35</f>
        <v>0.44669487903389304</v>
      </c>
      <c r="R212" s="140">
        <f>R35/'Total Funds Spent &amp; Transferred'!R35</f>
        <v>0.4309175701605209</v>
      </c>
      <c r="S212" s="140">
        <f>S35/'Total Funds Spent &amp; Transferred'!S35</f>
        <v>0.45973454931891228</v>
      </c>
      <c r="U212" s="113">
        <f t="shared" si="39"/>
        <v>15</v>
      </c>
    </row>
    <row r="213" spans="1:21" x14ac:dyDescent="0.2">
      <c r="A213" s="99" t="s">
        <v>34</v>
      </c>
      <c r="B213" s="140">
        <f>B36/'Total Funds Spent &amp; Transferred'!B36</f>
        <v>0.14317995624438667</v>
      </c>
      <c r="C213" s="140">
        <f>C36/'Total Funds Spent &amp; Transferred'!C36</f>
        <v>-2.4269958972256873E-2</v>
      </c>
      <c r="D213" s="140">
        <f>D36/'Total Funds Spent &amp; Transferred'!D36</f>
        <v>9.1088225270329254E-2</v>
      </c>
      <c r="E213" s="140">
        <f>E36/'Total Funds Spent &amp; Transferred'!E36</f>
        <v>1.9709502079170427E-2</v>
      </c>
      <c r="F213" s="140">
        <f>F36/'Total Funds Spent &amp; Transferred'!F36</f>
        <v>0.12334214723126585</v>
      </c>
      <c r="G213" s="140">
        <f>G36/'Total Funds Spent &amp; Transferred'!G36</f>
        <v>0.16264581962770741</v>
      </c>
      <c r="H213" s="140">
        <f>H36/'Total Funds Spent &amp; Transferred'!H36</f>
        <v>0.140989240517395</v>
      </c>
      <c r="I213" s="140">
        <f>I36/'Total Funds Spent &amp; Transferred'!I36</f>
        <v>0.22710907531210647</v>
      </c>
      <c r="J213" s="140">
        <f>J36/'Total Funds Spent &amp; Transferred'!J36</f>
        <v>0.19114716186080011</v>
      </c>
      <c r="K213" s="140">
        <f>K36/'Total Funds Spent &amp; Transferred'!K36</f>
        <v>0.1143133763139501</v>
      </c>
      <c r="L213" s="140">
        <f>L36/'Total Funds Spent &amp; Transferred'!L36</f>
        <v>9.5433845740999862E-2</v>
      </c>
      <c r="M213" s="140">
        <f>M36/'Total Funds Spent &amp; Transferred'!M36</f>
        <v>0.10133385027875946</v>
      </c>
      <c r="N213" s="140">
        <f>N36/'Total Funds Spent &amp; Transferred'!N36</f>
        <v>0.13150976753379379</v>
      </c>
      <c r="O213" s="140">
        <f>O36/'Total Funds Spent &amp; Transferred'!O36</f>
        <v>0.185472470144182</v>
      </c>
      <c r="P213" s="140">
        <f>P36/'Total Funds Spent &amp; Transferred'!P36</f>
        <v>0.16833266263297014</v>
      </c>
      <c r="Q213" s="140">
        <f>Q36/'Total Funds Spent &amp; Transferred'!Q36</f>
        <v>0.2249953557500329</v>
      </c>
      <c r="R213" s="140">
        <f>R36/'Total Funds Spent &amp; Transferred'!R36</f>
        <v>0.26758425464121438</v>
      </c>
      <c r="S213" s="140">
        <f>S36/'Total Funds Spent &amp; Transferred'!S36</f>
        <v>0.29419553905695001</v>
      </c>
      <c r="U213" s="113">
        <f t="shared" si="39"/>
        <v>29</v>
      </c>
    </row>
    <row r="214" spans="1:21" x14ac:dyDescent="0.2">
      <c r="A214" s="99" t="s">
        <v>35</v>
      </c>
      <c r="B214" s="140">
        <f>B37/'Total Funds Spent &amp; Transferred'!B37</f>
        <v>0.15511902245950424</v>
      </c>
      <c r="C214" s="140">
        <f>C37/'Total Funds Spent &amp; Transferred'!C37</f>
        <v>0.10802913531439105</v>
      </c>
      <c r="D214" s="140">
        <f>D37/'Total Funds Spent &amp; Transferred'!D37</f>
        <v>0.18089442313933252</v>
      </c>
      <c r="E214" s="140">
        <f>E37/'Total Funds Spent &amp; Transferred'!E37</f>
        <v>0.23232724900779417</v>
      </c>
      <c r="F214" s="140">
        <f>F37/'Total Funds Spent &amp; Transferred'!F37</f>
        <v>0.27152791304617546</v>
      </c>
      <c r="G214" s="140">
        <f>G37/'Total Funds Spent &amp; Transferred'!G37</f>
        <v>0.29499547396540565</v>
      </c>
      <c r="H214" s="140">
        <f>H37/'Total Funds Spent &amp; Transferred'!H37</f>
        <v>0.35220261873767561</v>
      </c>
      <c r="I214" s="140">
        <f>I37/'Total Funds Spent &amp; Transferred'!I37</f>
        <v>0.26599956313074902</v>
      </c>
      <c r="J214" s="140">
        <f>J37/'Total Funds Spent &amp; Transferred'!J37</f>
        <v>0.19933175902464312</v>
      </c>
      <c r="K214" s="140">
        <f>K37/'Total Funds Spent &amp; Transferred'!K37</f>
        <v>0.23396749967001965</v>
      </c>
      <c r="L214" s="140">
        <f>L37/'Total Funds Spent &amp; Transferred'!L37</f>
        <v>0.27169713452192312</v>
      </c>
      <c r="M214" s="140">
        <f>M37/'Total Funds Spent &amp; Transferred'!M37</f>
        <v>0.28864562261192955</v>
      </c>
      <c r="N214" s="140">
        <f>N37/'Total Funds Spent &amp; Transferred'!N37</f>
        <v>0.32595349398717216</v>
      </c>
      <c r="O214" s="140">
        <f>O37/'Total Funds Spent &amp; Transferred'!O37</f>
        <v>0.28643318104238563</v>
      </c>
      <c r="P214" s="140">
        <f>P37/'Total Funds Spent &amp; Transferred'!P37</f>
        <v>0.30645548792163507</v>
      </c>
      <c r="Q214" s="140">
        <f>Q37/'Total Funds Spent &amp; Transferred'!Q37</f>
        <v>0.28164913276804943</v>
      </c>
      <c r="R214" s="140">
        <f>R37/'Total Funds Spent &amp; Transferred'!R37</f>
        <v>0.28103714230058474</v>
      </c>
      <c r="S214" s="140">
        <f>S37/'Total Funds Spent &amp; Transferred'!S37</f>
        <v>0.26909929057993265</v>
      </c>
      <c r="U214" s="113">
        <f t="shared" si="39"/>
        <v>31</v>
      </c>
    </row>
    <row r="215" spans="1:21" x14ac:dyDescent="0.2">
      <c r="A215" s="99" t="s">
        <v>36</v>
      </c>
      <c r="B215" s="140">
        <f>B38/'Total Funds Spent &amp; Transferred'!B38</f>
        <v>0.2467874349933494</v>
      </c>
      <c r="C215" s="140">
        <f>C38/'Total Funds Spent &amp; Transferred'!C38</f>
        <v>0.10667778402943251</v>
      </c>
      <c r="D215" s="140">
        <f>D38/'Total Funds Spent &amp; Transferred'!D38</f>
        <v>0.2921668237455981</v>
      </c>
      <c r="E215" s="140">
        <f>E38/'Total Funds Spent &amp; Transferred'!E38</f>
        <v>0.23792793217976579</v>
      </c>
      <c r="F215" s="140">
        <f>F38/'Total Funds Spent &amp; Transferred'!F38</f>
        <v>0.22491812028957942</v>
      </c>
      <c r="G215" s="140">
        <f>G38/'Total Funds Spent &amp; Transferred'!G38</f>
        <v>0.23289905243076581</v>
      </c>
      <c r="H215" s="140">
        <f>H38/'Total Funds Spent &amp; Transferred'!H38</f>
        <v>0.2015084083222225</v>
      </c>
      <c r="I215" s="140">
        <f>I38/'Total Funds Spent &amp; Transferred'!I38</f>
        <v>0.22429570399964946</v>
      </c>
      <c r="J215" s="140">
        <f>J38/'Total Funds Spent &amp; Transferred'!J38</f>
        <v>0.22194026175567982</v>
      </c>
      <c r="K215" s="140">
        <f>K38/'Total Funds Spent &amp; Transferred'!K38</f>
        <v>0.2258890528535176</v>
      </c>
      <c r="L215" s="140">
        <f>L38/'Total Funds Spent &amp; Transferred'!L38</f>
        <v>0.2599327012851877</v>
      </c>
      <c r="M215" s="140">
        <f>M38/'Total Funds Spent &amp; Transferred'!M38</f>
        <v>0.26442406205993596</v>
      </c>
      <c r="N215" s="140">
        <f>N38/'Total Funds Spent &amp; Transferred'!N38</f>
        <v>0.36524012522972915</v>
      </c>
      <c r="O215" s="140">
        <f>O38/'Total Funds Spent &amp; Transferred'!O38</f>
        <v>0.35223446239468487</v>
      </c>
      <c r="P215" s="140">
        <f>P38/'Total Funds Spent &amp; Transferred'!P38</f>
        <v>0.37096846957802115</v>
      </c>
      <c r="Q215" s="140">
        <f>Q38/'Total Funds Spent &amp; Transferred'!Q38</f>
        <v>0.3754824400581574</v>
      </c>
      <c r="R215" s="140">
        <f>R38/'Total Funds Spent &amp; Transferred'!R38</f>
        <v>0.38583653923636851</v>
      </c>
      <c r="S215" s="140">
        <f>S38/'Total Funds Spent &amp; Transferred'!S38</f>
        <v>0.39869371900106032</v>
      </c>
      <c r="U215" s="113">
        <f t="shared" si="39"/>
        <v>18</v>
      </c>
    </row>
    <row r="216" spans="1:21" x14ac:dyDescent="0.2">
      <c r="A216" s="99" t="s">
        <v>37</v>
      </c>
      <c r="B216" s="140">
        <f>B39/'Total Funds Spent &amp; Transferred'!B39</f>
        <v>0</v>
      </c>
      <c r="C216" s="140">
        <f>C39/'Total Funds Spent &amp; Transferred'!C39</f>
        <v>5.7215005621601193E-2</v>
      </c>
      <c r="D216" s="140">
        <f>D39/'Total Funds Spent &amp; Transferred'!D39</f>
        <v>7.8974695268703238E-2</v>
      </c>
      <c r="E216" s="140">
        <f>E39/'Total Funds Spent &amp; Transferred'!E39</f>
        <v>0.31712553893284245</v>
      </c>
      <c r="F216" s="140">
        <f>F39/'Total Funds Spent &amp; Transferred'!F39</f>
        <v>0.27996830079939322</v>
      </c>
      <c r="G216" s="140">
        <f>G39/'Total Funds Spent &amp; Transferred'!G39</f>
        <v>0.31717479033263546</v>
      </c>
      <c r="H216" s="140">
        <f>H39/'Total Funds Spent &amp; Transferred'!H39</f>
        <v>0.28775918687488555</v>
      </c>
      <c r="I216" s="140">
        <f>I39/'Total Funds Spent &amp; Transferred'!I39</f>
        <v>0.35134341022139615</v>
      </c>
      <c r="J216" s="140">
        <f>J39/'Total Funds Spent &amp; Transferred'!J39</f>
        <v>0.37107265149109886</v>
      </c>
      <c r="K216" s="140">
        <f>K39/'Total Funds Spent &amp; Transferred'!K39</f>
        <v>0.40462082654636561</v>
      </c>
      <c r="L216" s="140">
        <f>L39/'Total Funds Spent &amp; Transferred'!L39</f>
        <v>0.47125624851082676</v>
      </c>
      <c r="M216" s="140">
        <f>M39/'Total Funds Spent &amp; Transferred'!M39</f>
        <v>0.51896787490419893</v>
      </c>
      <c r="N216" s="140">
        <f>N39/'Total Funds Spent &amp; Transferred'!N39</f>
        <v>0.46085222548333987</v>
      </c>
      <c r="O216" s="140">
        <f>O39/'Total Funds Spent &amp; Transferred'!O39</f>
        <v>0.45577691061703623</v>
      </c>
      <c r="P216" s="140">
        <f>P39/'Total Funds Spent &amp; Transferred'!P39</f>
        <v>0.48534100581152895</v>
      </c>
      <c r="Q216" s="140">
        <f>Q39/'Total Funds Spent &amp; Transferred'!Q39</f>
        <v>0.54817782583278496</v>
      </c>
      <c r="R216" s="140">
        <f>R39/'Total Funds Spent &amp; Transferred'!R39</f>
        <v>0.54607401299241154</v>
      </c>
      <c r="S216" s="140">
        <f>S39/'Total Funds Spent &amp; Transferred'!S39</f>
        <v>0.60080158223514923</v>
      </c>
      <c r="U216" s="113">
        <f t="shared" si="39"/>
        <v>11</v>
      </c>
    </row>
    <row r="217" spans="1:21" x14ac:dyDescent="0.2">
      <c r="A217" s="99" t="s">
        <v>38</v>
      </c>
      <c r="B217" s="140">
        <f>B40/'Total Funds Spent &amp; Transferred'!B40</f>
        <v>0.10749071438458152</v>
      </c>
      <c r="C217" s="140">
        <f>C40/'Total Funds Spent &amp; Transferred'!C40</f>
        <v>0.19403685144635741</v>
      </c>
      <c r="D217" s="140">
        <f>D40/'Total Funds Spent &amp; Transferred'!D40</f>
        <v>0.35833044191375185</v>
      </c>
      <c r="E217" s="140">
        <f>E40/'Total Funds Spent &amp; Transferred'!E40</f>
        <v>0.26301734388543213</v>
      </c>
      <c r="F217" s="140">
        <f>F40/'Total Funds Spent &amp; Transferred'!F40</f>
        <v>0.31875328399909575</v>
      </c>
      <c r="G217" s="140">
        <f>G40/'Total Funds Spent &amp; Transferred'!G40</f>
        <v>0.26886509826430588</v>
      </c>
      <c r="H217" s="140">
        <f>H40/'Total Funds Spent &amp; Transferred'!H40</f>
        <v>0.28172574105065784</v>
      </c>
      <c r="I217" s="140">
        <f>I40/'Total Funds Spent &amp; Transferred'!I40</f>
        <v>0.28099639711369517</v>
      </c>
      <c r="J217" s="140">
        <f>J40/'Total Funds Spent &amp; Transferred'!J40</f>
        <v>0.27428772737154261</v>
      </c>
      <c r="K217" s="140">
        <f>K40/'Total Funds Spent &amp; Transferred'!K40</f>
        <v>0.31213669854885673</v>
      </c>
      <c r="L217" s="140">
        <f>L40/'Total Funds Spent &amp; Transferred'!L40</f>
        <v>0.34382473453576234</v>
      </c>
      <c r="M217" s="140">
        <f>M40/'Total Funds Spent &amp; Transferred'!M40</f>
        <v>0.39598048724027129</v>
      </c>
      <c r="N217" s="140">
        <f>N40/'Total Funds Spent &amp; Transferred'!N40</f>
        <v>0.28068262084321965</v>
      </c>
      <c r="O217" s="140">
        <f>O40/'Total Funds Spent &amp; Transferred'!O40</f>
        <v>0.16766118006363687</v>
      </c>
      <c r="P217" s="140">
        <f>P40/'Total Funds Spent &amp; Transferred'!P40</f>
        <v>0.15167598735295723</v>
      </c>
      <c r="Q217" s="140">
        <f>Q40/'Total Funds Spent &amp; Transferred'!Q40</f>
        <v>0.10556230012055064</v>
      </c>
      <c r="R217" s="140">
        <f>R40/'Total Funds Spent &amp; Transferred'!R40</f>
        <v>0.12623712228309233</v>
      </c>
      <c r="S217" s="140">
        <f>S40/'Total Funds Spent &amp; Transferred'!S40</f>
        <v>0.17492845009086777</v>
      </c>
      <c r="U217" s="113">
        <f t="shared" si="39"/>
        <v>42</v>
      </c>
    </row>
    <row r="218" spans="1:21" x14ac:dyDescent="0.2">
      <c r="A218" s="99" t="s">
        <v>39</v>
      </c>
      <c r="B218" s="140">
        <f>B41/'Total Funds Spent &amp; Transferred'!B41</f>
        <v>0.13033519909122054</v>
      </c>
      <c r="C218" s="140">
        <f>C41/'Total Funds Spent &amp; Transferred'!C41</f>
        <v>0.13749649889692131</v>
      </c>
      <c r="D218" s="140">
        <f>D41/'Total Funds Spent &amp; Transferred'!D41</f>
        <v>0.24288088547600742</v>
      </c>
      <c r="E218" s="140">
        <f>E41/'Total Funds Spent &amp; Transferred'!E41</f>
        <v>5.7225281752012698E-2</v>
      </c>
      <c r="F218" s="140">
        <f>F41/'Total Funds Spent &amp; Transferred'!F41</f>
        <v>0.26702446443558947</v>
      </c>
      <c r="G218" s="140">
        <f>G41/'Total Funds Spent &amp; Transferred'!G41</f>
        <v>0.20484313037037261</v>
      </c>
      <c r="H218" s="140">
        <f>H41/'Total Funds Spent &amp; Transferred'!H41</f>
        <v>0.20448619724330264</v>
      </c>
      <c r="I218" s="140">
        <f>I41/'Total Funds Spent &amp; Transferred'!I41</f>
        <v>0.23885750616429091</v>
      </c>
      <c r="J218" s="140">
        <f>J41/'Total Funds Spent &amp; Transferred'!J41</f>
        <v>0.23744878264755839</v>
      </c>
      <c r="K218" s="140">
        <f>K41/'Total Funds Spent &amp; Transferred'!K41</f>
        <v>0.26701862272167559</v>
      </c>
      <c r="L218" s="140">
        <f>L41/'Total Funds Spent &amp; Transferred'!L41</f>
        <v>0.26925724366249632</v>
      </c>
      <c r="M218" s="140">
        <f>M41/'Total Funds Spent &amp; Transferred'!M41</f>
        <v>0.30409119355327568</v>
      </c>
      <c r="N218" s="140">
        <f>N41/'Total Funds Spent &amp; Transferred'!N41</f>
        <v>0.27954551841491648</v>
      </c>
      <c r="O218" s="140">
        <f>O41/'Total Funds Spent &amp; Transferred'!O41</f>
        <v>0.31310069958475117</v>
      </c>
      <c r="P218" s="140">
        <f>P41/'Total Funds Spent &amp; Transferred'!P41</f>
        <v>0.30786262369289863</v>
      </c>
      <c r="Q218" s="140">
        <f>Q41/'Total Funds Spent &amp; Transferred'!Q41</f>
        <v>0.31831824584693819</v>
      </c>
      <c r="R218" s="140">
        <f>R41/'Total Funds Spent &amp; Transferred'!R41</f>
        <v>0.29930916009124636</v>
      </c>
      <c r="S218" s="140">
        <f>S41/'Total Funds Spent &amp; Transferred'!S41</f>
        <v>0.32036695395168324</v>
      </c>
      <c r="U218" s="113">
        <f t="shared" si="39"/>
        <v>26</v>
      </c>
    </row>
    <row r="219" spans="1:21" x14ac:dyDescent="0.2">
      <c r="A219" s="99" t="s">
        <v>40</v>
      </c>
      <c r="B219" s="140">
        <f>B42/'Total Funds Spent &amp; Transferred'!B42</f>
        <v>6.3392197840415518E-4</v>
      </c>
      <c r="C219" s="140">
        <f>C42/'Total Funds Spent &amp; Transferred'!C42</f>
        <v>1.2304350100142841E-2</v>
      </c>
      <c r="D219" s="140">
        <f>D42/'Total Funds Spent &amp; Transferred'!D42</f>
        <v>2.5634842473555475E-3</v>
      </c>
      <c r="E219" s="140">
        <f>E42/'Total Funds Spent &amp; Transferred'!E42</f>
        <v>0.40458355133475926</v>
      </c>
      <c r="F219" s="140">
        <f>F42/'Total Funds Spent &amp; Transferred'!F42</f>
        <v>0.3816664110818494</v>
      </c>
      <c r="G219" s="140">
        <f>G42/'Total Funds Spent &amp; Transferred'!G42</f>
        <v>0.31472325392479594</v>
      </c>
      <c r="H219" s="140">
        <f>H42/'Total Funds Spent &amp; Transferred'!H42</f>
        <v>0.31201950717826715</v>
      </c>
      <c r="I219" s="140">
        <f>I42/'Total Funds Spent &amp; Transferred'!I42</f>
        <v>0.23681699245552387</v>
      </c>
      <c r="J219" s="140">
        <f>J42/'Total Funds Spent &amp; Transferred'!J42</f>
        <v>0.33282907439004145</v>
      </c>
      <c r="K219" s="140">
        <f>K42/'Total Funds Spent &amp; Transferred'!K42</f>
        <v>0.3446225915180493</v>
      </c>
      <c r="L219" s="140">
        <f>L42/'Total Funds Spent &amp; Transferred'!L42</f>
        <v>0.33788648671082944</v>
      </c>
      <c r="M219" s="140">
        <f>M42/'Total Funds Spent &amp; Transferred'!M42</f>
        <v>0.40047159841443636</v>
      </c>
      <c r="N219" s="140">
        <f>N42/'Total Funds Spent &amp; Transferred'!N42</f>
        <v>0.31228596717091728</v>
      </c>
      <c r="O219" s="140">
        <f>O42/'Total Funds Spent &amp; Transferred'!O42</f>
        <v>0.24186376051838002</v>
      </c>
      <c r="P219" s="140">
        <f>P42/'Total Funds Spent &amp; Transferred'!P42</f>
        <v>0.2329124513406457</v>
      </c>
      <c r="Q219" s="140">
        <f>Q42/'Total Funds Spent &amp; Transferred'!Q42</f>
        <v>0.38186016147298341</v>
      </c>
      <c r="R219" s="140">
        <f>R42/'Total Funds Spent &amp; Transferred'!R42</f>
        <v>0.34819231144228613</v>
      </c>
      <c r="S219" s="140">
        <f>S42/'Total Funds Spent &amp; Transferred'!S42</f>
        <v>0.34951214195002089</v>
      </c>
      <c r="U219" s="113">
        <f t="shared" si="39"/>
        <v>22</v>
      </c>
    </row>
    <row r="220" spans="1:21" x14ac:dyDescent="0.2">
      <c r="A220" s="99" t="s">
        <v>41</v>
      </c>
      <c r="B220" s="140">
        <f>B43/'Total Funds Spent &amp; Transferred'!B43</f>
        <v>7.8816123376982059E-2</v>
      </c>
      <c r="C220" s="140">
        <f>C43/'Total Funds Spent &amp; Transferred'!C43</f>
        <v>0.21509060337055688</v>
      </c>
      <c r="D220" s="140">
        <f>D43/'Total Funds Spent &amp; Transferred'!D43</f>
        <v>0.37039616012771864</v>
      </c>
      <c r="E220" s="140">
        <f>E43/'Total Funds Spent &amp; Transferred'!E43</f>
        <v>0.2275771503826933</v>
      </c>
      <c r="F220" s="140">
        <f>F43/'Total Funds Spent &amp; Transferred'!F43</f>
        <v>0.34812923388825201</v>
      </c>
      <c r="G220" s="140">
        <f>G43/'Total Funds Spent &amp; Transferred'!G43</f>
        <v>0.29152743378447366</v>
      </c>
      <c r="H220" s="140">
        <f>H43/'Total Funds Spent &amp; Transferred'!H43</f>
        <v>0.29113950620943874</v>
      </c>
      <c r="I220" s="140">
        <f>I43/'Total Funds Spent &amp; Transferred'!I43</f>
        <v>0.27653725555617931</v>
      </c>
      <c r="J220" s="140">
        <f>J43/'Total Funds Spent &amp; Transferred'!J43</f>
        <v>0.26756235853567328</v>
      </c>
      <c r="K220" s="140">
        <f>K43/'Total Funds Spent &amp; Transferred'!K43</f>
        <v>0.14068657072575641</v>
      </c>
      <c r="L220" s="140">
        <f>L43/'Total Funds Spent &amp; Transferred'!L43</f>
        <v>0.16646967076937325</v>
      </c>
      <c r="M220" s="140">
        <f>M43/'Total Funds Spent &amp; Transferred'!M43</f>
        <v>0.16815660260266133</v>
      </c>
      <c r="N220" s="140">
        <f>N43/'Total Funds Spent &amp; Transferred'!N43</f>
        <v>0.21303053879191519</v>
      </c>
      <c r="O220" s="140">
        <f>O43/'Total Funds Spent &amp; Transferred'!O43</f>
        <v>0.15248245609995581</v>
      </c>
      <c r="P220" s="140">
        <f>P43/'Total Funds Spent &amp; Transferred'!P43</f>
        <v>0.19520372125764238</v>
      </c>
      <c r="Q220" s="140">
        <f>Q43/'Total Funds Spent &amp; Transferred'!Q43</f>
        <v>0.14257163489007121</v>
      </c>
      <c r="R220" s="140">
        <f>R43/'Total Funds Spent &amp; Transferred'!R43</f>
        <v>0.1996991829774985</v>
      </c>
      <c r="S220" s="140">
        <f>S43/'Total Funds Spent &amp; Transferred'!S43</f>
        <v>0.21134520798450068</v>
      </c>
      <c r="U220" s="113">
        <f t="shared" si="39"/>
        <v>40</v>
      </c>
    </row>
    <row r="221" spans="1:21" x14ac:dyDescent="0.2">
      <c r="A221" s="99" t="s">
        <v>42</v>
      </c>
      <c r="B221" s="140">
        <f>B44/'Total Funds Spent &amp; Transferred'!B44</f>
        <v>2.9102142337873844E-2</v>
      </c>
      <c r="C221" s="140">
        <f>C44/'Total Funds Spent &amp; Transferred'!C44</f>
        <v>3.9423316235358462E-2</v>
      </c>
      <c r="D221" s="140">
        <f>D44/'Total Funds Spent &amp; Transferred'!D44</f>
        <v>6.4961059214549297E-2</v>
      </c>
      <c r="E221" s="140">
        <f>E44/'Total Funds Spent &amp; Transferred'!E44</f>
        <v>0.14073811363179425</v>
      </c>
      <c r="F221" s="140">
        <f>F44/'Total Funds Spent &amp; Transferred'!F44</f>
        <v>0.13159210643098643</v>
      </c>
      <c r="G221" s="140">
        <f>G44/'Total Funds Spent &amp; Transferred'!G44</f>
        <v>0.17608858117792245</v>
      </c>
      <c r="H221" s="140">
        <f>H44/'Total Funds Spent &amp; Transferred'!H44</f>
        <v>0.14153262750540163</v>
      </c>
      <c r="I221" s="140">
        <f>I44/'Total Funds Spent &amp; Transferred'!I44</f>
        <v>0.13595325704492123</v>
      </c>
      <c r="J221" s="140">
        <f>J44/'Total Funds Spent &amp; Transferred'!J44</f>
        <v>0.13365210856174478</v>
      </c>
      <c r="K221" s="140">
        <f>K44/'Total Funds Spent &amp; Transferred'!K44</f>
        <v>0.1871656880115741</v>
      </c>
      <c r="L221" s="140">
        <f>L44/'Total Funds Spent &amp; Transferred'!L44</f>
        <v>0.25483142107916046</v>
      </c>
      <c r="M221" s="140">
        <f>M44/'Total Funds Spent &amp; Transferred'!M44</f>
        <v>0.25962735482746929</v>
      </c>
      <c r="N221" s="140">
        <f>N44/'Total Funds Spent &amp; Transferred'!N44</f>
        <v>0.24979155288218904</v>
      </c>
      <c r="O221" s="140">
        <f>O44/'Total Funds Spent &amp; Transferred'!O44</f>
        <v>0.43354864961526501</v>
      </c>
      <c r="P221" s="140">
        <f>P44/'Total Funds Spent &amp; Transferred'!P44</f>
        <v>0.38692165754777325</v>
      </c>
      <c r="Q221" s="140">
        <f>Q44/'Total Funds Spent &amp; Transferred'!Q44</f>
        <v>0.41823097233043582</v>
      </c>
      <c r="R221" s="140">
        <f>R44/'Total Funds Spent &amp; Transferred'!R44</f>
        <v>0.43167231798673811</v>
      </c>
      <c r="S221" s="140">
        <f>S44/'Total Funds Spent &amp; Transferred'!S44</f>
        <v>0.53671843011217568</v>
      </c>
      <c r="U221" s="113">
        <f t="shared" si="39"/>
        <v>13</v>
      </c>
    </row>
    <row r="222" spans="1:21" x14ac:dyDescent="0.2">
      <c r="A222" s="99" t="s">
        <v>43</v>
      </c>
      <c r="B222" s="140">
        <f>B45/'Total Funds Spent &amp; Transferred'!B45</f>
        <v>0.24674155960111069</v>
      </c>
      <c r="C222" s="140">
        <f>C45/'Total Funds Spent &amp; Transferred'!C45</f>
        <v>0.15198518341224732</v>
      </c>
      <c r="D222" s="140">
        <f>D45/'Total Funds Spent &amp; Transferred'!D45</f>
        <v>0.25532783023918115</v>
      </c>
      <c r="E222" s="140">
        <f>E45/'Total Funds Spent &amp; Transferred'!E45</f>
        <v>0.25193802195889947</v>
      </c>
      <c r="F222" s="140">
        <f>F45/'Total Funds Spent &amp; Transferred'!F45</f>
        <v>0.23874245433419239</v>
      </c>
      <c r="G222" s="140">
        <f>G45/'Total Funds Spent &amp; Transferred'!G45</f>
        <v>0.27126307068741978</v>
      </c>
      <c r="H222" s="140">
        <f>H45/'Total Funds Spent &amp; Transferred'!H45</f>
        <v>0.2054564276282764</v>
      </c>
      <c r="I222" s="140">
        <f>I45/'Total Funds Spent &amp; Transferred'!I45</f>
        <v>0.36309539799737128</v>
      </c>
      <c r="J222" s="140">
        <f>J45/'Total Funds Spent &amp; Transferred'!J45</f>
        <v>0.35118655378598973</v>
      </c>
      <c r="K222" s="140">
        <f>K45/'Total Funds Spent &amp; Transferred'!K45</f>
        <v>0.6092463495916316</v>
      </c>
      <c r="L222" s="140">
        <f>L45/'Total Funds Spent &amp; Transferred'!L45</f>
        <v>0.60706077912176437</v>
      </c>
      <c r="M222" s="140">
        <f>M45/'Total Funds Spent &amp; Transferred'!M45</f>
        <v>0.59146205407071395</v>
      </c>
      <c r="N222" s="140">
        <f>N45/'Total Funds Spent &amp; Transferred'!N45</f>
        <v>0.49263158025661585</v>
      </c>
      <c r="O222" s="140">
        <f>O45/'Total Funds Spent &amp; Transferred'!O45</f>
        <v>0.48458938075678848</v>
      </c>
      <c r="P222" s="140">
        <f>P45/'Total Funds Spent &amp; Transferred'!P45</f>
        <v>0.63599218785521427</v>
      </c>
      <c r="Q222" s="140">
        <f>Q45/'Total Funds Spent &amp; Transferred'!Q45</f>
        <v>0.55942480681914497</v>
      </c>
      <c r="R222" s="140">
        <f>R45/'Total Funds Spent &amp; Transferred'!R45</f>
        <v>0.65270475566916364</v>
      </c>
      <c r="S222" s="140">
        <f>S45/'Total Funds Spent &amp; Transferred'!S45</f>
        <v>0.77355047198077898</v>
      </c>
      <c r="U222" s="113">
        <f t="shared" si="39"/>
        <v>2</v>
      </c>
    </row>
    <row r="223" spans="1:21" x14ac:dyDescent="0.2">
      <c r="A223" s="99" t="s">
        <v>44</v>
      </c>
      <c r="B223" s="140">
        <f>B46/'Total Funds Spent &amp; Transferred'!B46</f>
        <v>0.12635949720175119</v>
      </c>
      <c r="C223" s="140">
        <f>C46/'Total Funds Spent &amp; Transferred'!C46</f>
        <v>0.2508790442264156</v>
      </c>
      <c r="D223" s="140">
        <f>D46/'Total Funds Spent &amp; Transferred'!D46</f>
        <v>0.23797297867016501</v>
      </c>
      <c r="E223" s="140">
        <f>E46/'Total Funds Spent &amp; Transferred'!E46</f>
        <v>0.2289916966780827</v>
      </c>
      <c r="F223" s="140">
        <f>F46/'Total Funds Spent &amp; Transferred'!F46</f>
        <v>0.24361332822347162</v>
      </c>
      <c r="G223" s="140">
        <f>G46/'Total Funds Spent &amp; Transferred'!G46</f>
        <v>0.26466867633396535</v>
      </c>
      <c r="H223" s="140">
        <f>H46/'Total Funds Spent &amp; Transferred'!H46</f>
        <v>0.34755800775137308</v>
      </c>
      <c r="I223" s="140">
        <f>I46/'Total Funds Spent &amp; Transferred'!I46</f>
        <v>0.42130578898483456</v>
      </c>
      <c r="J223" s="140">
        <f>J46/'Total Funds Spent &amp; Transferred'!J46</f>
        <v>0.41997977009630927</v>
      </c>
      <c r="K223" s="140">
        <f>K46/'Total Funds Spent &amp; Transferred'!K46</f>
        <v>0.37054086864948144</v>
      </c>
      <c r="L223" s="140">
        <f>L46/'Total Funds Spent &amp; Transferred'!L46</f>
        <v>0.36372179533398769</v>
      </c>
      <c r="M223" s="140">
        <f>M46/'Total Funds Spent &amp; Transferred'!M46</f>
        <v>0.34816873938529225</v>
      </c>
      <c r="N223" s="140">
        <f>N46/'Total Funds Spent &amp; Transferred'!N46</f>
        <v>0.22318730497486125</v>
      </c>
      <c r="O223" s="140">
        <f>O46/'Total Funds Spent &amp; Transferred'!O46</f>
        <v>0.24893780546208252</v>
      </c>
      <c r="P223" s="140">
        <f>P46/'Total Funds Spent &amp; Transferred'!P46</f>
        <v>0.31244946714779359</v>
      </c>
      <c r="Q223" s="140">
        <f>Q46/'Total Funds Spent &amp; Transferred'!Q46</f>
        <v>0.26399386909380163</v>
      </c>
      <c r="R223" s="140">
        <f>R46/'Total Funds Spent &amp; Transferred'!R46</f>
        <v>0.25717121616864125</v>
      </c>
      <c r="S223" s="140">
        <f>S46/'Total Funds Spent &amp; Transferred'!S46</f>
        <v>0.25140135855097989</v>
      </c>
      <c r="U223" s="113">
        <f t="shared" si="39"/>
        <v>35</v>
      </c>
    </row>
    <row r="224" spans="1:21" x14ac:dyDescent="0.2">
      <c r="A224" s="99" t="s">
        <v>45</v>
      </c>
      <c r="B224" s="140">
        <f>B47/'Total Funds Spent &amp; Transferred'!B47</f>
        <v>0.17895462475367915</v>
      </c>
      <c r="C224" s="140">
        <f>C47/'Total Funds Spent &amp; Transferred'!C47</f>
        <v>5.5377919677606711E-2</v>
      </c>
      <c r="D224" s="140">
        <f>D47/'Total Funds Spent &amp; Transferred'!D47</f>
        <v>0.22660409104166404</v>
      </c>
      <c r="E224" s="140">
        <f>E47/'Total Funds Spent &amp; Transferred'!E47</f>
        <v>-9.7019977206558888E-2</v>
      </c>
      <c r="F224" s="140">
        <f>F47/'Total Funds Spent &amp; Transferred'!F47</f>
        <v>6.0464777129500651E-2</v>
      </c>
      <c r="G224" s="140">
        <f>G47/'Total Funds Spent &amp; Transferred'!G47</f>
        <v>0.119371834395422</v>
      </c>
      <c r="H224" s="140">
        <f>H47/'Total Funds Spent &amp; Transferred'!H47</f>
        <v>0.10917097222782933</v>
      </c>
      <c r="I224" s="140">
        <f>I47/'Total Funds Spent &amp; Transferred'!I47</f>
        <v>9.7797129188508206E-2</v>
      </c>
      <c r="J224" s="140">
        <f>J47/'Total Funds Spent &amp; Transferred'!J47</f>
        <v>0.10009268976749917</v>
      </c>
      <c r="K224" s="140">
        <f>K47/'Total Funds Spent &amp; Transferred'!K47</f>
        <v>0.16914412358358272</v>
      </c>
      <c r="L224" s="140">
        <f>L47/'Total Funds Spent &amp; Transferred'!L47</f>
        <v>0.16993342531215089</v>
      </c>
      <c r="M224" s="140">
        <f>M47/'Total Funds Spent &amp; Transferred'!M47</f>
        <v>0.21809788361543483</v>
      </c>
      <c r="N224" s="140">
        <f>N47/'Total Funds Spent &amp; Transferred'!N47</f>
        <v>0.21151694001773877</v>
      </c>
      <c r="O224" s="140">
        <f>O47/'Total Funds Spent &amp; Transferred'!O47</f>
        <v>0.16008389880123625</v>
      </c>
      <c r="P224" s="140">
        <f>P47/'Total Funds Spent &amp; Transferred'!P47</f>
        <v>0.15935589979162534</v>
      </c>
      <c r="Q224" s="140">
        <f>Q47/'Total Funds Spent &amp; Transferred'!Q47</f>
        <v>0.18483584487825458</v>
      </c>
      <c r="R224" s="140">
        <f>R47/'Total Funds Spent &amp; Transferred'!R47</f>
        <v>0.24430630913520146</v>
      </c>
      <c r="S224" s="140">
        <f>S47/'Total Funds Spent &amp; Transferred'!S47</f>
        <v>0.2633432084070757</v>
      </c>
      <c r="U224" s="113">
        <f t="shared" si="39"/>
        <v>32</v>
      </c>
    </row>
    <row r="225" spans="1:21" x14ac:dyDescent="0.2">
      <c r="A225" s="99" t="s">
        <v>46</v>
      </c>
      <c r="B225" s="140">
        <f>B48/'Total Funds Spent &amp; Transferred'!B48</f>
        <v>0.20378215516160922</v>
      </c>
      <c r="C225" s="140">
        <f>C48/'Total Funds Spent &amp; Transferred'!C48</f>
        <v>0.19191484171275724</v>
      </c>
      <c r="D225" s="140">
        <f>D48/'Total Funds Spent &amp; Transferred'!D48</f>
        <v>0.39431032689791756</v>
      </c>
      <c r="E225" s="140">
        <f>E48/'Total Funds Spent &amp; Transferred'!E48</f>
        <v>0.348940428096848</v>
      </c>
      <c r="F225" s="140">
        <f>F48/'Total Funds Spent &amp; Transferred'!F48</f>
        <v>0.40955820430076367</v>
      </c>
      <c r="G225" s="140">
        <f>G48/'Total Funds Spent &amp; Transferred'!G48</f>
        <v>0.4407381066263657</v>
      </c>
      <c r="H225" s="140">
        <f>H48/'Total Funds Spent &amp; Transferred'!H48</f>
        <v>0.39917405834521974</v>
      </c>
      <c r="I225" s="140">
        <f>I48/'Total Funds Spent &amp; Transferred'!I48</f>
        <v>0.44440168119736123</v>
      </c>
      <c r="J225" s="140">
        <f>J48/'Total Funds Spent &amp; Transferred'!J48</f>
        <v>0.54519140871803495</v>
      </c>
      <c r="K225" s="140">
        <f>K48/'Total Funds Spent &amp; Transferred'!K48</f>
        <v>0.56238327532628685</v>
      </c>
      <c r="L225" s="140">
        <f>L48/'Total Funds Spent &amp; Transferred'!L48</f>
        <v>0.61717587373152194</v>
      </c>
      <c r="M225" s="140">
        <f>M48/'Total Funds Spent &amp; Transferred'!M48</f>
        <v>0.64848942650895502</v>
      </c>
      <c r="N225" s="140">
        <f>N48/'Total Funds Spent &amp; Transferred'!N48</f>
        <v>0.65972631661891823</v>
      </c>
      <c r="O225" s="140">
        <f>O48/'Total Funds Spent &amp; Transferred'!O48</f>
        <v>0.58845618700082625</v>
      </c>
      <c r="P225" s="140">
        <f>P48/'Total Funds Spent &amp; Transferred'!P48</f>
        <v>0.62250887526947463</v>
      </c>
      <c r="Q225" s="140">
        <f>Q48/'Total Funds Spent &amp; Transferred'!Q48</f>
        <v>0.69042698843826855</v>
      </c>
      <c r="R225" s="140">
        <f>R48/'Total Funds Spent &amp; Transferred'!R48</f>
        <v>0.69138893009865965</v>
      </c>
      <c r="S225" s="140">
        <f>S48/'Total Funds Spent &amp; Transferred'!S48</f>
        <v>0.72839392620978527</v>
      </c>
      <c r="U225" s="113">
        <f t="shared" si="39"/>
        <v>4</v>
      </c>
    </row>
    <row r="226" spans="1:21" x14ac:dyDescent="0.2">
      <c r="A226" s="99" t="s">
        <v>47</v>
      </c>
      <c r="B226" s="140">
        <f>B49/'Total Funds Spent &amp; Transferred'!B49</f>
        <v>4.6523052956961154E-4</v>
      </c>
      <c r="C226" s="140">
        <f>C49/'Total Funds Spent &amp; Transferred'!C49</f>
        <v>3.6794860027417851E-2</v>
      </c>
      <c r="D226" s="140">
        <f>D49/'Total Funds Spent &amp; Transferred'!D49</f>
        <v>4.8226965723787832E-2</v>
      </c>
      <c r="E226" s="140">
        <f>E49/'Total Funds Spent &amp; Transferred'!E49</f>
        <v>6.6481849850376917E-2</v>
      </c>
      <c r="F226" s="140">
        <f>F49/'Total Funds Spent &amp; Transferred'!F49</f>
        <v>7.6388050434508845E-2</v>
      </c>
      <c r="G226" s="140">
        <f>G49/'Total Funds Spent &amp; Transferred'!G49</f>
        <v>6.1138161153768578E-2</v>
      </c>
      <c r="H226" s="140">
        <f>H49/'Total Funds Spent &amp; Transferred'!H49</f>
        <v>0.11355781382241001</v>
      </c>
      <c r="I226" s="140">
        <f>I49/'Total Funds Spent &amp; Transferred'!I49</f>
        <v>2.2522986350945736E-2</v>
      </c>
      <c r="J226" s="140">
        <f>J49/'Total Funds Spent &amp; Transferred'!J49</f>
        <v>3.915268011253497E-2</v>
      </c>
      <c r="K226" s="140">
        <f>K49/'Total Funds Spent &amp; Transferred'!K49</f>
        <v>6.5942424016913179E-2</v>
      </c>
      <c r="L226" s="140">
        <f>L49/'Total Funds Spent &amp; Transferred'!L49</f>
        <v>7.721627572429561E-2</v>
      </c>
      <c r="M226" s="140">
        <f>M49/'Total Funds Spent &amp; Transferred'!M49</f>
        <v>0.1266385177049516</v>
      </c>
      <c r="N226" s="140">
        <f>N49/'Total Funds Spent &amp; Transferred'!N49</f>
        <v>0.29196887512895514</v>
      </c>
      <c r="O226" s="140">
        <f>O49/'Total Funds Spent &amp; Transferred'!O49</f>
        <v>0.2819744029220575</v>
      </c>
      <c r="P226" s="140">
        <f>P49/'Total Funds Spent &amp; Transferred'!P49</f>
        <v>0.26205487711164932</v>
      </c>
      <c r="Q226" s="140">
        <f>Q49/'Total Funds Spent &amp; Transferred'!Q49</f>
        <v>0.33085129782047396</v>
      </c>
      <c r="R226" s="140">
        <f>R49/'Total Funds Spent &amp; Transferred'!R49</f>
        <v>0.23322863447920797</v>
      </c>
      <c r="S226" s="140">
        <f>S49/'Total Funds Spent &amp; Transferred'!S49</f>
        <v>0.23572818041234045</v>
      </c>
      <c r="U226" s="113">
        <f t="shared" si="39"/>
        <v>38</v>
      </c>
    </row>
    <row r="227" spans="1:21" x14ac:dyDescent="0.2">
      <c r="A227" s="99" t="s">
        <v>48</v>
      </c>
      <c r="B227" s="140">
        <f>B50/'Total Funds Spent &amp; Transferred'!B50</f>
        <v>1.7510847815714353E-2</v>
      </c>
      <c r="C227" s="140">
        <f>C50/'Total Funds Spent &amp; Transferred'!C50</f>
        <v>0.14886228604540844</v>
      </c>
      <c r="D227" s="140">
        <f>D50/'Total Funds Spent &amp; Transferred'!D50</f>
        <v>6.1241585295515814E-2</v>
      </c>
      <c r="E227" s="140">
        <f>E50/'Total Funds Spent &amp; Transferred'!E50</f>
        <v>7.4061283864658878E-2</v>
      </c>
      <c r="F227" s="140">
        <f>F50/'Total Funds Spent &amp; Transferred'!F50</f>
        <v>7.6863566727001634E-2</v>
      </c>
      <c r="G227" s="140">
        <f>G50/'Total Funds Spent &amp; Transferred'!G50</f>
        <v>7.2760693632864776E-2</v>
      </c>
      <c r="H227" s="140">
        <f>H50/'Total Funds Spent &amp; Transferred'!H50</f>
        <v>8.1558906521803726E-2</v>
      </c>
      <c r="I227" s="140">
        <f>I50/'Total Funds Spent &amp; Transferred'!I50</f>
        <v>8.8508402185143525E-2</v>
      </c>
      <c r="J227" s="140">
        <f>J50/'Total Funds Spent &amp; Transferred'!J50</f>
        <v>6.9636831999871932E-2</v>
      </c>
      <c r="K227" s="140">
        <f>K50/'Total Funds Spent &amp; Transferred'!K50</f>
        <v>7.0810129548168149E-2</v>
      </c>
      <c r="L227" s="140">
        <f>L50/'Total Funds Spent &amp; Transferred'!L50</f>
        <v>6.927854677770387E-2</v>
      </c>
      <c r="M227" s="140">
        <f>M50/'Total Funds Spent &amp; Transferred'!M50</f>
        <v>6.9812187641400486E-2</v>
      </c>
      <c r="N227" s="140">
        <f>N50/'Total Funds Spent &amp; Transferred'!N50</f>
        <v>0.15876304916662071</v>
      </c>
      <c r="O227" s="140">
        <f>O50/'Total Funds Spent &amp; Transferred'!O50</f>
        <v>0.19921297966426277</v>
      </c>
      <c r="P227" s="140">
        <f>P50/'Total Funds Spent &amp; Transferred'!P50</f>
        <v>0.15114722337251513</v>
      </c>
      <c r="Q227" s="140">
        <f>Q50/'Total Funds Spent &amp; Transferred'!Q50</f>
        <v>0.13322809857137013</v>
      </c>
      <c r="R227" s="140">
        <f>R50/'Total Funds Spent &amp; Transferred'!R50</f>
        <v>0.12343746796672007</v>
      </c>
      <c r="S227" s="140">
        <f>S50/'Total Funds Spent &amp; Transferred'!S50</f>
        <v>0.12784678260446039</v>
      </c>
      <c r="U227" s="113">
        <f t="shared" si="39"/>
        <v>45</v>
      </c>
    </row>
    <row r="228" spans="1:21" x14ac:dyDescent="0.2">
      <c r="A228" s="99" t="s">
        <v>49</v>
      </c>
      <c r="B228" s="140">
        <f>B51/'Total Funds Spent &amp; Transferred'!B51</f>
        <v>6.7617317692907186E-2</v>
      </c>
      <c r="C228" s="140">
        <f>C51/'Total Funds Spent &amp; Transferred'!C51</f>
        <v>1.2015760104513091E-3</v>
      </c>
      <c r="D228" s="140">
        <f>D51/'Total Funds Spent &amp; Transferred'!D51</f>
        <v>9.7898176155020972E-2</v>
      </c>
      <c r="E228" s="140">
        <f>E51/'Total Funds Spent &amp; Transferred'!E51</f>
        <v>4.4211276424956585E-2</v>
      </c>
      <c r="F228" s="140">
        <f>F51/'Total Funds Spent &amp; Transferred'!F51</f>
        <v>0.12376067360751197</v>
      </c>
      <c r="G228" s="140">
        <f>G51/'Total Funds Spent &amp; Transferred'!G51</f>
        <v>0.17405147121802991</v>
      </c>
      <c r="H228" s="140">
        <f>H51/'Total Funds Spent &amp; Transferred'!H51</f>
        <v>0.15754888967882957</v>
      </c>
      <c r="I228" s="140">
        <f>I51/'Total Funds Spent &amp; Transferred'!I51</f>
        <v>0.13791722739520856</v>
      </c>
      <c r="J228" s="140">
        <f>J51/'Total Funds Spent &amp; Transferred'!J51</f>
        <v>0.11328595771920966</v>
      </c>
      <c r="K228" s="140">
        <f>K51/'Total Funds Spent &amp; Transferred'!K51</f>
        <v>0.13333513897737034</v>
      </c>
      <c r="L228" s="140">
        <f>L51/'Total Funds Spent &amp; Transferred'!L51</f>
        <v>0.13633826352171713</v>
      </c>
      <c r="M228" s="140">
        <f>M51/'Total Funds Spent &amp; Transferred'!M51</f>
        <v>0.20134226718582551</v>
      </c>
      <c r="N228" s="140">
        <f>N51/'Total Funds Spent &amp; Transferred'!N51</f>
        <v>0.27732633101404291</v>
      </c>
      <c r="O228" s="140">
        <f>O51/'Total Funds Spent &amp; Transferred'!O51</f>
        <v>0.25351320871549621</v>
      </c>
      <c r="P228" s="140">
        <f>P51/'Total Funds Spent &amp; Transferred'!P51</f>
        <v>0.23384458644148348</v>
      </c>
      <c r="Q228" s="140">
        <f>Q51/'Total Funds Spent &amp; Transferred'!Q51</f>
        <v>0.25930159231509031</v>
      </c>
      <c r="R228" s="140">
        <f>R51/'Total Funds Spent &amp; Transferred'!R51</f>
        <v>0.23496752028302573</v>
      </c>
      <c r="S228" s="140">
        <f>S51/'Total Funds Spent &amp; Transferred'!S51</f>
        <v>0.23872645319367833</v>
      </c>
      <c r="U228" s="113">
        <f t="shared" si="39"/>
        <v>37</v>
      </c>
    </row>
    <row r="229" spans="1:21" x14ac:dyDescent="0.2">
      <c r="A229" s="99" t="s">
        <v>50</v>
      </c>
      <c r="B229" s="140">
        <f>B52/'Total Funds Spent &amp; Transferred'!B52</f>
        <v>6.4682285839029199E-2</v>
      </c>
      <c r="C229" s="140">
        <f>C52/'Total Funds Spent &amp; Transferred'!C52</f>
        <v>4.861140119737236E-2</v>
      </c>
      <c r="D229" s="140">
        <f>D52/'Total Funds Spent &amp; Transferred'!D52</f>
        <v>8.8109015135408225E-2</v>
      </c>
      <c r="E229" s="140">
        <f>E52/'Total Funds Spent &amp; Transferred'!E52</f>
        <v>5.3373639539585696E-2</v>
      </c>
      <c r="F229" s="140">
        <f>F52/'Total Funds Spent &amp; Transferred'!F52</f>
        <v>7.4709978218308007E-2</v>
      </c>
      <c r="G229" s="140">
        <f>G52/'Total Funds Spent &amp; Transferred'!G52</f>
        <v>5.9352374213298816E-2</v>
      </c>
      <c r="H229" s="140">
        <f>H52/'Total Funds Spent &amp; Transferred'!H52</f>
        <v>6.4064472417406648E-2</v>
      </c>
      <c r="I229" s="140">
        <f>I52/'Total Funds Spent &amp; Transferred'!I52</f>
        <v>6.7869249540207094E-2</v>
      </c>
      <c r="J229" s="140">
        <f>J52/'Total Funds Spent &amp; Transferred'!J52</f>
        <v>9.236361486353066E-2</v>
      </c>
      <c r="K229" s="140">
        <f>K52/'Total Funds Spent &amp; Transferred'!K52</f>
        <v>6.4921185345441057E-2</v>
      </c>
      <c r="L229" s="140">
        <f>L52/'Total Funds Spent &amp; Transferred'!L52</f>
        <v>6.1767546419941026E-2</v>
      </c>
      <c r="M229" s="140">
        <f>M52/'Total Funds Spent &amp; Transferred'!M52</f>
        <v>0.27428503058980747</v>
      </c>
      <c r="N229" s="140">
        <f>N52/'Total Funds Spent &amp; Transferred'!N52</f>
        <v>0.53916890544489715</v>
      </c>
      <c r="O229" s="140">
        <f>O52/'Total Funds Spent &amp; Transferred'!O52</f>
        <v>0.52071053174508841</v>
      </c>
      <c r="P229" s="140">
        <f>P52/'Total Funds Spent &amp; Transferred'!P52</f>
        <v>0.4375520973958042</v>
      </c>
      <c r="Q229" s="140">
        <f>Q52/'Total Funds Spent &amp; Transferred'!Q52</f>
        <v>0.43910437504431737</v>
      </c>
      <c r="R229" s="140">
        <f>R52/'Total Funds Spent &amp; Transferred'!R52</f>
        <v>0.35784581175928087</v>
      </c>
      <c r="S229" s="140">
        <f>S52/'Total Funds Spent &amp; Transferred'!S52</f>
        <v>0.41184162089748783</v>
      </c>
      <c r="U229" s="113">
        <f t="shared" si="39"/>
        <v>16</v>
      </c>
    </row>
    <row r="230" spans="1:21" x14ac:dyDescent="0.2">
      <c r="A230" s="99" t="s">
        <v>51</v>
      </c>
      <c r="B230" s="140">
        <f>B53/'Total Funds Spent &amp; Transferred'!B53</f>
        <v>6.0597565008991314E-2</v>
      </c>
      <c r="C230" s="140">
        <f>C53/'Total Funds Spent &amp; Transferred'!C53</f>
        <v>0.19428331105480737</v>
      </c>
      <c r="D230" s="140">
        <f>D53/'Total Funds Spent &amp; Transferred'!D53</f>
        <v>0.13364457687954753</v>
      </c>
      <c r="E230" s="140">
        <f>E53/'Total Funds Spent &amp; Transferred'!E53</f>
        <v>0.31484266076006151</v>
      </c>
      <c r="F230" s="140">
        <f>F53/'Total Funds Spent &amp; Transferred'!F53</f>
        <v>0.24206872358933473</v>
      </c>
      <c r="G230" s="140">
        <f>G53/'Total Funds Spent &amp; Transferred'!G53</f>
        <v>0.22964453719998654</v>
      </c>
      <c r="H230" s="140">
        <f>H53/'Total Funds Spent &amp; Transferred'!H53</f>
        <v>0.1496695754501057</v>
      </c>
      <c r="I230" s="140">
        <f>I53/'Total Funds Spent &amp; Transferred'!I53</f>
        <v>0.13417636112425235</v>
      </c>
      <c r="J230" s="140">
        <f>J53/'Total Funds Spent &amp; Transferred'!J53</f>
        <v>0.25112167031646221</v>
      </c>
      <c r="K230" s="140">
        <f>K53/'Total Funds Spent &amp; Transferred'!K53</f>
        <v>0.19686208607055311</v>
      </c>
      <c r="L230" s="140">
        <f>L53/'Total Funds Spent &amp; Transferred'!L53</f>
        <v>0.19803556697933805</v>
      </c>
      <c r="M230" s="140">
        <f>M53/'Total Funds Spent &amp; Transferred'!M53</f>
        <v>0.24234565711481446</v>
      </c>
      <c r="N230" s="140">
        <f>N53/'Total Funds Spent &amp; Transferred'!N53</f>
        <v>0.34283511581408599</v>
      </c>
      <c r="O230" s="140">
        <f>O53/'Total Funds Spent &amp; Transferred'!O53</f>
        <v>0.32738557569119492</v>
      </c>
      <c r="P230" s="140">
        <f>P53/'Total Funds Spent &amp; Transferred'!P53</f>
        <v>0.38292507801736758</v>
      </c>
      <c r="Q230" s="140">
        <f>Q53/'Total Funds Spent &amp; Transferred'!Q53</f>
        <v>0.27851771489472288</v>
      </c>
      <c r="R230" s="140">
        <f>R53/'Total Funds Spent &amp; Transferred'!R53</f>
        <v>0.31391926316215407</v>
      </c>
      <c r="S230" s="140">
        <f>S53/'Total Funds Spent &amp; Transferred'!S53</f>
        <v>0.26131215290704901</v>
      </c>
      <c r="U230" s="113">
        <f t="shared" si="39"/>
        <v>33</v>
      </c>
    </row>
    <row r="231" spans="1:21" x14ac:dyDescent="0.2">
      <c r="A231" s="99" t="s">
        <v>52</v>
      </c>
      <c r="B231" s="140">
        <f>B54/'Total Funds Spent &amp; Transferred'!B54</f>
        <v>3.2945633657859595E-2</v>
      </c>
      <c r="C231" s="140">
        <f>C54/'Total Funds Spent &amp; Transferred'!C54</f>
        <v>0.12242910749181143</v>
      </c>
      <c r="D231" s="140">
        <f>D54/'Total Funds Spent &amp; Transferred'!D54</f>
        <v>0.25455482462967699</v>
      </c>
      <c r="E231" s="140">
        <f>E54/'Total Funds Spent &amp; Transferred'!E54</f>
        <v>0.2460927390804595</v>
      </c>
      <c r="F231" s="140">
        <f>F54/'Total Funds Spent &amp; Transferred'!F54</f>
        <v>4.20138119405895E-2</v>
      </c>
      <c r="G231" s="140">
        <f>G54/'Total Funds Spent &amp; Transferred'!G54</f>
        <v>0.17032662682631081</v>
      </c>
      <c r="H231" s="140">
        <f>H54/'Total Funds Spent &amp; Transferred'!H54</f>
        <v>0.10045548854183758</v>
      </c>
      <c r="I231" s="140">
        <f>I54/'Total Funds Spent &amp; Transferred'!I54</f>
        <v>8.4521333738964158E-2</v>
      </c>
      <c r="J231" s="140">
        <f>J54/'Total Funds Spent &amp; Transferred'!J54</f>
        <v>8.3991510207753931E-2</v>
      </c>
      <c r="K231" s="140">
        <f>K54/'Total Funds Spent &amp; Transferred'!K54</f>
        <v>7.4584357870241383E-2</v>
      </c>
      <c r="L231" s="140">
        <f>L54/'Total Funds Spent &amp; Transferred'!L54</f>
        <v>7.6315151601147033E-2</v>
      </c>
      <c r="M231" s="140">
        <f>M54/'Total Funds Spent &amp; Transferred'!M54</f>
        <v>7.2277661075739713E-2</v>
      </c>
      <c r="N231" s="140">
        <f>N54/'Total Funds Spent &amp; Transferred'!N54</f>
        <v>0.29787668341223211</v>
      </c>
      <c r="O231" s="140">
        <f>O54/'Total Funds Spent &amp; Transferred'!O54</f>
        <v>8.0177921658468099E-2</v>
      </c>
      <c r="P231" s="140">
        <f>P54/'Total Funds Spent &amp; Transferred'!P54</f>
        <v>0.23704904547278036</v>
      </c>
      <c r="Q231" s="140">
        <f>Q54/'Total Funds Spent &amp; Transferred'!Q54</f>
        <v>0.26662313325533366</v>
      </c>
      <c r="R231" s="140">
        <f>R54/'Total Funds Spent &amp; Transferred'!R54</f>
        <v>0.27274611345015165</v>
      </c>
      <c r="S231" s="140">
        <f>S54/'Total Funds Spent &amp; Transferred'!S54</f>
        <v>0.24932037833813098</v>
      </c>
      <c r="U231" s="113">
        <f t="shared" si="39"/>
        <v>36</v>
      </c>
    </row>
    <row r="232" spans="1:21" x14ac:dyDescent="0.2">
      <c r="A232" s="99" t="s">
        <v>0</v>
      </c>
      <c r="B232" s="140">
        <f>B55/'Total Funds Spent &amp; Transferred'!B55</f>
        <v>0</v>
      </c>
      <c r="C232" s="140">
        <f>C55/'Total Funds Spent &amp; Transferred'!C55</f>
        <v>5.1140924671705848E-2</v>
      </c>
      <c r="D232" s="140">
        <f>D55/'Total Funds Spent &amp; Transferred'!D55</f>
        <v>0.47928576805289785</v>
      </c>
      <c r="E232" s="140">
        <f>E55/'Total Funds Spent &amp; Transferred'!E55</f>
        <v>0.48076091021140371</v>
      </c>
      <c r="F232" s="140">
        <f>F55/'Total Funds Spent &amp; Transferred'!F55</f>
        <v>0.75939376296821381</v>
      </c>
      <c r="G232" s="140">
        <f>G55/'Total Funds Spent &amp; Transferred'!G55</f>
        <v>0.43353029369767698</v>
      </c>
      <c r="H232" s="140">
        <f>H55/'Total Funds Spent &amp; Transferred'!H55</f>
        <v>0.55117508196035803</v>
      </c>
      <c r="I232" s="140">
        <f>I55/'Total Funds Spent &amp; Transferred'!I55</f>
        <v>0.66408910549392941</v>
      </c>
      <c r="J232" s="140">
        <f>J55/'Total Funds Spent &amp; Transferred'!J55</f>
        <v>0.52335226651890088</v>
      </c>
      <c r="K232" s="140">
        <f>K55/'Total Funds Spent &amp; Transferred'!K55</f>
        <v>0.2289334341835445</v>
      </c>
      <c r="L232" s="140">
        <f>L55/'Total Funds Spent &amp; Transferred'!L55</f>
        <v>0.60011270869356093</v>
      </c>
      <c r="M232" s="140">
        <f>M55/'Total Funds Spent &amp; Transferred'!M55</f>
        <v>0.41452632783320359</v>
      </c>
      <c r="N232" s="140">
        <f>N55/'Total Funds Spent &amp; Transferred'!N55</f>
        <v>0.37649422299577712</v>
      </c>
      <c r="O232" s="140">
        <f>O55/'Total Funds Spent &amp; Transferred'!O55</f>
        <v>0.38918385545582584</v>
      </c>
      <c r="P232" s="140">
        <f>P55/'Total Funds Spent &amp; Transferred'!P55</f>
        <v>0.52012038577764574</v>
      </c>
      <c r="Q232" s="140">
        <f>Q55/'Total Funds Spent &amp; Transferred'!Q55</f>
        <v>0.45486806889605985</v>
      </c>
      <c r="R232" s="140">
        <f>R55/'Total Funds Spent &amp; Transferred'!R55</f>
        <v>0.53392422165488951</v>
      </c>
      <c r="S232" s="140">
        <f>S55/'Total Funds Spent &amp; Transferred'!S55</f>
        <v>0.53031637279710719</v>
      </c>
      <c r="U232" s="113">
        <f t="shared" si="39"/>
        <v>14</v>
      </c>
    </row>
    <row r="233" spans="1:21" x14ac:dyDescent="0.2">
      <c r="A233" s="100" t="s">
        <v>53</v>
      </c>
      <c r="B233" s="140">
        <f>B56/'Total Funds Spent &amp; Transferred'!B56</f>
        <v>0.10966587095536062</v>
      </c>
      <c r="C233" s="140">
        <f>C56/'Total Funds Spent &amp; Transferred'!C56</f>
        <v>0.11587448268997501</v>
      </c>
      <c r="D233" s="140">
        <f>D56/'Total Funds Spent &amp; Transferred'!D56</f>
        <v>0.17804026703298878</v>
      </c>
      <c r="E233" s="140">
        <f>E56/'Total Funds Spent &amp; Transferred'!E56</f>
        <v>0.1668884291087111</v>
      </c>
      <c r="F233" s="140">
        <f>F56/'Total Funds Spent &amp; Transferred'!F56</f>
        <v>0.22266447372557169</v>
      </c>
      <c r="G233" s="140">
        <f>G56/'Total Funds Spent &amp; Transferred'!G56</f>
        <v>0.2266498951859692</v>
      </c>
      <c r="H233" s="140">
        <f>H56/'Total Funds Spent &amp; Transferred'!H56</f>
        <v>0.23928637745335962</v>
      </c>
      <c r="I233" s="140">
        <f>I56/'Total Funds Spent &amp; Transferred'!I56</f>
        <v>0.23923381368858951</v>
      </c>
      <c r="J233" s="140">
        <f>J56/'Total Funds Spent &amp; Transferred'!J56</f>
        <v>0.22397221385713792</v>
      </c>
      <c r="K233" s="140">
        <f>K56/'Total Funds Spent &amp; Transferred'!K56</f>
        <v>0.23301720825311828</v>
      </c>
      <c r="L233" s="140">
        <f>L56/'Total Funds Spent &amp; Transferred'!L56</f>
        <v>0.28383226452761329</v>
      </c>
      <c r="M233" s="140">
        <f>M56/'Total Funds Spent &amp; Transferred'!M56</f>
        <v>0.3066331835851871</v>
      </c>
      <c r="N233" s="140">
        <f>N56/'Total Funds Spent &amp; Transferred'!N56</f>
        <v>0.32417416514360087</v>
      </c>
      <c r="O233" s="140">
        <f>O56/'Total Funds Spent &amp; Transferred'!O56</f>
        <v>0.29593355944956456</v>
      </c>
      <c r="P233" s="140">
        <f>P56/'Total Funds Spent &amp; Transferred'!P56</f>
        <v>0.30651724945404119</v>
      </c>
      <c r="Q233" s="140">
        <f>Q56/'Total Funds Spent &amp; Transferred'!Q56</f>
        <v>0.31667709317464215</v>
      </c>
      <c r="R233" s="140">
        <f>R56/'Total Funds Spent &amp; Transferred'!R56</f>
        <v>0.33916860628968903</v>
      </c>
      <c r="S233" s="140">
        <f>S56/'Total Funds Spent &amp; Transferred'!S56</f>
        <v>0.34053725477416841</v>
      </c>
      <c r="U233" s="143" t="s">
        <v>125</v>
      </c>
    </row>
  </sheetData>
  <mergeCells count="81">
    <mergeCell ref="E3:E4"/>
    <mergeCell ref="A1:A2"/>
    <mergeCell ref="A3:A4"/>
    <mergeCell ref="B3:B4"/>
    <mergeCell ref="C3:C4"/>
    <mergeCell ref="D3:D4"/>
    <mergeCell ref="Q3:Q4"/>
    <mergeCell ref="F3:F4"/>
    <mergeCell ref="G3:G4"/>
    <mergeCell ref="H3:H4"/>
    <mergeCell ref="I3:I4"/>
    <mergeCell ref="J3:J4"/>
    <mergeCell ref="K3:K4"/>
    <mergeCell ref="M62:M63"/>
    <mergeCell ref="R3:R4"/>
    <mergeCell ref="S3:S4"/>
    <mergeCell ref="T3:T4"/>
    <mergeCell ref="A62:A63"/>
    <mergeCell ref="B62:B63"/>
    <mergeCell ref="C62:C63"/>
    <mergeCell ref="D62:D63"/>
    <mergeCell ref="E62:E63"/>
    <mergeCell ref="F62:F63"/>
    <mergeCell ref="G62:G63"/>
    <mergeCell ref="L3:L4"/>
    <mergeCell ref="M3:M4"/>
    <mergeCell ref="N3:N4"/>
    <mergeCell ref="O3:O4"/>
    <mergeCell ref="P3:P4"/>
    <mergeCell ref="H62:H63"/>
    <mergeCell ref="I62:I63"/>
    <mergeCell ref="J62:J63"/>
    <mergeCell ref="K62:K63"/>
    <mergeCell ref="L62:L63"/>
    <mergeCell ref="T62:T63"/>
    <mergeCell ref="A121:A122"/>
    <mergeCell ref="B121:B122"/>
    <mergeCell ref="C121:C122"/>
    <mergeCell ref="D121:D122"/>
    <mergeCell ref="E121:E122"/>
    <mergeCell ref="F121:F122"/>
    <mergeCell ref="G121:G122"/>
    <mergeCell ref="H121:H122"/>
    <mergeCell ref="I121:I122"/>
    <mergeCell ref="N62:N63"/>
    <mergeCell ref="O62:O63"/>
    <mergeCell ref="P62:P63"/>
    <mergeCell ref="Q62:Q63"/>
    <mergeCell ref="R62:R63"/>
    <mergeCell ref="S62:S63"/>
    <mergeCell ref="T121:T122"/>
    <mergeCell ref="A180:A181"/>
    <mergeCell ref="B180:B181"/>
    <mergeCell ref="C180:C181"/>
    <mergeCell ref="D180:D181"/>
    <mergeCell ref="E180:E181"/>
    <mergeCell ref="J121:J122"/>
    <mergeCell ref="K121:K122"/>
    <mergeCell ref="L121:L122"/>
    <mergeCell ref="M121:M122"/>
    <mergeCell ref="N121:N122"/>
    <mergeCell ref="O121:O122"/>
    <mergeCell ref="K180:K181"/>
    <mergeCell ref="P121:P122"/>
    <mergeCell ref="Q121:Q122"/>
    <mergeCell ref="R121:R122"/>
    <mergeCell ref="S121:S122"/>
    <mergeCell ref="F180:F181"/>
    <mergeCell ref="G180:G181"/>
    <mergeCell ref="H180:H181"/>
    <mergeCell ref="I180:I181"/>
    <mergeCell ref="J180:J181"/>
    <mergeCell ref="R180:R181"/>
    <mergeCell ref="S180:S181"/>
    <mergeCell ref="T180:T181"/>
    <mergeCell ref="L180:L181"/>
    <mergeCell ref="M180:M181"/>
    <mergeCell ref="N180:N181"/>
    <mergeCell ref="O180:O181"/>
    <mergeCell ref="P180:P181"/>
    <mergeCell ref="Q180:Q181"/>
  </mergeCells>
  <pageMargins left="0.7" right="0.7" top="0.75" bottom="0.75" header="0.3" footer="0.3"/>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enableFormatConditionsCalculation="0">
    <tabColor theme="3" tint="-0.249977111117893"/>
  </sheetPr>
  <dimension ref="A1:AG233"/>
  <sheetViews>
    <sheetView workbookViewId="0">
      <pane xSplit="1" topLeftCell="I1" activePane="topRight" state="frozen"/>
      <selection pane="topRight" activeCell="S182" sqref="S182:U233"/>
    </sheetView>
  </sheetViews>
  <sheetFormatPr baseColWidth="10" defaultColWidth="19" defaultRowHeight="14" x14ac:dyDescent="0.2"/>
  <cols>
    <col min="1" max="1" width="19" style="21"/>
    <col min="2" max="18" width="13.83203125" style="21" customWidth="1"/>
    <col min="19" max="19" width="16.1640625" style="21" customWidth="1"/>
    <col min="20" max="20" width="9.33203125" style="21" customWidth="1"/>
    <col min="21" max="21" width="9.33203125" style="59" customWidth="1"/>
    <col min="22" max="24" width="9.33203125" style="21" customWidth="1"/>
    <col min="25" max="25" width="9.5" style="21" customWidth="1"/>
    <col min="26" max="26" width="11.6640625" style="21" customWidth="1"/>
    <col min="27" max="29" width="10.5" style="21" customWidth="1"/>
    <col min="30" max="30" width="11.33203125" style="21" customWidth="1"/>
    <col min="31" max="33" width="11" style="21" customWidth="1"/>
    <col min="34" max="34" width="11.1640625" style="21" customWidth="1"/>
    <col min="35" max="35" width="10.5" style="21" customWidth="1"/>
    <col min="36" max="16384" width="19" style="21"/>
  </cols>
  <sheetData>
    <row r="1" spans="1:25" ht="29.25" customHeight="1" x14ac:dyDescent="0.2">
      <c r="A1" s="385" t="s">
        <v>74</v>
      </c>
    </row>
    <row r="2" spans="1:25" ht="35.25" customHeight="1" x14ac:dyDescent="0.2">
      <c r="A2" s="385"/>
    </row>
    <row r="3" spans="1:25" s="98" customFormat="1" ht="12.75" customHeight="1" x14ac:dyDescent="0.2">
      <c r="A3" s="379" t="s">
        <v>71</v>
      </c>
      <c r="B3" s="377" t="s">
        <v>1</v>
      </c>
      <c r="C3" s="377" t="s">
        <v>2</v>
      </c>
      <c r="D3" s="377" t="s">
        <v>3</v>
      </c>
      <c r="E3" s="377" t="s">
        <v>55</v>
      </c>
      <c r="F3" s="377" t="s">
        <v>56</v>
      </c>
      <c r="G3" s="377" t="s">
        <v>57</v>
      </c>
      <c r="H3" s="377" t="s">
        <v>58</v>
      </c>
      <c r="I3" s="377" t="s">
        <v>59</v>
      </c>
      <c r="J3" s="377" t="s">
        <v>60</v>
      </c>
      <c r="K3" s="377" t="s">
        <v>61</v>
      </c>
      <c r="L3" s="377" t="s">
        <v>62</v>
      </c>
      <c r="M3" s="377" t="s">
        <v>63</v>
      </c>
      <c r="N3" s="377" t="s">
        <v>64</v>
      </c>
      <c r="O3" s="377" t="s">
        <v>65</v>
      </c>
      <c r="P3" s="377" t="s">
        <v>66</v>
      </c>
      <c r="Q3" s="377" t="s">
        <v>67</v>
      </c>
      <c r="R3" s="377" t="s">
        <v>68</v>
      </c>
      <c r="S3" s="377" t="s">
        <v>69</v>
      </c>
      <c r="T3" s="377" t="s">
        <v>70</v>
      </c>
      <c r="U3" s="110"/>
    </row>
    <row r="4" spans="1:25" s="98" customFormat="1" x14ac:dyDescent="0.2">
      <c r="A4" s="379"/>
      <c r="B4" s="377"/>
      <c r="C4" s="377"/>
      <c r="D4" s="377"/>
      <c r="E4" s="377"/>
      <c r="F4" s="377"/>
      <c r="G4" s="377"/>
      <c r="H4" s="377"/>
      <c r="I4" s="377"/>
      <c r="J4" s="377"/>
      <c r="K4" s="377"/>
      <c r="L4" s="377"/>
      <c r="M4" s="377"/>
      <c r="N4" s="377"/>
      <c r="O4" s="377"/>
      <c r="P4" s="377"/>
      <c r="Q4" s="377"/>
      <c r="R4" s="377"/>
      <c r="S4" s="377"/>
      <c r="T4" s="377"/>
      <c r="U4" s="111"/>
      <c r="W4" s="112"/>
      <c r="Y4" s="112"/>
    </row>
    <row r="5" spans="1:25" x14ac:dyDescent="0.2">
      <c r="A5" s="99" t="s">
        <v>4</v>
      </c>
      <c r="B5" s="21">
        <f t="shared" ref="B5:P5" si="0">SUM(B64,B123)</f>
        <v>0</v>
      </c>
      <c r="C5" s="126">
        <v>0</v>
      </c>
      <c r="D5" s="126">
        <v>0</v>
      </c>
      <c r="E5" s="21">
        <f t="shared" si="0"/>
        <v>0</v>
      </c>
      <c r="F5" s="21">
        <f t="shared" si="0"/>
        <v>0</v>
      </c>
      <c r="G5" s="21">
        <f t="shared" si="0"/>
        <v>0</v>
      </c>
      <c r="H5" s="21">
        <f t="shared" si="0"/>
        <v>0</v>
      </c>
      <c r="I5" s="21">
        <f t="shared" si="0"/>
        <v>0</v>
      </c>
      <c r="J5" s="21">
        <f t="shared" si="0"/>
        <v>0</v>
      </c>
      <c r="K5" s="21">
        <f t="shared" si="0"/>
        <v>84483</v>
      </c>
      <c r="L5" s="21">
        <f t="shared" si="0"/>
        <v>66000</v>
      </c>
      <c r="M5" s="21">
        <f t="shared" si="0"/>
        <v>0</v>
      </c>
      <c r="N5" s="145">
        <f t="shared" si="0"/>
        <v>0</v>
      </c>
      <c r="O5" s="145">
        <f t="shared" si="0"/>
        <v>31153599</v>
      </c>
      <c r="P5" s="145">
        <f t="shared" si="0"/>
        <v>22399775</v>
      </c>
      <c r="Q5" s="145">
        <v>23231828</v>
      </c>
      <c r="R5" s="145">
        <f t="shared" ref="R5:S55" si="1">SUM(R64,R123)</f>
        <v>23466022</v>
      </c>
      <c r="S5" s="145">
        <f t="shared" si="1"/>
        <v>28248278</v>
      </c>
      <c r="T5" s="61"/>
      <c r="U5" s="113"/>
    </row>
    <row r="6" spans="1:25" x14ac:dyDescent="0.2">
      <c r="A6" s="99" t="s">
        <v>5</v>
      </c>
      <c r="B6" s="21">
        <f t="shared" ref="B6:P6" si="2">SUM(B65,B124)</f>
        <v>0</v>
      </c>
      <c r="C6" s="126">
        <v>0</v>
      </c>
      <c r="D6" s="126">
        <v>0</v>
      </c>
      <c r="E6" s="21">
        <f t="shared" si="2"/>
        <v>279402</v>
      </c>
      <c r="F6" s="21">
        <f t="shared" si="2"/>
        <v>347074</v>
      </c>
      <c r="G6" s="21">
        <f t="shared" si="2"/>
        <v>722989</v>
      </c>
      <c r="H6" s="21">
        <f t="shared" si="2"/>
        <v>2360328</v>
      </c>
      <c r="I6" s="21">
        <f t="shared" si="2"/>
        <v>973027</v>
      </c>
      <c r="J6" s="21">
        <f t="shared" si="2"/>
        <v>964641</v>
      </c>
      <c r="K6" s="21">
        <f t="shared" si="2"/>
        <v>1020771</v>
      </c>
      <c r="L6" s="21">
        <f t="shared" si="2"/>
        <v>1047347</v>
      </c>
      <c r="M6" s="21">
        <f t="shared" si="2"/>
        <v>857265</v>
      </c>
      <c r="N6" s="145">
        <f t="shared" si="2"/>
        <v>646586</v>
      </c>
      <c r="O6" s="145">
        <f t="shared" si="2"/>
        <v>316553</v>
      </c>
      <c r="P6" s="145">
        <f t="shared" si="2"/>
        <v>377500</v>
      </c>
      <c r="Q6" s="145">
        <v>48534</v>
      </c>
      <c r="R6" s="145">
        <f t="shared" si="1"/>
        <v>1983</v>
      </c>
      <c r="S6" s="145">
        <f t="shared" ref="S6" si="3">SUM(S65,S124)</f>
        <v>0</v>
      </c>
      <c r="T6" s="61"/>
      <c r="U6" s="113"/>
    </row>
    <row r="7" spans="1:25" x14ac:dyDescent="0.2">
      <c r="A7" s="99" t="s">
        <v>6</v>
      </c>
      <c r="B7" s="21">
        <f t="shared" ref="B7:P7" si="4">SUM(B66,B125)</f>
        <v>0</v>
      </c>
      <c r="C7" s="126">
        <v>0</v>
      </c>
      <c r="D7" s="126">
        <v>0</v>
      </c>
      <c r="E7" s="21">
        <f t="shared" si="4"/>
        <v>0</v>
      </c>
      <c r="F7" s="21">
        <f t="shared" si="4"/>
        <v>0</v>
      </c>
      <c r="G7" s="21">
        <f t="shared" si="4"/>
        <v>0</v>
      </c>
      <c r="H7" s="21">
        <f t="shared" si="4"/>
        <v>0</v>
      </c>
      <c r="I7" s="21">
        <f t="shared" si="4"/>
        <v>0</v>
      </c>
      <c r="J7" s="21">
        <f t="shared" si="4"/>
        <v>0</v>
      </c>
      <c r="K7" s="21">
        <f t="shared" si="4"/>
        <v>2645144</v>
      </c>
      <c r="L7" s="21">
        <f t="shared" si="4"/>
        <v>562730</v>
      </c>
      <c r="M7" s="21">
        <f t="shared" si="4"/>
        <v>2165126</v>
      </c>
      <c r="N7" s="145">
        <f t="shared" si="4"/>
        <v>3083823</v>
      </c>
      <c r="O7" s="145">
        <f t="shared" si="4"/>
        <v>34740942</v>
      </c>
      <c r="P7" s="145">
        <f t="shared" si="4"/>
        <v>36495954</v>
      </c>
      <c r="Q7" s="145">
        <v>28612365</v>
      </c>
      <c r="R7" s="145">
        <f t="shared" si="1"/>
        <v>30573031</v>
      </c>
      <c r="S7" s="145">
        <f t="shared" ref="S7" si="5">SUM(S66,S125)</f>
        <v>29644673</v>
      </c>
      <c r="T7" s="61"/>
      <c r="U7" s="113"/>
    </row>
    <row r="8" spans="1:25" x14ac:dyDescent="0.2">
      <c r="A8" s="99" t="s">
        <v>7</v>
      </c>
      <c r="B8" s="21">
        <f t="shared" ref="B8:P8" si="6">SUM(B67,B126)</f>
        <v>0</v>
      </c>
      <c r="C8" s="126">
        <v>0</v>
      </c>
      <c r="D8" s="126">
        <v>0</v>
      </c>
      <c r="E8" s="21">
        <f t="shared" si="6"/>
        <v>0</v>
      </c>
      <c r="F8" s="21">
        <f t="shared" si="6"/>
        <v>0</v>
      </c>
      <c r="G8" s="21">
        <f t="shared" si="6"/>
        <v>0</v>
      </c>
      <c r="H8" s="21">
        <f t="shared" si="6"/>
        <v>0</v>
      </c>
      <c r="I8" s="21">
        <f t="shared" si="6"/>
        <v>0</v>
      </c>
      <c r="J8" s="21">
        <f t="shared" si="6"/>
        <v>105687</v>
      </c>
      <c r="K8" s="21">
        <f t="shared" si="6"/>
        <v>260472</v>
      </c>
      <c r="L8" s="21">
        <f t="shared" si="6"/>
        <v>149207</v>
      </c>
      <c r="M8" s="21">
        <f t="shared" si="6"/>
        <v>-142935</v>
      </c>
      <c r="N8" s="145">
        <f t="shared" si="6"/>
        <v>0</v>
      </c>
      <c r="O8" s="145">
        <f t="shared" si="6"/>
        <v>1911950</v>
      </c>
      <c r="P8" s="145">
        <f t="shared" si="6"/>
        <v>-103805</v>
      </c>
      <c r="Q8" s="145">
        <v>0</v>
      </c>
      <c r="R8" s="145">
        <f t="shared" si="1"/>
        <v>0</v>
      </c>
      <c r="S8" s="145">
        <f t="shared" ref="S8" si="7">SUM(S67,S126)</f>
        <v>49021</v>
      </c>
      <c r="T8" s="61"/>
      <c r="U8" s="113"/>
    </row>
    <row r="9" spans="1:25" x14ac:dyDescent="0.2">
      <c r="A9" s="99" t="s">
        <v>8</v>
      </c>
      <c r="B9" s="21">
        <f t="shared" ref="B9:P9" si="8">SUM(B68,B127)</f>
        <v>0</v>
      </c>
      <c r="C9" s="126">
        <v>0</v>
      </c>
      <c r="D9" s="126">
        <v>0</v>
      </c>
      <c r="E9" s="21">
        <f t="shared" si="8"/>
        <v>731868</v>
      </c>
      <c r="F9" s="21">
        <f t="shared" si="8"/>
        <v>966180</v>
      </c>
      <c r="G9" s="21">
        <f t="shared" si="8"/>
        <v>1154282</v>
      </c>
      <c r="H9" s="21">
        <f t="shared" si="8"/>
        <v>1665164</v>
      </c>
      <c r="I9" s="21">
        <f t="shared" si="8"/>
        <v>1502100</v>
      </c>
      <c r="J9" s="21">
        <f t="shared" si="8"/>
        <v>2030440</v>
      </c>
      <c r="K9" s="21">
        <f t="shared" si="8"/>
        <v>2232276</v>
      </c>
      <c r="L9" s="21">
        <f t="shared" si="8"/>
        <v>1706617</v>
      </c>
      <c r="M9" s="21">
        <f t="shared" si="8"/>
        <v>1499155</v>
      </c>
      <c r="N9" s="145">
        <f t="shared" si="8"/>
        <v>695588</v>
      </c>
      <c r="O9" s="145">
        <f t="shared" si="8"/>
        <v>91043892</v>
      </c>
      <c r="P9" s="145">
        <f t="shared" si="8"/>
        <v>-670248</v>
      </c>
      <c r="Q9" s="145">
        <v>715402</v>
      </c>
      <c r="R9" s="145">
        <f t="shared" si="1"/>
        <v>8954720</v>
      </c>
      <c r="S9" s="145">
        <f t="shared" ref="S9" si="9">SUM(S68,S127)</f>
        <v>480009</v>
      </c>
      <c r="T9" s="61"/>
      <c r="U9" s="113"/>
    </row>
    <row r="10" spans="1:25" x14ac:dyDescent="0.2">
      <c r="A10" s="99" t="s">
        <v>9</v>
      </c>
      <c r="B10" s="21">
        <f t="shared" ref="B10:P10" si="10">SUM(B69,B128)</f>
        <v>0</v>
      </c>
      <c r="C10" s="126">
        <v>0</v>
      </c>
      <c r="D10" s="126">
        <v>0</v>
      </c>
      <c r="E10" s="21">
        <f t="shared" si="10"/>
        <v>5529874</v>
      </c>
      <c r="F10" s="21">
        <f t="shared" si="10"/>
        <v>7652035</v>
      </c>
      <c r="G10" s="21">
        <f t="shared" si="10"/>
        <v>11076658</v>
      </c>
      <c r="H10" s="21">
        <f t="shared" si="10"/>
        <v>6819474</v>
      </c>
      <c r="I10" s="21">
        <f t="shared" si="10"/>
        <v>4321334</v>
      </c>
      <c r="J10" s="21">
        <f t="shared" si="10"/>
        <v>3085415</v>
      </c>
      <c r="K10" s="21">
        <f t="shared" si="10"/>
        <v>3177689</v>
      </c>
      <c r="L10" s="21">
        <f t="shared" si="10"/>
        <v>4216199</v>
      </c>
      <c r="M10" s="21">
        <f t="shared" si="10"/>
        <v>6857879</v>
      </c>
      <c r="N10" s="145">
        <f t="shared" si="10"/>
        <v>10254365</v>
      </c>
      <c r="O10" s="145">
        <f t="shared" si="10"/>
        <v>4995555</v>
      </c>
      <c r="P10" s="145">
        <f t="shared" si="10"/>
        <v>3978804</v>
      </c>
      <c r="Q10" s="145">
        <v>4508479</v>
      </c>
      <c r="R10" s="145">
        <f t="shared" si="1"/>
        <v>4726278</v>
      </c>
      <c r="S10" s="145">
        <f t="shared" ref="S10" si="11">SUM(S69,S128)</f>
        <v>4512421</v>
      </c>
      <c r="T10" s="61"/>
      <c r="U10" s="113"/>
    </row>
    <row r="11" spans="1:25" x14ac:dyDescent="0.2">
      <c r="A11" s="99" t="s">
        <v>10</v>
      </c>
      <c r="B11" s="21">
        <f t="shared" ref="B11:P11" si="12">SUM(B70,B129)</f>
        <v>0</v>
      </c>
      <c r="C11" s="126">
        <v>0</v>
      </c>
      <c r="D11" s="126">
        <v>0</v>
      </c>
      <c r="E11" s="21">
        <f t="shared" si="12"/>
        <v>113019</v>
      </c>
      <c r="F11" s="21">
        <f t="shared" si="12"/>
        <v>35366</v>
      </c>
      <c r="G11" s="21">
        <f t="shared" si="12"/>
        <v>28209</v>
      </c>
      <c r="H11" s="21">
        <f t="shared" si="12"/>
        <v>22218</v>
      </c>
      <c r="I11" s="21">
        <f t="shared" si="12"/>
        <v>20328</v>
      </c>
      <c r="J11" s="21">
        <f t="shared" si="12"/>
        <v>18716</v>
      </c>
      <c r="K11" s="21">
        <f t="shared" si="12"/>
        <v>14601</v>
      </c>
      <c r="L11" s="21">
        <f t="shared" si="12"/>
        <v>17433</v>
      </c>
      <c r="M11" s="21">
        <f t="shared" si="12"/>
        <v>10112</v>
      </c>
      <c r="N11" s="145">
        <f t="shared" si="12"/>
        <v>6543</v>
      </c>
      <c r="O11" s="145">
        <f t="shared" si="12"/>
        <v>16446484</v>
      </c>
      <c r="P11" s="145">
        <f t="shared" si="12"/>
        <v>5398196</v>
      </c>
      <c r="Q11" s="145">
        <v>858348</v>
      </c>
      <c r="R11" s="145">
        <f t="shared" si="1"/>
        <v>0</v>
      </c>
      <c r="S11" s="145">
        <f t="shared" ref="S11" si="13">SUM(S70,S129)</f>
        <v>19209</v>
      </c>
      <c r="T11" s="61"/>
      <c r="U11" s="113"/>
    </row>
    <row r="12" spans="1:25" x14ac:dyDescent="0.2">
      <c r="A12" s="99" t="s">
        <v>11</v>
      </c>
      <c r="B12" s="21">
        <f t="shared" ref="B12:P12" si="14">SUM(B71,B130)</f>
        <v>0</v>
      </c>
      <c r="C12" s="126">
        <v>0</v>
      </c>
      <c r="D12" s="126">
        <v>0</v>
      </c>
      <c r="E12" s="21">
        <f t="shared" si="14"/>
        <v>0</v>
      </c>
      <c r="F12" s="21">
        <f t="shared" si="14"/>
        <v>0</v>
      </c>
      <c r="G12" s="21">
        <f t="shared" si="14"/>
        <v>0</v>
      </c>
      <c r="H12" s="21">
        <f t="shared" si="14"/>
        <v>0</v>
      </c>
      <c r="I12" s="21">
        <f t="shared" si="14"/>
        <v>0</v>
      </c>
      <c r="J12" s="21">
        <f t="shared" si="14"/>
        <v>0</v>
      </c>
      <c r="K12" s="21">
        <f t="shared" si="14"/>
        <v>2697206</v>
      </c>
      <c r="L12" s="21">
        <f t="shared" si="14"/>
        <v>2663306</v>
      </c>
      <c r="M12" s="21">
        <f t="shared" si="14"/>
        <v>10825590</v>
      </c>
      <c r="N12" s="145">
        <f t="shared" si="14"/>
        <v>1738145</v>
      </c>
      <c r="O12" s="145">
        <f t="shared" si="14"/>
        <v>5013997</v>
      </c>
      <c r="P12" s="145">
        <f t="shared" si="14"/>
        <v>1217667</v>
      </c>
      <c r="Q12" s="145">
        <v>2401246</v>
      </c>
      <c r="R12" s="145">
        <f t="shared" si="1"/>
        <v>2539423</v>
      </c>
      <c r="S12" s="145">
        <f t="shared" ref="S12" si="15">SUM(S71,S130)</f>
        <v>3040942</v>
      </c>
      <c r="T12" s="61"/>
      <c r="U12" s="113"/>
    </row>
    <row r="13" spans="1:25" x14ac:dyDescent="0.2">
      <c r="A13" s="99" t="s">
        <v>54</v>
      </c>
      <c r="B13" s="21">
        <f t="shared" ref="B13:P13" si="16">SUM(B72,B131)</f>
        <v>0</v>
      </c>
      <c r="C13" s="126">
        <v>0</v>
      </c>
      <c r="D13" s="126">
        <v>0</v>
      </c>
      <c r="E13" s="21">
        <f t="shared" si="16"/>
        <v>0</v>
      </c>
      <c r="F13" s="21">
        <f t="shared" si="16"/>
        <v>0</v>
      </c>
      <c r="G13" s="21">
        <f t="shared" si="16"/>
        <v>0</v>
      </c>
      <c r="H13" s="21">
        <f t="shared" si="16"/>
        <v>0</v>
      </c>
      <c r="I13" s="21">
        <f t="shared" si="16"/>
        <v>0</v>
      </c>
      <c r="J13" s="21">
        <f t="shared" si="16"/>
        <v>0</v>
      </c>
      <c r="K13" s="21">
        <f t="shared" si="16"/>
        <v>0</v>
      </c>
      <c r="L13" s="21">
        <f t="shared" si="16"/>
        <v>0</v>
      </c>
      <c r="M13" s="21">
        <f t="shared" si="16"/>
        <v>0</v>
      </c>
      <c r="N13" s="145">
        <f t="shared" si="16"/>
        <v>0</v>
      </c>
      <c r="O13" s="145">
        <f t="shared" si="16"/>
        <v>22667616</v>
      </c>
      <c r="P13" s="145">
        <f t="shared" si="16"/>
        <v>17541303</v>
      </c>
      <c r="Q13" s="145">
        <v>4692733</v>
      </c>
      <c r="R13" s="145">
        <f t="shared" si="1"/>
        <v>15854555</v>
      </c>
      <c r="S13" s="145">
        <f t="shared" ref="S13" si="17">SUM(S72,S131)</f>
        <v>17307099</v>
      </c>
      <c r="T13" s="61"/>
      <c r="U13" s="113"/>
    </row>
    <row r="14" spans="1:25" x14ac:dyDescent="0.2">
      <c r="A14" s="99" t="s">
        <v>12</v>
      </c>
      <c r="B14" s="21">
        <f t="shared" ref="B14:P14" si="18">SUM(B73,B132)</f>
        <v>0</v>
      </c>
      <c r="C14" s="126">
        <v>0</v>
      </c>
      <c r="D14" s="126">
        <v>0</v>
      </c>
      <c r="E14" s="21">
        <f t="shared" si="18"/>
        <v>8924468</v>
      </c>
      <c r="F14" s="21">
        <f t="shared" si="18"/>
        <v>3049849</v>
      </c>
      <c r="G14" s="21">
        <f t="shared" si="18"/>
        <v>960354</v>
      </c>
      <c r="H14" s="21">
        <f t="shared" si="18"/>
        <v>1791101</v>
      </c>
      <c r="I14" s="21">
        <f t="shared" si="18"/>
        <v>1723677</v>
      </c>
      <c r="J14" s="21">
        <f t="shared" si="18"/>
        <v>1956189</v>
      </c>
      <c r="K14" s="21">
        <f t="shared" si="18"/>
        <v>2979550</v>
      </c>
      <c r="L14" s="21">
        <f t="shared" si="18"/>
        <v>2505882</v>
      </c>
      <c r="M14" s="21">
        <f t="shared" si="18"/>
        <v>1944400</v>
      </c>
      <c r="N14" s="145">
        <f t="shared" si="18"/>
        <v>1396074</v>
      </c>
      <c r="O14" s="145">
        <f t="shared" si="18"/>
        <v>1387165</v>
      </c>
      <c r="P14" s="145">
        <f t="shared" si="18"/>
        <v>5252194</v>
      </c>
      <c r="Q14" s="145">
        <v>790723</v>
      </c>
      <c r="R14" s="145">
        <f t="shared" si="1"/>
        <v>497525</v>
      </c>
      <c r="S14" s="145">
        <f t="shared" ref="S14" si="19">SUM(S73,S132)</f>
        <v>712410</v>
      </c>
      <c r="T14" s="61"/>
      <c r="U14" s="113"/>
    </row>
    <row r="15" spans="1:25" x14ac:dyDescent="0.2">
      <c r="A15" s="99" t="s">
        <v>13</v>
      </c>
      <c r="B15" s="21">
        <f t="shared" ref="B15:P15" si="20">SUM(B74,B133)</f>
        <v>0</v>
      </c>
      <c r="C15" s="126">
        <v>0</v>
      </c>
      <c r="D15" s="126">
        <v>0</v>
      </c>
      <c r="E15" s="21">
        <f t="shared" si="20"/>
        <v>87467</v>
      </c>
      <c r="F15" s="21">
        <f t="shared" si="20"/>
        <v>0</v>
      </c>
      <c r="G15" s="21">
        <f t="shared" si="20"/>
        <v>2872283</v>
      </c>
      <c r="H15" s="21">
        <f t="shared" si="20"/>
        <v>2448077</v>
      </c>
      <c r="I15" s="21">
        <f t="shared" si="20"/>
        <v>-2332</v>
      </c>
      <c r="J15" s="21">
        <f t="shared" si="20"/>
        <v>0</v>
      </c>
      <c r="K15" s="21">
        <f t="shared" si="20"/>
        <v>0</v>
      </c>
      <c r="L15" s="21">
        <f t="shared" si="20"/>
        <v>0</v>
      </c>
      <c r="M15" s="21">
        <f t="shared" si="20"/>
        <v>0</v>
      </c>
      <c r="N15" s="145">
        <f t="shared" si="20"/>
        <v>86120</v>
      </c>
      <c r="O15" s="145">
        <f t="shared" si="20"/>
        <v>6646929</v>
      </c>
      <c r="P15" s="145">
        <f t="shared" si="20"/>
        <v>16889711</v>
      </c>
      <c r="Q15" s="145">
        <v>0</v>
      </c>
      <c r="R15" s="145">
        <f t="shared" si="1"/>
        <v>52962</v>
      </c>
      <c r="S15" s="145">
        <f t="shared" ref="S15" si="21">SUM(S74,S133)</f>
        <v>30879</v>
      </c>
      <c r="T15" s="61"/>
      <c r="U15" s="113"/>
    </row>
    <row r="16" spans="1:25" x14ac:dyDescent="0.2">
      <c r="A16" s="99" t="s">
        <v>14</v>
      </c>
      <c r="B16" s="21">
        <f t="shared" ref="B16:P16" si="22">SUM(B75,B134)</f>
        <v>0</v>
      </c>
      <c r="C16" s="126">
        <v>0</v>
      </c>
      <c r="D16" s="126">
        <v>0</v>
      </c>
      <c r="E16" s="21">
        <f t="shared" si="22"/>
        <v>0</v>
      </c>
      <c r="F16" s="21">
        <f t="shared" si="22"/>
        <v>0</v>
      </c>
      <c r="G16" s="21">
        <f t="shared" si="22"/>
        <v>0</v>
      </c>
      <c r="H16" s="21">
        <f t="shared" si="22"/>
        <v>0</v>
      </c>
      <c r="I16" s="21">
        <f t="shared" si="22"/>
        <v>0</v>
      </c>
      <c r="J16" s="21">
        <f t="shared" si="22"/>
        <v>0</v>
      </c>
      <c r="K16" s="21">
        <f t="shared" si="22"/>
        <v>0</v>
      </c>
      <c r="L16" s="21">
        <f t="shared" si="22"/>
        <v>0</v>
      </c>
      <c r="M16" s="21">
        <f t="shared" si="22"/>
        <v>0</v>
      </c>
      <c r="N16" s="145">
        <f t="shared" si="22"/>
        <v>9790644</v>
      </c>
      <c r="O16" s="145">
        <f t="shared" si="22"/>
        <v>26037011</v>
      </c>
      <c r="P16" s="145">
        <f t="shared" si="22"/>
        <v>9969587</v>
      </c>
      <c r="Q16" s="145">
        <v>6405520</v>
      </c>
      <c r="R16" s="145">
        <f t="shared" si="1"/>
        <v>3955294</v>
      </c>
      <c r="S16" s="145">
        <f t="shared" ref="S16" si="23">SUM(S75,S134)</f>
        <v>3770677</v>
      </c>
      <c r="T16" s="61"/>
      <c r="U16" s="113"/>
    </row>
    <row r="17" spans="1:21" x14ac:dyDescent="0.2">
      <c r="A17" s="99" t="s">
        <v>15</v>
      </c>
      <c r="B17" s="21">
        <f t="shared" ref="B17:P17" si="24">SUM(B76,B135)</f>
        <v>0</v>
      </c>
      <c r="C17" s="126">
        <v>0</v>
      </c>
      <c r="D17" s="126">
        <v>0</v>
      </c>
      <c r="E17" s="21">
        <f t="shared" si="24"/>
        <v>2674983</v>
      </c>
      <c r="F17" s="21">
        <f t="shared" si="24"/>
        <v>2452394</v>
      </c>
      <c r="G17" s="21">
        <f t="shared" si="24"/>
        <v>1752043</v>
      </c>
      <c r="H17" s="21">
        <f t="shared" si="24"/>
        <v>2073423</v>
      </c>
      <c r="I17" s="21">
        <f t="shared" si="24"/>
        <v>2135037</v>
      </c>
      <c r="J17" s="21">
        <f t="shared" si="24"/>
        <v>2291641</v>
      </c>
      <c r="K17" s="21">
        <f t="shared" si="24"/>
        <v>2147601</v>
      </c>
      <c r="L17" s="21">
        <f t="shared" si="24"/>
        <v>1033258</v>
      </c>
      <c r="M17" s="21">
        <f t="shared" si="24"/>
        <v>1284499</v>
      </c>
      <c r="N17" s="145">
        <f t="shared" si="24"/>
        <v>1518533</v>
      </c>
      <c r="O17" s="145">
        <f t="shared" si="24"/>
        <v>2480920</v>
      </c>
      <c r="P17" s="145">
        <f t="shared" si="24"/>
        <v>-788228</v>
      </c>
      <c r="Q17" s="145">
        <v>1464930</v>
      </c>
      <c r="R17" s="145">
        <f t="shared" si="1"/>
        <v>2319241</v>
      </c>
      <c r="S17" s="145">
        <f t="shared" ref="S17" si="25">SUM(S76,S135)</f>
        <v>2376557</v>
      </c>
      <c r="T17" s="61"/>
      <c r="U17" s="113"/>
    </row>
    <row r="18" spans="1:21" x14ac:dyDescent="0.2">
      <c r="A18" s="99" t="s">
        <v>16</v>
      </c>
      <c r="B18" s="21">
        <f t="shared" ref="B18:P18" si="26">SUM(B77,B136)</f>
        <v>0</v>
      </c>
      <c r="C18" s="126">
        <v>0</v>
      </c>
      <c r="D18" s="126">
        <v>0</v>
      </c>
      <c r="E18" s="21">
        <f t="shared" si="26"/>
        <v>0</v>
      </c>
      <c r="F18" s="21">
        <f t="shared" si="26"/>
        <v>0</v>
      </c>
      <c r="G18" s="21">
        <f t="shared" si="26"/>
        <v>0</v>
      </c>
      <c r="H18" s="21">
        <f t="shared" si="26"/>
        <v>0</v>
      </c>
      <c r="I18" s="21">
        <f t="shared" si="26"/>
        <v>0</v>
      </c>
      <c r="J18" s="21">
        <f t="shared" si="26"/>
        <v>551703</v>
      </c>
      <c r="K18" s="21">
        <f t="shared" si="26"/>
        <v>0</v>
      </c>
      <c r="L18" s="21">
        <f t="shared" si="26"/>
        <v>0</v>
      </c>
      <c r="M18" s="21">
        <f t="shared" si="26"/>
        <v>0</v>
      </c>
      <c r="N18" s="145">
        <f t="shared" si="26"/>
        <v>0</v>
      </c>
      <c r="O18" s="145">
        <f t="shared" si="26"/>
        <v>7193540</v>
      </c>
      <c r="P18" s="145">
        <f t="shared" si="26"/>
        <v>2418382</v>
      </c>
      <c r="Q18" s="145">
        <v>0</v>
      </c>
      <c r="R18" s="145">
        <f t="shared" si="1"/>
        <v>0</v>
      </c>
      <c r="S18" s="145">
        <f t="shared" ref="S18" si="27">SUM(S77,S136)</f>
        <v>0</v>
      </c>
      <c r="T18" s="61"/>
      <c r="U18" s="113"/>
    </row>
    <row r="19" spans="1:21" x14ac:dyDescent="0.2">
      <c r="A19" s="99" t="s">
        <v>17</v>
      </c>
      <c r="B19" s="21">
        <f t="shared" ref="B19:P19" si="28">SUM(B78,B137)</f>
        <v>0</v>
      </c>
      <c r="C19" s="126">
        <v>0</v>
      </c>
      <c r="D19" s="126">
        <v>0</v>
      </c>
      <c r="E19" s="21">
        <f t="shared" si="28"/>
        <v>0</v>
      </c>
      <c r="F19" s="21">
        <f t="shared" si="28"/>
        <v>0</v>
      </c>
      <c r="G19" s="21">
        <f t="shared" si="28"/>
        <v>0</v>
      </c>
      <c r="H19" s="21">
        <f t="shared" si="28"/>
        <v>0</v>
      </c>
      <c r="I19" s="21">
        <f t="shared" si="28"/>
        <v>0</v>
      </c>
      <c r="J19" s="21">
        <f t="shared" si="28"/>
        <v>0</v>
      </c>
      <c r="K19" s="21">
        <f t="shared" si="28"/>
        <v>0</v>
      </c>
      <c r="L19" s="21">
        <f t="shared" si="28"/>
        <v>0</v>
      </c>
      <c r="M19" s="21">
        <f t="shared" si="28"/>
        <v>20021875</v>
      </c>
      <c r="N19" s="145">
        <f t="shared" si="28"/>
        <v>0</v>
      </c>
      <c r="O19" s="145">
        <f t="shared" si="28"/>
        <v>0</v>
      </c>
      <c r="P19" s="145">
        <f t="shared" si="28"/>
        <v>0</v>
      </c>
      <c r="Q19" s="145">
        <v>0</v>
      </c>
      <c r="R19" s="145">
        <f t="shared" si="1"/>
        <v>0</v>
      </c>
      <c r="S19" s="145">
        <f t="shared" ref="S19" si="29">SUM(S78,S137)</f>
        <v>0</v>
      </c>
      <c r="T19" s="61"/>
      <c r="U19" s="113"/>
    </row>
    <row r="20" spans="1:21" x14ac:dyDescent="0.2">
      <c r="A20" s="99" t="s">
        <v>18</v>
      </c>
      <c r="B20" s="21">
        <f t="shared" ref="B20:P20" si="30">SUM(B79,B138)</f>
        <v>0</v>
      </c>
      <c r="C20" s="126">
        <v>0</v>
      </c>
      <c r="D20" s="126">
        <v>0</v>
      </c>
      <c r="E20" s="21">
        <f t="shared" si="30"/>
        <v>4647864</v>
      </c>
      <c r="F20" s="21">
        <f t="shared" si="30"/>
        <v>3385868</v>
      </c>
      <c r="G20" s="21">
        <f t="shared" si="30"/>
        <v>3281818</v>
      </c>
      <c r="H20" s="21">
        <f t="shared" si="30"/>
        <v>395132</v>
      </c>
      <c r="I20" s="21">
        <f t="shared" si="30"/>
        <v>246714</v>
      </c>
      <c r="J20" s="21">
        <f t="shared" si="30"/>
        <v>407511</v>
      </c>
      <c r="K20" s="21">
        <f t="shared" si="30"/>
        <v>494087</v>
      </c>
      <c r="L20" s="21">
        <f t="shared" si="30"/>
        <v>575006</v>
      </c>
      <c r="M20" s="21">
        <f t="shared" si="30"/>
        <v>446370</v>
      </c>
      <c r="N20" s="145">
        <f t="shared" si="30"/>
        <v>2366664</v>
      </c>
      <c r="O20" s="145">
        <f t="shared" si="30"/>
        <v>1042989</v>
      </c>
      <c r="P20" s="145">
        <f t="shared" si="30"/>
        <v>189086</v>
      </c>
      <c r="Q20" s="145">
        <v>140801</v>
      </c>
      <c r="R20" s="145">
        <f t="shared" si="1"/>
        <v>117031</v>
      </c>
      <c r="S20" s="145">
        <f t="shared" ref="S20" si="31">SUM(S79,S138)</f>
        <v>136287</v>
      </c>
      <c r="T20" s="61"/>
      <c r="U20" s="113"/>
    </row>
    <row r="21" spans="1:21" x14ac:dyDescent="0.2">
      <c r="A21" s="99" t="s">
        <v>19</v>
      </c>
      <c r="B21" s="21">
        <f t="shared" ref="B21:P21" si="32">SUM(B80,B139)</f>
        <v>0</v>
      </c>
      <c r="C21" s="126">
        <v>0</v>
      </c>
      <c r="D21" s="126">
        <v>0</v>
      </c>
      <c r="E21" s="21">
        <f t="shared" si="32"/>
        <v>0</v>
      </c>
      <c r="F21" s="21">
        <f t="shared" si="32"/>
        <v>0</v>
      </c>
      <c r="G21" s="21">
        <f t="shared" si="32"/>
        <v>0</v>
      </c>
      <c r="H21" s="21">
        <f t="shared" si="32"/>
        <v>0</v>
      </c>
      <c r="I21" s="21">
        <f t="shared" si="32"/>
        <v>0</v>
      </c>
      <c r="J21" s="21">
        <f t="shared" si="32"/>
        <v>0</v>
      </c>
      <c r="K21" s="21">
        <f t="shared" si="32"/>
        <v>0</v>
      </c>
      <c r="L21" s="21">
        <f t="shared" si="32"/>
        <v>0</v>
      </c>
      <c r="M21" s="21">
        <f t="shared" si="32"/>
        <v>0</v>
      </c>
      <c r="N21" s="145">
        <f t="shared" si="32"/>
        <v>0</v>
      </c>
      <c r="O21" s="145">
        <f t="shared" si="32"/>
        <v>11417102</v>
      </c>
      <c r="P21" s="145">
        <f t="shared" si="32"/>
        <v>1006531</v>
      </c>
      <c r="Q21" s="145">
        <v>77264</v>
      </c>
      <c r="R21" s="145">
        <f t="shared" si="1"/>
        <v>1000</v>
      </c>
      <c r="S21" s="145">
        <f t="shared" ref="S21" si="33">SUM(S80,S139)</f>
        <v>135371</v>
      </c>
      <c r="T21" s="61"/>
      <c r="U21" s="113"/>
    </row>
    <row r="22" spans="1:21" x14ac:dyDescent="0.2">
      <c r="A22" s="99" t="s">
        <v>20</v>
      </c>
      <c r="B22" s="21">
        <f t="shared" ref="B22:P22" si="34">SUM(B81,B140)</f>
        <v>0</v>
      </c>
      <c r="C22" s="126">
        <v>0</v>
      </c>
      <c r="D22" s="126">
        <v>0</v>
      </c>
      <c r="E22" s="21">
        <f t="shared" si="34"/>
        <v>0</v>
      </c>
      <c r="F22" s="21">
        <f t="shared" si="34"/>
        <v>0</v>
      </c>
      <c r="G22" s="21">
        <f t="shared" si="34"/>
        <v>0</v>
      </c>
      <c r="H22" s="21">
        <f t="shared" si="34"/>
        <v>0</v>
      </c>
      <c r="I22" s="21">
        <f t="shared" si="34"/>
        <v>0</v>
      </c>
      <c r="J22" s="21">
        <f t="shared" si="34"/>
        <v>0</v>
      </c>
      <c r="K22" s="21">
        <f t="shared" si="34"/>
        <v>0</v>
      </c>
      <c r="L22" s="21">
        <f t="shared" si="34"/>
        <v>0</v>
      </c>
      <c r="M22" s="21">
        <f t="shared" si="34"/>
        <v>0</v>
      </c>
      <c r="N22" s="145">
        <f t="shared" si="34"/>
        <v>0</v>
      </c>
      <c r="O22" s="145">
        <f t="shared" si="34"/>
        <v>0</v>
      </c>
      <c r="P22" s="145">
        <f t="shared" si="34"/>
        <v>0</v>
      </c>
      <c r="Q22" s="145">
        <v>0</v>
      </c>
      <c r="R22" s="145">
        <f t="shared" si="1"/>
        <v>0</v>
      </c>
      <c r="S22" s="145">
        <f t="shared" ref="S22" si="35">SUM(S81,S140)</f>
        <v>0</v>
      </c>
      <c r="T22" s="61"/>
      <c r="U22" s="113"/>
    </row>
    <row r="23" spans="1:21" x14ac:dyDescent="0.2">
      <c r="A23" s="99" t="s">
        <v>21</v>
      </c>
      <c r="B23" s="21">
        <f t="shared" ref="B23:P23" si="36">SUM(B82,B141)</f>
        <v>0</v>
      </c>
      <c r="C23" s="126">
        <v>0</v>
      </c>
      <c r="D23" s="126">
        <v>0</v>
      </c>
      <c r="E23" s="21">
        <f t="shared" si="36"/>
        <v>0</v>
      </c>
      <c r="F23" s="21">
        <f t="shared" si="36"/>
        <v>0</v>
      </c>
      <c r="G23" s="21">
        <f t="shared" si="36"/>
        <v>25622751</v>
      </c>
      <c r="H23" s="21">
        <f t="shared" si="36"/>
        <v>7806332</v>
      </c>
      <c r="I23" s="21">
        <f t="shared" si="36"/>
        <v>-62523</v>
      </c>
      <c r="J23" s="21">
        <f t="shared" si="36"/>
        <v>0</v>
      </c>
      <c r="K23" s="21">
        <f t="shared" si="36"/>
        <v>0</v>
      </c>
      <c r="L23" s="21">
        <f t="shared" si="36"/>
        <v>0</v>
      </c>
      <c r="M23" s="21">
        <f t="shared" si="36"/>
        <v>0</v>
      </c>
      <c r="N23" s="145">
        <f t="shared" si="36"/>
        <v>0</v>
      </c>
      <c r="O23" s="145">
        <f t="shared" si="36"/>
        <v>0</v>
      </c>
      <c r="P23" s="145">
        <f t="shared" si="36"/>
        <v>0</v>
      </c>
      <c r="Q23" s="145">
        <v>0</v>
      </c>
      <c r="R23" s="145">
        <f t="shared" si="1"/>
        <v>0</v>
      </c>
      <c r="S23" s="145">
        <f t="shared" ref="S23" si="37">SUM(S82,S141)</f>
        <v>0</v>
      </c>
      <c r="T23" s="61"/>
      <c r="U23" s="113"/>
    </row>
    <row r="24" spans="1:21" x14ac:dyDescent="0.2">
      <c r="A24" s="99" t="s">
        <v>22</v>
      </c>
      <c r="B24" s="21">
        <f t="shared" ref="B24:P24" si="38">SUM(B83,B142)</f>
        <v>0</v>
      </c>
      <c r="C24" s="126">
        <v>0</v>
      </c>
      <c r="D24" s="126">
        <v>0</v>
      </c>
      <c r="E24" s="21">
        <f t="shared" si="38"/>
        <v>935058</v>
      </c>
      <c r="F24" s="21">
        <f t="shared" si="38"/>
        <v>1071495</v>
      </c>
      <c r="G24" s="21">
        <f t="shared" si="38"/>
        <v>1075204</v>
      </c>
      <c r="H24" s="21">
        <f t="shared" si="38"/>
        <v>1038077</v>
      </c>
      <c r="I24" s="21">
        <f t="shared" si="38"/>
        <v>1390105</v>
      </c>
      <c r="J24" s="21">
        <f t="shared" si="38"/>
        <v>2289958</v>
      </c>
      <c r="K24" s="21">
        <f t="shared" si="38"/>
        <v>3676365</v>
      </c>
      <c r="L24" s="21">
        <f t="shared" si="38"/>
        <v>1205639</v>
      </c>
      <c r="M24" s="21">
        <f t="shared" si="38"/>
        <v>198088</v>
      </c>
      <c r="N24" s="145">
        <f t="shared" si="38"/>
        <v>295725</v>
      </c>
      <c r="O24" s="145">
        <f t="shared" si="38"/>
        <v>9874295</v>
      </c>
      <c r="P24" s="145">
        <f t="shared" si="38"/>
        <v>1095057</v>
      </c>
      <c r="Q24" s="145">
        <v>795784</v>
      </c>
      <c r="R24" s="145">
        <f t="shared" si="1"/>
        <v>503897</v>
      </c>
      <c r="S24" s="145">
        <f t="shared" ref="S24" si="39">SUM(S83,S142)</f>
        <v>633431</v>
      </c>
      <c r="T24" s="61"/>
      <c r="U24" s="113"/>
    </row>
    <row r="25" spans="1:21" x14ac:dyDescent="0.2">
      <c r="A25" s="99" t="s">
        <v>23</v>
      </c>
      <c r="B25" s="21">
        <f t="shared" ref="B25:P25" si="40">SUM(B84,B143)</f>
        <v>0</v>
      </c>
      <c r="C25" s="126">
        <v>0</v>
      </c>
      <c r="D25" s="126">
        <v>0</v>
      </c>
      <c r="E25" s="21">
        <f t="shared" si="40"/>
        <v>0</v>
      </c>
      <c r="F25" s="21">
        <f t="shared" si="40"/>
        <v>0</v>
      </c>
      <c r="G25" s="21">
        <f t="shared" si="40"/>
        <v>0</v>
      </c>
      <c r="H25" s="21">
        <f t="shared" si="40"/>
        <v>4831591</v>
      </c>
      <c r="I25" s="21">
        <f t="shared" si="40"/>
        <v>8735885</v>
      </c>
      <c r="J25" s="21">
        <f t="shared" si="40"/>
        <v>4805163</v>
      </c>
      <c r="K25" s="21">
        <f t="shared" si="40"/>
        <v>7341293</v>
      </c>
      <c r="L25" s="21">
        <f t="shared" si="40"/>
        <v>9163532</v>
      </c>
      <c r="M25" s="21">
        <f t="shared" si="40"/>
        <v>21488492</v>
      </c>
      <c r="N25" s="145">
        <f t="shared" si="40"/>
        <v>56950878</v>
      </c>
      <c r="O25" s="145">
        <f t="shared" si="40"/>
        <v>61505360</v>
      </c>
      <c r="P25" s="145">
        <f t="shared" si="40"/>
        <v>45455834</v>
      </c>
      <c r="Q25" s="145">
        <v>37493557</v>
      </c>
      <c r="R25" s="145">
        <f t="shared" si="1"/>
        <v>31258432</v>
      </c>
      <c r="S25" s="145">
        <f t="shared" ref="S25" si="41">SUM(S84,S143)</f>
        <v>42709339</v>
      </c>
      <c r="T25" s="61"/>
      <c r="U25" s="113"/>
    </row>
    <row r="26" spans="1:21" x14ac:dyDescent="0.2">
      <c r="A26" s="99" t="s">
        <v>24</v>
      </c>
      <c r="B26" s="21">
        <f t="shared" ref="B26:P26" si="42">SUM(B85,B144)</f>
        <v>0</v>
      </c>
      <c r="C26" s="126">
        <v>0</v>
      </c>
      <c r="D26" s="126">
        <v>0</v>
      </c>
      <c r="E26" s="21">
        <f t="shared" si="42"/>
        <v>38120309</v>
      </c>
      <c r="F26" s="21">
        <f t="shared" si="42"/>
        <v>34187800</v>
      </c>
      <c r="G26" s="21">
        <f t="shared" si="42"/>
        <v>42910114</v>
      </c>
      <c r="H26" s="21">
        <f t="shared" si="42"/>
        <v>40585563</v>
      </c>
      <c r="I26" s="21">
        <f t="shared" si="42"/>
        <v>36060613</v>
      </c>
      <c r="J26" s="21">
        <f t="shared" si="42"/>
        <v>22947767</v>
      </c>
      <c r="K26" s="21">
        <f t="shared" si="42"/>
        <v>26883257</v>
      </c>
      <c r="L26" s="21">
        <f t="shared" si="42"/>
        <v>41054963</v>
      </c>
      <c r="M26" s="21">
        <f t="shared" si="42"/>
        <v>37311832</v>
      </c>
      <c r="N26" s="145">
        <f t="shared" si="42"/>
        <v>67496304</v>
      </c>
      <c r="O26" s="145">
        <f t="shared" si="42"/>
        <v>86786994</v>
      </c>
      <c r="P26" s="145">
        <f t="shared" si="42"/>
        <v>72087300</v>
      </c>
      <c r="Q26" s="145">
        <v>63993493</v>
      </c>
      <c r="R26" s="145">
        <f t="shared" si="1"/>
        <v>64473540</v>
      </c>
      <c r="S26" s="145">
        <f t="shared" ref="S26" si="43">SUM(S85,S144)</f>
        <v>86821664</v>
      </c>
      <c r="T26" s="61"/>
      <c r="U26" s="113"/>
    </row>
    <row r="27" spans="1:21" x14ac:dyDescent="0.2">
      <c r="A27" s="99" t="s">
        <v>25</v>
      </c>
      <c r="B27" s="21">
        <f t="shared" ref="B27:P27" si="44">SUM(B86,B145)</f>
        <v>0</v>
      </c>
      <c r="C27" s="126">
        <v>0</v>
      </c>
      <c r="D27" s="126">
        <v>0</v>
      </c>
      <c r="E27" s="21">
        <f t="shared" si="44"/>
        <v>0</v>
      </c>
      <c r="F27" s="21">
        <f t="shared" si="44"/>
        <v>0</v>
      </c>
      <c r="G27" s="21">
        <f t="shared" si="44"/>
        <v>0</v>
      </c>
      <c r="H27" s="21">
        <f t="shared" si="44"/>
        <v>16958815</v>
      </c>
      <c r="I27" s="21">
        <f t="shared" si="44"/>
        <v>23029932</v>
      </c>
      <c r="J27" s="21">
        <f t="shared" si="44"/>
        <v>50000</v>
      </c>
      <c r="K27" s="21">
        <f t="shared" si="44"/>
        <v>49997</v>
      </c>
      <c r="L27" s="21">
        <f t="shared" si="44"/>
        <v>9118019</v>
      </c>
      <c r="M27" s="21">
        <f t="shared" si="44"/>
        <v>11478828</v>
      </c>
      <c r="N27" s="145">
        <f t="shared" si="44"/>
        <v>34101654</v>
      </c>
      <c r="O27" s="145">
        <f t="shared" si="44"/>
        <v>50671294</v>
      </c>
      <c r="P27" s="145">
        <f t="shared" si="44"/>
        <v>34993466</v>
      </c>
      <c r="Q27" s="145">
        <v>4536103</v>
      </c>
      <c r="R27" s="145">
        <f t="shared" si="1"/>
        <v>84300951</v>
      </c>
      <c r="S27" s="145">
        <f t="shared" ref="S27" si="45">SUM(S86,S145)</f>
        <v>85861260</v>
      </c>
      <c r="T27" s="61"/>
      <c r="U27" s="113"/>
    </row>
    <row r="28" spans="1:21" x14ac:dyDescent="0.2">
      <c r="A28" s="99" t="s">
        <v>26</v>
      </c>
      <c r="B28" s="21">
        <f t="shared" ref="B28:P28" si="46">SUM(B87,B146)</f>
        <v>0</v>
      </c>
      <c r="C28" s="126">
        <v>0</v>
      </c>
      <c r="D28" s="126">
        <v>0</v>
      </c>
      <c r="E28" s="21">
        <f t="shared" si="46"/>
        <v>16997571</v>
      </c>
      <c r="F28" s="21">
        <f t="shared" si="46"/>
        <v>22717278</v>
      </c>
      <c r="G28" s="21">
        <f t="shared" si="46"/>
        <v>26412334</v>
      </c>
      <c r="H28" s="21">
        <f t="shared" si="46"/>
        <v>27172813</v>
      </c>
      <c r="I28" s="21">
        <f t="shared" si="46"/>
        <v>18510952</v>
      </c>
      <c r="J28" s="21">
        <f t="shared" si="46"/>
        <v>35746787</v>
      </c>
      <c r="K28" s="21">
        <f t="shared" si="46"/>
        <v>41421393</v>
      </c>
      <c r="L28" s="21">
        <f t="shared" si="46"/>
        <v>42529827</v>
      </c>
      <c r="M28" s="21">
        <f t="shared" si="46"/>
        <v>27378634</v>
      </c>
      <c r="N28" s="145">
        <f t="shared" si="46"/>
        <v>41746113</v>
      </c>
      <c r="O28" s="145">
        <f t="shared" si="46"/>
        <v>48690057</v>
      </c>
      <c r="P28" s="145">
        <f t="shared" si="46"/>
        <v>26096757</v>
      </c>
      <c r="Q28" s="145">
        <v>33072099</v>
      </c>
      <c r="R28" s="145">
        <f t="shared" si="1"/>
        <v>38358820</v>
      </c>
      <c r="S28" s="145">
        <f t="shared" ref="S28" si="47">SUM(S87,S146)</f>
        <v>31437520</v>
      </c>
      <c r="T28" s="61"/>
      <c r="U28" s="113"/>
    </row>
    <row r="29" spans="1:21" x14ac:dyDescent="0.2">
      <c r="A29" s="99" t="s">
        <v>27</v>
      </c>
      <c r="B29" s="21">
        <f t="shared" ref="B29:P29" si="48">SUM(B88,B147)</f>
        <v>0</v>
      </c>
      <c r="C29" s="126">
        <v>0</v>
      </c>
      <c r="D29" s="126">
        <v>0</v>
      </c>
      <c r="E29" s="21">
        <f t="shared" si="48"/>
        <v>0</v>
      </c>
      <c r="F29" s="21">
        <f t="shared" si="48"/>
        <v>0</v>
      </c>
      <c r="G29" s="21">
        <f t="shared" si="48"/>
        <v>0</v>
      </c>
      <c r="H29" s="21">
        <f t="shared" si="48"/>
        <v>0</v>
      </c>
      <c r="I29" s="21">
        <f t="shared" si="48"/>
        <v>0</v>
      </c>
      <c r="J29" s="21">
        <f t="shared" si="48"/>
        <v>0</v>
      </c>
      <c r="K29" s="21">
        <f t="shared" si="48"/>
        <v>482</v>
      </c>
      <c r="L29" s="21">
        <f t="shared" si="48"/>
        <v>2233976</v>
      </c>
      <c r="M29" s="21">
        <f t="shared" si="48"/>
        <v>-1000</v>
      </c>
      <c r="N29" s="145">
        <f t="shared" si="48"/>
        <v>0</v>
      </c>
      <c r="O29" s="145">
        <f t="shared" si="48"/>
        <v>0</v>
      </c>
      <c r="P29" s="145">
        <f t="shared" si="48"/>
        <v>0</v>
      </c>
      <c r="Q29" s="145">
        <v>0</v>
      </c>
      <c r="R29" s="145">
        <f t="shared" si="1"/>
        <v>0</v>
      </c>
      <c r="S29" s="145">
        <f t="shared" ref="S29" si="49">SUM(S88,S147)</f>
        <v>0</v>
      </c>
      <c r="T29" s="61"/>
      <c r="U29" s="113"/>
    </row>
    <row r="30" spans="1:21" x14ac:dyDescent="0.2">
      <c r="A30" s="99" t="s">
        <v>28</v>
      </c>
      <c r="B30" s="21">
        <f t="shared" ref="B30:P30" si="50">SUM(B89,B148)</f>
        <v>0</v>
      </c>
      <c r="C30" s="126">
        <v>0</v>
      </c>
      <c r="D30" s="126">
        <v>0</v>
      </c>
      <c r="E30" s="21">
        <f t="shared" si="50"/>
        <v>24736</v>
      </c>
      <c r="F30" s="21">
        <f t="shared" si="50"/>
        <v>13313</v>
      </c>
      <c r="G30" s="21">
        <f t="shared" si="50"/>
        <v>2818</v>
      </c>
      <c r="H30" s="21">
        <f t="shared" si="50"/>
        <v>0</v>
      </c>
      <c r="I30" s="21">
        <f t="shared" si="50"/>
        <v>0</v>
      </c>
      <c r="J30" s="21">
        <f t="shared" si="50"/>
        <v>0</v>
      </c>
      <c r="K30" s="21">
        <f t="shared" si="50"/>
        <v>0</v>
      </c>
      <c r="L30" s="21">
        <f t="shared" si="50"/>
        <v>0</v>
      </c>
      <c r="M30" s="21">
        <f t="shared" si="50"/>
        <v>0</v>
      </c>
      <c r="N30" s="145">
        <f t="shared" si="50"/>
        <v>0</v>
      </c>
      <c r="O30" s="145">
        <f t="shared" si="50"/>
        <v>72615147</v>
      </c>
      <c r="P30" s="145">
        <f t="shared" si="50"/>
        <v>15473030</v>
      </c>
      <c r="Q30" s="145">
        <v>27906642</v>
      </c>
      <c r="R30" s="145">
        <f t="shared" si="1"/>
        <v>54563394</v>
      </c>
      <c r="S30" s="145">
        <f t="shared" ref="S30" si="51">SUM(S89,S148)</f>
        <v>46906756</v>
      </c>
      <c r="T30" s="61"/>
      <c r="U30" s="113"/>
    </row>
    <row r="31" spans="1:21" x14ac:dyDescent="0.2">
      <c r="A31" s="99" t="s">
        <v>29</v>
      </c>
      <c r="B31" s="21">
        <f t="shared" ref="B31:P31" si="52">SUM(B90,B149)</f>
        <v>0</v>
      </c>
      <c r="C31" s="126">
        <v>0</v>
      </c>
      <c r="D31" s="126">
        <v>0</v>
      </c>
      <c r="E31" s="21">
        <f t="shared" si="52"/>
        <v>0</v>
      </c>
      <c r="F31" s="21">
        <f t="shared" si="52"/>
        <v>525653</v>
      </c>
      <c r="G31" s="21">
        <f t="shared" si="52"/>
        <v>-231669</v>
      </c>
      <c r="H31" s="21">
        <f t="shared" si="52"/>
        <v>605650</v>
      </c>
      <c r="I31" s="21">
        <f t="shared" si="52"/>
        <v>328515</v>
      </c>
      <c r="J31" s="21">
        <f t="shared" si="52"/>
        <v>726014</v>
      </c>
      <c r="K31" s="21">
        <f t="shared" si="52"/>
        <v>965355</v>
      </c>
      <c r="L31" s="21">
        <f t="shared" si="52"/>
        <v>574500</v>
      </c>
      <c r="M31" s="21">
        <f t="shared" si="52"/>
        <v>403500</v>
      </c>
      <c r="N31" s="145">
        <f t="shared" si="52"/>
        <v>-375</v>
      </c>
      <c r="O31" s="145">
        <f t="shared" si="52"/>
        <v>148351</v>
      </c>
      <c r="P31" s="145">
        <f t="shared" si="52"/>
        <v>6593</v>
      </c>
      <c r="Q31" s="145">
        <v>0</v>
      </c>
      <c r="R31" s="145">
        <f t="shared" si="1"/>
        <v>0</v>
      </c>
      <c r="S31" s="145">
        <f t="shared" ref="S31" si="53">SUM(S90,S149)</f>
        <v>0</v>
      </c>
      <c r="T31" s="61"/>
      <c r="U31" s="113"/>
    </row>
    <row r="32" spans="1:21" x14ac:dyDescent="0.2">
      <c r="A32" s="99" t="s">
        <v>30</v>
      </c>
      <c r="B32" s="21">
        <f t="shared" ref="B32:P32" si="54">SUM(B91,B150)</f>
        <v>0</v>
      </c>
      <c r="C32" s="126">
        <v>0</v>
      </c>
      <c r="D32" s="126">
        <v>0</v>
      </c>
      <c r="E32" s="21">
        <f t="shared" si="54"/>
        <v>0</v>
      </c>
      <c r="F32" s="21">
        <f t="shared" si="54"/>
        <v>0</v>
      </c>
      <c r="G32" s="21">
        <f t="shared" si="54"/>
        <v>0</v>
      </c>
      <c r="H32" s="21">
        <f t="shared" si="54"/>
        <v>0</v>
      </c>
      <c r="I32" s="21">
        <f t="shared" si="54"/>
        <v>0</v>
      </c>
      <c r="J32" s="21">
        <f t="shared" si="54"/>
        <v>0</v>
      </c>
      <c r="K32" s="21">
        <f t="shared" si="54"/>
        <v>0</v>
      </c>
      <c r="L32" s="21">
        <f t="shared" si="54"/>
        <v>0</v>
      </c>
      <c r="M32" s="21">
        <f t="shared" si="54"/>
        <v>5993206</v>
      </c>
      <c r="N32" s="145">
        <f t="shared" si="54"/>
        <v>0</v>
      </c>
      <c r="O32" s="145">
        <f t="shared" si="54"/>
        <v>0</v>
      </c>
      <c r="P32" s="145">
        <f t="shared" si="54"/>
        <v>0</v>
      </c>
      <c r="Q32" s="145">
        <v>0</v>
      </c>
      <c r="R32" s="145">
        <f t="shared" si="1"/>
        <v>0</v>
      </c>
      <c r="S32" s="145">
        <f t="shared" ref="S32" si="55">SUM(S91,S150)</f>
        <v>0</v>
      </c>
      <c r="T32" s="61"/>
      <c r="U32" s="113"/>
    </row>
    <row r="33" spans="1:21" x14ac:dyDescent="0.2">
      <c r="A33" s="99" t="s">
        <v>31</v>
      </c>
      <c r="B33" s="21">
        <f t="shared" ref="B33:P33" si="56">SUM(B92,B151)</f>
        <v>0</v>
      </c>
      <c r="C33" s="126">
        <v>0</v>
      </c>
      <c r="D33" s="126">
        <v>0</v>
      </c>
      <c r="E33" s="21">
        <f t="shared" si="56"/>
        <v>44975</v>
      </c>
      <c r="F33" s="21">
        <f t="shared" si="56"/>
        <v>61995</v>
      </c>
      <c r="G33" s="21">
        <f t="shared" si="56"/>
        <v>63357</v>
      </c>
      <c r="H33" s="21">
        <f t="shared" si="56"/>
        <v>51320</v>
      </c>
      <c r="I33" s="21">
        <f t="shared" si="56"/>
        <v>55094</v>
      </c>
      <c r="J33" s="21">
        <f t="shared" si="56"/>
        <v>39275</v>
      </c>
      <c r="K33" s="21">
        <f t="shared" si="56"/>
        <v>57262</v>
      </c>
      <c r="L33" s="21">
        <f t="shared" si="56"/>
        <v>66405</v>
      </c>
      <c r="M33" s="21">
        <f t="shared" si="56"/>
        <v>17405</v>
      </c>
      <c r="N33" s="145">
        <f t="shared" si="56"/>
        <v>0</v>
      </c>
      <c r="O33" s="145">
        <f t="shared" si="56"/>
        <v>0</v>
      </c>
      <c r="P33" s="145">
        <f t="shared" si="56"/>
        <v>0</v>
      </c>
      <c r="Q33" s="145">
        <v>0</v>
      </c>
      <c r="R33" s="145">
        <f t="shared" si="1"/>
        <v>0</v>
      </c>
      <c r="S33" s="145">
        <f t="shared" ref="S33" si="57">SUM(S92,S151)</f>
        <v>0</v>
      </c>
      <c r="T33" s="61"/>
      <c r="U33" s="113"/>
    </row>
    <row r="34" spans="1:21" x14ac:dyDescent="0.2">
      <c r="A34" s="99" t="s">
        <v>32</v>
      </c>
      <c r="B34" s="21">
        <f t="shared" ref="B34:P34" si="58">SUM(B93,B152)</f>
        <v>0</v>
      </c>
      <c r="C34" s="126">
        <v>0</v>
      </c>
      <c r="D34" s="126">
        <v>0</v>
      </c>
      <c r="E34" s="21">
        <f t="shared" si="58"/>
        <v>0</v>
      </c>
      <c r="F34" s="21">
        <f t="shared" si="58"/>
        <v>0</v>
      </c>
      <c r="G34" s="21">
        <f t="shared" si="58"/>
        <v>0</v>
      </c>
      <c r="H34" s="21">
        <f t="shared" si="58"/>
        <v>0</v>
      </c>
      <c r="I34" s="21">
        <f t="shared" si="58"/>
        <v>0</v>
      </c>
      <c r="J34" s="21">
        <f t="shared" si="58"/>
        <v>0</v>
      </c>
      <c r="K34" s="21">
        <f t="shared" si="58"/>
        <v>0</v>
      </c>
      <c r="L34" s="21">
        <f t="shared" si="58"/>
        <v>6475999</v>
      </c>
      <c r="M34" s="21">
        <f t="shared" si="58"/>
        <v>8234176</v>
      </c>
      <c r="N34" s="145">
        <f t="shared" si="58"/>
        <v>3700372</v>
      </c>
      <c r="O34" s="145">
        <f t="shared" si="58"/>
        <v>4425548</v>
      </c>
      <c r="P34" s="145">
        <f t="shared" si="58"/>
        <v>2034032</v>
      </c>
      <c r="Q34" s="145">
        <v>2600234</v>
      </c>
      <c r="R34" s="145">
        <f t="shared" si="1"/>
        <v>2897690</v>
      </c>
      <c r="S34" s="145">
        <f t="shared" ref="S34" si="59">SUM(S93,S152)</f>
        <v>2611141</v>
      </c>
      <c r="T34" s="61"/>
      <c r="U34" s="113"/>
    </row>
    <row r="35" spans="1:21" x14ac:dyDescent="0.2">
      <c r="A35" s="99" t="s">
        <v>33</v>
      </c>
      <c r="B35" s="21">
        <f t="shared" ref="B35:P35" si="60">SUM(B94,B153)</f>
        <v>0</v>
      </c>
      <c r="C35" s="126">
        <v>0</v>
      </c>
      <c r="D35" s="126">
        <v>0</v>
      </c>
      <c r="E35" s="21">
        <f t="shared" si="60"/>
        <v>567417</v>
      </c>
      <c r="F35" s="21">
        <f t="shared" si="60"/>
        <v>1</v>
      </c>
      <c r="G35" s="21">
        <f t="shared" si="60"/>
        <v>5324583</v>
      </c>
      <c r="H35" s="21">
        <f t="shared" si="60"/>
        <v>2372635</v>
      </c>
      <c r="I35" s="21">
        <f t="shared" si="60"/>
        <v>-136394</v>
      </c>
      <c r="J35" s="21">
        <f t="shared" si="60"/>
        <v>3845351</v>
      </c>
      <c r="K35" s="21">
        <f t="shared" si="60"/>
        <v>1983725</v>
      </c>
      <c r="L35" s="21">
        <f t="shared" si="60"/>
        <v>643062</v>
      </c>
      <c r="M35" s="21">
        <f t="shared" si="60"/>
        <v>0</v>
      </c>
      <c r="N35" s="145">
        <f t="shared" si="60"/>
        <v>25945562</v>
      </c>
      <c r="O35" s="145">
        <f t="shared" si="60"/>
        <v>53043183</v>
      </c>
      <c r="P35" s="145">
        <f t="shared" si="60"/>
        <v>7669914</v>
      </c>
      <c r="Q35" s="145">
        <v>8913466</v>
      </c>
      <c r="R35" s="145">
        <f t="shared" si="1"/>
        <v>14607622</v>
      </c>
      <c r="S35" s="145">
        <f t="shared" ref="S35" si="61">SUM(S94,S153)</f>
        <v>-187070</v>
      </c>
      <c r="T35" s="61"/>
      <c r="U35" s="113"/>
    </row>
    <row r="36" spans="1:21" x14ac:dyDescent="0.2">
      <c r="A36" s="99" t="s">
        <v>34</v>
      </c>
      <c r="B36" s="21">
        <f t="shared" ref="B36:P36" si="62">SUM(B95,B154)</f>
        <v>0</v>
      </c>
      <c r="C36" s="126">
        <v>0</v>
      </c>
      <c r="D36" s="126">
        <v>0</v>
      </c>
      <c r="E36" s="21">
        <f t="shared" si="62"/>
        <v>0</v>
      </c>
      <c r="F36" s="21">
        <f t="shared" si="62"/>
        <v>0</v>
      </c>
      <c r="G36" s="21">
        <f t="shared" si="62"/>
        <v>0</v>
      </c>
      <c r="H36" s="21">
        <f t="shared" si="62"/>
        <v>0</v>
      </c>
      <c r="I36" s="21">
        <f t="shared" si="62"/>
        <v>0</v>
      </c>
      <c r="J36" s="21">
        <f t="shared" si="62"/>
        <v>0</v>
      </c>
      <c r="K36" s="21">
        <f t="shared" si="62"/>
        <v>0</v>
      </c>
      <c r="L36" s="21">
        <f t="shared" si="62"/>
        <v>0</v>
      </c>
      <c r="M36" s="21">
        <f t="shared" si="62"/>
        <v>0</v>
      </c>
      <c r="N36" s="145">
        <f t="shared" si="62"/>
        <v>0</v>
      </c>
      <c r="O36" s="145">
        <f t="shared" si="62"/>
        <v>0</v>
      </c>
      <c r="P36" s="145">
        <f t="shared" si="62"/>
        <v>0</v>
      </c>
      <c r="Q36" s="145">
        <v>0</v>
      </c>
      <c r="R36" s="145">
        <f t="shared" si="1"/>
        <v>0</v>
      </c>
      <c r="S36" s="145">
        <f t="shared" ref="S36" si="63">SUM(S95,S154)</f>
        <v>0</v>
      </c>
      <c r="T36" s="61"/>
      <c r="U36" s="113"/>
    </row>
    <row r="37" spans="1:21" x14ac:dyDescent="0.2">
      <c r="A37" s="99" t="s">
        <v>35</v>
      </c>
      <c r="B37" s="21">
        <f t="shared" ref="B37:P37" si="64">SUM(B96,B155)</f>
        <v>0</v>
      </c>
      <c r="C37" s="126">
        <v>0</v>
      </c>
      <c r="D37" s="126">
        <v>0</v>
      </c>
      <c r="E37" s="21">
        <f t="shared" si="64"/>
        <v>0</v>
      </c>
      <c r="F37" s="21">
        <f t="shared" si="64"/>
        <v>7810197</v>
      </c>
      <c r="G37" s="21">
        <f t="shared" si="64"/>
        <v>33423453</v>
      </c>
      <c r="H37" s="21">
        <f t="shared" si="64"/>
        <v>50504569</v>
      </c>
      <c r="I37" s="21">
        <f t="shared" si="64"/>
        <v>72978405</v>
      </c>
      <c r="J37" s="21">
        <f t="shared" si="64"/>
        <v>82810998</v>
      </c>
      <c r="K37" s="21">
        <f t="shared" si="64"/>
        <v>71449547</v>
      </c>
      <c r="L37" s="21">
        <f t="shared" si="64"/>
        <v>116747195</v>
      </c>
      <c r="M37" s="21">
        <f t="shared" si="64"/>
        <v>173224848</v>
      </c>
      <c r="N37" s="145">
        <f t="shared" si="64"/>
        <v>375714346</v>
      </c>
      <c r="O37" s="145">
        <f t="shared" si="64"/>
        <v>230345828</v>
      </c>
      <c r="P37" s="145">
        <f t="shared" si="64"/>
        <v>163587203</v>
      </c>
      <c r="Q37" s="145">
        <v>133899766</v>
      </c>
      <c r="R37" s="145">
        <f t="shared" si="1"/>
        <v>173868350</v>
      </c>
      <c r="S37" s="145">
        <f t="shared" ref="S37" si="65">SUM(S96,S155)</f>
        <v>173055701</v>
      </c>
      <c r="T37" s="61"/>
      <c r="U37" s="113"/>
    </row>
    <row r="38" spans="1:21" x14ac:dyDescent="0.2">
      <c r="A38" s="99" t="s">
        <v>36</v>
      </c>
      <c r="B38" s="21">
        <f t="shared" ref="B38:P38" si="66">SUM(B97,B156)</f>
        <v>0</v>
      </c>
      <c r="C38" s="126">
        <v>0</v>
      </c>
      <c r="D38" s="126">
        <v>0</v>
      </c>
      <c r="E38" s="21">
        <f t="shared" si="66"/>
        <v>8925327</v>
      </c>
      <c r="F38" s="21">
        <f t="shared" si="66"/>
        <v>9026023</v>
      </c>
      <c r="G38" s="21">
        <f t="shared" si="66"/>
        <v>8100198</v>
      </c>
      <c r="H38" s="21">
        <f t="shared" si="66"/>
        <v>8232305</v>
      </c>
      <c r="I38" s="21">
        <f t="shared" si="66"/>
        <v>8575670</v>
      </c>
      <c r="J38" s="21">
        <f t="shared" si="66"/>
        <v>7643929</v>
      </c>
      <c r="K38" s="21">
        <f t="shared" si="66"/>
        <v>4837034</v>
      </c>
      <c r="L38" s="21">
        <f t="shared" si="66"/>
        <v>9802537</v>
      </c>
      <c r="M38" s="21">
        <f t="shared" si="66"/>
        <v>8782839</v>
      </c>
      <c r="N38" s="145">
        <f t="shared" si="66"/>
        <v>15390436</v>
      </c>
      <c r="O38" s="145">
        <f t="shared" si="66"/>
        <v>8122347</v>
      </c>
      <c r="P38" s="145">
        <f t="shared" si="66"/>
        <v>8624050</v>
      </c>
      <c r="Q38" s="145">
        <v>7369380</v>
      </c>
      <c r="R38" s="145">
        <f t="shared" si="1"/>
        <v>5325762</v>
      </c>
      <c r="S38" s="145">
        <f t="shared" ref="S38" si="67">SUM(S97,S156)</f>
        <v>4293569</v>
      </c>
      <c r="T38" s="61"/>
      <c r="U38" s="113"/>
    </row>
    <row r="39" spans="1:21" x14ac:dyDescent="0.2">
      <c r="A39" s="99" t="s">
        <v>37</v>
      </c>
      <c r="B39" s="21">
        <f t="shared" ref="B39:P39" si="68">SUM(B98,B157)</f>
        <v>0</v>
      </c>
      <c r="C39" s="126">
        <v>0</v>
      </c>
      <c r="D39" s="126">
        <v>0</v>
      </c>
      <c r="E39" s="21">
        <f t="shared" si="68"/>
        <v>0</v>
      </c>
      <c r="F39" s="21">
        <f t="shared" si="68"/>
        <v>0</v>
      </c>
      <c r="G39" s="21">
        <f t="shared" si="68"/>
        <v>0</v>
      </c>
      <c r="H39" s="21">
        <f t="shared" si="68"/>
        <v>0</v>
      </c>
      <c r="I39" s="21">
        <f t="shared" si="68"/>
        <v>0</v>
      </c>
      <c r="J39" s="21">
        <f t="shared" si="68"/>
        <v>0</v>
      </c>
      <c r="K39" s="21">
        <f t="shared" si="68"/>
        <v>165215</v>
      </c>
      <c r="L39" s="21">
        <f t="shared" si="68"/>
        <v>2382654</v>
      </c>
      <c r="M39" s="21">
        <f t="shared" si="68"/>
        <v>2658298</v>
      </c>
      <c r="N39" s="145">
        <f t="shared" si="68"/>
        <v>811614</v>
      </c>
      <c r="O39" s="145">
        <f t="shared" si="68"/>
        <v>45538</v>
      </c>
      <c r="P39" s="145">
        <f t="shared" si="68"/>
        <v>40049</v>
      </c>
      <c r="Q39" s="145">
        <v>29907</v>
      </c>
      <c r="R39" s="145">
        <f t="shared" si="1"/>
        <v>41945</v>
      </c>
      <c r="S39" s="145">
        <f t="shared" ref="S39" si="69">SUM(S98,S157)</f>
        <v>26243</v>
      </c>
      <c r="T39" s="61"/>
      <c r="U39" s="113"/>
    </row>
    <row r="40" spans="1:21" x14ac:dyDescent="0.2">
      <c r="A40" s="99" t="s">
        <v>38</v>
      </c>
      <c r="B40" s="21">
        <f t="shared" ref="B40:P40" si="70">SUM(B99,B158)</f>
        <v>0</v>
      </c>
      <c r="C40" s="126">
        <v>0</v>
      </c>
      <c r="D40" s="126">
        <v>0</v>
      </c>
      <c r="E40" s="21">
        <f t="shared" si="70"/>
        <v>30148424</v>
      </c>
      <c r="F40" s="21">
        <f t="shared" si="70"/>
        <v>107060499</v>
      </c>
      <c r="G40" s="21">
        <f t="shared" si="70"/>
        <v>35416373</v>
      </c>
      <c r="H40" s="21">
        <f t="shared" si="70"/>
        <v>25677718</v>
      </c>
      <c r="I40" s="21">
        <f t="shared" si="70"/>
        <v>38329910</v>
      </c>
      <c r="J40" s="21">
        <f t="shared" si="70"/>
        <v>47939135</v>
      </c>
      <c r="K40" s="21">
        <f t="shared" si="70"/>
        <v>60831906</v>
      </c>
      <c r="L40" s="21">
        <f t="shared" si="70"/>
        <v>62813274</v>
      </c>
      <c r="M40" s="21">
        <f t="shared" si="70"/>
        <v>69653125</v>
      </c>
      <c r="N40" s="145">
        <f t="shared" si="70"/>
        <v>39179245</v>
      </c>
      <c r="O40" s="145">
        <f t="shared" si="70"/>
        <v>59006743</v>
      </c>
      <c r="P40" s="145">
        <f t="shared" si="70"/>
        <v>49956103</v>
      </c>
      <c r="Q40" s="145">
        <v>34377049</v>
      </c>
      <c r="R40" s="145">
        <f t="shared" si="1"/>
        <v>38515734</v>
      </c>
      <c r="S40" s="145">
        <f t="shared" ref="S40" si="71">SUM(S99,S158)</f>
        <v>50725068</v>
      </c>
      <c r="T40" s="61"/>
      <c r="U40" s="113"/>
    </row>
    <row r="41" spans="1:21" x14ac:dyDescent="0.2">
      <c r="A41" s="99" t="s">
        <v>39</v>
      </c>
      <c r="B41" s="21">
        <f t="shared" ref="B41:P41" si="72">SUM(B100,B159)</f>
        <v>0</v>
      </c>
      <c r="C41" s="126">
        <v>0</v>
      </c>
      <c r="D41" s="126">
        <v>0</v>
      </c>
      <c r="E41" s="21">
        <f t="shared" si="72"/>
        <v>0</v>
      </c>
      <c r="F41" s="21">
        <f t="shared" si="72"/>
        <v>11721778</v>
      </c>
      <c r="G41" s="21">
        <f t="shared" si="72"/>
        <v>2927056</v>
      </c>
      <c r="H41" s="21">
        <f t="shared" si="72"/>
        <v>1927533</v>
      </c>
      <c r="I41" s="21">
        <f t="shared" si="72"/>
        <v>1374411</v>
      </c>
      <c r="J41" s="21">
        <f t="shared" si="72"/>
        <v>1874835</v>
      </c>
      <c r="K41" s="21">
        <f t="shared" si="72"/>
        <v>1671427</v>
      </c>
      <c r="L41" s="21">
        <f t="shared" si="72"/>
        <v>1449288</v>
      </c>
      <c r="M41" s="21">
        <f t="shared" si="72"/>
        <v>626122</v>
      </c>
      <c r="N41" s="145">
        <f t="shared" si="72"/>
        <v>651783</v>
      </c>
      <c r="O41" s="145">
        <f t="shared" si="72"/>
        <v>6441417</v>
      </c>
      <c r="P41" s="145">
        <f t="shared" si="72"/>
        <v>4705465</v>
      </c>
      <c r="Q41" s="145">
        <v>1724</v>
      </c>
      <c r="R41" s="145">
        <f t="shared" si="1"/>
        <v>462095</v>
      </c>
      <c r="S41" s="145">
        <f t="shared" ref="S41" si="73">SUM(S100,S159)</f>
        <v>93466</v>
      </c>
      <c r="T41" s="61"/>
      <c r="U41" s="113"/>
    </row>
    <row r="42" spans="1:21" x14ac:dyDescent="0.2">
      <c r="A42" s="99" t="s">
        <v>40</v>
      </c>
      <c r="B42" s="21">
        <f t="shared" ref="B42:P42" si="74">SUM(B101,B160)</f>
        <v>0</v>
      </c>
      <c r="C42" s="126">
        <v>0</v>
      </c>
      <c r="D42" s="126">
        <v>0</v>
      </c>
      <c r="E42" s="21">
        <f t="shared" si="74"/>
        <v>0</v>
      </c>
      <c r="F42" s="21">
        <f t="shared" si="74"/>
        <v>0</v>
      </c>
      <c r="G42" s="21">
        <f t="shared" si="74"/>
        <v>0</v>
      </c>
      <c r="H42" s="21">
        <f t="shared" si="74"/>
        <v>0</v>
      </c>
      <c r="I42" s="21">
        <f t="shared" si="74"/>
        <v>0</v>
      </c>
      <c r="J42" s="21">
        <f t="shared" si="74"/>
        <v>0</v>
      </c>
      <c r="K42" s="21">
        <f t="shared" si="74"/>
        <v>0</v>
      </c>
      <c r="L42" s="21">
        <f t="shared" si="74"/>
        <v>0</v>
      </c>
      <c r="M42" s="21">
        <f t="shared" si="74"/>
        <v>0</v>
      </c>
      <c r="N42" s="145">
        <f t="shared" si="74"/>
        <v>0</v>
      </c>
      <c r="O42" s="145">
        <f t="shared" si="74"/>
        <v>0</v>
      </c>
      <c r="P42" s="145">
        <f t="shared" si="74"/>
        <v>0</v>
      </c>
      <c r="Q42" s="145">
        <v>0</v>
      </c>
      <c r="R42" s="145">
        <f t="shared" si="1"/>
        <v>0</v>
      </c>
      <c r="S42" s="145">
        <f t="shared" ref="S42" si="75">SUM(S101,S160)</f>
        <v>0</v>
      </c>
      <c r="T42" s="61"/>
      <c r="U42" s="113"/>
    </row>
    <row r="43" spans="1:21" x14ac:dyDescent="0.2">
      <c r="A43" s="99" t="s">
        <v>41</v>
      </c>
      <c r="B43" s="21">
        <f t="shared" ref="B43:P43" si="76">SUM(B102,B161)</f>
        <v>0</v>
      </c>
      <c r="C43" s="126">
        <v>0</v>
      </c>
      <c r="D43" s="126">
        <v>0</v>
      </c>
      <c r="E43" s="21">
        <f t="shared" si="76"/>
        <v>1487017</v>
      </c>
      <c r="F43" s="21">
        <f t="shared" si="76"/>
        <v>3334544</v>
      </c>
      <c r="G43" s="21">
        <f t="shared" si="76"/>
        <v>6314418</v>
      </c>
      <c r="H43" s="21">
        <f t="shared" si="76"/>
        <v>18114595</v>
      </c>
      <c r="I43" s="21">
        <f t="shared" si="76"/>
        <v>7085830</v>
      </c>
      <c r="J43" s="21">
        <f t="shared" si="76"/>
        <v>9547962</v>
      </c>
      <c r="K43" s="21">
        <f t="shared" si="76"/>
        <v>7627996</v>
      </c>
      <c r="L43" s="21">
        <f t="shared" si="76"/>
        <v>29267321</v>
      </c>
      <c r="M43" s="21">
        <f t="shared" si="76"/>
        <v>32556714</v>
      </c>
      <c r="N43" s="145">
        <f t="shared" si="76"/>
        <v>63350842</v>
      </c>
      <c r="O43" s="145">
        <f t="shared" si="76"/>
        <v>37791830</v>
      </c>
      <c r="P43" s="145">
        <f t="shared" si="76"/>
        <v>45610893</v>
      </c>
      <c r="Q43" s="145">
        <v>12336045</v>
      </c>
      <c r="R43" s="145">
        <f t="shared" si="1"/>
        <v>12807903</v>
      </c>
      <c r="S43" s="145">
        <f t="shared" ref="S43" si="77">SUM(S102,S161)</f>
        <v>12975703</v>
      </c>
      <c r="T43" s="61"/>
      <c r="U43" s="113"/>
    </row>
    <row r="44" spans="1:21" x14ac:dyDescent="0.2">
      <c r="A44" s="99" t="s">
        <v>42</v>
      </c>
      <c r="B44" s="21">
        <f t="shared" ref="B44:P44" si="78">SUM(B103,B162)</f>
        <v>0</v>
      </c>
      <c r="C44" s="126">
        <v>0</v>
      </c>
      <c r="D44" s="126">
        <v>0</v>
      </c>
      <c r="E44" s="21">
        <f t="shared" si="78"/>
        <v>0</v>
      </c>
      <c r="F44" s="21">
        <f t="shared" si="78"/>
        <v>0</v>
      </c>
      <c r="G44" s="21">
        <f t="shared" si="78"/>
        <v>0</v>
      </c>
      <c r="H44" s="21">
        <f t="shared" si="78"/>
        <v>0</v>
      </c>
      <c r="I44" s="21">
        <f t="shared" si="78"/>
        <v>0</v>
      </c>
      <c r="J44" s="21">
        <f t="shared" si="78"/>
        <v>0</v>
      </c>
      <c r="K44" s="21">
        <f t="shared" si="78"/>
        <v>0</v>
      </c>
      <c r="L44" s="21">
        <f t="shared" si="78"/>
        <v>0</v>
      </c>
      <c r="M44" s="21">
        <f t="shared" si="78"/>
        <v>0</v>
      </c>
      <c r="N44" s="145">
        <f t="shared" si="78"/>
        <v>0</v>
      </c>
      <c r="O44" s="145">
        <f t="shared" si="78"/>
        <v>0</v>
      </c>
      <c r="P44" s="145">
        <f t="shared" si="78"/>
        <v>0</v>
      </c>
      <c r="Q44" s="145">
        <v>0</v>
      </c>
      <c r="R44" s="145">
        <f t="shared" si="1"/>
        <v>0</v>
      </c>
      <c r="S44" s="145">
        <f t="shared" ref="S44" si="79">SUM(S103,S162)</f>
        <v>0</v>
      </c>
      <c r="T44" s="61"/>
      <c r="U44" s="113"/>
    </row>
    <row r="45" spans="1:21" x14ac:dyDescent="0.2">
      <c r="A45" s="99" t="s">
        <v>43</v>
      </c>
      <c r="B45" s="21">
        <f t="shared" ref="B45:P45" si="80">SUM(B104,B163)</f>
        <v>0</v>
      </c>
      <c r="C45" s="126">
        <v>0</v>
      </c>
      <c r="D45" s="126">
        <v>0</v>
      </c>
      <c r="E45" s="21">
        <f t="shared" si="80"/>
        <v>0</v>
      </c>
      <c r="F45" s="21">
        <f t="shared" si="80"/>
        <v>0</v>
      </c>
      <c r="G45" s="21">
        <f t="shared" si="80"/>
        <v>0</v>
      </c>
      <c r="H45" s="21">
        <f t="shared" si="80"/>
        <v>0</v>
      </c>
      <c r="I45" s="21">
        <f t="shared" si="80"/>
        <v>0</v>
      </c>
      <c r="J45" s="21">
        <f t="shared" si="80"/>
        <v>0</v>
      </c>
      <c r="K45" s="21">
        <f t="shared" si="80"/>
        <v>0</v>
      </c>
      <c r="L45" s="21">
        <f t="shared" si="80"/>
        <v>0</v>
      </c>
      <c r="M45" s="21">
        <f t="shared" si="80"/>
        <v>0</v>
      </c>
      <c r="N45" s="145">
        <f t="shared" si="80"/>
        <v>0</v>
      </c>
      <c r="O45" s="145">
        <f t="shared" si="80"/>
        <v>0</v>
      </c>
      <c r="P45" s="145">
        <f t="shared" si="80"/>
        <v>0</v>
      </c>
      <c r="Q45" s="145">
        <v>0</v>
      </c>
      <c r="R45" s="145">
        <f t="shared" si="1"/>
        <v>0</v>
      </c>
      <c r="S45" s="145">
        <f t="shared" ref="S45" si="81">SUM(S104,S163)</f>
        <v>0</v>
      </c>
      <c r="T45" s="61"/>
      <c r="U45" s="113"/>
    </row>
    <row r="46" spans="1:21" x14ac:dyDescent="0.2">
      <c r="A46" s="99" t="s">
        <v>44</v>
      </c>
      <c r="B46" s="21">
        <f t="shared" ref="B46:P46" si="82">SUM(B105,B164)</f>
        <v>0</v>
      </c>
      <c r="C46" s="126">
        <v>0</v>
      </c>
      <c r="D46" s="126">
        <v>0</v>
      </c>
      <c r="E46" s="21">
        <f t="shared" si="82"/>
        <v>0</v>
      </c>
      <c r="F46" s="21">
        <f t="shared" si="82"/>
        <v>0</v>
      </c>
      <c r="G46" s="21">
        <f t="shared" si="82"/>
        <v>0</v>
      </c>
      <c r="H46" s="21">
        <f t="shared" si="82"/>
        <v>0</v>
      </c>
      <c r="I46" s="21">
        <f t="shared" si="82"/>
        <v>0</v>
      </c>
      <c r="J46" s="21">
        <f t="shared" si="82"/>
        <v>0</v>
      </c>
      <c r="K46" s="21">
        <f t="shared" si="82"/>
        <v>0</v>
      </c>
      <c r="L46" s="21">
        <f t="shared" si="82"/>
        <v>0</v>
      </c>
      <c r="M46" s="21">
        <f t="shared" si="82"/>
        <v>0</v>
      </c>
      <c r="N46" s="145">
        <f t="shared" si="82"/>
        <v>0</v>
      </c>
      <c r="O46" s="145">
        <f t="shared" si="82"/>
        <v>18058</v>
      </c>
      <c r="P46" s="145">
        <f t="shared" si="82"/>
        <v>582971</v>
      </c>
      <c r="Q46" s="145">
        <v>0</v>
      </c>
      <c r="R46" s="145">
        <f t="shared" si="1"/>
        <v>0</v>
      </c>
      <c r="S46" s="145">
        <f t="shared" ref="S46" si="83">SUM(S105,S164)</f>
        <v>0</v>
      </c>
      <c r="T46" s="61"/>
      <c r="U46" s="113"/>
    </row>
    <row r="47" spans="1:21" x14ac:dyDescent="0.2">
      <c r="A47" s="99" t="s">
        <v>45</v>
      </c>
      <c r="B47" s="21">
        <f t="shared" ref="B47:P47" si="84">SUM(B106,B165)</f>
        <v>0</v>
      </c>
      <c r="C47" s="126">
        <v>0</v>
      </c>
      <c r="D47" s="126">
        <v>0</v>
      </c>
      <c r="E47" s="21">
        <f t="shared" si="84"/>
        <v>0</v>
      </c>
      <c r="F47" s="21">
        <f t="shared" si="84"/>
        <v>0</v>
      </c>
      <c r="G47" s="21">
        <f t="shared" si="84"/>
        <v>0</v>
      </c>
      <c r="H47" s="21">
        <f t="shared" si="84"/>
        <v>0</v>
      </c>
      <c r="I47" s="21">
        <f t="shared" si="84"/>
        <v>0</v>
      </c>
      <c r="J47" s="21">
        <f t="shared" si="84"/>
        <v>0</v>
      </c>
      <c r="K47" s="21">
        <f t="shared" si="84"/>
        <v>0</v>
      </c>
      <c r="L47" s="21">
        <f t="shared" si="84"/>
        <v>0</v>
      </c>
      <c r="M47" s="21">
        <f t="shared" si="84"/>
        <v>0</v>
      </c>
      <c r="N47" s="145">
        <f t="shared" si="84"/>
        <v>0</v>
      </c>
      <c r="O47" s="145">
        <f t="shared" si="84"/>
        <v>0</v>
      </c>
      <c r="P47" s="145">
        <f t="shared" si="84"/>
        <v>0</v>
      </c>
      <c r="Q47" s="145">
        <v>0</v>
      </c>
      <c r="R47" s="145">
        <f t="shared" si="1"/>
        <v>0</v>
      </c>
      <c r="S47" s="145">
        <f t="shared" ref="S47" si="85">SUM(S106,S165)</f>
        <v>0</v>
      </c>
      <c r="T47" s="61"/>
      <c r="U47" s="113"/>
    </row>
    <row r="48" spans="1:21" x14ac:dyDescent="0.2">
      <c r="A48" s="99" t="s">
        <v>46</v>
      </c>
      <c r="B48" s="21">
        <f t="shared" ref="B48:P48" si="86">SUM(B107,B166)</f>
        <v>0</v>
      </c>
      <c r="C48" s="126">
        <v>0</v>
      </c>
      <c r="D48" s="126">
        <v>0</v>
      </c>
      <c r="E48" s="21">
        <f t="shared" si="86"/>
        <v>5401000</v>
      </c>
      <c r="F48" s="21">
        <f t="shared" si="86"/>
        <v>2973000</v>
      </c>
      <c r="G48" s="21">
        <f t="shared" si="86"/>
        <v>6469472</v>
      </c>
      <c r="H48" s="21">
        <f t="shared" si="86"/>
        <v>15514817</v>
      </c>
      <c r="I48" s="21">
        <f t="shared" si="86"/>
        <v>14366259</v>
      </c>
      <c r="J48" s="21">
        <f t="shared" si="86"/>
        <v>11161978</v>
      </c>
      <c r="K48" s="21">
        <f t="shared" si="86"/>
        <v>8720616</v>
      </c>
      <c r="L48" s="21">
        <f t="shared" si="86"/>
        <v>7001634</v>
      </c>
      <c r="M48" s="21">
        <f t="shared" si="86"/>
        <v>6134599</v>
      </c>
      <c r="N48" s="145">
        <f t="shared" si="86"/>
        <v>18515001</v>
      </c>
      <c r="O48" s="145">
        <f t="shared" si="86"/>
        <v>6081801</v>
      </c>
      <c r="P48" s="145">
        <f t="shared" si="86"/>
        <v>21124166</v>
      </c>
      <c r="Q48" s="145">
        <v>5191174</v>
      </c>
      <c r="R48" s="145">
        <f t="shared" si="1"/>
        <v>7012727</v>
      </c>
      <c r="S48" s="145">
        <f t="shared" ref="S48" si="87">SUM(S107,S166)</f>
        <v>7825249</v>
      </c>
      <c r="T48" s="61"/>
      <c r="U48" s="113"/>
    </row>
    <row r="49" spans="1:33" x14ac:dyDescent="0.2">
      <c r="A49" s="99" t="s">
        <v>47</v>
      </c>
      <c r="B49" s="21">
        <f t="shared" ref="B49:P49" si="88">SUM(B108,B167)</f>
        <v>0</v>
      </c>
      <c r="C49" s="126">
        <v>0</v>
      </c>
      <c r="D49" s="126">
        <v>0</v>
      </c>
      <c r="E49" s="21">
        <f t="shared" si="88"/>
        <v>1461030</v>
      </c>
      <c r="F49" s="21">
        <f t="shared" si="88"/>
        <v>1303044</v>
      </c>
      <c r="G49" s="21">
        <f t="shared" si="88"/>
        <v>1077555</v>
      </c>
      <c r="H49" s="21">
        <f t="shared" si="88"/>
        <v>711126</v>
      </c>
      <c r="I49" s="21">
        <f t="shared" si="88"/>
        <v>793134</v>
      </c>
      <c r="J49" s="21">
        <f t="shared" si="88"/>
        <v>857087</v>
      </c>
      <c r="K49" s="21">
        <f t="shared" si="88"/>
        <v>821092</v>
      </c>
      <c r="L49" s="21">
        <f t="shared" si="88"/>
        <v>1059400</v>
      </c>
      <c r="M49" s="21">
        <f t="shared" si="88"/>
        <v>993274</v>
      </c>
      <c r="N49" s="145">
        <f t="shared" si="88"/>
        <v>670173</v>
      </c>
      <c r="O49" s="145">
        <f t="shared" si="88"/>
        <v>2569980</v>
      </c>
      <c r="P49" s="145">
        <f t="shared" si="88"/>
        <v>4428204</v>
      </c>
      <c r="Q49" s="145">
        <v>4551765</v>
      </c>
      <c r="R49" s="145">
        <f t="shared" si="1"/>
        <v>2861839</v>
      </c>
      <c r="S49" s="145">
        <f t="shared" ref="S49" si="89">SUM(S108,S167)</f>
        <v>2743447</v>
      </c>
      <c r="T49" s="61"/>
      <c r="U49" s="113"/>
    </row>
    <row r="50" spans="1:33" x14ac:dyDescent="0.2">
      <c r="A50" s="99" t="s">
        <v>48</v>
      </c>
      <c r="B50" s="21">
        <f t="shared" ref="B50:P50" si="90">SUM(B109,B168)</f>
        <v>0</v>
      </c>
      <c r="C50" s="126">
        <v>0</v>
      </c>
      <c r="D50" s="126">
        <v>0</v>
      </c>
      <c r="E50" s="21">
        <f t="shared" si="90"/>
        <v>779780</v>
      </c>
      <c r="F50" s="21">
        <f t="shared" si="90"/>
        <v>815695</v>
      </c>
      <c r="G50" s="21">
        <f t="shared" si="90"/>
        <v>1164745</v>
      </c>
      <c r="H50" s="21">
        <f t="shared" si="90"/>
        <v>1835834</v>
      </c>
      <c r="I50" s="21">
        <f t="shared" si="90"/>
        <v>2565137</v>
      </c>
      <c r="J50" s="21">
        <f t="shared" si="90"/>
        <v>937328</v>
      </c>
      <c r="K50" s="21">
        <f t="shared" si="90"/>
        <v>790951</v>
      </c>
      <c r="L50" s="21">
        <f t="shared" si="90"/>
        <v>1087629</v>
      </c>
      <c r="M50" s="21">
        <f t="shared" si="90"/>
        <v>1275718</v>
      </c>
      <c r="N50" s="145">
        <f t="shared" si="90"/>
        <v>5737133</v>
      </c>
      <c r="O50" s="145">
        <f t="shared" si="90"/>
        <v>8998366</v>
      </c>
      <c r="P50" s="145">
        <f t="shared" si="90"/>
        <v>4962265</v>
      </c>
      <c r="Q50" s="145">
        <v>3779390</v>
      </c>
      <c r="R50" s="145">
        <f t="shared" si="1"/>
        <v>4061448</v>
      </c>
      <c r="S50" s="145">
        <f t="shared" ref="S50" si="91">SUM(S109,S168)</f>
        <v>2510794</v>
      </c>
      <c r="T50" s="61"/>
      <c r="U50" s="113"/>
    </row>
    <row r="51" spans="1:33" x14ac:dyDescent="0.2">
      <c r="A51" s="99" t="s">
        <v>49</v>
      </c>
      <c r="B51" s="21">
        <f t="shared" ref="B51:P51" si="92">SUM(B110,B169)</f>
        <v>0</v>
      </c>
      <c r="C51" s="126">
        <v>0</v>
      </c>
      <c r="D51" s="126">
        <v>0</v>
      </c>
      <c r="E51" s="21">
        <f t="shared" si="92"/>
        <v>2329360</v>
      </c>
      <c r="F51" s="21">
        <f t="shared" si="92"/>
        <v>4050627</v>
      </c>
      <c r="G51" s="21">
        <f t="shared" si="92"/>
        <v>5438672</v>
      </c>
      <c r="H51" s="21">
        <f t="shared" si="92"/>
        <v>4758760</v>
      </c>
      <c r="I51" s="21">
        <f t="shared" si="92"/>
        <v>9803285</v>
      </c>
      <c r="J51" s="21">
        <f t="shared" si="92"/>
        <v>5684601</v>
      </c>
      <c r="K51" s="21">
        <f t="shared" si="92"/>
        <v>11117614</v>
      </c>
      <c r="L51" s="21">
        <f t="shared" si="92"/>
        <v>3886316</v>
      </c>
      <c r="M51" s="21">
        <f t="shared" si="92"/>
        <v>7266479</v>
      </c>
      <c r="N51" s="145">
        <f t="shared" si="92"/>
        <v>8820730</v>
      </c>
      <c r="O51" s="145">
        <f t="shared" si="92"/>
        <v>7389431</v>
      </c>
      <c r="P51" s="145">
        <f t="shared" si="92"/>
        <v>1811688</v>
      </c>
      <c r="Q51" s="145">
        <v>782731</v>
      </c>
      <c r="R51" s="145">
        <f t="shared" si="1"/>
        <v>16717</v>
      </c>
      <c r="S51" s="145">
        <f t="shared" ref="S51" si="93">SUM(S110,S169)</f>
        <v>658291</v>
      </c>
      <c r="T51" s="61"/>
      <c r="U51" s="113"/>
    </row>
    <row r="52" spans="1:33" x14ac:dyDescent="0.2">
      <c r="A52" s="99" t="s">
        <v>50</v>
      </c>
      <c r="B52" s="21">
        <f t="shared" ref="B52:P52" si="94">SUM(B111,B170)</f>
        <v>0</v>
      </c>
      <c r="C52" s="126">
        <v>0</v>
      </c>
      <c r="D52" s="126">
        <v>0</v>
      </c>
      <c r="E52" s="21">
        <f t="shared" si="94"/>
        <v>4916096</v>
      </c>
      <c r="F52" s="21">
        <f t="shared" si="94"/>
        <v>4052561</v>
      </c>
      <c r="G52" s="21">
        <f t="shared" si="94"/>
        <v>5144101</v>
      </c>
      <c r="H52" s="21">
        <f t="shared" si="94"/>
        <v>5567088</v>
      </c>
      <c r="I52" s="21">
        <f t="shared" si="94"/>
        <v>7379948</v>
      </c>
      <c r="J52" s="21">
        <f t="shared" si="94"/>
        <v>8585308</v>
      </c>
      <c r="K52" s="21">
        <f t="shared" si="94"/>
        <v>11139467</v>
      </c>
      <c r="L52" s="21">
        <f t="shared" si="94"/>
        <v>11787770</v>
      </c>
      <c r="M52" s="21">
        <f t="shared" si="94"/>
        <v>10180885</v>
      </c>
      <c r="N52" s="145">
        <f t="shared" si="94"/>
        <v>22826540</v>
      </c>
      <c r="O52" s="145">
        <f t="shared" si="94"/>
        <v>35044246</v>
      </c>
      <c r="P52" s="145">
        <f t="shared" si="94"/>
        <v>33421813</v>
      </c>
      <c r="Q52" s="145">
        <v>38032197</v>
      </c>
      <c r="R52" s="145">
        <f t="shared" si="1"/>
        <v>26862723</v>
      </c>
      <c r="S52" s="145">
        <f t="shared" ref="S52" si="95">SUM(S111,S170)</f>
        <v>29169333</v>
      </c>
      <c r="T52" s="61"/>
      <c r="U52" s="113"/>
    </row>
    <row r="53" spans="1:33" x14ac:dyDescent="0.2">
      <c r="A53" s="99" t="s">
        <v>51</v>
      </c>
      <c r="B53" s="21">
        <f t="shared" ref="B53:P53" si="96">SUM(B112,B171)</f>
        <v>0</v>
      </c>
      <c r="C53" s="126">
        <v>0</v>
      </c>
      <c r="D53" s="126">
        <v>0</v>
      </c>
      <c r="E53" s="21">
        <f t="shared" si="96"/>
        <v>0</v>
      </c>
      <c r="F53" s="21">
        <f t="shared" si="96"/>
        <v>1752881</v>
      </c>
      <c r="G53" s="21">
        <f t="shared" si="96"/>
        <v>2601095</v>
      </c>
      <c r="H53" s="21">
        <f t="shared" si="96"/>
        <v>2427907</v>
      </c>
      <c r="I53" s="21">
        <f t="shared" si="96"/>
        <v>2461103</v>
      </c>
      <c r="J53" s="21">
        <f t="shared" si="96"/>
        <v>2039112</v>
      </c>
      <c r="K53" s="21">
        <f t="shared" si="96"/>
        <v>1580812</v>
      </c>
      <c r="L53" s="21">
        <f t="shared" si="96"/>
        <v>1608945</v>
      </c>
      <c r="M53" s="21">
        <f t="shared" si="96"/>
        <v>1499229</v>
      </c>
      <c r="N53" s="145">
        <f t="shared" si="96"/>
        <v>104403</v>
      </c>
      <c r="O53" s="145">
        <f t="shared" si="96"/>
        <v>26542065</v>
      </c>
      <c r="P53" s="145">
        <f t="shared" si="96"/>
        <v>20488681</v>
      </c>
      <c r="Q53" s="145">
        <v>297881</v>
      </c>
      <c r="R53" s="145">
        <f t="shared" si="1"/>
        <v>1533518</v>
      </c>
      <c r="S53" s="145">
        <f t="shared" ref="S53" si="97">SUM(S112,S171)</f>
        <v>1771489</v>
      </c>
      <c r="T53" s="61"/>
      <c r="U53" s="113"/>
    </row>
    <row r="54" spans="1:33" x14ac:dyDescent="0.2">
      <c r="A54" s="99" t="s">
        <v>52</v>
      </c>
      <c r="B54" s="21">
        <f t="shared" ref="B54:P54" si="98">SUM(B113,B172)</f>
        <v>0</v>
      </c>
      <c r="C54" s="126">
        <v>0</v>
      </c>
      <c r="D54" s="126">
        <v>0</v>
      </c>
      <c r="E54" s="21">
        <f t="shared" si="98"/>
        <v>12023846</v>
      </c>
      <c r="F54" s="21">
        <f t="shared" si="98"/>
        <v>5582427</v>
      </c>
      <c r="G54" s="21">
        <f t="shared" si="98"/>
        <v>6644823</v>
      </c>
      <c r="H54" s="21">
        <f t="shared" si="98"/>
        <v>6729903</v>
      </c>
      <c r="I54" s="21">
        <f t="shared" si="98"/>
        <v>6544291</v>
      </c>
      <c r="J54" s="21">
        <f t="shared" si="98"/>
        <v>6341576</v>
      </c>
      <c r="K54" s="21">
        <f t="shared" si="98"/>
        <v>8509262</v>
      </c>
      <c r="L54" s="21">
        <f t="shared" si="98"/>
        <v>7401753</v>
      </c>
      <c r="M54" s="21">
        <f t="shared" si="98"/>
        <v>6864267</v>
      </c>
      <c r="N54" s="145">
        <f t="shared" si="98"/>
        <v>43361122</v>
      </c>
      <c r="O54" s="145">
        <f t="shared" si="98"/>
        <v>7738972</v>
      </c>
      <c r="P54" s="145">
        <f t="shared" si="98"/>
        <v>36349800</v>
      </c>
      <c r="Q54" s="145">
        <v>43626871</v>
      </c>
      <c r="R54" s="145">
        <f t="shared" si="1"/>
        <v>46154251</v>
      </c>
      <c r="S54" s="145">
        <f t="shared" ref="S54" si="99">SUM(S113,S172)</f>
        <v>42677961</v>
      </c>
      <c r="T54" s="61"/>
      <c r="U54" s="113"/>
    </row>
    <row r="55" spans="1:33" x14ac:dyDescent="0.2">
      <c r="A55" s="99" t="s">
        <v>0</v>
      </c>
      <c r="B55" s="21">
        <f t="shared" ref="B55:P55" si="100">SUM(B114,B173)</f>
        <v>0</v>
      </c>
      <c r="C55" s="126">
        <v>0</v>
      </c>
      <c r="D55" s="126">
        <v>0</v>
      </c>
      <c r="E55" s="21">
        <f t="shared" si="100"/>
        <v>0</v>
      </c>
      <c r="F55" s="21">
        <f t="shared" si="100"/>
        <v>0</v>
      </c>
      <c r="G55" s="21">
        <f t="shared" si="100"/>
        <v>0</v>
      </c>
      <c r="H55" s="21">
        <f t="shared" si="100"/>
        <v>0</v>
      </c>
      <c r="I55" s="21">
        <f t="shared" si="100"/>
        <v>0</v>
      </c>
      <c r="J55" s="21">
        <f t="shared" si="100"/>
        <v>0</v>
      </c>
      <c r="K55" s="21">
        <f t="shared" si="100"/>
        <v>0</v>
      </c>
      <c r="L55" s="21">
        <f t="shared" si="100"/>
        <v>0</v>
      </c>
      <c r="M55" s="21">
        <f t="shared" si="100"/>
        <v>0</v>
      </c>
      <c r="N55" s="145">
        <f t="shared" si="100"/>
        <v>0</v>
      </c>
      <c r="O55" s="145">
        <f t="shared" si="100"/>
        <v>0</v>
      </c>
      <c r="P55" s="145">
        <f t="shared" si="100"/>
        <v>0</v>
      </c>
      <c r="Q55" s="145">
        <v>0</v>
      </c>
      <c r="R55" s="145">
        <f t="shared" si="1"/>
        <v>165443</v>
      </c>
      <c r="S55" s="145">
        <f t="shared" ref="S55" si="101">SUM(S114,S173)</f>
        <v>389722</v>
      </c>
      <c r="T55" s="61"/>
      <c r="U55" s="113"/>
    </row>
    <row r="56" spans="1:33" x14ac:dyDescent="0.2">
      <c r="A56" s="100" t="s">
        <v>53</v>
      </c>
      <c r="B56" s="21">
        <f t="shared" ref="B56:M56" si="102">SUM(B115,B174)</f>
        <v>0</v>
      </c>
      <c r="C56" s="127">
        <f>SUM(C5:C55)</f>
        <v>0</v>
      </c>
      <c r="D56" s="127">
        <f>SUM(D5:D55)</f>
        <v>0</v>
      </c>
      <c r="E56" s="21">
        <f t="shared" si="102"/>
        <v>147150891</v>
      </c>
      <c r="F56" s="21">
        <f t="shared" si="102"/>
        <v>235949577</v>
      </c>
      <c r="G56" s="21">
        <f t="shared" si="102"/>
        <v>237750089</v>
      </c>
      <c r="H56" s="21">
        <f t="shared" si="102"/>
        <v>260999868</v>
      </c>
      <c r="I56" s="21">
        <f t="shared" si="102"/>
        <v>271089447</v>
      </c>
      <c r="J56" s="21">
        <f t="shared" si="102"/>
        <v>267286107</v>
      </c>
      <c r="K56" s="21">
        <f t="shared" si="102"/>
        <v>289395948</v>
      </c>
      <c r="L56" s="21">
        <f t="shared" si="102"/>
        <v>383904623</v>
      </c>
      <c r="M56" s="21">
        <f t="shared" si="102"/>
        <v>479988894</v>
      </c>
      <c r="N56" s="145">
        <f>SUM(N115,N174)</f>
        <v>856952686</v>
      </c>
      <c r="O56" s="145">
        <f>SUM(O115,O174)</f>
        <v>1088393095</v>
      </c>
      <c r="P56" s="145">
        <f>SUM(P115,P174)</f>
        <v>722177743</v>
      </c>
      <c r="Q56" s="145">
        <v>537535431</v>
      </c>
      <c r="R56" s="145">
        <f>SUM(R115,R174)</f>
        <v>703713866</v>
      </c>
      <c r="S56" s="145">
        <f t="shared" ref="S56" si="103">SUM(S115,S174)</f>
        <v>716173910</v>
      </c>
      <c r="T56" s="61"/>
      <c r="U56" s="143"/>
      <c r="Y56" s="101"/>
    </row>
    <row r="57" spans="1:33" s="101" customFormat="1" x14ac:dyDescent="0.2">
      <c r="A57" s="115"/>
      <c r="B57" s="115"/>
      <c r="C57" s="119"/>
      <c r="D57" s="119"/>
      <c r="E57" s="115"/>
      <c r="F57" s="115"/>
      <c r="G57" s="115"/>
      <c r="H57" s="115"/>
      <c r="I57" s="115"/>
      <c r="J57" s="115"/>
      <c r="K57" s="115"/>
      <c r="L57" s="115"/>
      <c r="M57" s="115"/>
      <c r="N57" s="115"/>
      <c r="O57" s="21"/>
      <c r="P57" s="21"/>
      <c r="Q57" s="21"/>
      <c r="R57" s="21"/>
      <c r="S57" s="21"/>
      <c r="T57" s="21"/>
      <c r="U57" s="59"/>
      <c r="V57" s="21"/>
      <c r="W57" s="21"/>
      <c r="X57" s="21"/>
      <c r="Y57" s="21"/>
    </row>
    <row r="58" spans="1:33" x14ac:dyDescent="0.2">
      <c r="A58" s="116"/>
      <c r="B58" s="116"/>
      <c r="C58" s="245"/>
      <c r="D58" s="245"/>
      <c r="E58" s="116"/>
      <c r="F58" s="116"/>
      <c r="G58" s="116"/>
      <c r="H58" s="116"/>
      <c r="I58" s="116"/>
      <c r="J58" s="116"/>
      <c r="K58" s="116"/>
      <c r="L58" s="116"/>
      <c r="M58" s="116"/>
      <c r="N58" s="116"/>
    </row>
    <row r="59" spans="1:33" x14ac:dyDescent="0.2">
      <c r="A59" s="113"/>
      <c r="B59" s="113"/>
      <c r="C59" s="246"/>
      <c r="D59" s="246"/>
      <c r="E59" s="113"/>
      <c r="F59" s="113"/>
      <c r="G59" s="113"/>
      <c r="H59" s="113"/>
      <c r="I59" s="113"/>
      <c r="J59" s="113"/>
      <c r="K59" s="113"/>
      <c r="L59" s="113"/>
      <c r="M59" s="113"/>
      <c r="N59" s="113"/>
    </row>
    <row r="60" spans="1:33" x14ac:dyDescent="0.2">
      <c r="A60" s="117"/>
      <c r="B60" s="117"/>
      <c r="C60" s="247"/>
      <c r="D60" s="247"/>
      <c r="E60" s="117"/>
      <c r="F60" s="117"/>
      <c r="G60" s="117"/>
      <c r="H60" s="117"/>
      <c r="I60" s="117"/>
      <c r="J60" s="117"/>
      <c r="K60" s="117"/>
      <c r="L60" s="117"/>
      <c r="M60" s="117"/>
      <c r="N60" s="117"/>
    </row>
    <row r="61" spans="1:33" x14ac:dyDescent="0.2">
      <c r="A61" s="118"/>
      <c r="B61" s="118"/>
      <c r="C61" s="248"/>
      <c r="D61" s="248"/>
      <c r="E61" s="118"/>
      <c r="F61" s="118"/>
      <c r="G61" s="118"/>
      <c r="H61" s="118"/>
      <c r="I61" s="118"/>
      <c r="J61" s="118"/>
      <c r="K61" s="118"/>
      <c r="L61" s="118"/>
      <c r="M61" s="118"/>
      <c r="N61" s="118"/>
    </row>
    <row r="62" spans="1:33" ht="12.75" customHeight="1" x14ac:dyDescent="0.2">
      <c r="A62" s="380" t="s">
        <v>137</v>
      </c>
      <c r="B62" s="377" t="s">
        <v>1</v>
      </c>
      <c r="C62" s="377" t="s">
        <v>2</v>
      </c>
      <c r="D62" s="377" t="s">
        <v>3</v>
      </c>
      <c r="E62" s="377" t="s">
        <v>55</v>
      </c>
      <c r="F62" s="377" t="s">
        <v>56</v>
      </c>
      <c r="G62" s="377" t="s">
        <v>57</v>
      </c>
      <c r="H62" s="377" t="s">
        <v>58</v>
      </c>
      <c r="I62" s="377" t="s">
        <v>59</v>
      </c>
      <c r="J62" s="377" t="s">
        <v>60</v>
      </c>
      <c r="K62" s="377" t="s">
        <v>61</v>
      </c>
      <c r="L62" s="377" t="s">
        <v>62</v>
      </c>
      <c r="M62" s="377" t="s">
        <v>63</v>
      </c>
      <c r="N62" s="377" t="s">
        <v>64</v>
      </c>
      <c r="O62" s="377" t="s">
        <v>65</v>
      </c>
      <c r="P62" s="377" t="s">
        <v>66</v>
      </c>
      <c r="Q62" s="377" t="s">
        <v>67</v>
      </c>
      <c r="R62" s="377" t="s">
        <v>68</v>
      </c>
      <c r="S62" s="377" t="s">
        <v>69</v>
      </c>
      <c r="T62" s="377" t="s">
        <v>70</v>
      </c>
      <c r="U62" s="110"/>
      <c r="AG62" s="102"/>
    </row>
    <row r="63" spans="1:33" ht="12.75" customHeight="1" x14ac:dyDescent="0.2">
      <c r="A63" s="380"/>
      <c r="B63" s="377"/>
      <c r="C63" s="377"/>
      <c r="D63" s="377"/>
      <c r="E63" s="377"/>
      <c r="F63" s="377"/>
      <c r="G63" s="377"/>
      <c r="H63" s="377"/>
      <c r="I63" s="377"/>
      <c r="J63" s="377"/>
      <c r="K63" s="377"/>
      <c r="L63" s="377"/>
      <c r="M63" s="377"/>
      <c r="N63" s="377"/>
      <c r="O63" s="377"/>
      <c r="P63" s="377"/>
      <c r="Q63" s="377"/>
      <c r="R63" s="377"/>
      <c r="S63" s="377"/>
      <c r="T63" s="377"/>
      <c r="U63" s="110"/>
    </row>
    <row r="64" spans="1:33" x14ac:dyDescent="0.2">
      <c r="A64" s="99" t="s">
        <v>4</v>
      </c>
      <c r="B64" s="107">
        <v>0</v>
      </c>
      <c r="C64" s="103">
        <v>0</v>
      </c>
      <c r="D64" s="103">
        <v>0</v>
      </c>
      <c r="E64" s="107">
        <v>0</v>
      </c>
      <c r="F64" s="107">
        <v>0</v>
      </c>
      <c r="G64" s="107">
        <v>0</v>
      </c>
      <c r="H64" s="107">
        <v>0</v>
      </c>
      <c r="I64" s="21">
        <v>0</v>
      </c>
      <c r="J64" s="21">
        <v>0</v>
      </c>
      <c r="K64" s="21">
        <v>84483</v>
      </c>
      <c r="L64" s="21">
        <v>66000</v>
      </c>
      <c r="M64" s="21">
        <v>0</v>
      </c>
      <c r="N64" s="21">
        <v>0</v>
      </c>
      <c r="O64" s="21">
        <v>30898778</v>
      </c>
      <c r="P64" s="21">
        <v>167509</v>
      </c>
      <c r="Q64" s="21">
        <v>233</v>
      </c>
      <c r="R64" s="21">
        <v>260</v>
      </c>
      <c r="S64" s="21">
        <v>0</v>
      </c>
    </row>
    <row r="65" spans="1:19" x14ac:dyDescent="0.2">
      <c r="A65" s="99" t="s">
        <v>5</v>
      </c>
      <c r="B65" s="107">
        <v>0</v>
      </c>
      <c r="C65" s="103">
        <v>0</v>
      </c>
      <c r="D65" s="103">
        <v>0</v>
      </c>
      <c r="E65" s="107">
        <v>59859</v>
      </c>
      <c r="F65" s="107">
        <v>49181</v>
      </c>
      <c r="G65" s="107">
        <v>487860</v>
      </c>
      <c r="H65" s="107">
        <v>942716</v>
      </c>
      <c r="I65" s="21">
        <v>231217</v>
      </c>
      <c r="J65" s="21">
        <v>342334</v>
      </c>
      <c r="K65" s="21">
        <v>292341</v>
      </c>
      <c r="L65" s="21">
        <v>295443</v>
      </c>
      <c r="M65" s="21">
        <v>181497</v>
      </c>
      <c r="N65" s="21">
        <v>213310</v>
      </c>
      <c r="O65" s="21">
        <v>40755</v>
      </c>
      <c r="P65" s="21">
        <v>126259</v>
      </c>
      <c r="Q65" s="21">
        <v>24267</v>
      </c>
      <c r="R65" s="21">
        <v>1289</v>
      </c>
      <c r="S65" s="21">
        <v>0</v>
      </c>
    </row>
    <row r="66" spans="1:19" x14ac:dyDescent="0.2">
      <c r="A66" s="99" t="s">
        <v>6</v>
      </c>
      <c r="B66" s="107">
        <v>0</v>
      </c>
      <c r="C66" s="103">
        <v>0</v>
      </c>
      <c r="D66" s="103">
        <v>0</v>
      </c>
      <c r="E66" s="107">
        <v>0</v>
      </c>
      <c r="F66" s="107">
        <v>0</v>
      </c>
      <c r="G66" s="107">
        <v>0</v>
      </c>
      <c r="H66" s="107">
        <v>0</v>
      </c>
      <c r="I66" s="21">
        <v>0</v>
      </c>
      <c r="J66" s="21">
        <v>0</v>
      </c>
      <c r="K66" s="21">
        <v>2645144</v>
      </c>
      <c r="L66" s="21">
        <v>562730</v>
      </c>
      <c r="M66" s="21">
        <v>2165126</v>
      </c>
      <c r="N66" s="21">
        <v>3083823</v>
      </c>
      <c r="O66" s="21">
        <v>9654965</v>
      </c>
      <c r="P66" s="21">
        <v>18765343</v>
      </c>
      <c r="Q66" s="21">
        <v>8930317</v>
      </c>
      <c r="R66" s="21">
        <v>8020548</v>
      </c>
      <c r="S66" s="21">
        <v>7568395</v>
      </c>
    </row>
    <row r="67" spans="1:19" x14ac:dyDescent="0.2">
      <c r="A67" s="99" t="s">
        <v>7</v>
      </c>
      <c r="B67" s="107">
        <v>0</v>
      </c>
      <c r="C67" s="103">
        <v>0</v>
      </c>
      <c r="D67" s="103">
        <v>0</v>
      </c>
      <c r="E67" s="107">
        <v>0</v>
      </c>
      <c r="F67" s="107">
        <v>0</v>
      </c>
      <c r="G67" s="107">
        <v>0</v>
      </c>
      <c r="H67" s="107">
        <v>0</v>
      </c>
      <c r="I67" s="21">
        <v>0</v>
      </c>
      <c r="J67" s="21">
        <v>80015</v>
      </c>
      <c r="K67" s="21">
        <v>245736</v>
      </c>
      <c r="L67" s="21">
        <v>149207</v>
      </c>
      <c r="M67" s="21">
        <v>-142935</v>
      </c>
      <c r="N67" s="21">
        <v>0</v>
      </c>
      <c r="O67" s="21">
        <v>1911950</v>
      </c>
      <c r="P67" s="21">
        <v>-103805</v>
      </c>
      <c r="Q67" s="21">
        <v>0</v>
      </c>
      <c r="R67" s="21">
        <v>0</v>
      </c>
      <c r="S67" s="21">
        <v>49021</v>
      </c>
    </row>
    <row r="68" spans="1:19" x14ac:dyDescent="0.2">
      <c r="A68" s="99" t="s">
        <v>8</v>
      </c>
      <c r="B68" s="107">
        <v>0</v>
      </c>
      <c r="C68" s="103">
        <v>0</v>
      </c>
      <c r="D68" s="103">
        <v>0</v>
      </c>
      <c r="E68" s="107">
        <v>688624</v>
      </c>
      <c r="F68" s="107">
        <v>902465</v>
      </c>
      <c r="G68" s="107">
        <v>1059671</v>
      </c>
      <c r="H68" s="107">
        <v>1566934</v>
      </c>
      <c r="I68" s="21">
        <v>1426793</v>
      </c>
      <c r="J68" s="21">
        <v>1783041</v>
      </c>
      <c r="K68" s="21">
        <v>2014934</v>
      </c>
      <c r="L68" s="21">
        <v>1502278</v>
      </c>
      <c r="M68" s="21">
        <v>1223632</v>
      </c>
      <c r="N68" s="21">
        <v>383875</v>
      </c>
      <c r="O68" s="21">
        <v>78094085</v>
      </c>
      <c r="P68" s="21">
        <v>-1120105</v>
      </c>
      <c r="Q68" s="21">
        <v>292240</v>
      </c>
      <c r="R68" s="21">
        <v>8584848</v>
      </c>
      <c r="S68" s="21">
        <v>110192</v>
      </c>
    </row>
    <row r="69" spans="1:19" x14ac:dyDescent="0.2">
      <c r="A69" s="99" t="s">
        <v>9</v>
      </c>
      <c r="B69" s="107">
        <v>0</v>
      </c>
      <c r="C69" s="103">
        <v>0</v>
      </c>
      <c r="D69" s="103">
        <v>0</v>
      </c>
      <c r="E69" s="107">
        <v>3859917</v>
      </c>
      <c r="F69" s="107">
        <v>6598213</v>
      </c>
      <c r="G69" s="107">
        <v>9456072</v>
      </c>
      <c r="H69" s="107">
        <v>5357134</v>
      </c>
      <c r="I69" s="21">
        <v>3644948</v>
      </c>
      <c r="J69" s="21">
        <v>2603103</v>
      </c>
      <c r="K69" s="21">
        <v>2659332</v>
      </c>
      <c r="L69" s="21">
        <v>3468739</v>
      </c>
      <c r="M69" s="21">
        <v>5577732</v>
      </c>
      <c r="N69" s="21">
        <v>9506928</v>
      </c>
      <c r="O69" s="21">
        <v>4825377</v>
      </c>
      <c r="P69" s="21">
        <v>3627941</v>
      </c>
      <c r="Q69" s="21">
        <v>4196682</v>
      </c>
      <c r="R69" s="21">
        <v>4350659</v>
      </c>
      <c r="S69" s="21">
        <v>4015359</v>
      </c>
    </row>
    <row r="70" spans="1:19" x14ac:dyDescent="0.2">
      <c r="A70" s="99" t="s">
        <v>10</v>
      </c>
      <c r="B70" s="107">
        <v>0</v>
      </c>
      <c r="C70" s="103">
        <v>0</v>
      </c>
      <c r="D70" s="103">
        <v>0</v>
      </c>
      <c r="E70" s="107">
        <v>113019</v>
      </c>
      <c r="F70" s="107">
        <v>35366</v>
      </c>
      <c r="G70" s="107">
        <v>28209</v>
      </c>
      <c r="H70" s="107">
        <v>22218</v>
      </c>
      <c r="I70" s="21">
        <v>20328</v>
      </c>
      <c r="J70" s="21">
        <v>18716</v>
      </c>
      <c r="K70" s="21">
        <v>14601</v>
      </c>
      <c r="L70" s="21">
        <v>17433</v>
      </c>
      <c r="M70" s="21">
        <v>10112</v>
      </c>
      <c r="N70" s="21">
        <v>6543</v>
      </c>
      <c r="O70" s="21">
        <v>5503690</v>
      </c>
      <c r="P70" s="21">
        <v>5398196</v>
      </c>
      <c r="Q70" s="21">
        <v>858348</v>
      </c>
      <c r="R70" s="21">
        <v>0</v>
      </c>
      <c r="S70" s="21">
        <v>19209</v>
      </c>
    </row>
    <row r="71" spans="1:19" x14ac:dyDescent="0.2">
      <c r="A71" s="99" t="s">
        <v>11</v>
      </c>
      <c r="B71" s="107">
        <v>0</v>
      </c>
      <c r="C71" s="103">
        <v>0</v>
      </c>
      <c r="D71" s="103">
        <v>0</v>
      </c>
      <c r="E71" s="107">
        <v>0</v>
      </c>
      <c r="F71" s="107">
        <v>0</v>
      </c>
      <c r="G71" s="107">
        <v>0</v>
      </c>
      <c r="H71" s="107">
        <v>0</v>
      </c>
      <c r="I71" s="21">
        <v>0</v>
      </c>
      <c r="J71" s="21">
        <v>0</v>
      </c>
      <c r="K71" s="21">
        <v>0</v>
      </c>
      <c r="L71" s="21">
        <v>1489717</v>
      </c>
      <c r="M71" s="21">
        <v>0</v>
      </c>
      <c r="N71" s="21">
        <v>1353470</v>
      </c>
      <c r="O71" s="21">
        <v>4978329</v>
      </c>
      <c r="P71" s="21">
        <v>1017823</v>
      </c>
      <c r="Q71" s="21">
        <v>497300</v>
      </c>
      <c r="R71" s="21">
        <v>1503664</v>
      </c>
      <c r="S71" s="21">
        <v>1866000</v>
      </c>
    </row>
    <row r="72" spans="1:19" x14ac:dyDescent="0.2">
      <c r="A72" s="99" t="s">
        <v>54</v>
      </c>
      <c r="B72" s="107">
        <v>0</v>
      </c>
      <c r="C72" s="103">
        <v>0</v>
      </c>
      <c r="D72" s="103">
        <v>0</v>
      </c>
      <c r="E72" s="107">
        <v>0</v>
      </c>
      <c r="F72" s="107">
        <v>0</v>
      </c>
      <c r="G72" s="107">
        <v>0</v>
      </c>
      <c r="H72" s="107">
        <v>0</v>
      </c>
      <c r="I72" s="21">
        <v>0</v>
      </c>
      <c r="J72" s="21">
        <v>0</v>
      </c>
      <c r="K72" s="21">
        <v>0</v>
      </c>
      <c r="L72" s="21">
        <v>0</v>
      </c>
      <c r="M72" s="21">
        <v>0</v>
      </c>
      <c r="N72" s="21">
        <v>0</v>
      </c>
      <c r="O72" s="21">
        <v>0</v>
      </c>
      <c r="P72" s="21">
        <v>0</v>
      </c>
      <c r="Q72" s="21">
        <v>0</v>
      </c>
      <c r="R72" s="21">
        <v>0</v>
      </c>
      <c r="S72" s="21">
        <v>0</v>
      </c>
    </row>
    <row r="73" spans="1:19" x14ac:dyDescent="0.2">
      <c r="A73" s="99" t="s">
        <v>12</v>
      </c>
      <c r="B73" s="107">
        <v>0</v>
      </c>
      <c r="C73" s="103">
        <v>0</v>
      </c>
      <c r="D73" s="103">
        <v>0</v>
      </c>
      <c r="E73" s="107">
        <v>8359504</v>
      </c>
      <c r="F73" s="107">
        <v>2949683</v>
      </c>
      <c r="G73" s="107">
        <v>440651</v>
      </c>
      <c r="H73" s="107">
        <v>905759</v>
      </c>
      <c r="I73" s="21">
        <v>934794</v>
      </c>
      <c r="J73" s="21">
        <v>992341</v>
      </c>
      <c r="K73" s="21">
        <v>1508285</v>
      </c>
      <c r="L73" s="21">
        <v>1379024</v>
      </c>
      <c r="M73" s="21">
        <v>929719</v>
      </c>
      <c r="N73" s="21">
        <v>958543</v>
      </c>
      <c r="O73" s="21">
        <v>1272680</v>
      </c>
      <c r="P73" s="21">
        <v>5252194</v>
      </c>
      <c r="Q73" s="21">
        <v>790723</v>
      </c>
      <c r="R73" s="21">
        <v>497525</v>
      </c>
      <c r="S73" s="21">
        <v>712410</v>
      </c>
    </row>
    <row r="74" spans="1:19" x14ac:dyDescent="0.2">
      <c r="A74" s="99" t="s">
        <v>13</v>
      </c>
      <c r="B74" s="107">
        <v>0</v>
      </c>
      <c r="C74" s="103">
        <v>0</v>
      </c>
      <c r="D74" s="103">
        <v>0</v>
      </c>
      <c r="E74" s="107">
        <v>0</v>
      </c>
      <c r="F74" s="107">
        <v>0</v>
      </c>
      <c r="G74" s="107">
        <v>2853110</v>
      </c>
      <c r="H74" s="107">
        <v>2448077</v>
      </c>
      <c r="I74" s="21">
        <v>-2332</v>
      </c>
      <c r="J74" s="21">
        <v>0</v>
      </c>
      <c r="K74" s="21">
        <v>0</v>
      </c>
      <c r="L74" s="21">
        <v>0</v>
      </c>
      <c r="M74" s="21">
        <v>0</v>
      </c>
      <c r="N74" s="21">
        <v>86120</v>
      </c>
      <c r="O74" s="21">
        <v>6646929</v>
      </c>
      <c r="P74" s="21">
        <v>16889711</v>
      </c>
      <c r="Q74" s="21">
        <v>0</v>
      </c>
      <c r="R74" s="21">
        <v>52962</v>
      </c>
      <c r="S74" s="21">
        <v>30879</v>
      </c>
    </row>
    <row r="75" spans="1:19" x14ac:dyDescent="0.2">
      <c r="A75" s="99" t="s">
        <v>14</v>
      </c>
      <c r="B75" s="107">
        <v>0</v>
      </c>
      <c r="C75" s="103">
        <v>0</v>
      </c>
      <c r="D75" s="103">
        <v>0</v>
      </c>
      <c r="E75" s="107">
        <v>0</v>
      </c>
      <c r="F75" s="107">
        <v>0</v>
      </c>
      <c r="G75" s="107">
        <v>0</v>
      </c>
      <c r="H75" s="107">
        <v>0</v>
      </c>
      <c r="I75" s="21">
        <v>0</v>
      </c>
      <c r="J75" s="21">
        <v>0</v>
      </c>
      <c r="K75" s="21">
        <v>0</v>
      </c>
      <c r="L75" s="21">
        <v>0</v>
      </c>
      <c r="M75" s="21">
        <v>0</v>
      </c>
      <c r="N75" s="21">
        <v>1666963</v>
      </c>
      <c r="O75" s="21">
        <v>1329345</v>
      </c>
      <c r="P75" s="21">
        <v>1554717</v>
      </c>
      <c r="Q75" s="21">
        <v>738072</v>
      </c>
      <c r="R75" s="21">
        <v>423368</v>
      </c>
      <c r="S75" s="21">
        <v>412947</v>
      </c>
    </row>
    <row r="76" spans="1:19" x14ac:dyDescent="0.2">
      <c r="A76" s="99" t="s">
        <v>15</v>
      </c>
      <c r="B76" s="107">
        <v>0</v>
      </c>
      <c r="C76" s="103">
        <v>0</v>
      </c>
      <c r="D76" s="103">
        <v>0</v>
      </c>
      <c r="E76" s="107">
        <v>853704</v>
      </c>
      <c r="F76" s="107">
        <v>1893993</v>
      </c>
      <c r="G76" s="107">
        <v>1260390</v>
      </c>
      <c r="H76" s="107">
        <v>1663279</v>
      </c>
      <c r="I76" s="21">
        <v>1807559</v>
      </c>
      <c r="J76" s="21">
        <v>2043609</v>
      </c>
      <c r="K76" s="21">
        <v>1956681</v>
      </c>
      <c r="L76" s="21">
        <v>851607</v>
      </c>
      <c r="M76" s="21">
        <v>1149532</v>
      </c>
      <c r="N76" s="21">
        <v>1350404</v>
      </c>
      <c r="O76" s="21">
        <v>1750213</v>
      </c>
      <c r="P76" s="21">
        <v>-1134571</v>
      </c>
      <c r="Q76" s="21">
        <v>888099</v>
      </c>
      <c r="R76" s="21">
        <v>1861089</v>
      </c>
      <c r="S76" s="21">
        <v>1730740</v>
      </c>
    </row>
    <row r="77" spans="1:19" x14ac:dyDescent="0.2">
      <c r="A77" s="99" t="s">
        <v>16</v>
      </c>
      <c r="B77" s="107">
        <v>0</v>
      </c>
      <c r="C77" s="103">
        <v>0</v>
      </c>
      <c r="D77" s="103">
        <v>0</v>
      </c>
      <c r="E77" s="107">
        <v>0</v>
      </c>
      <c r="F77" s="107">
        <v>0</v>
      </c>
      <c r="G77" s="107">
        <v>0</v>
      </c>
      <c r="H77" s="107">
        <v>0</v>
      </c>
      <c r="I77" s="21">
        <v>0</v>
      </c>
      <c r="J77" s="21">
        <v>324549</v>
      </c>
      <c r="K77" s="21">
        <v>0</v>
      </c>
      <c r="L77" s="21">
        <v>0</v>
      </c>
      <c r="M77" s="21">
        <v>0</v>
      </c>
      <c r="N77" s="21">
        <v>0</v>
      </c>
      <c r="O77" s="21">
        <v>5415613</v>
      </c>
      <c r="P77" s="21">
        <v>2418382</v>
      </c>
      <c r="Q77" s="21">
        <v>0</v>
      </c>
      <c r="R77" s="21">
        <v>0</v>
      </c>
      <c r="S77" s="21">
        <v>0</v>
      </c>
    </row>
    <row r="78" spans="1:19" x14ac:dyDescent="0.2">
      <c r="A78" s="99" t="s">
        <v>17</v>
      </c>
      <c r="B78" s="107">
        <v>0</v>
      </c>
      <c r="C78" s="103">
        <v>0</v>
      </c>
      <c r="D78" s="103">
        <v>0</v>
      </c>
      <c r="E78" s="107">
        <v>0</v>
      </c>
      <c r="F78" s="107">
        <v>0</v>
      </c>
      <c r="G78" s="107">
        <v>0</v>
      </c>
      <c r="H78" s="107">
        <v>0</v>
      </c>
      <c r="I78" s="21">
        <v>0</v>
      </c>
      <c r="J78" s="21">
        <v>0</v>
      </c>
      <c r="K78" s="21">
        <v>0</v>
      </c>
      <c r="L78" s="21">
        <v>0</v>
      </c>
      <c r="M78" s="21">
        <v>20021875</v>
      </c>
      <c r="N78" s="21">
        <v>0</v>
      </c>
      <c r="O78" s="21">
        <v>0</v>
      </c>
      <c r="P78" s="21">
        <v>0</v>
      </c>
      <c r="Q78" s="21">
        <v>0</v>
      </c>
      <c r="R78" s="21">
        <v>0</v>
      </c>
      <c r="S78" s="21">
        <v>0</v>
      </c>
    </row>
    <row r="79" spans="1:19" x14ac:dyDescent="0.2">
      <c r="A79" s="99" t="s">
        <v>18</v>
      </c>
      <c r="B79" s="107">
        <v>0</v>
      </c>
      <c r="C79" s="103">
        <v>0</v>
      </c>
      <c r="D79" s="103">
        <v>0</v>
      </c>
      <c r="E79" s="107">
        <v>4647864</v>
      </c>
      <c r="F79" s="107">
        <v>3385868</v>
      </c>
      <c r="G79" s="107">
        <v>3281818</v>
      </c>
      <c r="H79" s="107">
        <v>395132</v>
      </c>
      <c r="I79" s="21">
        <v>246714</v>
      </c>
      <c r="J79" s="21">
        <v>407511</v>
      </c>
      <c r="K79" s="21">
        <v>494087</v>
      </c>
      <c r="L79" s="21">
        <v>575006</v>
      </c>
      <c r="M79" s="21">
        <v>446370</v>
      </c>
      <c r="N79" s="21">
        <v>248525</v>
      </c>
      <c r="O79" s="21">
        <v>160170</v>
      </c>
      <c r="P79" s="21">
        <v>177784</v>
      </c>
      <c r="Q79" s="21">
        <v>140801</v>
      </c>
      <c r="R79" s="21">
        <v>117031</v>
      </c>
      <c r="S79" s="21">
        <v>136287</v>
      </c>
    </row>
    <row r="80" spans="1:19" x14ac:dyDescent="0.2">
      <c r="A80" s="99" t="s">
        <v>19</v>
      </c>
      <c r="B80" s="107">
        <v>0</v>
      </c>
      <c r="C80" s="103">
        <v>0</v>
      </c>
      <c r="D80" s="103">
        <v>0</v>
      </c>
      <c r="E80" s="107">
        <v>0</v>
      </c>
      <c r="F80" s="107">
        <v>0</v>
      </c>
      <c r="G80" s="107">
        <v>0</v>
      </c>
      <c r="H80" s="107">
        <v>0</v>
      </c>
      <c r="I80" s="21">
        <v>0</v>
      </c>
      <c r="J80" s="21">
        <v>0</v>
      </c>
      <c r="K80" s="21">
        <v>0</v>
      </c>
      <c r="L80" s="21">
        <v>0</v>
      </c>
      <c r="M80" s="21">
        <v>0</v>
      </c>
      <c r="N80" s="21">
        <v>0</v>
      </c>
      <c r="O80" s="21">
        <v>11398780</v>
      </c>
      <c r="P80" s="21">
        <v>8830</v>
      </c>
      <c r="Q80" s="21">
        <v>77264</v>
      </c>
      <c r="R80" s="21">
        <v>1000</v>
      </c>
      <c r="S80" s="21">
        <v>135371</v>
      </c>
    </row>
    <row r="81" spans="1:19" x14ac:dyDescent="0.2">
      <c r="A81" s="99" t="s">
        <v>20</v>
      </c>
      <c r="B81" s="107">
        <v>0</v>
      </c>
      <c r="C81" s="103">
        <v>0</v>
      </c>
      <c r="D81" s="103">
        <v>0</v>
      </c>
      <c r="E81" s="107">
        <v>0</v>
      </c>
      <c r="F81" s="107">
        <v>0</v>
      </c>
      <c r="G81" s="107">
        <v>0</v>
      </c>
      <c r="H81" s="107">
        <v>0</v>
      </c>
      <c r="I81" s="21">
        <v>0</v>
      </c>
      <c r="J81" s="21">
        <v>0</v>
      </c>
      <c r="K81" s="21">
        <v>0</v>
      </c>
      <c r="L81" s="21">
        <v>0</v>
      </c>
      <c r="M81" s="21">
        <v>0</v>
      </c>
      <c r="N81" s="21">
        <v>0</v>
      </c>
      <c r="O81" s="21">
        <v>0</v>
      </c>
      <c r="P81" s="21">
        <v>0</v>
      </c>
      <c r="Q81" s="21">
        <v>0</v>
      </c>
      <c r="R81" s="21">
        <v>0</v>
      </c>
      <c r="S81" s="21">
        <v>0</v>
      </c>
    </row>
    <row r="82" spans="1:19" x14ac:dyDescent="0.2">
      <c r="A82" s="99" t="s">
        <v>21</v>
      </c>
      <c r="B82" s="107">
        <v>0</v>
      </c>
      <c r="C82" s="103">
        <v>0</v>
      </c>
      <c r="D82" s="103">
        <v>0</v>
      </c>
      <c r="E82" s="107">
        <v>0</v>
      </c>
      <c r="F82" s="107">
        <v>0</v>
      </c>
      <c r="G82" s="107">
        <v>20935798</v>
      </c>
      <c r="H82" s="107">
        <v>7981765</v>
      </c>
      <c r="I82" s="21">
        <v>-62523</v>
      </c>
      <c r="J82" s="21">
        <v>0</v>
      </c>
      <c r="K82" s="21">
        <v>0</v>
      </c>
      <c r="L82" s="21">
        <v>0</v>
      </c>
      <c r="M82" s="21">
        <v>0</v>
      </c>
      <c r="N82" s="21">
        <v>0</v>
      </c>
      <c r="O82" s="21">
        <v>0</v>
      </c>
      <c r="P82" s="21">
        <v>0</v>
      </c>
      <c r="Q82" s="21">
        <v>0</v>
      </c>
      <c r="R82" s="21">
        <v>0</v>
      </c>
      <c r="S82" s="21">
        <v>0</v>
      </c>
    </row>
    <row r="83" spans="1:19" x14ac:dyDescent="0.2">
      <c r="A83" s="99" t="s">
        <v>22</v>
      </c>
      <c r="B83" s="107">
        <v>0</v>
      </c>
      <c r="C83" s="103">
        <v>0</v>
      </c>
      <c r="D83" s="103">
        <v>0</v>
      </c>
      <c r="E83" s="107">
        <v>118110</v>
      </c>
      <c r="F83" s="107">
        <v>91487</v>
      </c>
      <c r="G83" s="107">
        <v>778888</v>
      </c>
      <c r="H83" s="107">
        <v>886890</v>
      </c>
      <c r="I83" s="21">
        <v>1411407</v>
      </c>
      <c r="J83" s="21">
        <v>2129474</v>
      </c>
      <c r="K83" s="21">
        <v>3673868</v>
      </c>
      <c r="L83" s="21">
        <v>1205951</v>
      </c>
      <c r="M83" s="21">
        <v>198088</v>
      </c>
      <c r="N83" s="21">
        <v>295725</v>
      </c>
      <c r="O83" s="21">
        <v>7605421</v>
      </c>
      <c r="P83" s="21">
        <v>434005</v>
      </c>
      <c r="Q83" s="21">
        <v>348728</v>
      </c>
      <c r="R83" s="21">
        <v>283591</v>
      </c>
      <c r="S83" s="21">
        <v>235070</v>
      </c>
    </row>
    <row r="84" spans="1:19" x14ac:dyDescent="0.2">
      <c r="A84" s="99" t="s">
        <v>23</v>
      </c>
      <c r="B84" s="107">
        <v>0</v>
      </c>
      <c r="C84" s="103">
        <v>0</v>
      </c>
      <c r="D84" s="103">
        <v>0</v>
      </c>
      <c r="E84" s="107">
        <v>0</v>
      </c>
      <c r="F84" s="107">
        <v>0</v>
      </c>
      <c r="G84" s="107">
        <v>0</v>
      </c>
      <c r="H84" s="107">
        <v>583592</v>
      </c>
      <c r="I84" s="21">
        <v>442887</v>
      </c>
      <c r="J84" s="21">
        <v>407003</v>
      </c>
      <c r="K84" s="21">
        <v>430640</v>
      </c>
      <c r="L84" s="21">
        <v>773430</v>
      </c>
      <c r="M84" s="21">
        <v>731169</v>
      </c>
      <c r="N84" s="21">
        <v>9103169</v>
      </c>
      <c r="O84" s="21">
        <v>6742198</v>
      </c>
      <c r="P84" s="21">
        <v>4150120</v>
      </c>
      <c r="Q84" s="21">
        <v>12711101</v>
      </c>
      <c r="R84" s="21">
        <v>2182225</v>
      </c>
      <c r="S84" s="21">
        <v>2236157</v>
      </c>
    </row>
    <row r="85" spans="1:19" x14ac:dyDescent="0.2">
      <c r="A85" s="99" t="s">
        <v>24</v>
      </c>
      <c r="B85" s="107">
        <v>0</v>
      </c>
      <c r="C85" s="103">
        <v>0</v>
      </c>
      <c r="D85" s="103">
        <v>0</v>
      </c>
      <c r="E85" s="107">
        <v>26117977</v>
      </c>
      <c r="F85" s="107">
        <v>18000299</v>
      </c>
      <c r="G85" s="107">
        <v>15437231</v>
      </c>
      <c r="H85" s="107">
        <v>6988112</v>
      </c>
      <c r="I85" s="21">
        <v>92038</v>
      </c>
      <c r="J85" s="21">
        <v>3609933</v>
      </c>
      <c r="K85" s="21">
        <v>14235330</v>
      </c>
      <c r="L85" s="21">
        <v>23291477</v>
      </c>
      <c r="M85" s="21">
        <v>9644613</v>
      </c>
      <c r="N85" s="21">
        <v>14113244</v>
      </c>
      <c r="O85" s="21">
        <v>2997573</v>
      </c>
      <c r="P85" s="21">
        <v>0</v>
      </c>
      <c r="Q85" s="21">
        <v>0</v>
      </c>
      <c r="R85" s="21">
        <v>0</v>
      </c>
      <c r="S85" s="21">
        <v>0</v>
      </c>
    </row>
    <row r="86" spans="1:19" x14ac:dyDescent="0.2">
      <c r="A86" s="99" t="s">
        <v>25</v>
      </c>
      <c r="B86" s="107">
        <v>0</v>
      </c>
      <c r="C86" s="103">
        <v>0</v>
      </c>
      <c r="D86" s="103">
        <v>0</v>
      </c>
      <c r="E86" s="107">
        <v>0</v>
      </c>
      <c r="F86" s="107">
        <v>0</v>
      </c>
      <c r="G86" s="107">
        <v>0</v>
      </c>
      <c r="H86" s="107">
        <v>15740620</v>
      </c>
      <c r="I86" s="21">
        <v>12941536</v>
      </c>
      <c r="J86" s="21">
        <v>50000</v>
      </c>
      <c r="K86" s="21">
        <v>49997</v>
      </c>
      <c r="L86" s="21">
        <v>0</v>
      </c>
      <c r="M86" s="21">
        <v>0</v>
      </c>
      <c r="N86" s="21">
        <v>0</v>
      </c>
      <c r="O86" s="21">
        <v>11992734</v>
      </c>
      <c r="P86" s="21">
        <v>854457</v>
      </c>
      <c r="Q86" s="21">
        <v>4271642</v>
      </c>
      <c r="R86" s="21">
        <v>31984840</v>
      </c>
      <c r="S86" s="21">
        <v>3252906</v>
      </c>
    </row>
    <row r="87" spans="1:19" x14ac:dyDescent="0.2">
      <c r="A87" s="99" t="s">
        <v>26</v>
      </c>
      <c r="B87" s="107">
        <v>0</v>
      </c>
      <c r="C87" s="103">
        <v>0</v>
      </c>
      <c r="D87" s="103">
        <v>0</v>
      </c>
      <c r="E87" s="107">
        <v>10845423</v>
      </c>
      <c r="F87" s="107">
        <v>14095468</v>
      </c>
      <c r="G87" s="107">
        <v>25253533</v>
      </c>
      <c r="H87" s="107">
        <v>26883465</v>
      </c>
      <c r="I87" s="21">
        <v>18408719</v>
      </c>
      <c r="J87" s="21">
        <v>35484007</v>
      </c>
      <c r="K87" s="21">
        <v>41188679</v>
      </c>
      <c r="L87" s="21">
        <v>42282063</v>
      </c>
      <c r="M87" s="21">
        <v>27266239</v>
      </c>
      <c r="N87" s="21">
        <v>41445156</v>
      </c>
      <c r="O87" s="21">
        <v>48304748</v>
      </c>
      <c r="P87" s="21">
        <v>25796321</v>
      </c>
      <c r="Q87" s="21">
        <v>32853270</v>
      </c>
      <c r="R87" s="21">
        <v>38102534</v>
      </c>
      <c r="S87" s="21">
        <v>31257841</v>
      </c>
    </row>
    <row r="88" spans="1:19" x14ac:dyDescent="0.2">
      <c r="A88" s="99" t="s">
        <v>27</v>
      </c>
      <c r="B88" s="107">
        <v>0</v>
      </c>
      <c r="C88" s="103">
        <v>0</v>
      </c>
      <c r="D88" s="103">
        <v>0</v>
      </c>
      <c r="E88" s="107">
        <v>0</v>
      </c>
      <c r="F88" s="107">
        <v>0</v>
      </c>
      <c r="G88" s="107">
        <v>0</v>
      </c>
      <c r="H88" s="107">
        <v>0</v>
      </c>
      <c r="I88" s="21">
        <v>0</v>
      </c>
      <c r="J88" s="21">
        <v>0</v>
      </c>
      <c r="K88" s="21">
        <v>241</v>
      </c>
      <c r="L88" s="21">
        <v>2233976</v>
      </c>
      <c r="M88" s="21">
        <v>-1000</v>
      </c>
      <c r="N88" s="21">
        <v>0</v>
      </c>
      <c r="O88" s="21">
        <v>0</v>
      </c>
      <c r="P88" s="21">
        <v>0</v>
      </c>
      <c r="Q88" s="21">
        <v>0</v>
      </c>
      <c r="R88" s="21">
        <v>0</v>
      </c>
      <c r="S88" s="21">
        <v>0</v>
      </c>
    </row>
    <row r="89" spans="1:19" x14ac:dyDescent="0.2">
      <c r="A89" s="99" t="s">
        <v>28</v>
      </c>
      <c r="B89" s="107">
        <v>0</v>
      </c>
      <c r="C89" s="103">
        <v>0</v>
      </c>
      <c r="D89" s="103">
        <v>0</v>
      </c>
      <c r="E89" s="107">
        <v>24736</v>
      </c>
      <c r="F89" s="107">
        <v>13313</v>
      </c>
      <c r="G89" s="107">
        <v>2818</v>
      </c>
      <c r="H89" s="107">
        <v>0</v>
      </c>
      <c r="I89" s="21">
        <v>0</v>
      </c>
      <c r="J89" s="21">
        <v>0</v>
      </c>
      <c r="K89" s="21">
        <v>0</v>
      </c>
      <c r="L89" s="21">
        <v>0</v>
      </c>
      <c r="M89" s="21">
        <v>0</v>
      </c>
      <c r="N89" s="21">
        <v>0</v>
      </c>
      <c r="O89" s="21">
        <v>10685981</v>
      </c>
      <c r="P89" s="21">
        <v>15473030</v>
      </c>
      <c r="Q89" s="21">
        <v>1383528</v>
      </c>
      <c r="R89" s="21">
        <v>0</v>
      </c>
      <c r="S89" s="21">
        <v>0</v>
      </c>
    </row>
    <row r="90" spans="1:19" x14ac:dyDescent="0.2">
      <c r="A90" s="99" t="s">
        <v>29</v>
      </c>
      <c r="B90" s="107">
        <v>0</v>
      </c>
      <c r="C90" s="103">
        <v>0</v>
      </c>
      <c r="D90" s="103">
        <v>0</v>
      </c>
      <c r="E90" s="107">
        <v>0</v>
      </c>
      <c r="F90" s="107">
        <v>0</v>
      </c>
      <c r="G90" s="107">
        <v>9215</v>
      </c>
      <c r="H90" s="107">
        <v>568999</v>
      </c>
      <c r="I90" s="21">
        <v>328515</v>
      </c>
      <c r="J90" s="21">
        <v>218277</v>
      </c>
      <c r="K90" s="21">
        <v>965355</v>
      </c>
      <c r="L90" s="21">
        <v>574500</v>
      </c>
      <c r="M90" s="21">
        <v>403500</v>
      </c>
      <c r="N90" s="21">
        <v>-375</v>
      </c>
      <c r="O90" s="21">
        <v>148351</v>
      </c>
      <c r="P90" s="21">
        <v>6593</v>
      </c>
      <c r="Q90" s="21">
        <v>0</v>
      </c>
      <c r="R90" s="21">
        <v>0</v>
      </c>
      <c r="S90" s="21">
        <v>0</v>
      </c>
    </row>
    <row r="91" spans="1:19" x14ac:dyDescent="0.2">
      <c r="A91" s="99" t="s">
        <v>30</v>
      </c>
      <c r="B91" s="107">
        <v>0</v>
      </c>
      <c r="C91" s="103">
        <v>0</v>
      </c>
      <c r="D91" s="103">
        <v>0</v>
      </c>
      <c r="E91" s="107">
        <v>0</v>
      </c>
      <c r="F91" s="107">
        <v>0</v>
      </c>
      <c r="G91" s="107">
        <v>0</v>
      </c>
      <c r="H91" s="107">
        <v>0</v>
      </c>
      <c r="I91" s="21">
        <v>0</v>
      </c>
      <c r="J91" s="21">
        <v>0</v>
      </c>
      <c r="K91" s="21">
        <v>0</v>
      </c>
      <c r="L91" s="21">
        <v>0</v>
      </c>
      <c r="M91" s="21">
        <v>4128803</v>
      </c>
      <c r="N91" s="21">
        <v>0</v>
      </c>
      <c r="O91" s="21">
        <v>0</v>
      </c>
      <c r="P91" s="21">
        <v>0</v>
      </c>
      <c r="Q91" s="21">
        <v>0</v>
      </c>
      <c r="R91" s="21">
        <v>0</v>
      </c>
      <c r="S91" s="21">
        <v>0</v>
      </c>
    </row>
    <row r="92" spans="1:19" x14ac:dyDescent="0.2">
      <c r="A92" s="99" t="s">
        <v>31</v>
      </c>
      <c r="B92" s="107">
        <v>0</v>
      </c>
      <c r="C92" s="103">
        <v>0</v>
      </c>
      <c r="D92" s="103">
        <v>0</v>
      </c>
      <c r="E92" s="107">
        <v>44975</v>
      </c>
      <c r="F92" s="107">
        <v>61995</v>
      </c>
      <c r="G92" s="107">
        <v>32734</v>
      </c>
      <c r="H92" s="107">
        <v>51320</v>
      </c>
      <c r="I92" s="21">
        <v>55094</v>
      </c>
      <c r="J92" s="21">
        <v>39275</v>
      </c>
      <c r="K92" s="21">
        <v>57262</v>
      </c>
      <c r="L92" s="21">
        <v>66405</v>
      </c>
      <c r="M92" s="21">
        <v>17405</v>
      </c>
      <c r="N92" s="21">
        <v>0</v>
      </c>
      <c r="O92" s="21">
        <v>0</v>
      </c>
      <c r="P92" s="21">
        <v>0</v>
      </c>
      <c r="Q92" s="21">
        <v>0</v>
      </c>
      <c r="R92" s="21">
        <v>0</v>
      </c>
      <c r="S92" s="21">
        <v>0</v>
      </c>
    </row>
    <row r="93" spans="1:19" x14ac:dyDescent="0.2">
      <c r="A93" s="99" t="s">
        <v>32</v>
      </c>
      <c r="B93" s="107">
        <v>0</v>
      </c>
      <c r="C93" s="103">
        <v>0</v>
      </c>
      <c r="D93" s="103">
        <v>0</v>
      </c>
      <c r="E93" s="107">
        <v>0</v>
      </c>
      <c r="F93" s="107">
        <v>0</v>
      </c>
      <c r="G93" s="107">
        <v>0</v>
      </c>
      <c r="H93" s="107">
        <v>0</v>
      </c>
      <c r="I93" s="21">
        <v>0</v>
      </c>
      <c r="J93" s="21">
        <v>0</v>
      </c>
      <c r="K93" s="21">
        <v>0</v>
      </c>
      <c r="L93" s="21">
        <v>1546247</v>
      </c>
      <c r="M93" s="21">
        <v>1895480</v>
      </c>
      <c r="N93" s="21">
        <v>2888</v>
      </c>
      <c r="O93" s="21">
        <v>465760</v>
      </c>
      <c r="P93" s="21">
        <v>546420</v>
      </c>
      <c r="Q93" s="21">
        <v>377282</v>
      </c>
      <c r="R93" s="21">
        <v>302091</v>
      </c>
      <c r="S93" s="21">
        <v>195933</v>
      </c>
    </row>
    <row r="94" spans="1:19" x14ac:dyDescent="0.2">
      <c r="A94" s="99" t="s">
        <v>33</v>
      </c>
      <c r="B94" s="107">
        <v>0</v>
      </c>
      <c r="C94" s="103">
        <v>0</v>
      </c>
      <c r="D94" s="103">
        <v>0</v>
      </c>
      <c r="E94" s="107">
        <v>36386</v>
      </c>
      <c r="F94" s="107">
        <v>342007</v>
      </c>
      <c r="G94" s="107">
        <v>3662946</v>
      </c>
      <c r="H94" s="107">
        <v>2251994</v>
      </c>
      <c r="I94" s="21">
        <v>-136394</v>
      </c>
      <c r="J94" s="21">
        <v>3359947</v>
      </c>
      <c r="K94" s="21">
        <v>128175</v>
      </c>
      <c r="L94" s="21">
        <v>6349</v>
      </c>
      <c r="M94" s="21">
        <v>0</v>
      </c>
      <c r="N94" s="21">
        <v>18190106</v>
      </c>
      <c r="O94" s="21">
        <v>40026612</v>
      </c>
      <c r="P94" s="21">
        <v>3894583</v>
      </c>
      <c r="Q94" s="21">
        <v>5169661</v>
      </c>
      <c r="R94" s="21">
        <v>11075792</v>
      </c>
      <c r="S94" s="21">
        <v>-2007068</v>
      </c>
    </row>
    <row r="95" spans="1:19" x14ac:dyDescent="0.2">
      <c r="A95" s="99" t="s">
        <v>34</v>
      </c>
      <c r="B95" s="107">
        <v>0</v>
      </c>
      <c r="C95" s="103">
        <v>0</v>
      </c>
      <c r="D95" s="103">
        <v>0</v>
      </c>
      <c r="E95" s="107">
        <v>0</v>
      </c>
      <c r="F95" s="107">
        <v>0</v>
      </c>
      <c r="G95" s="107">
        <v>0</v>
      </c>
      <c r="H95" s="107">
        <v>0</v>
      </c>
      <c r="I95" s="21">
        <v>0</v>
      </c>
      <c r="J95" s="21">
        <v>0</v>
      </c>
      <c r="K95" s="21">
        <v>0</v>
      </c>
      <c r="L95" s="21">
        <v>0</v>
      </c>
      <c r="M95" s="21">
        <v>0</v>
      </c>
      <c r="N95" s="21">
        <v>0</v>
      </c>
      <c r="O95" s="21">
        <v>0</v>
      </c>
      <c r="P95" s="21">
        <v>0</v>
      </c>
      <c r="Q95" s="21">
        <v>0</v>
      </c>
      <c r="R95" s="21">
        <v>0</v>
      </c>
      <c r="S95" s="21">
        <v>0</v>
      </c>
    </row>
    <row r="96" spans="1:19" x14ac:dyDescent="0.2">
      <c r="A96" s="99" t="s">
        <v>35</v>
      </c>
      <c r="B96" s="107">
        <v>0</v>
      </c>
      <c r="C96" s="103">
        <v>0</v>
      </c>
      <c r="D96" s="103">
        <v>0</v>
      </c>
      <c r="E96" s="107">
        <v>0</v>
      </c>
      <c r="F96" s="107">
        <v>7810197</v>
      </c>
      <c r="G96" s="107">
        <v>16252502</v>
      </c>
      <c r="H96" s="107">
        <v>23574780</v>
      </c>
      <c r="I96" s="21">
        <v>33008153</v>
      </c>
      <c r="J96" s="21">
        <v>52144851</v>
      </c>
      <c r="K96" s="21">
        <v>32639987</v>
      </c>
      <c r="L96" s="21">
        <v>49526600</v>
      </c>
      <c r="M96" s="21">
        <v>67452271</v>
      </c>
      <c r="N96" s="21">
        <v>215258374</v>
      </c>
      <c r="O96" s="21">
        <v>97642052</v>
      </c>
      <c r="P96" s="21">
        <v>112573576</v>
      </c>
      <c r="Q96" s="21">
        <v>109471320</v>
      </c>
      <c r="R96" s="21">
        <v>148696523</v>
      </c>
      <c r="S96" s="21">
        <v>151455950</v>
      </c>
    </row>
    <row r="97" spans="1:19" x14ac:dyDescent="0.2">
      <c r="A97" s="99" t="s">
        <v>36</v>
      </c>
      <c r="B97" s="107">
        <v>0</v>
      </c>
      <c r="C97" s="103">
        <v>0</v>
      </c>
      <c r="D97" s="103">
        <v>0</v>
      </c>
      <c r="E97" s="107">
        <v>683425</v>
      </c>
      <c r="F97" s="107">
        <v>2603318</v>
      </c>
      <c r="G97" s="107">
        <v>1868348</v>
      </c>
      <c r="H97" s="107">
        <v>3049928</v>
      </c>
      <c r="I97" s="21">
        <v>2961827</v>
      </c>
      <c r="J97" s="21">
        <v>2675838</v>
      </c>
      <c r="K97" s="21">
        <v>-1115951</v>
      </c>
      <c r="L97" s="21">
        <v>3236822</v>
      </c>
      <c r="M97" s="21">
        <v>3448839</v>
      </c>
      <c r="N97" s="21">
        <v>9383898</v>
      </c>
      <c r="O97" s="21">
        <v>2601606</v>
      </c>
      <c r="P97" s="21">
        <v>3256321</v>
      </c>
      <c r="Q97" s="21">
        <v>2376596</v>
      </c>
      <c r="R97" s="21">
        <v>453587</v>
      </c>
      <c r="S97" s="21">
        <v>781495</v>
      </c>
    </row>
    <row r="98" spans="1:19" x14ac:dyDescent="0.2">
      <c r="A98" s="99" t="s">
        <v>37</v>
      </c>
      <c r="B98" s="107">
        <v>0</v>
      </c>
      <c r="C98" s="103">
        <v>0</v>
      </c>
      <c r="D98" s="103">
        <v>0</v>
      </c>
      <c r="E98" s="107">
        <v>0</v>
      </c>
      <c r="F98" s="107">
        <v>0</v>
      </c>
      <c r="G98" s="107">
        <v>0</v>
      </c>
      <c r="H98" s="107">
        <v>0</v>
      </c>
      <c r="I98" s="21">
        <v>0</v>
      </c>
      <c r="J98" s="21">
        <v>0</v>
      </c>
      <c r="K98" s="21">
        <v>165215</v>
      </c>
      <c r="L98" s="21">
        <v>1704147</v>
      </c>
      <c r="M98" s="21">
        <v>721570</v>
      </c>
      <c r="N98" s="21">
        <v>537</v>
      </c>
      <c r="O98" s="21">
        <v>45538</v>
      </c>
      <c r="P98" s="21">
        <v>29872</v>
      </c>
      <c r="Q98" s="21">
        <v>29907</v>
      </c>
      <c r="R98" s="21">
        <v>27263</v>
      </c>
      <c r="S98" s="21">
        <v>26243</v>
      </c>
    </row>
    <row r="99" spans="1:19" x14ac:dyDescent="0.2">
      <c r="A99" s="99" t="s">
        <v>38</v>
      </c>
      <c r="B99" s="107">
        <v>0</v>
      </c>
      <c r="C99" s="103">
        <v>0</v>
      </c>
      <c r="D99" s="103">
        <v>0</v>
      </c>
      <c r="E99" s="107">
        <v>30148424</v>
      </c>
      <c r="F99" s="107">
        <v>107060499</v>
      </c>
      <c r="G99" s="107">
        <v>16015051</v>
      </c>
      <c r="H99" s="107">
        <v>8627668</v>
      </c>
      <c r="I99" s="21">
        <v>13080258</v>
      </c>
      <c r="J99" s="21">
        <v>36025643</v>
      </c>
      <c r="K99" s="21">
        <v>34431676</v>
      </c>
      <c r="L99" s="21">
        <v>39840611</v>
      </c>
      <c r="M99" s="21">
        <v>53620078</v>
      </c>
      <c r="N99" s="21">
        <v>39179245</v>
      </c>
      <c r="O99" s="21">
        <v>27420370</v>
      </c>
      <c r="P99" s="21">
        <v>16431195</v>
      </c>
      <c r="Q99" s="21">
        <v>4775112</v>
      </c>
      <c r="R99" s="21">
        <v>5106901</v>
      </c>
      <c r="S99" s="21">
        <v>11411203</v>
      </c>
    </row>
    <row r="100" spans="1:19" x14ac:dyDescent="0.2">
      <c r="A100" s="99" t="s">
        <v>39</v>
      </c>
      <c r="B100" s="107">
        <v>0</v>
      </c>
      <c r="C100" s="103">
        <v>0</v>
      </c>
      <c r="D100" s="103">
        <v>0</v>
      </c>
      <c r="E100" s="107">
        <v>0</v>
      </c>
      <c r="F100" s="107">
        <v>6527671</v>
      </c>
      <c r="G100" s="107">
        <v>821193</v>
      </c>
      <c r="H100" s="107">
        <v>1261941</v>
      </c>
      <c r="I100" s="21">
        <v>900415</v>
      </c>
      <c r="J100" s="21">
        <v>1223522</v>
      </c>
      <c r="K100" s="21">
        <v>1016332</v>
      </c>
      <c r="L100" s="21">
        <v>824164</v>
      </c>
      <c r="M100" s="21">
        <v>245976</v>
      </c>
      <c r="N100" s="21">
        <v>322439</v>
      </c>
      <c r="O100" s="21">
        <v>6081359</v>
      </c>
      <c r="P100" s="21">
        <v>4503933</v>
      </c>
      <c r="Q100" s="21">
        <v>838</v>
      </c>
      <c r="R100" s="21">
        <v>150795</v>
      </c>
      <c r="S100" s="21">
        <v>93466</v>
      </c>
    </row>
    <row r="101" spans="1:19" x14ac:dyDescent="0.2">
      <c r="A101" s="99" t="s">
        <v>40</v>
      </c>
      <c r="B101" s="107">
        <v>0</v>
      </c>
      <c r="C101" s="103">
        <v>0</v>
      </c>
      <c r="D101" s="103">
        <v>0</v>
      </c>
      <c r="E101" s="107">
        <v>0</v>
      </c>
      <c r="F101" s="107">
        <v>0</v>
      </c>
      <c r="G101" s="107">
        <v>0</v>
      </c>
      <c r="H101" s="107">
        <v>0</v>
      </c>
      <c r="I101" s="21">
        <v>0</v>
      </c>
      <c r="J101" s="21">
        <v>0</v>
      </c>
      <c r="K101" s="21">
        <v>0</v>
      </c>
      <c r="L101" s="21">
        <v>0</v>
      </c>
      <c r="M101" s="21">
        <v>0</v>
      </c>
      <c r="N101" s="21">
        <v>0</v>
      </c>
      <c r="O101" s="21">
        <v>0</v>
      </c>
      <c r="P101" s="21">
        <v>0</v>
      </c>
      <c r="Q101" s="21">
        <v>0</v>
      </c>
      <c r="R101" s="21">
        <v>0</v>
      </c>
      <c r="S101" s="21">
        <v>0</v>
      </c>
    </row>
    <row r="102" spans="1:19" x14ac:dyDescent="0.2">
      <c r="A102" s="99" t="s">
        <v>41</v>
      </c>
      <c r="B102" s="107">
        <v>0</v>
      </c>
      <c r="C102" s="103">
        <v>0</v>
      </c>
      <c r="D102" s="103">
        <v>0</v>
      </c>
      <c r="E102" s="107">
        <v>0</v>
      </c>
      <c r="F102" s="107">
        <v>214504</v>
      </c>
      <c r="G102" s="107">
        <v>2851713</v>
      </c>
      <c r="H102" s="107">
        <v>14129987</v>
      </c>
      <c r="I102" s="21">
        <v>3153847</v>
      </c>
      <c r="J102" s="21">
        <v>5147195</v>
      </c>
      <c r="K102" s="21">
        <v>1799740</v>
      </c>
      <c r="L102" s="21">
        <v>12524766</v>
      </c>
      <c r="M102" s="21">
        <v>15258763</v>
      </c>
      <c r="N102" s="21">
        <v>44402537</v>
      </c>
      <c r="O102" s="21">
        <v>22027612</v>
      </c>
      <c r="P102" s="21">
        <v>36488187</v>
      </c>
      <c r="Q102" s="21">
        <v>969</v>
      </c>
      <c r="R102" s="21">
        <v>2800000</v>
      </c>
      <c r="S102" s="21">
        <v>4125001</v>
      </c>
    </row>
    <row r="103" spans="1:19" x14ac:dyDescent="0.2">
      <c r="A103" s="99" t="s">
        <v>42</v>
      </c>
      <c r="B103" s="107">
        <v>0</v>
      </c>
      <c r="C103" s="103">
        <v>0</v>
      </c>
      <c r="D103" s="103">
        <v>0</v>
      </c>
      <c r="E103" s="107">
        <v>0</v>
      </c>
      <c r="F103" s="107">
        <v>0</v>
      </c>
      <c r="G103" s="107">
        <v>0</v>
      </c>
      <c r="H103" s="107">
        <v>0</v>
      </c>
      <c r="I103" s="21">
        <v>0</v>
      </c>
      <c r="J103" s="21">
        <v>0</v>
      </c>
      <c r="K103" s="21">
        <v>0</v>
      </c>
      <c r="L103" s="21">
        <v>0</v>
      </c>
      <c r="M103" s="21">
        <v>0</v>
      </c>
      <c r="N103" s="21">
        <v>0</v>
      </c>
      <c r="O103" s="21">
        <v>0</v>
      </c>
      <c r="P103" s="21">
        <v>0</v>
      </c>
      <c r="Q103" s="21">
        <v>0</v>
      </c>
      <c r="R103" s="21">
        <v>0</v>
      </c>
      <c r="S103" s="21">
        <v>0</v>
      </c>
    </row>
    <row r="104" spans="1:19" x14ac:dyDescent="0.2">
      <c r="A104" s="99" t="s">
        <v>43</v>
      </c>
      <c r="B104" s="107">
        <v>0</v>
      </c>
      <c r="C104" s="103">
        <v>0</v>
      </c>
      <c r="D104" s="103">
        <v>0</v>
      </c>
      <c r="E104" s="107">
        <v>0</v>
      </c>
      <c r="F104" s="107">
        <v>0</v>
      </c>
      <c r="G104" s="107">
        <v>0</v>
      </c>
      <c r="H104" s="107">
        <v>0</v>
      </c>
      <c r="I104" s="21">
        <v>0</v>
      </c>
      <c r="J104" s="21">
        <v>0</v>
      </c>
      <c r="K104" s="21">
        <v>0</v>
      </c>
      <c r="L104" s="21">
        <v>0</v>
      </c>
      <c r="M104" s="21">
        <v>0</v>
      </c>
      <c r="N104" s="21">
        <v>0</v>
      </c>
      <c r="O104" s="21">
        <v>0</v>
      </c>
      <c r="P104" s="21">
        <v>0</v>
      </c>
      <c r="Q104" s="21">
        <v>0</v>
      </c>
      <c r="R104" s="21">
        <v>0</v>
      </c>
      <c r="S104" s="21">
        <v>0</v>
      </c>
    </row>
    <row r="105" spans="1:19" x14ac:dyDescent="0.2">
      <c r="A105" s="99" t="s">
        <v>44</v>
      </c>
      <c r="B105" s="107">
        <v>0</v>
      </c>
      <c r="C105" s="103">
        <v>0</v>
      </c>
      <c r="D105" s="103">
        <v>0</v>
      </c>
      <c r="E105" s="107">
        <v>0</v>
      </c>
      <c r="F105" s="107">
        <v>0</v>
      </c>
      <c r="G105" s="107">
        <v>0</v>
      </c>
      <c r="H105" s="107">
        <v>0</v>
      </c>
      <c r="I105" s="21">
        <v>0</v>
      </c>
      <c r="J105" s="21">
        <v>0</v>
      </c>
      <c r="K105" s="21">
        <v>0</v>
      </c>
      <c r="L105" s="21">
        <v>0</v>
      </c>
      <c r="M105" s="21">
        <v>0</v>
      </c>
      <c r="N105" s="21">
        <v>0</v>
      </c>
      <c r="O105" s="21">
        <v>18058</v>
      </c>
      <c r="P105" s="21">
        <v>582971</v>
      </c>
      <c r="Q105" s="21">
        <v>0</v>
      </c>
      <c r="R105" s="21">
        <v>0</v>
      </c>
      <c r="S105" s="21">
        <v>0</v>
      </c>
    </row>
    <row r="106" spans="1:19" x14ac:dyDescent="0.2">
      <c r="A106" s="99" t="s">
        <v>45</v>
      </c>
      <c r="B106" s="107">
        <v>0</v>
      </c>
      <c r="C106" s="103">
        <v>0</v>
      </c>
      <c r="D106" s="103">
        <v>0</v>
      </c>
      <c r="E106" s="107">
        <v>0</v>
      </c>
      <c r="F106" s="107">
        <v>0</v>
      </c>
      <c r="G106" s="107">
        <v>0</v>
      </c>
      <c r="H106" s="107">
        <v>0</v>
      </c>
      <c r="I106" s="21">
        <v>0</v>
      </c>
      <c r="J106" s="21">
        <v>0</v>
      </c>
      <c r="K106" s="21">
        <v>0</v>
      </c>
      <c r="L106" s="21">
        <v>0</v>
      </c>
      <c r="M106" s="21">
        <v>0</v>
      </c>
      <c r="N106" s="21">
        <v>0</v>
      </c>
      <c r="O106" s="21">
        <v>0</v>
      </c>
      <c r="P106" s="21">
        <v>0</v>
      </c>
      <c r="Q106" s="21">
        <v>0</v>
      </c>
      <c r="R106" s="21">
        <v>0</v>
      </c>
      <c r="S106" s="21">
        <v>0</v>
      </c>
    </row>
    <row r="107" spans="1:19" x14ac:dyDescent="0.2">
      <c r="A107" s="99" t="s">
        <v>46</v>
      </c>
      <c r="B107" s="107">
        <v>0</v>
      </c>
      <c r="C107" s="103">
        <v>0</v>
      </c>
      <c r="D107" s="103">
        <v>0</v>
      </c>
      <c r="E107" s="107">
        <v>4701507</v>
      </c>
      <c r="F107" s="107">
        <v>2793000</v>
      </c>
      <c r="G107" s="107">
        <v>6469472</v>
      </c>
      <c r="H107" s="107">
        <v>15514817</v>
      </c>
      <c r="I107" s="21">
        <v>14366259</v>
      </c>
      <c r="J107" s="21">
        <v>11161978</v>
      </c>
      <c r="K107" s="21">
        <v>8646616</v>
      </c>
      <c r="L107" s="21">
        <v>7001634</v>
      </c>
      <c r="M107" s="21">
        <v>6134599</v>
      </c>
      <c r="N107" s="21">
        <v>18515001</v>
      </c>
      <c r="O107" s="21">
        <v>5982493</v>
      </c>
      <c r="P107" s="21">
        <v>21010951</v>
      </c>
      <c r="Q107" s="21">
        <v>5089865</v>
      </c>
      <c r="R107" s="21">
        <v>6929039</v>
      </c>
      <c r="S107" s="21">
        <v>7732068</v>
      </c>
    </row>
    <row r="108" spans="1:19" x14ac:dyDescent="0.2">
      <c r="A108" s="99" t="s">
        <v>47</v>
      </c>
      <c r="B108" s="107">
        <v>0</v>
      </c>
      <c r="C108" s="103">
        <v>0</v>
      </c>
      <c r="D108" s="103">
        <v>0</v>
      </c>
      <c r="E108" s="107">
        <v>1261921</v>
      </c>
      <c r="F108" s="107">
        <v>770867</v>
      </c>
      <c r="G108" s="107">
        <v>530635</v>
      </c>
      <c r="H108" s="107">
        <v>351570</v>
      </c>
      <c r="I108" s="21">
        <v>394729</v>
      </c>
      <c r="J108" s="21">
        <v>426354</v>
      </c>
      <c r="K108" s="21">
        <v>409818</v>
      </c>
      <c r="L108" s="21">
        <v>629982</v>
      </c>
      <c r="M108" s="21">
        <v>993274</v>
      </c>
      <c r="N108" s="21">
        <v>560794</v>
      </c>
      <c r="O108" s="21">
        <v>2569980</v>
      </c>
      <c r="P108" s="21">
        <v>4428204</v>
      </c>
      <c r="Q108" s="21">
        <v>4551765</v>
      </c>
      <c r="R108" s="21">
        <v>2297035</v>
      </c>
      <c r="S108" s="21">
        <v>1371723</v>
      </c>
    </row>
    <row r="109" spans="1:19" x14ac:dyDescent="0.2">
      <c r="A109" s="99" t="s">
        <v>48</v>
      </c>
      <c r="B109" s="107">
        <v>0</v>
      </c>
      <c r="C109" s="107">
        <v>0</v>
      </c>
      <c r="D109" s="107">
        <v>0</v>
      </c>
      <c r="E109" s="107">
        <v>428372</v>
      </c>
      <c r="F109" s="107">
        <v>437798</v>
      </c>
      <c r="G109" s="107">
        <v>680908</v>
      </c>
      <c r="H109" s="107">
        <v>840777</v>
      </c>
      <c r="I109" s="21">
        <v>1223884</v>
      </c>
      <c r="J109" s="21">
        <v>607277</v>
      </c>
      <c r="K109" s="21">
        <v>738853</v>
      </c>
      <c r="L109" s="21">
        <v>825644</v>
      </c>
      <c r="M109" s="21">
        <v>808766</v>
      </c>
      <c r="N109" s="21">
        <v>1750435</v>
      </c>
      <c r="O109" s="21">
        <v>8885820</v>
      </c>
      <c r="P109" s="21">
        <v>2168215</v>
      </c>
      <c r="Q109" s="21">
        <v>1518536</v>
      </c>
      <c r="R109" s="21">
        <v>1242120</v>
      </c>
      <c r="S109" s="21">
        <v>1143628</v>
      </c>
    </row>
    <row r="110" spans="1:19" x14ac:dyDescent="0.2">
      <c r="A110" s="99" t="s">
        <v>49</v>
      </c>
      <c r="B110" s="103">
        <v>0</v>
      </c>
      <c r="C110" s="103">
        <v>0</v>
      </c>
      <c r="D110" s="103">
        <v>0</v>
      </c>
      <c r="E110" s="103">
        <v>2288826</v>
      </c>
      <c r="F110" s="103">
        <v>4026761</v>
      </c>
      <c r="G110" s="103">
        <v>5422586</v>
      </c>
      <c r="H110" s="103">
        <v>4737613</v>
      </c>
      <c r="I110" s="59">
        <v>9787059</v>
      </c>
      <c r="J110" s="59">
        <v>5671347</v>
      </c>
      <c r="K110" s="21">
        <v>11111725</v>
      </c>
      <c r="L110" s="21">
        <v>3868303</v>
      </c>
      <c r="M110" s="21">
        <v>7254634</v>
      </c>
      <c r="N110" s="21">
        <v>8810229</v>
      </c>
      <c r="O110" s="21">
        <v>7380357</v>
      </c>
      <c r="P110" s="21">
        <v>1804847</v>
      </c>
      <c r="Q110" s="21">
        <v>775859</v>
      </c>
      <c r="R110" s="21">
        <v>14498</v>
      </c>
      <c r="S110" s="21">
        <v>654503</v>
      </c>
    </row>
    <row r="111" spans="1:19" x14ac:dyDescent="0.2">
      <c r="A111" s="99" t="s">
        <v>50</v>
      </c>
      <c r="B111" s="103">
        <v>0</v>
      </c>
      <c r="C111" s="103">
        <v>0</v>
      </c>
      <c r="D111" s="103">
        <v>0</v>
      </c>
      <c r="E111" s="103">
        <v>3100</v>
      </c>
      <c r="F111" s="103">
        <v>257</v>
      </c>
      <c r="G111" s="103">
        <v>-2</v>
      </c>
      <c r="H111" s="103">
        <v>0</v>
      </c>
      <c r="I111" s="59">
        <v>0</v>
      </c>
      <c r="J111" s="59">
        <v>0</v>
      </c>
      <c r="K111" s="21">
        <v>0</v>
      </c>
      <c r="L111" s="21">
        <v>0</v>
      </c>
      <c r="M111" s="21">
        <v>0</v>
      </c>
      <c r="N111" s="21">
        <v>1314431</v>
      </c>
      <c r="O111" s="21">
        <v>387798</v>
      </c>
      <c r="P111" s="21">
        <v>273014</v>
      </c>
      <c r="Q111" s="21">
        <v>270444</v>
      </c>
      <c r="R111" s="21">
        <v>372246</v>
      </c>
      <c r="S111" s="21">
        <v>384802</v>
      </c>
    </row>
    <row r="112" spans="1:19" x14ac:dyDescent="0.2">
      <c r="A112" s="99" t="s">
        <v>51</v>
      </c>
      <c r="B112" s="103">
        <v>0</v>
      </c>
      <c r="C112" s="103">
        <v>0</v>
      </c>
      <c r="D112" s="103">
        <v>0</v>
      </c>
      <c r="E112" s="103">
        <v>0</v>
      </c>
      <c r="F112" s="103">
        <v>1752881</v>
      </c>
      <c r="G112" s="103">
        <v>2601095</v>
      </c>
      <c r="H112" s="103">
        <v>2427907</v>
      </c>
      <c r="I112" s="59">
        <v>2461103</v>
      </c>
      <c r="J112" s="59">
        <v>2039112</v>
      </c>
      <c r="K112" s="21">
        <v>1580812</v>
      </c>
      <c r="L112" s="21">
        <v>1608945</v>
      </c>
      <c r="M112" s="21">
        <v>1499229</v>
      </c>
      <c r="N112" s="21">
        <v>104403</v>
      </c>
      <c r="O112" s="21">
        <v>26542065</v>
      </c>
      <c r="P112" s="21">
        <v>20488681</v>
      </c>
      <c r="Q112" s="21">
        <v>297881</v>
      </c>
      <c r="R112" s="21">
        <v>1533518</v>
      </c>
      <c r="S112" s="21">
        <v>1771489</v>
      </c>
    </row>
    <row r="113" spans="1:21" x14ac:dyDescent="0.2">
      <c r="A113" s="99" t="s">
        <v>52</v>
      </c>
      <c r="B113" s="103">
        <v>0</v>
      </c>
      <c r="C113" s="103">
        <v>0</v>
      </c>
      <c r="D113" s="103">
        <v>0</v>
      </c>
      <c r="E113" s="103">
        <v>5338853</v>
      </c>
      <c r="F113" s="103">
        <v>4293448</v>
      </c>
      <c r="G113" s="103">
        <v>4985122</v>
      </c>
      <c r="H113" s="103">
        <v>4936700</v>
      </c>
      <c r="I113" s="59">
        <v>4531440</v>
      </c>
      <c r="J113" s="59">
        <v>3915716</v>
      </c>
      <c r="K113" s="21">
        <v>5011990</v>
      </c>
      <c r="L113" s="21">
        <v>4114162</v>
      </c>
      <c r="M113" s="21">
        <v>3492221</v>
      </c>
      <c r="N113" s="21">
        <v>3109369</v>
      </c>
      <c r="O113" s="21">
        <v>2385705</v>
      </c>
      <c r="P113" s="21">
        <v>3169270</v>
      </c>
      <c r="Q113" s="21">
        <v>1187534</v>
      </c>
      <c r="R113" s="21">
        <v>600000</v>
      </c>
      <c r="S113" s="21">
        <v>615589</v>
      </c>
    </row>
    <row r="114" spans="1:21" x14ac:dyDescent="0.2">
      <c r="A114" s="99" t="s">
        <v>0</v>
      </c>
      <c r="B114" s="103">
        <v>0</v>
      </c>
      <c r="C114" s="103">
        <v>0</v>
      </c>
      <c r="D114" s="103">
        <v>0</v>
      </c>
      <c r="E114" s="103">
        <v>0</v>
      </c>
      <c r="F114" s="103">
        <v>0</v>
      </c>
      <c r="G114" s="103">
        <v>0</v>
      </c>
      <c r="H114" s="103">
        <v>0</v>
      </c>
      <c r="I114" s="59">
        <v>0</v>
      </c>
      <c r="J114" s="59">
        <v>0</v>
      </c>
      <c r="K114" s="21">
        <v>0</v>
      </c>
      <c r="L114" s="21">
        <v>0</v>
      </c>
      <c r="M114" s="21">
        <v>0</v>
      </c>
      <c r="N114" s="21">
        <v>0</v>
      </c>
      <c r="O114" s="21">
        <v>0</v>
      </c>
      <c r="P114" s="21">
        <v>0</v>
      </c>
      <c r="Q114" s="21">
        <v>0</v>
      </c>
      <c r="R114" s="21">
        <v>165443</v>
      </c>
      <c r="S114" s="21">
        <v>389722</v>
      </c>
    </row>
    <row r="115" spans="1:21" x14ac:dyDescent="0.2">
      <c r="A115" s="100" t="s">
        <v>53</v>
      </c>
      <c r="B115" s="103">
        <v>0</v>
      </c>
      <c r="C115" s="103">
        <v>0</v>
      </c>
      <c r="D115" s="103">
        <v>0</v>
      </c>
      <c r="E115" s="103">
        <v>100624526</v>
      </c>
      <c r="F115" s="103">
        <v>186710539</v>
      </c>
      <c r="G115" s="103">
        <v>143479567</v>
      </c>
      <c r="H115" s="103">
        <v>154691694</v>
      </c>
      <c r="I115" s="59">
        <v>127660274</v>
      </c>
      <c r="J115" s="59">
        <v>174931968</v>
      </c>
      <c r="K115" s="21">
        <v>169081984</v>
      </c>
      <c r="L115" s="21">
        <v>208043362</v>
      </c>
      <c r="M115" s="21">
        <v>236777177</v>
      </c>
      <c r="N115" s="21">
        <v>444720109</v>
      </c>
      <c r="O115" s="21">
        <v>502821850</v>
      </c>
      <c r="P115" s="21">
        <v>331410974</v>
      </c>
      <c r="Q115" s="21">
        <v>204896184</v>
      </c>
      <c r="R115" s="21">
        <v>279734284</v>
      </c>
      <c r="S115" s="21">
        <v>233914531</v>
      </c>
    </row>
    <row r="116" spans="1:21" x14ac:dyDescent="0.2">
      <c r="A116" s="115"/>
      <c r="B116" s="115"/>
      <c r="C116" s="115"/>
      <c r="D116" s="115"/>
      <c r="E116" s="115"/>
      <c r="F116" s="115"/>
      <c r="G116" s="115"/>
      <c r="H116" s="115"/>
      <c r="I116" s="115"/>
      <c r="J116" s="115"/>
      <c r="K116" s="115"/>
      <c r="L116" s="115"/>
      <c r="M116" s="115"/>
      <c r="N116" s="115"/>
    </row>
    <row r="121" spans="1:21" x14ac:dyDescent="0.2">
      <c r="A121" s="384" t="s">
        <v>73</v>
      </c>
      <c r="B121" s="377" t="s">
        <v>1</v>
      </c>
      <c r="C121" s="377" t="s">
        <v>2</v>
      </c>
      <c r="D121" s="377" t="s">
        <v>3</v>
      </c>
      <c r="E121" s="377" t="s">
        <v>55</v>
      </c>
      <c r="F121" s="377" t="s">
        <v>56</v>
      </c>
      <c r="G121" s="377" t="s">
        <v>57</v>
      </c>
      <c r="H121" s="377" t="s">
        <v>58</v>
      </c>
      <c r="I121" s="377" t="s">
        <v>59</v>
      </c>
      <c r="J121" s="377" t="s">
        <v>60</v>
      </c>
      <c r="K121" s="377" t="s">
        <v>61</v>
      </c>
      <c r="L121" s="377" t="s">
        <v>62</v>
      </c>
      <c r="M121" s="377" t="s">
        <v>63</v>
      </c>
      <c r="N121" s="377" t="s">
        <v>64</v>
      </c>
      <c r="O121" s="377" t="s">
        <v>65</v>
      </c>
      <c r="P121" s="377" t="s">
        <v>66</v>
      </c>
      <c r="Q121" s="377" t="s">
        <v>67</v>
      </c>
      <c r="R121" s="377" t="s">
        <v>68</v>
      </c>
      <c r="S121" s="377" t="s">
        <v>69</v>
      </c>
      <c r="T121" s="377" t="s">
        <v>70</v>
      </c>
      <c r="U121" s="110"/>
    </row>
    <row r="122" spans="1:21" x14ac:dyDescent="0.2">
      <c r="A122" s="384"/>
      <c r="B122" s="377"/>
      <c r="C122" s="377"/>
      <c r="D122" s="377"/>
      <c r="E122" s="377"/>
      <c r="F122" s="377"/>
      <c r="G122" s="377"/>
      <c r="H122" s="377"/>
      <c r="I122" s="377"/>
      <c r="J122" s="377"/>
      <c r="K122" s="377"/>
      <c r="L122" s="377"/>
      <c r="M122" s="377"/>
      <c r="N122" s="377"/>
      <c r="O122" s="377"/>
      <c r="P122" s="377"/>
      <c r="Q122" s="377"/>
      <c r="R122" s="377"/>
      <c r="S122" s="377"/>
      <c r="T122" s="377"/>
      <c r="U122" s="110"/>
    </row>
    <row r="123" spans="1:21" x14ac:dyDescent="0.2">
      <c r="A123" s="99" t="s">
        <v>4</v>
      </c>
      <c r="B123" s="21">
        <v>0</v>
      </c>
      <c r="C123" s="21">
        <v>0</v>
      </c>
      <c r="D123" s="21">
        <v>0</v>
      </c>
      <c r="E123" s="21">
        <v>0</v>
      </c>
      <c r="F123" s="21">
        <v>0</v>
      </c>
      <c r="G123" s="21">
        <v>0</v>
      </c>
      <c r="H123" s="21">
        <v>0</v>
      </c>
      <c r="I123" s="21">
        <v>0</v>
      </c>
      <c r="J123" s="21">
        <v>0</v>
      </c>
      <c r="K123" s="21">
        <v>0</v>
      </c>
      <c r="L123" s="21">
        <v>0</v>
      </c>
      <c r="M123" s="21">
        <v>0</v>
      </c>
      <c r="N123" s="21">
        <v>0</v>
      </c>
      <c r="O123" s="21">
        <v>254821</v>
      </c>
      <c r="P123" s="21">
        <v>22232266</v>
      </c>
      <c r="Q123" s="21">
        <v>23231595</v>
      </c>
      <c r="R123" s="21">
        <v>23465762</v>
      </c>
      <c r="S123" s="21">
        <v>28248278</v>
      </c>
    </row>
    <row r="124" spans="1:21" x14ac:dyDescent="0.2">
      <c r="A124" s="99" t="s">
        <v>5</v>
      </c>
      <c r="B124" s="21">
        <v>0</v>
      </c>
      <c r="C124" s="21">
        <v>0</v>
      </c>
      <c r="D124" s="21">
        <v>0</v>
      </c>
      <c r="E124" s="21">
        <v>219543</v>
      </c>
      <c r="F124" s="21">
        <v>297893</v>
      </c>
      <c r="G124" s="21">
        <v>235129</v>
      </c>
      <c r="H124" s="21">
        <v>1417612</v>
      </c>
      <c r="I124" s="21">
        <v>741810</v>
      </c>
      <c r="J124" s="21">
        <v>622307</v>
      </c>
      <c r="K124" s="21">
        <v>728430</v>
      </c>
      <c r="L124" s="21">
        <v>751904</v>
      </c>
      <c r="M124" s="21">
        <v>675768</v>
      </c>
      <c r="N124" s="21">
        <v>433276</v>
      </c>
      <c r="O124" s="21">
        <v>275798</v>
      </c>
      <c r="P124" s="21">
        <v>251241</v>
      </c>
      <c r="Q124" s="21">
        <v>24267</v>
      </c>
      <c r="R124" s="21">
        <v>694</v>
      </c>
      <c r="S124" s="21">
        <v>0</v>
      </c>
    </row>
    <row r="125" spans="1:21" x14ac:dyDescent="0.2">
      <c r="A125" s="99" t="s">
        <v>6</v>
      </c>
      <c r="B125" s="21">
        <v>0</v>
      </c>
      <c r="C125" s="21">
        <v>0</v>
      </c>
      <c r="D125" s="21">
        <v>0</v>
      </c>
      <c r="E125" s="21">
        <v>0</v>
      </c>
      <c r="F125" s="21">
        <v>0</v>
      </c>
      <c r="G125" s="21">
        <v>0</v>
      </c>
      <c r="H125" s="21">
        <v>0</v>
      </c>
      <c r="I125" s="21">
        <v>0</v>
      </c>
      <c r="J125" s="21">
        <v>0</v>
      </c>
      <c r="K125" s="21">
        <v>0</v>
      </c>
      <c r="L125" s="21">
        <v>0</v>
      </c>
      <c r="M125" s="21">
        <v>0</v>
      </c>
      <c r="N125" s="21">
        <v>0</v>
      </c>
      <c r="O125" s="21">
        <v>25085977</v>
      </c>
      <c r="P125" s="21">
        <v>17730611</v>
      </c>
      <c r="Q125" s="21">
        <v>19682048</v>
      </c>
      <c r="R125" s="21">
        <v>22552483</v>
      </c>
      <c r="S125" s="21">
        <v>22076278</v>
      </c>
    </row>
    <row r="126" spans="1:21" x14ac:dyDescent="0.2">
      <c r="A126" s="99" t="s">
        <v>7</v>
      </c>
      <c r="B126" s="21">
        <v>0</v>
      </c>
      <c r="C126" s="21">
        <v>0</v>
      </c>
      <c r="D126" s="21">
        <v>0</v>
      </c>
      <c r="E126" s="21">
        <v>0</v>
      </c>
      <c r="F126" s="21">
        <v>0</v>
      </c>
      <c r="G126" s="21">
        <v>0</v>
      </c>
      <c r="H126" s="21">
        <v>0</v>
      </c>
      <c r="I126" s="21">
        <v>0</v>
      </c>
      <c r="J126" s="21">
        <v>25672</v>
      </c>
      <c r="K126" s="21">
        <v>14736</v>
      </c>
      <c r="L126" s="21">
        <v>0</v>
      </c>
      <c r="M126" s="21">
        <v>0</v>
      </c>
      <c r="N126" s="21">
        <v>0</v>
      </c>
      <c r="O126" s="21">
        <v>0</v>
      </c>
      <c r="P126" s="21">
        <v>0</v>
      </c>
      <c r="Q126" s="21">
        <v>0</v>
      </c>
      <c r="R126" s="21">
        <v>0</v>
      </c>
      <c r="S126" s="21">
        <v>0</v>
      </c>
    </row>
    <row r="127" spans="1:21" x14ac:dyDescent="0.2">
      <c r="A127" s="99" t="s">
        <v>8</v>
      </c>
      <c r="B127" s="21">
        <v>0</v>
      </c>
      <c r="C127" s="21">
        <v>0</v>
      </c>
      <c r="D127" s="21">
        <v>0</v>
      </c>
      <c r="E127" s="21">
        <v>43244</v>
      </c>
      <c r="F127" s="21">
        <v>63715</v>
      </c>
      <c r="G127" s="21">
        <v>94611</v>
      </c>
      <c r="H127" s="21">
        <v>98230</v>
      </c>
      <c r="I127" s="21">
        <v>75307</v>
      </c>
      <c r="J127" s="21">
        <v>247399</v>
      </c>
      <c r="K127" s="21">
        <v>217342</v>
      </c>
      <c r="L127" s="21">
        <v>204339</v>
      </c>
      <c r="M127" s="21">
        <v>275523</v>
      </c>
      <c r="N127" s="21">
        <v>311713</v>
      </c>
      <c r="O127" s="21">
        <v>12949807</v>
      </c>
      <c r="P127" s="21">
        <v>449857</v>
      </c>
      <c r="Q127" s="21">
        <v>423162</v>
      </c>
      <c r="R127" s="21">
        <v>369872</v>
      </c>
      <c r="S127" s="21">
        <v>369817</v>
      </c>
    </row>
    <row r="128" spans="1:21" x14ac:dyDescent="0.2">
      <c r="A128" s="99" t="s">
        <v>9</v>
      </c>
      <c r="B128" s="21">
        <v>0</v>
      </c>
      <c r="C128" s="21">
        <v>0</v>
      </c>
      <c r="D128" s="21">
        <v>0</v>
      </c>
      <c r="E128" s="21">
        <v>1669957</v>
      </c>
      <c r="F128" s="21">
        <v>1053822</v>
      </c>
      <c r="G128" s="21">
        <v>1620586</v>
      </c>
      <c r="H128" s="21">
        <v>1462340</v>
      </c>
      <c r="I128" s="21">
        <v>676386</v>
      </c>
      <c r="J128" s="21">
        <v>482312</v>
      </c>
      <c r="K128" s="21">
        <v>518357</v>
      </c>
      <c r="L128" s="21">
        <v>747460</v>
      </c>
      <c r="M128" s="21">
        <v>1280147</v>
      </c>
      <c r="N128" s="21">
        <v>747437</v>
      </c>
      <c r="O128" s="21">
        <v>170178</v>
      </c>
      <c r="P128" s="21">
        <v>350863</v>
      </c>
      <c r="Q128" s="21">
        <v>311797</v>
      </c>
      <c r="R128" s="21">
        <v>375619</v>
      </c>
      <c r="S128" s="21">
        <v>497062</v>
      </c>
    </row>
    <row r="129" spans="1:19" x14ac:dyDescent="0.2">
      <c r="A129" s="99" t="s">
        <v>10</v>
      </c>
      <c r="B129" s="21">
        <v>0</v>
      </c>
      <c r="C129" s="21">
        <v>0</v>
      </c>
      <c r="D129" s="21">
        <v>0</v>
      </c>
      <c r="E129" s="21">
        <v>0</v>
      </c>
      <c r="F129" s="21">
        <v>0</v>
      </c>
      <c r="G129" s="21">
        <v>0</v>
      </c>
      <c r="H129" s="21">
        <v>0</v>
      </c>
      <c r="I129" s="21">
        <v>0</v>
      </c>
      <c r="J129" s="21">
        <v>0</v>
      </c>
      <c r="K129" s="21">
        <v>0</v>
      </c>
      <c r="L129" s="21">
        <v>0</v>
      </c>
      <c r="M129" s="21">
        <v>0</v>
      </c>
      <c r="N129" s="21">
        <v>0</v>
      </c>
      <c r="O129" s="21">
        <v>10942794</v>
      </c>
      <c r="P129" s="21">
        <v>0</v>
      </c>
      <c r="Q129" s="21">
        <v>0</v>
      </c>
      <c r="R129" s="21">
        <v>0</v>
      </c>
      <c r="S129" s="21">
        <v>0</v>
      </c>
    </row>
    <row r="130" spans="1:19" x14ac:dyDescent="0.2">
      <c r="A130" s="99" t="s">
        <v>11</v>
      </c>
      <c r="B130" s="21">
        <v>0</v>
      </c>
      <c r="C130" s="21">
        <v>0</v>
      </c>
      <c r="D130" s="21">
        <v>0</v>
      </c>
      <c r="E130" s="21">
        <v>0</v>
      </c>
      <c r="F130" s="21">
        <v>0</v>
      </c>
      <c r="G130" s="21">
        <v>0</v>
      </c>
      <c r="H130" s="21">
        <v>0</v>
      </c>
      <c r="I130" s="21">
        <v>0</v>
      </c>
      <c r="J130" s="21">
        <v>0</v>
      </c>
      <c r="K130" s="21">
        <v>2697206</v>
      </c>
      <c r="L130" s="21">
        <v>1173589</v>
      </c>
      <c r="M130" s="21">
        <v>10825590</v>
      </c>
      <c r="N130" s="21">
        <v>384675</v>
      </c>
      <c r="O130" s="21">
        <v>35668</v>
      </c>
      <c r="P130" s="21">
        <v>199844</v>
      </c>
      <c r="Q130" s="21">
        <v>1903946</v>
      </c>
      <c r="R130" s="21">
        <v>1035759</v>
      </c>
      <c r="S130" s="21">
        <v>1174942</v>
      </c>
    </row>
    <row r="131" spans="1:19" x14ac:dyDescent="0.2">
      <c r="A131" s="99" t="s">
        <v>54</v>
      </c>
      <c r="B131" s="21">
        <v>0</v>
      </c>
      <c r="C131" s="21">
        <v>0</v>
      </c>
      <c r="D131" s="21">
        <v>0</v>
      </c>
      <c r="E131" s="21">
        <v>0</v>
      </c>
      <c r="F131" s="21">
        <v>0</v>
      </c>
      <c r="G131" s="21">
        <v>0</v>
      </c>
      <c r="H131" s="21">
        <v>0</v>
      </c>
      <c r="I131" s="21">
        <v>0</v>
      </c>
      <c r="J131" s="21">
        <v>0</v>
      </c>
      <c r="K131" s="21">
        <v>0</v>
      </c>
      <c r="L131" s="21">
        <v>0</v>
      </c>
      <c r="M131" s="21">
        <v>0</v>
      </c>
      <c r="N131" s="21">
        <v>0</v>
      </c>
      <c r="O131" s="21">
        <v>22667616</v>
      </c>
      <c r="P131" s="21">
        <v>17541303</v>
      </c>
      <c r="Q131" s="21">
        <v>4692733</v>
      </c>
      <c r="R131" s="21">
        <v>15854555</v>
      </c>
      <c r="S131" s="21">
        <v>17307099</v>
      </c>
    </row>
    <row r="132" spans="1:19" x14ac:dyDescent="0.2">
      <c r="A132" s="99" t="s">
        <v>12</v>
      </c>
      <c r="B132" s="21">
        <v>0</v>
      </c>
      <c r="C132" s="21">
        <v>0</v>
      </c>
      <c r="D132" s="21">
        <v>0</v>
      </c>
      <c r="E132" s="21">
        <v>564964</v>
      </c>
      <c r="F132" s="21">
        <v>100166</v>
      </c>
      <c r="G132" s="21">
        <v>519703</v>
      </c>
      <c r="H132" s="21">
        <v>885342</v>
      </c>
      <c r="I132" s="21">
        <v>788883</v>
      </c>
      <c r="J132" s="21">
        <v>963848</v>
      </c>
      <c r="K132" s="21">
        <v>1471265</v>
      </c>
      <c r="L132" s="21">
        <v>1126858</v>
      </c>
      <c r="M132" s="21">
        <v>1014681</v>
      </c>
      <c r="N132" s="21">
        <v>437531</v>
      </c>
      <c r="O132" s="21">
        <v>114485</v>
      </c>
      <c r="P132" s="21">
        <v>0</v>
      </c>
      <c r="Q132" s="21">
        <v>0</v>
      </c>
      <c r="R132" s="21">
        <v>0</v>
      </c>
      <c r="S132" s="21">
        <v>0</v>
      </c>
    </row>
    <row r="133" spans="1:19" x14ac:dyDescent="0.2">
      <c r="A133" s="99" t="s">
        <v>13</v>
      </c>
      <c r="B133" s="21">
        <v>0</v>
      </c>
      <c r="C133" s="21">
        <v>0</v>
      </c>
      <c r="D133" s="21">
        <v>0</v>
      </c>
      <c r="E133" s="21">
        <v>87467</v>
      </c>
      <c r="F133" s="21">
        <v>0</v>
      </c>
      <c r="G133" s="21">
        <v>19173</v>
      </c>
      <c r="H133" s="21">
        <v>0</v>
      </c>
      <c r="I133" s="21">
        <v>0</v>
      </c>
      <c r="J133" s="21">
        <v>0</v>
      </c>
      <c r="K133" s="21">
        <v>0</v>
      </c>
      <c r="L133" s="21">
        <v>0</v>
      </c>
      <c r="M133" s="21">
        <v>0</v>
      </c>
      <c r="N133" s="21">
        <v>0</v>
      </c>
      <c r="O133" s="21">
        <v>0</v>
      </c>
      <c r="P133" s="21">
        <v>0</v>
      </c>
      <c r="Q133" s="21">
        <v>0</v>
      </c>
      <c r="R133" s="21">
        <v>0</v>
      </c>
      <c r="S133" s="21">
        <v>0</v>
      </c>
    </row>
    <row r="134" spans="1:19" x14ac:dyDescent="0.2">
      <c r="A134" s="99" t="s">
        <v>14</v>
      </c>
      <c r="B134" s="21">
        <v>0</v>
      </c>
      <c r="C134" s="21">
        <v>0</v>
      </c>
      <c r="D134" s="21">
        <v>0</v>
      </c>
      <c r="E134" s="21">
        <v>0</v>
      </c>
      <c r="F134" s="21">
        <v>0</v>
      </c>
      <c r="G134" s="21">
        <v>0</v>
      </c>
      <c r="H134" s="21">
        <v>0</v>
      </c>
      <c r="I134" s="21">
        <v>0</v>
      </c>
      <c r="J134" s="21">
        <v>0</v>
      </c>
      <c r="K134" s="21">
        <v>0</v>
      </c>
      <c r="L134" s="21">
        <v>0</v>
      </c>
      <c r="M134" s="21">
        <v>0</v>
      </c>
      <c r="N134" s="21">
        <v>8123681</v>
      </c>
      <c r="O134" s="21">
        <v>24707666</v>
      </c>
      <c r="P134" s="21">
        <v>8414870</v>
      </c>
      <c r="Q134" s="21">
        <v>5667448</v>
      </c>
      <c r="R134" s="21">
        <v>3531926</v>
      </c>
      <c r="S134" s="21">
        <v>3357730</v>
      </c>
    </row>
    <row r="135" spans="1:19" x14ac:dyDescent="0.2">
      <c r="A135" s="99" t="s">
        <v>15</v>
      </c>
      <c r="B135" s="21">
        <v>0</v>
      </c>
      <c r="C135" s="21">
        <v>0</v>
      </c>
      <c r="D135" s="21">
        <v>0</v>
      </c>
      <c r="E135" s="21">
        <v>1821279</v>
      </c>
      <c r="F135" s="21">
        <v>558401</v>
      </c>
      <c r="G135" s="21">
        <v>491653</v>
      </c>
      <c r="H135" s="21">
        <v>410144</v>
      </c>
      <c r="I135" s="21">
        <v>327478</v>
      </c>
      <c r="J135" s="21">
        <v>248032</v>
      </c>
      <c r="K135" s="21">
        <v>190920</v>
      </c>
      <c r="L135" s="21">
        <v>181651</v>
      </c>
      <c r="M135" s="21">
        <v>134967</v>
      </c>
      <c r="N135" s="21">
        <v>168129</v>
      </c>
      <c r="O135" s="21">
        <v>730707</v>
      </c>
      <c r="P135" s="21">
        <v>346343</v>
      </c>
      <c r="Q135" s="21">
        <v>576831</v>
      </c>
      <c r="R135" s="21">
        <v>458152</v>
      </c>
      <c r="S135" s="21">
        <v>645817</v>
      </c>
    </row>
    <row r="136" spans="1:19" x14ac:dyDescent="0.2">
      <c r="A136" s="99" t="s">
        <v>16</v>
      </c>
      <c r="B136" s="21">
        <v>0</v>
      </c>
      <c r="C136" s="21">
        <v>0</v>
      </c>
      <c r="D136" s="21">
        <v>0</v>
      </c>
      <c r="E136" s="21">
        <v>0</v>
      </c>
      <c r="F136" s="21">
        <v>0</v>
      </c>
      <c r="G136" s="21">
        <v>0</v>
      </c>
      <c r="H136" s="21">
        <v>0</v>
      </c>
      <c r="I136" s="21">
        <v>0</v>
      </c>
      <c r="J136" s="21">
        <v>227154</v>
      </c>
      <c r="K136" s="21">
        <v>0</v>
      </c>
      <c r="L136" s="21">
        <v>0</v>
      </c>
      <c r="M136" s="21">
        <v>0</v>
      </c>
      <c r="N136" s="21">
        <v>0</v>
      </c>
      <c r="O136" s="21">
        <v>1777927</v>
      </c>
      <c r="P136" s="21">
        <v>0</v>
      </c>
      <c r="Q136" s="21">
        <v>0</v>
      </c>
      <c r="R136" s="21">
        <v>0</v>
      </c>
      <c r="S136" s="21">
        <v>0</v>
      </c>
    </row>
    <row r="137" spans="1:19" x14ac:dyDescent="0.2">
      <c r="A137" s="99" t="s">
        <v>17</v>
      </c>
      <c r="B137" s="21">
        <v>0</v>
      </c>
      <c r="C137" s="21">
        <v>0</v>
      </c>
      <c r="D137" s="21">
        <v>0</v>
      </c>
      <c r="E137" s="21">
        <v>0</v>
      </c>
      <c r="F137" s="21">
        <v>0</v>
      </c>
      <c r="G137" s="21">
        <v>0</v>
      </c>
      <c r="H137" s="21">
        <v>0</v>
      </c>
      <c r="I137" s="21">
        <v>0</v>
      </c>
      <c r="J137" s="21">
        <v>0</v>
      </c>
      <c r="K137" s="21">
        <v>0</v>
      </c>
      <c r="L137" s="21">
        <v>0</v>
      </c>
      <c r="M137" s="21">
        <v>0</v>
      </c>
      <c r="N137" s="21">
        <v>0</v>
      </c>
      <c r="O137" s="21">
        <v>0</v>
      </c>
      <c r="P137" s="21">
        <v>0</v>
      </c>
      <c r="Q137" s="21">
        <v>0</v>
      </c>
      <c r="R137" s="21">
        <v>0</v>
      </c>
      <c r="S137" s="21">
        <v>0</v>
      </c>
    </row>
    <row r="138" spans="1:19" x14ac:dyDescent="0.2">
      <c r="A138" s="99" t="s">
        <v>18</v>
      </c>
      <c r="B138" s="21">
        <v>0</v>
      </c>
      <c r="C138" s="21">
        <v>0</v>
      </c>
      <c r="D138" s="21">
        <v>0</v>
      </c>
      <c r="E138" s="21">
        <v>0</v>
      </c>
      <c r="F138" s="21">
        <v>0</v>
      </c>
      <c r="G138" s="21">
        <v>0</v>
      </c>
      <c r="H138" s="21">
        <v>0</v>
      </c>
      <c r="I138" s="21">
        <v>0</v>
      </c>
      <c r="J138" s="21">
        <v>0</v>
      </c>
      <c r="K138" s="21">
        <v>0</v>
      </c>
      <c r="L138" s="21">
        <v>0</v>
      </c>
      <c r="M138" s="21">
        <v>0</v>
      </c>
      <c r="N138" s="21">
        <v>2118139</v>
      </c>
      <c r="O138" s="21">
        <v>882819</v>
      </c>
      <c r="P138" s="21">
        <v>11302</v>
      </c>
      <c r="Q138" s="21">
        <v>0</v>
      </c>
      <c r="R138" s="21">
        <v>0</v>
      </c>
      <c r="S138" s="21">
        <v>0</v>
      </c>
    </row>
    <row r="139" spans="1:19" x14ac:dyDescent="0.2">
      <c r="A139" s="99" t="s">
        <v>19</v>
      </c>
      <c r="B139" s="21">
        <v>0</v>
      </c>
      <c r="C139" s="21">
        <v>0</v>
      </c>
      <c r="D139" s="21">
        <v>0</v>
      </c>
      <c r="E139" s="21">
        <v>0</v>
      </c>
      <c r="F139" s="21">
        <v>0</v>
      </c>
      <c r="G139" s="21">
        <v>0</v>
      </c>
      <c r="H139" s="21">
        <v>0</v>
      </c>
      <c r="I139" s="21">
        <v>0</v>
      </c>
      <c r="J139" s="21">
        <v>0</v>
      </c>
      <c r="K139" s="21">
        <v>0</v>
      </c>
      <c r="L139" s="21">
        <v>0</v>
      </c>
      <c r="M139" s="21">
        <v>0</v>
      </c>
      <c r="N139" s="21">
        <v>0</v>
      </c>
      <c r="O139" s="21">
        <v>18322</v>
      </c>
      <c r="P139" s="21">
        <v>997701</v>
      </c>
      <c r="Q139" s="21">
        <v>0</v>
      </c>
      <c r="R139" s="21">
        <v>0</v>
      </c>
      <c r="S139" s="21">
        <v>0</v>
      </c>
    </row>
    <row r="140" spans="1:19" x14ac:dyDescent="0.2">
      <c r="A140" s="99" t="s">
        <v>20</v>
      </c>
      <c r="B140" s="21">
        <v>0</v>
      </c>
      <c r="C140" s="21">
        <v>0</v>
      </c>
      <c r="D140" s="21">
        <v>0</v>
      </c>
      <c r="E140" s="21">
        <v>0</v>
      </c>
      <c r="F140" s="21">
        <v>0</v>
      </c>
      <c r="G140" s="21">
        <v>0</v>
      </c>
      <c r="H140" s="21">
        <v>0</v>
      </c>
      <c r="I140" s="21">
        <v>0</v>
      </c>
      <c r="J140" s="21">
        <v>0</v>
      </c>
      <c r="K140" s="21">
        <v>0</v>
      </c>
      <c r="L140" s="21">
        <v>0</v>
      </c>
      <c r="M140" s="21">
        <v>0</v>
      </c>
      <c r="N140" s="21">
        <v>0</v>
      </c>
      <c r="O140" s="21">
        <v>0</v>
      </c>
      <c r="P140" s="21">
        <v>0</v>
      </c>
      <c r="Q140" s="21">
        <v>0</v>
      </c>
      <c r="R140" s="21">
        <v>0</v>
      </c>
      <c r="S140" s="21">
        <v>0</v>
      </c>
    </row>
    <row r="141" spans="1:19" x14ac:dyDescent="0.2">
      <c r="A141" s="99" t="s">
        <v>21</v>
      </c>
      <c r="B141" s="21">
        <v>0</v>
      </c>
      <c r="C141" s="21">
        <v>0</v>
      </c>
      <c r="D141" s="21">
        <v>0</v>
      </c>
      <c r="E141" s="21">
        <v>0</v>
      </c>
      <c r="F141" s="21">
        <v>0</v>
      </c>
      <c r="G141" s="21">
        <v>4686953</v>
      </c>
      <c r="H141" s="21">
        <v>-175433</v>
      </c>
      <c r="I141" s="21">
        <v>0</v>
      </c>
      <c r="J141" s="21">
        <v>0</v>
      </c>
      <c r="K141" s="21">
        <v>0</v>
      </c>
      <c r="L141" s="21">
        <v>0</v>
      </c>
      <c r="M141" s="21">
        <v>0</v>
      </c>
      <c r="N141" s="21">
        <v>0</v>
      </c>
      <c r="O141" s="21">
        <v>0</v>
      </c>
      <c r="P141" s="21">
        <v>0</v>
      </c>
      <c r="Q141" s="21">
        <v>0</v>
      </c>
      <c r="R141" s="21">
        <v>0</v>
      </c>
      <c r="S141" s="21">
        <v>0</v>
      </c>
    </row>
    <row r="142" spans="1:19" x14ac:dyDescent="0.2">
      <c r="A142" s="99" t="s">
        <v>22</v>
      </c>
      <c r="B142" s="21">
        <v>0</v>
      </c>
      <c r="C142" s="21">
        <v>0</v>
      </c>
      <c r="D142" s="21">
        <v>0</v>
      </c>
      <c r="E142" s="21">
        <v>816948</v>
      </c>
      <c r="F142" s="21">
        <v>980008</v>
      </c>
      <c r="G142" s="21">
        <v>296316</v>
      </c>
      <c r="H142" s="21">
        <v>151187</v>
      </c>
      <c r="I142" s="21">
        <v>-21302</v>
      </c>
      <c r="J142" s="21">
        <v>160484</v>
      </c>
      <c r="K142" s="21">
        <v>2497</v>
      </c>
      <c r="L142" s="21">
        <v>-312</v>
      </c>
      <c r="M142" s="21">
        <v>0</v>
      </c>
      <c r="N142" s="21">
        <v>0</v>
      </c>
      <c r="O142" s="21">
        <v>2268874</v>
      </c>
      <c r="P142" s="21">
        <v>661052</v>
      </c>
      <c r="Q142" s="21">
        <v>447056</v>
      </c>
      <c r="R142" s="21">
        <v>220306</v>
      </c>
      <c r="S142" s="21">
        <v>398361</v>
      </c>
    </row>
    <row r="143" spans="1:19" x14ac:dyDescent="0.2">
      <c r="A143" s="99" t="s">
        <v>23</v>
      </c>
      <c r="B143" s="21">
        <v>0</v>
      </c>
      <c r="C143" s="21">
        <v>0</v>
      </c>
      <c r="D143" s="21">
        <v>0</v>
      </c>
      <c r="E143" s="21">
        <v>0</v>
      </c>
      <c r="F143" s="21">
        <v>0</v>
      </c>
      <c r="G143" s="21">
        <v>0</v>
      </c>
      <c r="H143" s="21">
        <v>4247999</v>
      </c>
      <c r="I143" s="21">
        <v>8292998</v>
      </c>
      <c r="J143" s="21">
        <v>4398160</v>
      </c>
      <c r="K143" s="21">
        <v>6910653</v>
      </c>
      <c r="L143" s="21">
        <v>8390102</v>
      </c>
      <c r="M143" s="21">
        <v>20757323</v>
      </c>
      <c r="N143" s="21">
        <v>47847709</v>
      </c>
      <c r="O143" s="21">
        <v>54763162</v>
      </c>
      <c r="P143" s="21">
        <v>41305714</v>
      </c>
      <c r="Q143" s="21">
        <v>24782456</v>
      </c>
      <c r="R143" s="21">
        <v>29076207</v>
      </c>
      <c r="S143" s="21">
        <v>40473182</v>
      </c>
    </row>
    <row r="144" spans="1:19" x14ac:dyDescent="0.2">
      <c r="A144" s="99" t="s">
        <v>24</v>
      </c>
      <c r="B144" s="21">
        <v>0</v>
      </c>
      <c r="C144" s="21">
        <v>0</v>
      </c>
      <c r="D144" s="21">
        <v>0</v>
      </c>
      <c r="E144" s="21">
        <v>12002332</v>
      </c>
      <c r="F144" s="21">
        <v>16187501</v>
      </c>
      <c r="G144" s="21">
        <v>27472883</v>
      </c>
      <c r="H144" s="21">
        <v>33597451</v>
      </c>
      <c r="I144" s="21">
        <v>35968575</v>
      </c>
      <c r="J144" s="21">
        <v>19337834</v>
      </c>
      <c r="K144" s="21">
        <v>12647927</v>
      </c>
      <c r="L144" s="21">
        <v>17763486</v>
      </c>
      <c r="M144" s="21">
        <v>27667219</v>
      </c>
      <c r="N144" s="21">
        <v>53383060</v>
      </c>
      <c r="O144" s="21">
        <v>83789421</v>
      </c>
      <c r="P144" s="21">
        <v>72087300</v>
      </c>
      <c r="Q144" s="21">
        <v>63993493</v>
      </c>
      <c r="R144" s="21">
        <v>64473540</v>
      </c>
      <c r="S144" s="21">
        <v>86821664</v>
      </c>
    </row>
    <row r="145" spans="1:19" x14ac:dyDescent="0.2">
      <c r="A145" s="99" t="s">
        <v>25</v>
      </c>
      <c r="B145" s="21">
        <v>0</v>
      </c>
      <c r="C145" s="21">
        <v>0</v>
      </c>
      <c r="D145" s="21">
        <v>0</v>
      </c>
      <c r="E145" s="21">
        <v>0</v>
      </c>
      <c r="F145" s="21">
        <v>0</v>
      </c>
      <c r="G145" s="21">
        <v>0</v>
      </c>
      <c r="H145" s="21">
        <v>1218195</v>
      </c>
      <c r="I145" s="21">
        <v>10088396</v>
      </c>
      <c r="J145" s="21">
        <v>0</v>
      </c>
      <c r="K145" s="21">
        <v>0</v>
      </c>
      <c r="L145" s="21">
        <v>9118019</v>
      </c>
      <c r="M145" s="21">
        <v>11478828</v>
      </c>
      <c r="N145" s="21">
        <v>34101654</v>
      </c>
      <c r="O145" s="21">
        <v>38678560</v>
      </c>
      <c r="P145" s="21">
        <v>34139009</v>
      </c>
      <c r="Q145" s="21">
        <v>264461</v>
      </c>
      <c r="R145" s="21">
        <v>52316111</v>
      </c>
      <c r="S145" s="21">
        <v>82608354</v>
      </c>
    </row>
    <row r="146" spans="1:19" x14ac:dyDescent="0.2">
      <c r="A146" s="99" t="s">
        <v>26</v>
      </c>
      <c r="B146" s="21">
        <v>0</v>
      </c>
      <c r="C146" s="21">
        <v>0</v>
      </c>
      <c r="D146" s="21">
        <v>0</v>
      </c>
      <c r="E146" s="21">
        <v>6152148</v>
      </c>
      <c r="F146" s="21">
        <v>8621810</v>
      </c>
      <c r="G146" s="21">
        <v>1158801</v>
      </c>
      <c r="H146" s="21">
        <v>289348</v>
      </c>
      <c r="I146" s="21">
        <v>102233</v>
      </c>
      <c r="J146" s="21">
        <v>262780</v>
      </c>
      <c r="K146" s="21">
        <v>232714</v>
      </c>
      <c r="L146" s="21">
        <v>247764</v>
      </c>
      <c r="M146" s="21">
        <v>112395</v>
      </c>
      <c r="N146" s="21">
        <v>300957</v>
      </c>
      <c r="O146" s="21">
        <v>385309</v>
      </c>
      <c r="P146" s="21">
        <v>300436</v>
      </c>
      <c r="Q146" s="21">
        <v>218829</v>
      </c>
      <c r="R146" s="21">
        <v>256286</v>
      </c>
      <c r="S146" s="21">
        <v>179679</v>
      </c>
    </row>
    <row r="147" spans="1:19" x14ac:dyDescent="0.2">
      <c r="A147" s="99" t="s">
        <v>27</v>
      </c>
      <c r="B147" s="21">
        <v>0</v>
      </c>
      <c r="C147" s="21">
        <v>0</v>
      </c>
      <c r="D147" s="21">
        <v>0</v>
      </c>
      <c r="E147" s="21">
        <v>0</v>
      </c>
      <c r="F147" s="21">
        <v>0</v>
      </c>
      <c r="G147" s="21">
        <v>0</v>
      </c>
      <c r="H147" s="21">
        <v>0</v>
      </c>
      <c r="I147" s="21">
        <v>0</v>
      </c>
      <c r="J147" s="21">
        <v>0</v>
      </c>
      <c r="K147" s="21">
        <v>241</v>
      </c>
      <c r="L147" s="21">
        <v>0</v>
      </c>
      <c r="M147" s="21">
        <v>0</v>
      </c>
      <c r="N147" s="21">
        <v>0</v>
      </c>
      <c r="O147" s="21">
        <v>0</v>
      </c>
      <c r="P147" s="21">
        <v>0</v>
      </c>
      <c r="Q147" s="21">
        <v>0</v>
      </c>
      <c r="R147" s="21">
        <v>0</v>
      </c>
      <c r="S147" s="21">
        <v>0</v>
      </c>
    </row>
    <row r="148" spans="1:19" x14ac:dyDescent="0.2">
      <c r="A148" s="99" t="s">
        <v>28</v>
      </c>
      <c r="B148" s="21">
        <v>0</v>
      </c>
      <c r="C148" s="21">
        <v>0</v>
      </c>
      <c r="D148" s="21">
        <v>0</v>
      </c>
      <c r="E148" s="21">
        <v>0</v>
      </c>
      <c r="F148" s="21">
        <v>0</v>
      </c>
      <c r="G148" s="21">
        <v>0</v>
      </c>
      <c r="H148" s="21">
        <v>0</v>
      </c>
      <c r="I148" s="21">
        <v>0</v>
      </c>
      <c r="J148" s="21">
        <v>0</v>
      </c>
      <c r="K148" s="21">
        <v>0</v>
      </c>
      <c r="L148" s="21">
        <v>0</v>
      </c>
      <c r="M148" s="21">
        <v>0</v>
      </c>
      <c r="N148" s="21">
        <v>0</v>
      </c>
      <c r="O148" s="21">
        <v>61929166</v>
      </c>
      <c r="P148" s="21">
        <v>0</v>
      </c>
      <c r="Q148" s="21">
        <v>26523114</v>
      </c>
      <c r="R148" s="21">
        <v>54563394</v>
      </c>
      <c r="S148" s="21">
        <v>46906756</v>
      </c>
    </row>
    <row r="149" spans="1:19" x14ac:dyDescent="0.2">
      <c r="A149" s="99" t="s">
        <v>29</v>
      </c>
      <c r="B149" s="21">
        <v>0</v>
      </c>
      <c r="C149" s="21">
        <v>0</v>
      </c>
      <c r="D149" s="21">
        <v>0</v>
      </c>
      <c r="E149" s="21">
        <v>0</v>
      </c>
      <c r="F149" s="21">
        <v>525653</v>
      </c>
      <c r="G149" s="21">
        <v>-240884</v>
      </c>
      <c r="H149" s="21">
        <v>36651</v>
      </c>
      <c r="I149" s="21">
        <v>0</v>
      </c>
      <c r="J149" s="21">
        <v>507737</v>
      </c>
      <c r="K149" s="21">
        <v>0</v>
      </c>
      <c r="L149" s="21">
        <v>0</v>
      </c>
      <c r="M149" s="21">
        <v>0</v>
      </c>
      <c r="N149" s="21">
        <v>0</v>
      </c>
      <c r="O149" s="21">
        <v>0</v>
      </c>
      <c r="P149" s="21">
        <v>0</v>
      </c>
      <c r="Q149" s="21">
        <v>0</v>
      </c>
      <c r="R149" s="21">
        <v>0</v>
      </c>
      <c r="S149" s="21">
        <v>0</v>
      </c>
    </row>
    <row r="150" spans="1:19" x14ac:dyDescent="0.2">
      <c r="A150" s="99" t="s">
        <v>30</v>
      </c>
      <c r="B150" s="21">
        <v>0</v>
      </c>
      <c r="C150" s="21">
        <v>0</v>
      </c>
      <c r="D150" s="21">
        <v>0</v>
      </c>
      <c r="E150" s="21">
        <v>0</v>
      </c>
      <c r="F150" s="21">
        <v>0</v>
      </c>
      <c r="G150" s="21">
        <v>0</v>
      </c>
      <c r="H150" s="21">
        <v>0</v>
      </c>
      <c r="I150" s="21">
        <v>0</v>
      </c>
      <c r="J150" s="21">
        <v>0</v>
      </c>
      <c r="K150" s="21">
        <v>0</v>
      </c>
      <c r="L150" s="21">
        <v>0</v>
      </c>
      <c r="M150" s="21">
        <v>1864403</v>
      </c>
      <c r="N150" s="21">
        <v>0</v>
      </c>
      <c r="O150" s="21">
        <v>0</v>
      </c>
      <c r="P150" s="21">
        <v>0</v>
      </c>
      <c r="Q150" s="21">
        <v>0</v>
      </c>
      <c r="R150" s="21">
        <v>0</v>
      </c>
      <c r="S150" s="21">
        <v>0</v>
      </c>
    </row>
    <row r="151" spans="1:19" x14ac:dyDescent="0.2">
      <c r="A151" s="99" t="s">
        <v>31</v>
      </c>
      <c r="B151" s="21">
        <v>0</v>
      </c>
      <c r="C151" s="21">
        <v>0</v>
      </c>
      <c r="D151" s="21">
        <v>0</v>
      </c>
      <c r="E151" s="21">
        <v>0</v>
      </c>
      <c r="F151" s="21">
        <v>0</v>
      </c>
      <c r="G151" s="21">
        <v>30623</v>
      </c>
      <c r="H151" s="21">
        <v>0</v>
      </c>
      <c r="I151" s="21">
        <v>0</v>
      </c>
      <c r="J151" s="21">
        <v>0</v>
      </c>
      <c r="K151" s="21">
        <v>0</v>
      </c>
      <c r="L151" s="21">
        <v>0</v>
      </c>
      <c r="M151" s="21">
        <v>0</v>
      </c>
      <c r="N151" s="21">
        <v>0</v>
      </c>
      <c r="O151" s="21">
        <v>0</v>
      </c>
      <c r="P151" s="21">
        <v>0</v>
      </c>
      <c r="Q151" s="21">
        <v>0</v>
      </c>
      <c r="R151" s="21">
        <v>0</v>
      </c>
      <c r="S151" s="21">
        <v>0</v>
      </c>
    </row>
    <row r="152" spans="1:19" x14ac:dyDescent="0.2">
      <c r="A152" s="99" t="s">
        <v>32</v>
      </c>
      <c r="B152" s="21">
        <v>0</v>
      </c>
      <c r="C152" s="21">
        <v>0</v>
      </c>
      <c r="D152" s="21">
        <v>0</v>
      </c>
      <c r="E152" s="21">
        <v>0</v>
      </c>
      <c r="F152" s="21">
        <v>0</v>
      </c>
      <c r="G152" s="21">
        <v>0</v>
      </c>
      <c r="H152" s="21">
        <v>0</v>
      </c>
      <c r="I152" s="21">
        <v>0</v>
      </c>
      <c r="J152" s="21">
        <v>0</v>
      </c>
      <c r="K152" s="21">
        <v>0</v>
      </c>
      <c r="L152" s="21">
        <v>4929752</v>
      </c>
      <c r="M152" s="21">
        <v>6338696</v>
      </c>
      <c r="N152" s="21">
        <v>3697484</v>
      </c>
      <c r="O152" s="21">
        <v>3959788</v>
      </c>
      <c r="P152" s="21">
        <v>1487612</v>
      </c>
      <c r="Q152" s="21">
        <v>2222952</v>
      </c>
      <c r="R152" s="21">
        <v>2595599</v>
      </c>
      <c r="S152" s="21">
        <v>2415208</v>
      </c>
    </row>
    <row r="153" spans="1:19" x14ac:dyDescent="0.2">
      <c r="A153" s="99" t="s">
        <v>33</v>
      </c>
      <c r="B153" s="21">
        <v>0</v>
      </c>
      <c r="C153" s="21">
        <v>0</v>
      </c>
      <c r="D153" s="21">
        <v>0</v>
      </c>
      <c r="E153" s="21">
        <v>531031</v>
      </c>
      <c r="F153" s="21">
        <v>-342006</v>
      </c>
      <c r="G153" s="21">
        <v>1661637</v>
      </c>
      <c r="H153" s="21">
        <v>120641</v>
      </c>
      <c r="I153" s="21">
        <v>0</v>
      </c>
      <c r="J153" s="21">
        <v>485404</v>
      </c>
      <c r="K153" s="21">
        <v>1855550</v>
      </c>
      <c r="L153" s="21">
        <v>636713</v>
      </c>
      <c r="M153" s="21">
        <v>0</v>
      </c>
      <c r="N153" s="21">
        <v>7755456</v>
      </c>
      <c r="O153" s="21">
        <v>13016571</v>
      </c>
      <c r="P153" s="21">
        <v>3775331</v>
      </c>
      <c r="Q153" s="21">
        <v>3743805</v>
      </c>
      <c r="R153" s="21">
        <v>3531830</v>
      </c>
      <c r="S153" s="21">
        <v>1819998</v>
      </c>
    </row>
    <row r="154" spans="1:19" x14ac:dyDescent="0.2">
      <c r="A154" s="99" t="s">
        <v>34</v>
      </c>
      <c r="B154" s="21">
        <v>0</v>
      </c>
      <c r="C154" s="21">
        <v>0</v>
      </c>
      <c r="D154" s="21">
        <v>0</v>
      </c>
      <c r="E154" s="21">
        <v>0</v>
      </c>
      <c r="F154" s="21">
        <v>0</v>
      </c>
      <c r="G154" s="21">
        <v>0</v>
      </c>
      <c r="H154" s="21">
        <v>0</v>
      </c>
      <c r="I154" s="21">
        <v>0</v>
      </c>
      <c r="J154" s="21">
        <v>0</v>
      </c>
      <c r="K154" s="21">
        <v>0</v>
      </c>
      <c r="L154" s="21">
        <v>0</v>
      </c>
      <c r="M154" s="21">
        <v>0</v>
      </c>
      <c r="N154" s="21">
        <v>0</v>
      </c>
      <c r="O154" s="21">
        <v>0</v>
      </c>
      <c r="P154" s="21">
        <v>0</v>
      </c>
      <c r="Q154" s="21">
        <v>0</v>
      </c>
      <c r="R154" s="21">
        <v>0</v>
      </c>
      <c r="S154" s="21">
        <v>0</v>
      </c>
    </row>
    <row r="155" spans="1:19" x14ac:dyDescent="0.2">
      <c r="A155" s="99" t="s">
        <v>35</v>
      </c>
      <c r="B155" s="21">
        <v>0</v>
      </c>
      <c r="C155" s="21">
        <v>0</v>
      </c>
      <c r="D155" s="21">
        <v>0</v>
      </c>
      <c r="E155" s="21">
        <v>0</v>
      </c>
      <c r="F155" s="21">
        <v>0</v>
      </c>
      <c r="G155" s="21">
        <v>17170951</v>
      </c>
      <c r="H155" s="21">
        <v>26929789</v>
      </c>
      <c r="I155" s="21">
        <v>39970252</v>
      </c>
      <c r="J155" s="21">
        <v>30666147</v>
      </c>
      <c r="K155" s="21">
        <v>38809560</v>
      </c>
      <c r="L155" s="21">
        <v>67220595</v>
      </c>
      <c r="M155" s="21">
        <v>105772577</v>
      </c>
      <c r="N155" s="21">
        <v>160455972</v>
      </c>
      <c r="O155" s="21">
        <v>132703776</v>
      </c>
      <c r="P155" s="21">
        <v>51013627</v>
      </c>
      <c r="Q155" s="21">
        <v>24428446</v>
      </c>
      <c r="R155" s="21">
        <v>25171827</v>
      </c>
      <c r="S155" s="21">
        <v>21599751</v>
      </c>
    </row>
    <row r="156" spans="1:19" x14ac:dyDescent="0.2">
      <c r="A156" s="99" t="s">
        <v>36</v>
      </c>
      <c r="B156" s="21">
        <v>0</v>
      </c>
      <c r="C156" s="21">
        <v>0</v>
      </c>
      <c r="D156" s="21">
        <v>0</v>
      </c>
      <c r="E156" s="21">
        <v>8241902</v>
      </c>
      <c r="F156" s="21">
        <v>6422705</v>
      </c>
      <c r="G156" s="21">
        <v>6231850</v>
      </c>
      <c r="H156" s="21">
        <v>5182377</v>
      </c>
      <c r="I156" s="21">
        <v>5613843</v>
      </c>
      <c r="J156" s="21">
        <v>4968091</v>
      </c>
      <c r="K156" s="21">
        <v>5952985</v>
      </c>
      <c r="L156" s="21">
        <v>6565715</v>
      </c>
      <c r="M156" s="21">
        <v>5334000</v>
      </c>
      <c r="N156" s="21">
        <v>6006538</v>
      </c>
      <c r="O156" s="21">
        <v>5520741</v>
      </c>
      <c r="P156" s="21">
        <v>5367729</v>
      </c>
      <c r="Q156" s="21">
        <v>4992784</v>
      </c>
      <c r="R156" s="21">
        <v>4872175</v>
      </c>
      <c r="S156" s="21">
        <v>3512074</v>
      </c>
    </row>
    <row r="157" spans="1:19" x14ac:dyDescent="0.2">
      <c r="A157" s="99" t="s">
        <v>37</v>
      </c>
      <c r="B157" s="21">
        <v>0</v>
      </c>
      <c r="C157" s="21">
        <v>0</v>
      </c>
      <c r="D157" s="21">
        <v>0</v>
      </c>
      <c r="E157" s="21">
        <v>0</v>
      </c>
      <c r="F157" s="21">
        <v>0</v>
      </c>
      <c r="G157" s="21">
        <v>0</v>
      </c>
      <c r="H157" s="21">
        <v>0</v>
      </c>
      <c r="I157" s="21">
        <v>0</v>
      </c>
      <c r="J157" s="21">
        <v>0</v>
      </c>
      <c r="K157" s="21">
        <v>0</v>
      </c>
      <c r="L157" s="21">
        <v>678507</v>
      </c>
      <c r="M157" s="21">
        <v>1936728</v>
      </c>
      <c r="N157" s="21">
        <v>811077</v>
      </c>
      <c r="O157" s="21">
        <v>0</v>
      </c>
      <c r="P157" s="21">
        <v>10177</v>
      </c>
      <c r="Q157" s="21">
        <v>0</v>
      </c>
      <c r="R157" s="21">
        <v>14682</v>
      </c>
      <c r="S157" s="21">
        <v>0</v>
      </c>
    </row>
    <row r="158" spans="1:19" x14ac:dyDescent="0.2">
      <c r="A158" s="99" t="s">
        <v>38</v>
      </c>
      <c r="B158" s="21">
        <v>0</v>
      </c>
      <c r="C158" s="21">
        <v>0</v>
      </c>
      <c r="D158" s="21">
        <v>0</v>
      </c>
      <c r="E158" s="21">
        <v>0</v>
      </c>
      <c r="F158" s="21">
        <v>0</v>
      </c>
      <c r="G158" s="21">
        <v>19401322</v>
      </c>
      <c r="H158" s="21">
        <v>17050050</v>
      </c>
      <c r="I158" s="21">
        <v>25249652</v>
      </c>
      <c r="J158" s="21">
        <v>11913492</v>
      </c>
      <c r="K158" s="21">
        <v>26400230</v>
      </c>
      <c r="L158" s="21">
        <v>22972663</v>
      </c>
      <c r="M158" s="21">
        <v>16033047</v>
      </c>
      <c r="N158" s="21">
        <v>0</v>
      </c>
      <c r="O158" s="21">
        <v>31586373</v>
      </c>
      <c r="P158" s="21">
        <v>33524908</v>
      </c>
      <c r="Q158" s="21">
        <v>29601937</v>
      </c>
      <c r="R158" s="21">
        <v>33408833</v>
      </c>
      <c r="S158" s="21">
        <v>39313865</v>
      </c>
    </row>
    <row r="159" spans="1:19" x14ac:dyDescent="0.2">
      <c r="A159" s="99" t="s">
        <v>39</v>
      </c>
      <c r="B159" s="21">
        <v>0</v>
      </c>
      <c r="C159" s="21">
        <v>0</v>
      </c>
      <c r="D159" s="21">
        <v>0</v>
      </c>
      <c r="E159" s="21">
        <v>0</v>
      </c>
      <c r="F159" s="21">
        <v>5194107</v>
      </c>
      <c r="G159" s="21">
        <v>2105863</v>
      </c>
      <c r="H159" s="21">
        <v>665592</v>
      </c>
      <c r="I159" s="21">
        <v>473996</v>
      </c>
      <c r="J159" s="21">
        <v>651313</v>
      </c>
      <c r="K159" s="21">
        <v>655095</v>
      </c>
      <c r="L159" s="21">
        <v>625124</v>
      </c>
      <c r="M159" s="21">
        <v>380146</v>
      </c>
      <c r="N159" s="21">
        <v>329344</v>
      </c>
      <c r="O159" s="21">
        <v>360058</v>
      </c>
      <c r="P159" s="21">
        <v>201532</v>
      </c>
      <c r="Q159" s="21">
        <v>886</v>
      </c>
      <c r="R159" s="21">
        <v>311300</v>
      </c>
      <c r="S159" s="21">
        <v>0</v>
      </c>
    </row>
    <row r="160" spans="1:19" x14ac:dyDescent="0.2">
      <c r="A160" s="99" t="s">
        <v>40</v>
      </c>
      <c r="B160" s="21">
        <v>0</v>
      </c>
      <c r="C160" s="21">
        <v>0</v>
      </c>
      <c r="D160" s="21">
        <v>0</v>
      </c>
      <c r="E160" s="21">
        <v>0</v>
      </c>
      <c r="F160" s="21">
        <v>0</v>
      </c>
      <c r="G160" s="21">
        <v>0</v>
      </c>
      <c r="H160" s="21">
        <v>0</v>
      </c>
      <c r="I160" s="21">
        <v>0</v>
      </c>
      <c r="J160" s="21">
        <v>0</v>
      </c>
      <c r="K160" s="21">
        <v>0</v>
      </c>
      <c r="L160" s="21">
        <v>0</v>
      </c>
      <c r="M160" s="21">
        <v>0</v>
      </c>
      <c r="N160" s="21">
        <v>0</v>
      </c>
      <c r="O160" s="21">
        <v>0</v>
      </c>
      <c r="P160" s="21">
        <v>0</v>
      </c>
      <c r="Q160" s="21">
        <v>0</v>
      </c>
      <c r="R160" s="21">
        <v>0</v>
      </c>
      <c r="S160" s="21">
        <v>0</v>
      </c>
    </row>
    <row r="161" spans="1:19" x14ac:dyDescent="0.2">
      <c r="A161" s="99" t="s">
        <v>41</v>
      </c>
      <c r="B161" s="21">
        <v>0</v>
      </c>
      <c r="C161" s="21">
        <v>0</v>
      </c>
      <c r="D161" s="21">
        <v>0</v>
      </c>
      <c r="E161" s="21">
        <v>1487017</v>
      </c>
      <c r="F161" s="21">
        <v>3120040</v>
      </c>
      <c r="G161" s="21">
        <v>3462705</v>
      </c>
      <c r="H161" s="21">
        <v>3984608</v>
      </c>
      <c r="I161" s="21">
        <v>3931983</v>
      </c>
      <c r="J161" s="21">
        <v>4400767</v>
      </c>
      <c r="K161" s="21">
        <v>5828256</v>
      </c>
      <c r="L161" s="21">
        <v>16742555</v>
      </c>
      <c r="M161" s="21">
        <v>17297951</v>
      </c>
      <c r="N161" s="21">
        <v>18948305</v>
      </c>
      <c r="O161" s="21">
        <v>15764218</v>
      </c>
      <c r="P161" s="21">
        <v>9122706</v>
      </c>
      <c r="Q161" s="21">
        <v>12335076</v>
      </c>
      <c r="R161" s="21">
        <v>10007903</v>
      </c>
      <c r="S161" s="21">
        <v>8850702</v>
      </c>
    </row>
    <row r="162" spans="1:19" x14ac:dyDescent="0.2">
      <c r="A162" s="99" t="s">
        <v>42</v>
      </c>
      <c r="B162" s="21">
        <v>0</v>
      </c>
      <c r="C162" s="21">
        <v>0</v>
      </c>
      <c r="D162" s="21">
        <v>0</v>
      </c>
      <c r="E162" s="21">
        <v>0</v>
      </c>
      <c r="F162" s="21">
        <v>0</v>
      </c>
      <c r="G162" s="21">
        <v>0</v>
      </c>
      <c r="H162" s="21">
        <v>0</v>
      </c>
      <c r="I162" s="21">
        <v>0</v>
      </c>
      <c r="J162" s="21">
        <v>0</v>
      </c>
      <c r="K162" s="21">
        <v>0</v>
      </c>
      <c r="L162" s="21">
        <v>0</v>
      </c>
      <c r="M162" s="21">
        <v>0</v>
      </c>
      <c r="N162" s="21">
        <v>0</v>
      </c>
      <c r="O162" s="21">
        <v>0</v>
      </c>
      <c r="P162" s="21">
        <v>0</v>
      </c>
      <c r="Q162" s="21">
        <v>0</v>
      </c>
      <c r="R162" s="21">
        <v>0</v>
      </c>
      <c r="S162" s="21">
        <v>0</v>
      </c>
    </row>
    <row r="163" spans="1:19" x14ac:dyDescent="0.2">
      <c r="A163" s="99" t="s">
        <v>43</v>
      </c>
      <c r="B163" s="21">
        <v>0</v>
      </c>
      <c r="C163" s="21">
        <v>0</v>
      </c>
      <c r="D163" s="21">
        <v>0</v>
      </c>
      <c r="E163" s="21">
        <v>0</v>
      </c>
      <c r="F163" s="21">
        <v>0</v>
      </c>
      <c r="G163" s="21">
        <v>0</v>
      </c>
      <c r="H163" s="21">
        <v>0</v>
      </c>
      <c r="I163" s="21">
        <v>0</v>
      </c>
      <c r="J163" s="21">
        <v>0</v>
      </c>
      <c r="K163" s="21">
        <v>0</v>
      </c>
      <c r="L163" s="21">
        <v>0</v>
      </c>
      <c r="M163" s="21">
        <v>0</v>
      </c>
      <c r="N163" s="21">
        <v>0</v>
      </c>
      <c r="O163" s="21">
        <v>0</v>
      </c>
      <c r="P163" s="21">
        <v>0</v>
      </c>
      <c r="Q163" s="21">
        <v>0</v>
      </c>
      <c r="R163" s="21">
        <v>0</v>
      </c>
      <c r="S163" s="21">
        <v>0</v>
      </c>
    </row>
    <row r="164" spans="1:19" x14ac:dyDescent="0.2">
      <c r="A164" s="99" t="s">
        <v>44</v>
      </c>
      <c r="B164" s="21">
        <v>0</v>
      </c>
      <c r="C164" s="21">
        <v>0</v>
      </c>
      <c r="D164" s="21">
        <v>0</v>
      </c>
      <c r="E164" s="21">
        <v>0</v>
      </c>
      <c r="F164" s="21">
        <v>0</v>
      </c>
      <c r="G164" s="21">
        <v>0</v>
      </c>
      <c r="H164" s="21">
        <v>0</v>
      </c>
      <c r="I164" s="21">
        <v>0</v>
      </c>
      <c r="J164" s="21">
        <v>0</v>
      </c>
      <c r="K164" s="21">
        <v>0</v>
      </c>
      <c r="L164" s="21">
        <v>0</v>
      </c>
      <c r="M164" s="21">
        <v>0</v>
      </c>
      <c r="N164" s="21">
        <v>0</v>
      </c>
      <c r="O164" s="21">
        <v>0</v>
      </c>
      <c r="P164" s="21">
        <v>0</v>
      </c>
      <c r="Q164" s="21">
        <v>0</v>
      </c>
      <c r="R164" s="21">
        <v>0</v>
      </c>
      <c r="S164" s="21">
        <v>0</v>
      </c>
    </row>
    <row r="165" spans="1:19" x14ac:dyDescent="0.2">
      <c r="A165" s="99" t="s">
        <v>45</v>
      </c>
      <c r="B165" s="21">
        <v>0</v>
      </c>
      <c r="C165" s="21">
        <v>0</v>
      </c>
      <c r="D165" s="21">
        <v>0</v>
      </c>
      <c r="E165" s="21">
        <v>0</v>
      </c>
      <c r="F165" s="21">
        <v>0</v>
      </c>
      <c r="G165" s="21">
        <v>0</v>
      </c>
      <c r="H165" s="21">
        <v>0</v>
      </c>
      <c r="I165" s="21">
        <v>0</v>
      </c>
      <c r="J165" s="21">
        <v>0</v>
      </c>
      <c r="K165" s="21">
        <v>0</v>
      </c>
      <c r="L165" s="21">
        <v>0</v>
      </c>
      <c r="M165" s="21">
        <v>0</v>
      </c>
      <c r="N165" s="21">
        <v>0</v>
      </c>
      <c r="O165" s="21">
        <v>0</v>
      </c>
      <c r="P165" s="21">
        <v>0</v>
      </c>
      <c r="Q165" s="21">
        <v>0</v>
      </c>
      <c r="R165" s="21">
        <v>0</v>
      </c>
      <c r="S165" s="21">
        <v>0</v>
      </c>
    </row>
    <row r="166" spans="1:19" x14ac:dyDescent="0.2">
      <c r="A166" s="99" t="s">
        <v>46</v>
      </c>
      <c r="B166" s="21">
        <v>0</v>
      </c>
      <c r="C166" s="21">
        <v>0</v>
      </c>
      <c r="D166" s="21">
        <v>0</v>
      </c>
      <c r="E166" s="21">
        <v>699493</v>
      </c>
      <c r="F166" s="21">
        <v>180000</v>
      </c>
      <c r="G166" s="21">
        <v>0</v>
      </c>
      <c r="H166" s="21">
        <v>0</v>
      </c>
      <c r="I166" s="21">
        <v>0</v>
      </c>
      <c r="J166" s="21">
        <v>0</v>
      </c>
      <c r="K166" s="21">
        <v>74000</v>
      </c>
      <c r="L166" s="21">
        <v>0</v>
      </c>
      <c r="M166" s="21">
        <v>0</v>
      </c>
      <c r="N166" s="21">
        <v>0</v>
      </c>
      <c r="O166" s="21">
        <v>99308</v>
      </c>
      <c r="P166" s="21">
        <v>113215</v>
      </c>
      <c r="Q166" s="21">
        <v>101309</v>
      </c>
      <c r="R166" s="21">
        <v>83688</v>
      </c>
      <c r="S166" s="21">
        <v>93181</v>
      </c>
    </row>
    <row r="167" spans="1:19" x14ac:dyDescent="0.2">
      <c r="A167" s="99" t="s">
        <v>47</v>
      </c>
      <c r="B167" s="21">
        <v>0</v>
      </c>
      <c r="C167" s="21">
        <v>0</v>
      </c>
      <c r="D167" s="21">
        <v>0</v>
      </c>
      <c r="E167" s="21">
        <v>199109</v>
      </c>
      <c r="F167" s="21">
        <v>532177</v>
      </c>
      <c r="G167" s="21">
        <v>546920</v>
      </c>
      <c r="H167" s="21">
        <v>359556</v>
      </c>
      <c r="I167" s="21">
        <v>398405</v>
      </c>
      <c r="J167" s="21">
        <v>430733</v>
      </c>
      <c r="K167" s="21">
        <v>411274</v>
      </c>
      <c r="L167" s="21">
        <v>429418</v>
      </c>
      <c r="M167" s="21">
        <v>0</v>
      </c>
      <c r="N167" s="21">
        <v>109379</v>
      </c>
      <c r="O167" s="21">
        <v>0</v>
      </c>
      <c r="P167" s="21">
        <v>0</v>
      </c>
      <c r="Q167" s="21">
        <v>0</v>
      </c>
      <c r="R167" s="21">
        <v>564804</v>
      </c>
      <c r="S167" s="21">
        <v>1371724</v>
      </c>
    </row>
    <row r="168" spans="1:19" x14ac:dyDescent="0.2">
      <c r="A168" s="99" t="s">
        <v>48</v>
      </c>
      <c r="B168" s="21">
        <v>0</v>
      </c>
      <c r="C168" s="21">
        <v>0</v>
      </c>
      <c r="D168" s="21">
        <v>0</v>
      </c>
      <c r="E168" s="21">
        <v>351408</v>
      </c>
      <c r="F168" s="21">
        <v>377897</v>
      </c>
      <c r="G168" s="21">
        <v>483837</v>
      </c>
      <c r="H168" s="21">
        <v>995057</v>
      </c>
      <c r="I168" s="21">
        <v>1341253</v>
      </c>
      <c r="J168" s="21">
        <v>330051</v>
      </c>
      <c r="K168" s="21">
        <v>52098</v>
      </c>
      <c r="L168" s="21">
        <v>261985</v>
      </c>
      <c r="M168" s="21">
        <v>466952</v>
      </c>
      <c r="N168" s="21">
        <v>3986698</v>
      </c>
      <c r="O168" s="21">
        <v>112546</v>
      </c>
      <c r="P168" s="21">
        <v>2794050</v>
      </c>
      <c r="Q168" s="21">
        <v>2260854</v>
      </c>
      <c r="R168" s="21">
        <v>2819328</v>
      </c>
      <c r="S168" s="21">
        <v>1367166</v>
      </c>
    </row>
    <row r="169" spans="1:19" x14ac:dyDescent="0.2">
      <c r="A169" s="99" t="s">
        <v>49</v>
      </c>
      <c r="B169" s="21">
        <v>0</v>
      </c>
      <c r="C169" s="21">
        <v>0</v>
      </c>
      <c r="D169" s="21">
        <v>0</v>
      </c>
      <c r="E169" s="21">
        <v>40534</v>
      </c>
      <c r="F169" s="21">
        <v>23866</v>
      </c>
      <c r="G169" s="21">
        <v>16086</v>
      </c>
      <c r="H169" s="21">
        <v>21147</v>
      </c>
      <c r="I169" s="21">
        <v>16226</v>
      </c>
      <c r="J169" s="21">
        <v>13254</v>
      </c>
      <c r="K169" s="21">
        <v>5889</v>
      </c>
      <c r="L169" s="21">
        <v>18013</v>
      </c>
      <c r="M169" s="21">
        <v>11845</v>
      </c>
      <c r="N169" s="21">
        <v>10501</v>
      </c>
      <c r="O169" s="21">
        <v>9074</v>
      </c>
      <c r="P169" s="21">
        <v>6841</v>
      </c>
      <c r="Q169" s="21">
        <v>6872</v>
      </c>
      <c r="R169" s="21">
        <v>2219</v>
      </c>
      <c r="S169" s="21">
        <v>3788</v>
      </c>
    </row>
    <row r="170" spans="1:19" x14ac:dyDescent="0.2">
      <c r="A170" s="99" t="s">
        <v>50</v>
      </c>
      <c r="B170" s="21">
        <v>0</v>
      </c>
      <c r="C170" s="21">
        <v>0</v>
      </c>
      <c r="D170" s="21">
        <v>0</v>
      </c>
      <c r="E170" s="21">
        <v>4912996</v>
      </c>
      <c r="F170" s="21">
        <v>4052304</v>
      </c>
      <c r="G170" s="21">
        <v>5144103</v>
      </c>
      <c r="H170" s="21">
        <v>5567088</v>
      </c>
      <c r="I170" s="21">
        <v>7379948</v>
      </c>
      <c r="J170" s="21">
        <v>8585308</v>
      </c>
      <c r="K170" s="21">
        <v>11139467</v>
      </c>
      <c r="L170" s="21">
        <v>11787770</v>
      </c>
      <c r="M170" s="21">
        <v>10180885</v>
      </c>
      <c r="N170" s="21">
        <v>21512109</v>
      </c>
      <c r="O170" s="21">
        <v>34656448</v>
      </c>
      <c r="P170" s="21">
        <v>33148799</v>
      </c>
      <c r="Q170" s="21">
        <v>37761753</v>
      </c>
      <c r="R170" s="21">
        <v>26490477</v>
      </c>
      <c r="S170" s="21">
        <v>28784531</v>
      </c>
    </row>
    <row r="171" spans="1:19" x14ac:dyDescent="0.2">
      <c r="A171" s="99" t="s">
        <v>51</v>
      </c>
      <c r="B171" s="21">
        <v>0</v>
      </c>
      <c r="C171" s="21">
        <v>0</v>
      </c>
      <c r="D171" s="21">
        <v>0</v>
      </c>
      <c r="E171" s="21">
        <v>0</v>
      </c>
      <c r="F171" s="21">
        <v>0</v>
      </c>
      <c r="G171" s="21">
        <v>0</v>
      </c>
      <c r="H171" s="21">
        <v>0</v>
      </c>
      <c r="I171" s="21">
        <v>0</v>
      </c>
      <c r="J171" s="21">
        <v>0</v>
      </c>
      <c r="K171" s="21">
        <v>0</v>
      </c>
      <c r="L171" s="21">
        <v>0</v>
      </c>
      <c r="M171" s="21">
        <v>0</v>
      </c>
      <c r="N171" s="21">
        <v>0</v>
      </c>
      <c r="O171" s="21">
        <v>0</v>
      </c>
      <c r="P171" s="21">
        <v>0</v>
      </c>
      <c r="Q171" s="21">
        <v>0</v>
      </c>
      <c r="R171" s="21">
        <v>0</v>
      </c>
      <c r="S171" s="21">
        <v>0</v>
      </c>
    </row>
    <row r="172" spans="1:19" x14ac:dyDescent="0.2">
      <c r="A172" s="99" t="s">
        <v>52</v>
      </c>
      <c r="B172" s="21">
        <v>0</v>
      </c>
      <c r="C172" s="21">
        <v>0</v>
      </c>
      <c r="D172" s="21">
        <v>0</v>
      </c>
      <c r="E172" s="21">
        <v>6684993</v>
      </c>
      <c r="F172" s="21">
        <v>1288979</v>
      </c>
      <c r="G172" s="21">
        <v>1659701</v>
      </c>
      <c r="H172" s="21">
        <v>1793203</v>
      </c>
      <c r="I172" s="21">
        <v>2012851</v>
      </c>
      <c r="J172" s="21">
        <v>2425860</v>
      </c>
      <c r="K172" s="21">
        <v>3497272</v>
      </c>
      <c r="L172" s="21">
        <v>3287591</v>
      </c>
      <c r="M172" s="21">
        <v>3372046</v>
      </c>
      <c r="N172" s="21">
        <v>40251753</v>
      </c>
      <c r="O172" s="21">
        <v>5353267</v>
      </c>
      <c r="P172" s="21">
        <v>33180530</v>
      </c>
      <c r="Q172" s="21">
        <v>42439337</v>
      </c>
      <c r="R172" s="21">
        <v>45554251</v>
      </c>
      <c r="S172" s="21">
        <v>42062372</v>
      </c>
    </row>
    <row r="173" spans="1:19" x14ac:dyDescent="0.2">
      <c r="A173" s="99" t="s">
        <v>0</v>
      </c>
      <c r="B173" s="21">
        <v>0</v>
      </c>
      <c r="C173" s="21">
        <v>0</v>
      </c>
      <c r="D173" s="21">
        <v>0</v>
      </c>
      <c r="E173" s="21">
        <v>0</v>
      </c>
      <c r="F173" s="21">
        <v>0</v>
      </c>
      <c r="G173" s="21">
        <v>0</v>
      </c>
      <c r="H173" s="21">
        <v>0</v>
      </c>
      <c r="I173" s="21">
        <v>0</v>
      </c>
      <c r="J173" s="21">
        <v>0</v>
      </c>
      <c r="K173" s="21">
        <v>0</v>
      </c>
      <c r="L173" s="21">
        <v>0</v>
      </c>
      <c r="M173" s="21">
        <v>0</v>
      </c>
      <c r="N173" s="21">
        <v>0</v>
      </c>
      <c r="O173" s="21">
        <v>0</v>
      </c>
      <c r="P173" s="21">
        <v>0</v>
      </c>
      <c r="Q173" s="21">
        <v>0</v>
      </c>
      <c r="R173" s="21">
        <v>0</v>
      </c>
      <c r="S173" s="21">
        <v>0</v>
      </c>
    </row>
    <row r="174" spans="1:19" x14ac:dyDescent="0.2">
      <c r="A174" s="100" t="s">
        <v>53</v>
      </c>
      <c r="B174" s="21">
        <v>0</v>
      </c>
      <c r="C174" s="21">
        <v>0</v>
      </c>
      <c r="D174" s="21">
        <v>0</v>
      </c>
      <c r="E174" s="21">
        <v>46526365</v>
      </c>
      <c r="F174" s="21">
        <v>49239038</v>
      </c>
      <c r="G174" s="21">
        <v>94270522</v>
      </c>
      <c r="H174" s="21">
        <v>106308174</v>
      </c>
      <c r="I174" s="21">
        <v>143429173</v>
      </c>
      <c r="J174" s="21">
        <v>92354139</v>
      </c>
      <c r="K174" s="21">
        <v>120313964</v>
      </c>
      <c r="L174" s="21">
        <v>175861261</v>
      </c>
      <c r="M174" s="21">
        <v>243211717</v>
      </c>
      <c r="N174" s="21">
        <v>412232577</v>
      </c>
      <c r="O174" s="21">
        <v>585571245</v>
      </c>
      <c r="P174" s="21">
        <v>390766769</v>
      </c>
      <c r="Q174" s="21">
        <v>332639247</v>
      </c>
      <c r="R174" s="21">
        <v>423979582</v>
      </c>
      <c r="S174" s="21">
        <v>482259379</v>
      </c>
    </row>
    <row r="175" spans="1:19" x14ac:dyDescent="0.2">
      <c r="A175" s="115"/>
      <c r="B175" s="115"/>
      <c r="C175" s="115"/>
      <c r="D175" s="115"/>
      <c r="E175" s="115"/>
      <c r="F175" s="115"/>
      <c r="G175" s="115"/>
      <c r="H175" s="115"/>
      <c r="I175" s="115"/>
      <c r="J175" s="115"/>
      <c r="K175" s="115"/>
      <c r="L175" s="115"/>
      <c r="M175" s="115"/>
      <c r="N175" s="115"/>
      <c r="O175" s="115"/>
    </row>
    <row r="180" spans="1:33" ht="12.75" customHeight="1" x14ac:dyDescent="0.2">
      <c r="A180" s="384" t="s">
        <v>93</v>
      </c>
      <c r="B180" s="377" t="s">
        <v>1</v>
      </c>
      <c r="C180" s="377" t="s">
        <v>2</v>
      </c>
      <c r="D180" s="377" t="s">
        <v>3</v>
      </c>
      <c r="E180" s="377" t="s">
        <v>55</v>
      </c>
      <c r="F180" s="377" t="s">
        <v>56</v>
      </c>
      <c r="G180" s="377" t="s">
        <v>57</v>
      </c>
      <c r="H180" s="377" t="s">
        <v>58</v>
      </c>
      <c r="I180" s="377" t="s">
        <v>59</v>
      </c>
      <c r="J180" s="377" t="s">
        <v>60</v>
      </c>
      <c r="K180" s="377" t="s">
        <v>61</v>
      </c>
      <c r="L180" s="377" t="s">
        <v>62</v>
      </c>
      <c r="M180" s="377" t="s">
        <v>63</v>
      </c>
      <c r="N180" s="377" t="s">
        <v>64</v>
      </c>
      <c r="O180" s="377" t="s">
        <v>65</v>
      </c>
      <c r="P180" s="377" t="s">
        <v>66</v>
      </c>
      <c r="Q180" s="377" t="s">
        <v>67</v>
      </c>
      <c r="R180" s="377" t="s">
        <v>68</v>
      </c>
      <c r="S180" s="377" t="s">
        <v>69</v>
      </c>
      <c r="T180" s="377" t="s">
        <v>70</v>
      </c>
      <c r="U180" s="121"/>
    </row>
    <row r="181" spans="1:33" ht="22.5" customHeight="1" x14ac:dyDescent="0.2">
      <c r="A181" s="384"/>
      <c r="B181" s="377"/>
      <c r="C181" s="377"/>
      <c r="D181" s="377"/>
      <c r="E181" s="377"/>
      <c r="F181" s="377"/>
      <c r="G181" s="377"/>
      <c r="H181" s="377"/>
      <c r="I181" s="377"/>
      <c r="J181" s="377"/>
      <c r="K181" s="377"/>
      <c r="L181" s="377"/>
      <c r="M181" s="377"/>
      <c r="N181" s="377"/>
      <c r="O181" s="377"/>
      <c r="P181" s="377"/>
      <c r="Q181" s="377"/>
      <c r="R181" s="377"/>
      <c r="S181" s="377"/>
      <c r="T181" s="377"/>
      <c r="U181" s="122" t="s">
        <v>188</v>
      </c>
      <c r="V181" s="98"/>
      <c r="W181" s="98"/>
      <c r="X181" s="98"/>
      <c r="Y181" s="98"/>
      <c r="Z181" s="98"/>
      <c r="AA181" s="98"/>
      <c r="AB181" s="98"/>
      <c r="AC181" s="98"/>
      <c r="AD181" s="98"/>
      <c r="AF181" s="98"/>
      <c r="AG181" s="98"/>
    </row>
    <row r="182" spans="1:33" x14ac:dyDescent="0.2">
      <c r="A182" s="99" t="s">
        <v>4</v>
      </c>
      <c r="B182" s="140">
        <f>B5/'Total Funds Spent &amp; Transferred'!B5</f>
        <v>0</v>
      </c>
      <c r="C182" s="140">
        <f>C5/'Total Funds Spent &amp; Transferred'!C5</f>
        <v>0</v>
      </c>
      <c r="D182" s="140">
        <f>D5/'Total Funds Spent &amp; Transferred'!D5</f>
        <v>0</v>
      </c>
      <c r="E182" s="140">
        <f>E5/'Total Funds Spent &amp; Transferred'!E5</f>
        <v>0</v>
      </c>
      <c r="F182" s="140">
        <f>F5/'Total Funds Spent &amp; Transferred'!F5</f>
        <v>0</v>
      </c>
      <c r="G182" s="140">
        <f>G5/'Total Funds Spent &amp; Transferred'!G5</f>
        <v>0</v>
      </c>
      <c r="H182" s="140">
        <f>H5/'Total Funds Spent &amp; Transferred'!H5</f>
        <v>0</v>
      </c>
      <c r="I182" s="140">
        <f>I5/'Total Funds Spent &amp; Transferred'!I5</f>
        <v>0</v>
      </c>
      <c r="J182" s="140">
        <f>J5/'Total Funds Spent &amp; Transferred'!J5</f>
        <v>0</v>
      </c>
      <c r="K182" s="140">
        <f>K5/'Total Funds Spent &amp; Transferred'!K5</f>
        <v>6.6830865834159364E-4</v>
      </c>
      <c r="L182" s="140">
        <f>L5/'Total Funds Spent &amp; Transferred'!L5</f>
        <v>3.6182904648786714E-4</v>
      </c>
      <c r="M182" s="140">
        <f>M5/'Total Funds Spent &amp; Transferred'!M5</f>
        <v>0</v>
      </c>
      <c r="N182" s="140">
        <f>N5/'Total Funds Spent &amp; Transferred'!N5</f>
        <v>0</v>
      </c>
      <c r="O182" s="140">
        <f>O5/'Total Funds Spent &amp; Transferred'!O5</f>
        <v>0.15458685481244863</v>
      </c>
      <c r="P182" s="140">
        <f>P5/'Total Funds Spent &amp; Transferred'!P5</f>
        <v>0.1138618541928397</v>
      </c>
      <c r="Q182" s="140">
        <f>Q5/'Total Funds Spent &amp; Transferred'!Q5</f>
        <v>0.13594325642462599</v>
      </c>
      <c r="R182" s="140">
        <f>R5/'Total Funds Spent &amp; Transferred'!R5</f>
        <v>0.1373192599696112</v>
      </c>
      <c r="S182" s="140">
        <f>S5/'Total Funds Spent &amp; Transferred'!S5</f>
        <v>0.14957576984484727</v>
      </c>
      <c r="U182" s="113">
        <f>RANK(S182,S$182:S$232,0)</f>
        <v>1</v>
      </c>
    </row>
    <row r="183" spans="1:33" x14ac:dyDescent="0.2">
      <c r="A183" s="99" t="s">
        <v>5</v>
      </c>
      <c r="B183" s="140">
        <f>B6/'Total Funds Spent &amp; Transferred'!B6</f>
        <v>0</v>
      </c>
      <c r="C183" s="140">
        <f>C6/'Total Funds Spent &amp; Transferred'!C6</f>
        <v>0</v>
      </c>
      <c r="D183" s="140">
        <f>D6/'Total Funds Spent &amp; Transferred'!D6</f>
        <v>0</v>
      </c>
      <c r="E183" s="140">
        <f>E6/'Total Funds Spent &amp; Transferred'!E6</f>
        <v>2.4707127791751709E-3</v>
      </c>
      <c r="F183" s="140">
        <f>F6/'Total Funds Spent &amp; Transferred'!F6</f>
        <v>3.3535275065896776E-3</v>
      </c>
      <c r="G183" s="140">
        <f>G6/'Total Funds Spent &amp; Transferred'!G6</f>
        <v>6.5305131216037713E-3</v>
      </c>
      <c r="H183" s="140">
        <f>H6/'Total Funds Spent &amp; Transferred'!H6</f>
        <v>2.1859383421002285E-2</v>
      </c>
      <c r="I183" s="140">
        <f>I6/'Total Funds Spent &amp; Transferred'!I6</f>
        <v>1.0229833806400079E-2</v>
      </c>
      <c r="J183" s="140">
        <f>J6/'Total Funds Spent &amp; Transferred'!J6</f>
        <v>1.0425929878085357E-2</v>
      </c>
      <c r="K183" s="140">
        <f>K6/'Total Funds Spent &amp; Transferred'!K6</f>
        <v>1.1828532531167325E-2</v>
      </c>
      <c r="L183" s="140">
        <f>L6/'Total Funds Spent &amp; Transferred'!L6</f>
        <v>1.1297232200924269E-2</v>
      </c>
      <c r="M183" s="140">
        <f>M6/'Total Funds Spent &amp; Transferred'!M6</f>
        <v>1.0757370508214466E-2</v>
      </c>
      <c r="N183" s="140">
        <f>N6/'Total Funds Spent &amp; Transferred'!N6</f>
        <v>7.559087336763989E-3</v>
      </c>
      <c r="O183" s="140">
        <f>O6/'Total Funds Spent &amp; Transferred'!O6</f>
        <v>4.1682443650162904E-3</v>
      </c>
      <c r="P183" s="140">
        <f>P6/'Total Funds Spent &amp; Transferred'!P6</f>
        <v>4.6465419253354503E-3</v>
      </c>
      <c r="Q183" s="140">
        <f>Q6/'Total Funds Spent &amp; Transferred'!Q6</f>
        <v>5.6764663976791496E-4</v>
      </c>
      <c r="R183" s="140">
        <f>R6/'Total Funds Spent &amp; Transferred'!R6</f>
        <v>2.2226011366738636E-5</v>
      </c>
      <c r="S183" s="140">
        <f>S6/'Total Funds Spent &amp; Transferred'!S6</f>
        <v>0</v>
      </c>
      <c r="U183" s="113">
        <f t="shared" ref="U183:U232" si="104">RANK(S183,S$182:S$232,0)</f>
        <v>36</v>
      </c>
    </row>
    <row r="184" spans="1:33" x14ac:dyDescent="0.2">
      <c r="A184" s="99" t="s">
        <v>6</v>
      </c>
      <c r="B184" s="140">
        <f>B7/'Total Funds Spent &amp; Transferred'!B7</f>
        <v>0</v>
      </c>
      <c r="C184" s="140">
        <f>C7/'Total Funds Spent &amp; Transferred'!C7</f>
        <v>0</v>
      </c>
      <c r="D184" s="140">
        <f>D7/'Total Funds Spent &amp; Transferred'!D7</f>
        <v>0</v>
      </c>
      <c r="E184" s="140">
        <f>E7/'Total Funds Spent &amp; Transferred'!E7</f>
        <v>0</v>
      </c>
      <c r="F184" s="140">
        <f>F7/'Total Funds Spent &amp; Transferred'!F7</f>
        <v>0</v>
      </c>
      <c r="G184" s="140">
        <f>G7/'Total Funds Spent &amp; Transferred'!G7</f>
        <v>0</v>
      </c>
      <c r="H184" s="140">
        <f>H7/'Total Funds Spent &amp; Transferred'!H7</f>
        <v>0</v>
      </c>
      <c r="I184" s="140">
        <f>I7/'Total Funds Spent &amp; Transferred'!I7</f>
        <v>0</v>
      </c>
      <c r="J184" s="140">
        <f>J7/'Total Funds Spent &amp; Transferred'!J7</f>
        <v>0</v>
      </c>
      <c r="K184" s="140">
        <f>K7/'Total Funds Spent &amp; Transferred'!K7</f>
        <v>7.9703364625892722E-3</v>
      </c>
      <c r="L184" s="140">
        <f>L7/'Total Funds Spent &amp; Transferred'!L7</f>
        <v>1.6183411250276811E-3</v>
      </c>
      <c r="M184" s="140">
        <f>M7/'Total Funds Spent &amp; Transferred'!M7</f>
        <v>5.8331014978805018E-3</v>
      </c>
      <c r="N184" s="140">
        <f>N7/'Total Funds Spent &amp; Transferred'!N7</f>
        <v>7.5309076151003759E-3</v>
      </c>
      <c r="O184" s="140">
        <f>O7/'Total Funds Spent &amp; Transferred'!O7</f>
        <v>9.3272960355081008E-2</v>
      </c>
      <c r="P184" s="140">
        <f>P7/'Total Funds Spent &amp; Transferred'!P7</f>
        <v>9.6003148663133295E-2</v>
      </c>
      <c r="Q184" s="140">
        <f>Q7/'Total Funds Spent &amp; Transferred'!Q7</f>
        <v>8.2716692239025544E-2</v>
      </c>
      <c r="R184" s="140">
        <f>R7/'Total Funds Spent &amp; Transferred'!R7</f>
        <v>8.0573263283587826E-2</v>
      </c>
      <c r="S184" s="140">
        <f>S7/'Total Funds Spent &amp; Transferred'!S7</f>
        <v>8.3295294869579817E-2</v>
      </c>
      <c r="U184" s="113">
        <f t="shared" si="104"/>
        <v>3</v>
      </c>
    </row>
    <row r="185" spans="1:33" x14ac:dyDescent="0.2">
      <c r="A185" s="99" t="s">
        <v>7</v>
      </c>
      <c r="B185" s="140">
        <f>B8/'Total Funds Spent &amp; Transferred'!B8</f>
        <v>0</v>
      </c>
      <c r="C185" s="140">
        <f>C8/'Total Funds Spent &amp; Transferred'!C8</f>
        <v>0</v>
      </c>
      <c r="D185" s="140">
        <f>D8/'Total Funds Spent &amp; Transferred'!D8</f>
        <v>0</v>
      </c>
      <c r="E185" s="140">
        <f>E8/'Total Funds Spent &amp; Transferred'!E8</f>
        <v>0</v>
      </c>
      <c r="F185" s="140">
        <f>F8/'Total Funds Spent &amp; Transferred'!F8</f>
        <v>0</v>
      </c>
      <c r="G185" s="140">
        <f>G8/'Total Funds Spent &amp; Transferred'!G8</f>
        <v>0</v>
      </c>
      <c r="H185" s="140">
        <f>H8/'Total Funds Spent &amp; Transferred'!H8</f>
        <v>0</v>
      </c>
      <c r="I185" s="140">
        <f>I8/'Total Funds Spent &amp; Transferred'!I8</f>
        <v>0</v>
      </c>
      <c r="J185" s="140">
        <f>J8/'Total Funds Spent &amp; Transferred'!J8</f>
        <v>1.3804994508998679E-3</v>
      </c>
      <c r="K185" s="140">
        <f>K8/'Total Funds Spent &amp; Transferred'!K8</f>
        <v>3.2491265458897836E-3</v>
      </c>
      <c r="L185" s="140">
        <f>L8/'Total Funds Spent &amp; Transferred'!L8</f>
        <v>1.2994472548317813E-3</v>
      </c>
      <c r="M185" s="140">
        <f>M8/'Total Funds Spent &amp; Transferred'!M8</f>
        <v>-8.9936353866767397E-4</v>
      </c>
      <c r="N185" s="140">
        <f>N8/'Total Funds Spent &amp; Transferred'!N8</f>
        <v>0</v>
      </c>
      <c r="O185" s="140">
        <f>O8/'Total Funds Spent &amp; Transferred'!O8</f>
        <v>8.2135793718670167E-3</v>
      </c>
      <c r="P185" s="140">
        <f>P8/'Total Funds Spent &amp; Transferred'!P8</f>
        <v>-5.5557266437128796E-4</v>
      </c>
      <c r="Q185" s="140">
        <f>Q8/'Total Funds Spent &amp; Transferred'!Q8</f>
        <v>0</v>
      </c>
      <c r="R185" s="140">
        <f>R8/'Total Funds Spent &amp; Transferred'!R8</f>
        <v>0</v>
      </c>
      <c r="S185" s="140">
        <f>S8/'Total Funds Spent &amp; Transferred'!S8</f>
        <v>3.4791491753147463E-4</v>
      </c>
      <c r="U185" s="113">
        <f t="shared" si="104"/>
        <v>32</v>
      </c>
    </row>
    <row r="186" spans="1:33" x14ac:dyDescent="0.2">
      <c r="A186" s="99" t="s">
        <v>8</v>
      </c>
      <c r="B186" s="140">
        <f>B9/'Total Funds Spent &amp; Transferred'!B9</f>
        <v>0</v>
      </c>
      <c r="C186" s="140">
        <f>C9/'Total Funds Spent &amp; Transferred'!C9</f>
        <v>0</v>
      </c>
      <c r="D186" s="140">
        <f>D9/'Total Funds Spent &amp; Transferred'!D9</f>
        <v>0</v>
      </c>
      <c r="E186" s="140">
        <f>E9/'Total Funds Spent &amp; Transferred'!E9</f>
        <v>1.0513222198961114E-4</v>
      </c>
      <c r="F186" s="140">
        <f>F9/'Total Funds Spent &amp; Transferred'!F9</f>
        <v>1.4306936798312852E-4</v>
      </c>
      <c r="G186" s="140">
        <f>G9/'Total Funds Spent &amp; Transferred'!G9</f>
        <v>1.933038731615921E-4</v>
      </c>
      <c r="H186" s="140">
        <f>H9/'Total Funds Spent &amp; Transferred'!H9</f>
        <v>2.5596210438406892E-4</v>
      </c>
      <c r="I186" s="140">
        <f>I9/'Total Funds Spent &amp; Transferred'!I9</f>
        <v>2.2948855695735919E-4</v>
      </c>
      <c r="J186" s="140">
        <f>J9/'Total Funds Spent &amp; Transferred'!J9</f>
        <v>3.1610872814747537E-4</v>
      </c>
      <c r="K186" s="140">
        <f>K9/'Total Funds Spent &amp; Transferred'!K9</f>
        <v>3.4072486445032939E-4</v>
      </c>
      <c r="L186" s="140">
        <f>L9/'Total Funds Spent &amp; Transferred'!L9</f>
        <v>2.3656068194852217E-4</v>
      </c>
      <c r="M186" s="140">
        <f>M9/'Total Funds Spent &amp; Transferred'!M9</f>
        <v>2.1314359503496919E-4</v>
      </c>
      <c r="N186" s="140">
        <f>N9/'Total Funds Spent &amp; Transferred'!N9</f>
        <v>1.0105134241548532E-4</v>
      </c>
      <c r="O186" s="140">
        <f>O9/'Total Funds Spent &amp; Transferred'!O9</f>
        <v>1.1987103643368585E-2</v>
      </c>
      <c r="P186" s="140">
        <f>P9/'Total Funds Spent &amp; Transferred'!P9</f>
        <v>-9.5543095639727667E-5</v>
      </c>
      <c r="Q186" s="140">
        <f>Q9/'Total Funds Spent &amp; Transferred'!Q9</f>
        <v>1.1035639392269784E-4</v>
      </c>
      <c r="R186" s="140">
        <f>R9/'Total Funds Spent &amp; Transferred'!R9</f>
        <v>1.2734573398378356E-3</v>
      </c>
      <c r="S186" s="140">
        <f>S9/'Total Funds Spent &amp; Transferred'!S9</f>
        <v>7.1589067700046614E-5</v>
      </c>
      <c r="U186" s="113">
        <f t="shared" si="104"/>
        <v>33</v>
      </c>
    </row>
    <row r="187" spans="1:33" x14ac:dyDescent="0.2">
      <c r="A187" s="99" t="s">
        <v>9</v>
      </c>
      <c r="B187" s="140">
        <f>B10/'Total Funds Spent &amp; Transferred'!B10</f>
        <v>0</v>
      </c>
      <c r="C187" s="140">
        <f>C10/'Total Funds Spent &amp; Transferred'!C10</f>
        <v>0</v>
      </c>
      <c r="D187" s="140">
        <f>D10/'Total Funds Spent &amp; Transferred'!D10</f>
        <v>0</v>
      </c>
      <c r="E187" s="140">
        <f>E10/'Total Funds Spent &amp; Transferred'!E10</f>
        <v>2.2256921002619941E-2</v>
      </c>
      <c r="F187" s="140">
        <f>F10/'Total Funds Spent &amp; Transferred'!F10</f>
        <v>3.312581539263193E-2</v>
      </c>
      <c r="G187" s="140">
        <f>G10/'Total Funds Spent &amp; Transferred'!G10</f>
        <v>3.899279373533001E-2</v>
      </c>
      <c r="H187" s="140">
        <f>H10/'Total Funds Spent &amp; Transferred'!H10</f>
        <v>2.4943864751336812E-2</v>
      </c>
      <c r="I187" s="140">
        <f>I10/'Total Funds Spent &amp; Transferred'!I10</f>
        <v>1.6954063766441985E-2</v>
      </c>
      <c r="J187" s="140">
        <f>J10/'Total Funds Spent &amp; Transferred'!J10</f>
        <v>1.3330735752107692E-2</v>
      </c>
      <c r="K187" s="140">
        <f>K10/'Total Funds Spent &amp; Transferred'!K10</f>
        <v>1.3453408813129706E-2</v>
      </c>
      <c r="L187" s="140">
        <f>L10/'Total Funds Spent &amp; Transferred'!L10</f>
        <v>1.9878516689457202E-2</v>
      </c>
      <c r="M187" s="140">
        <f>M10/'Total Funds Spent &amp; Transferred'!M10</f>
        <v>2.4900550627407092E-2</v>
      </c>
      <c r="N187" s="140">
        <f>N10/'Total Funds Spent &amp; Transferred'!N10</f>
        <v>2.7440876489163143E-2</v>
      </c>
      <c r="O187" s="140">
        <f>O10/'Total Funds Spent &amp; Transferred'!O10</f>
        <v>1.5106046590707752E-2</v>
      </c>
      <c r="P187" s="140">
        <f>P10/'Total Funds Spent &amp; Transferred'!P10</f>
        <v>1.1533649998785124E-2</v>
      </c>
      <c r="Q187" s="140">
        <f>Q10/'Total Funds Spent &amp; Transferred'!Q10</f>
        <v>1.6963944960315454E-2</v>
      </c>
      <c r="R187" s="140">
        <f>R10/'Total Funds Spent &amp; Transferred'!R10</f>
        <v>1.4973061432153207E-2</v>
      </c>
      <c r="S187" s="140">
        <f>S10/'Total Funds Spent &amp; Transferred'!S10</f>
        <v>1.4275747504038391E-2</v>
      </c>
      <c r="U187" s="113">
        <f t="shared" si="104"/>
        <v>19</v>
      </c>
    </row>
    <row r="188" spans="1:33" x14ac:dyDescent="0.2">
      <c r="A188" s="99" t="s">
        <v>10</v>
      </c>
      <c r="B188" s="140">
        <f>B11/'Total Funds Spent &amp; Transferred'!B11</f>
        <v>0</v>
      </c>
      <c r="C188" s="140">
        <f>C11/'Total Funds Spent &amp; Transferred'!C11</f>
        <v>0</v>
      </c>
      <c r="D188" s="140">
        <f>D11/'Total Funds Spent &amp; Transferred'!D11</f>
        <v>0</v>
      </c>
      <c r="E188" s="140">
        <f>E11/'Total Funds Spent &amp; Transferred'!E11</f>
        <v>2.4553504250451885E-4</v>
      </c>
      <c r="F188" s="140">
        <f>F11/'Total Funds Spent &amp; Transferred'!F11</f>
        <v>8.0484968383023371E-5</v>
      </c>
      <c r="G188" s="140">
        <f>G11/'Total Funds Spent &amp; Transferred'!G11</f>
        <v>6.1001694797874983E-5</v>
      </c>
      <c r="H188" s="140">
        <f>H11/'Total Funds Spent &amp; Transferred'!H11</f>
        <v>4.6616470196470628E-5</v>
      </c>
      <c r="I188" s="140">
        <f>I11/'Total Funds Spent &amp; Transferred'!I11</f>
        <v>4.4042356163098569E-5</v>
      </c>
      <c r="J188" s="140">
        <f>J11/'Total Funds Spent &amp; Transferred'!J11</f>
        <v>3.8552455805956895E-5</v>
      </c>
      <c r="K188" s="140">
        <f>K11/'Total Funds Spent &amp; Transferred'!K11</f>
        <v>2.9463232212827166E-5</v>
      </c>
      <c r="L188" s="140">
        <f>L11/'Total Funds Spent &amp; Transferred'!L11</f>
        <v>3.4096049888812902E-5</v>
      </c>
      <c r="M188" s="140">
        <f>M11/'Total Funds Spent &amp; Transferred'!M11</f>
        <v>1.9330452463802275E-5</v>
      </c>
      <c r="N188" s="140">
        <f>N11/'Total Funds Spent &amp; Transferred'!N11</f>
        <v>1.2976949322386962E-5</v>
      </c>
      <c r="O188" s="140">
        <f>O11/'Total Funds Spent &amp; Transferred'!O11</f>
        <v>3.1213475095681262E-2</v>
      </c>
      <c r="P188" s="140">
        <f>P11/'Total Funds Spent &amp; Transferred'!P11</f>
        <v>1.0600308219378888E-2</v>
      </c>
      <c r="Q188" s="140">
        <f>Q11/'Total Funds Spent &amp; Transferred'!Q11</f>
        <v>1.7387198144542303E-3</v>
      </c>
      <c r="R188" s="140">
        <f>R11/'Total Funds Spent &amp; Transferred'!R11</f>
        <v>0</v>
      </c>
      <c r="S188" s="140">
        <f>S11/'Total Funds Spent &amp; Transferred'!S11</f>
        <v>3.8651792323189432E-5</v>
      </c>
      <c r="U188" s="113">
        <f t="shared" si="104"/>
        <v>35</v>
      </c>
    </row>
    <row r="189" spans="1:33" x14ac:dyDescent="0.2">
      <c r="A189" s="99" t="s">
        <v>11</v>
      </c>
      <c r="B189" s="140">
        <f>B12/'Total Funds Spent &amp; Transferred'!B12</f>
        <v>0</v>
      </c>
      <c r="C189" s="140">
        <f>C12/'Total Funds Spent &amp; Transferred'!C12</f>
        <v>0</v>
      </c>
      <c r="D189" s="140">
        <f>D12/'Total Funds Spent &amp; Transferred'!D12</f>
        <v>0</v>
      </c>
      <c r="E189" s="140">
        <f>E12/'Total Funds Spent &amp; Transferred'!E12</f>
        <v>0</v>
      </c>
      <c r="F189" s="140">
        <f>F12/'Total Funds Spent &amp; Transferred'!F12</f>
        <v>0</v>
      </c>
      <c r="G189" s="140">
        <f>G12/'Total Funds Spent &amp; Transferred'!G12</f>
        <v>0</v>
      </c>
      <c r="H189" s="140">
        <f>H12/'Total Funds Spent &amp; Transferred'!H12</f>
        <v>0</v>
      </c>
      <c r="I189" s="140">
        <f>I12/'Total Funds Spent &amp; Transferred'!I12</f>
        <v>0</v>
      </c>
      <c r="J189" s="140">
        <f>J12/'Total Funds Spent &amp; Transferred'!J12</f>
        <v>0</v>
      </c>
      <c r="K189" s="140">
        <f>K12/'Total Funds Spent &amp; Transferred'!K12</f>
        <v>3.3971060101651733E-2</v>
      </c>
      <c r="L189" s="140">
        <f>L12/'Total Funds Spent &amp; Transferred'!L12</f>
        <v>3.9899528859131027E-2</v>
      </c>
      <c r="M189" s="140">
        <f>M12/'Total Funds Spent &amp; Transferred'!M12</f>
        <v>0.13959241854223736</v>
      </c>
      <c r="N189" s="140">
        <f>N12/'Total Funds Spent &amp; Transferred'!N12</f>
        <v>2.7818380653978295E-2</v>
      </c>
      <c r="O189" s="140">
        <f>O12/'Total Funds Spent &amp; Transferred'!O12</f>
        <v>6.3061284600388609E-2</v>
      </c>
      <c r="P189" s="140">
        <f>P12/'Total Funds Spent &amp; Transferred'!P12</f>
        <v>1.6499156686915321E-2</v>
      </c>
      <c r="Q189" s="140">
        <f>Q12/'Total Funds Spent &amp; Transferred'!Q12</f>
        <v>2.7266198445409073E-2</v>
      </c>
      <c r="R189" s="140">
        <f>R12/'Total Funds Spent &amp; Transferred'!R12</f>
        <v>3.0528153184398714E-2</v>
      </c>
      <c r="S189" s="140">
        <f>S12/'Total Funds Spent &amp; Transferred'!S12</f>
        <v>2.8642153582910241E-2</v>
      </c>
      <c r="U189" s="113">
        <f t="shared" si="104"/>
        <v>16</v>
      </c>
    </row>
    <row r="190" spans="1:33" x14ac:dyDescent="0.2">
      <c r="A190" s="99" t="s">
        <v>54</v>
      </c>
      <c r="B190" s="140">
        <f>B13/'Total Funds Spent &amp; Transferred'!B13</f>
        <v>0</v>
      </c>
      <c r="C190" s="140">
        <f>C13/'Total Funds Spent &amp; Transferred'!C13</f>
        <v>0</v>
      </c>
      <c r="D190" s="140">
        <f>D13/'Total Funds Spent &amp; Transferred'!D13</f>
        <v>0</v>
      </c>
      <c r="E190" s="140">
        <f>E13/'Total Funds Spent &amp; Transferred'!E13</f>
        <v>0</v>
      </c>
      <c r="F190" s="140">
        <f>F13/'Total Funds Spent &amp; Transferred'!F13</f>
        <v>0</v>
      </c>
      <c r="G190" s="140">
        <f>G13/'Total Funds Spent &amp; Transferred'!G13</f>
        <v>0</v>
      </c>
      <c r="H190" s="140">
        <f>H13/'Total Funds Spent &amp; Transferred'!H13</f>
        <v>0</v>
      </c>
      <c r="I190" s="140">
        <f>I13/'Total Funds Spent &amp; Transferred'!I13</f>
        <v>0</v>
      </c>
      <c r="J190" s="140">
        <f>J13/'Total Funds Spent &amp; Transferred'!J13</f>
        <v>0</v>
      </c>
      <c r="K190" s="140">
        <f>K13/'Total Funds Spent &amp; Transferred'!K13</f>
        <v>0</v>
      </c>
      <c r="L190" s="140">
        <f>L13/'Total Funds Spent &amp; Transferred'!L13</f>
        <v>0</v>
      </c>
      <c r="M190" s="140">
        <f>M13/'Total Funds Spent &amp; Transferred'!M13</f>
        <v>0</v>
      </c>
      <c r="N190" s="140">
        <f>N13/'Total Funds Spent &amp; Transferred'!N13</f>
        <v>0</v>
      </c>
      <c r="O190" s="140">
        <f>O13/'Total Funds Spent &amp; Transferred'!O13</f>
        <v>8.8833365135652473E-2</v>
      </c>
      <c r="P190" s="140">
        <f>P13/'Total Funds Spent &amp; Transferred'!P13</f>
        <v>6.9112307285102106E-2</v>
      </c>
      <c r="Q190" s="140">
        <f>Q13/'Total Funds Spent &amp; Transferred'!Q13</f>
        <v>2.691654603863379E-2</v>
      </c>
      <c r="R190" s="140">
        <f>R13/'Total Funds Spent &amp; Transferred'!R13</f>
        <v>6.2484996578500637E-2</v>
      </c>
      <c r="S190" s="140">
        <f>S13/'Total Funds Spent &amp; Transferred'!S13</f>
        <v>6.5442178800463408E-2</v>
      </c>
      <c r="U190" s="113">
        <f t="shared" si="104"/>
        <v>6</v>
      </c>
    </row>
    <row r="191" spans="1:33" x14ac:dyDescent="0.2">
      <c r="A191" s="99" t="s">
        <v>12</v>
      </c>
      <c r="B191" s="140">
        <f>B14/'Total Funds Spent &amp; Transferred'!B14</f>
        <v>0</v>
      </c>
      <c r="C191" s="140">
        <f>C14/'Total Funds Spent &amp; Transferred'!C14</f>
        <v>0</v>
      </c>
      <c r="D191" s="140">
        <f>D14/'Total Funds Spent &amp; Transferred'!D14</f>
        <v>0</v>
      </c>
      <c r="E191" s="140">
        <f>E14/'Total Funds Spent &amp; Transferred'!E14</f>
        <v>9.3071331626066629E-3</v>
      </c>
      <c r="F191" s="140">
        <f>F14/'Total Funds Spent &amp; Transferred'!F14</f>
        <v>2.7427560821300426E-3</v>
      </c>
      <c r="G191" s="140">
        <f>G14/'Total Funds Spent &amp; Transferred'!G14</f>
        <v>8.1569209992194845E-4</v>
      </c>
      <c r="H191" s="140">
        <f>H14/'Total Funds Spent &amp; Transferred'!H14</f>
        <v>1.7442729879990793E-3</v>
      </c>
      <c r="I191" s="140">
        <f>I14/'Total Funds Spent &amp; Transferred'!I14</f>
        <v>1.6232169548530463E-3</v>
      </c>
      <c r="J191" s="140">
        <f>J14/'Total Funds Spent &amp; Transferred'!J14</f>
        <v>1.8574641260173418E-3</v>
      </c>
      <c r="K191" s="140">
        <f>K14/'Total Funds Spent &amp; Transferred'!K14</f>
        <v>2.9998249468666371E-3</v>
      </c>
      <c r="L191" s="140">
        <f>L14/'Total Funds Spent &amp; Transferred'!L14</f>
        <v>2.4593254348983036E-3</v>
      </c>
      <c r="M191" s="140">
        <f>M14/'Total Funds Spent &amp; Transferred'!M14</f>
        <v>1.7159228116568281E-3</v>
      </c>
      <c r="N191" s="140">
        <f>N14/'Total Funds Spent &amp; Transferred'!N14</f>
        <v>1.341425113535432E-3</v>
      </c>
      <c r="O191" s="140">
        <f>O14/'Total Funds Spent &amp; Transferred'!O14</f>
        <v>1.2776576031108551E-3</v>
      </c>
      <c r="P191" s="140">
        <f>P14/'Total Funds Spent &amp; Transferred'!P14</f>
        <v>5.1856682341846656E-3</v>
      </c>
      <c r="Q191" s="140">
        <f>Q14/'Total Funds Spent &amp; Transferred'!Q14</f>
        <v>8.1036413342363222E-4</v>
      </c>
      <c r="R191" s="140">
        <f>R14/'Total Funds Spent &amp; Transferred'!R14</f>
        <v>4.987578331031692E-4</v>
      </c>
      <c r="S191" s="140">
        <f>S14/'Total Funds Spent &amp; Transferred'!S14</f>
        <v>7.1293679755495497E-4</v>
      </c>
      <c r="U191" s="113">
        <f t="shared" si="104"/>
        <v>28</v>
      </c>
    </row>
    <row r="192" spans="1:33" x14ac:dyDescent="0.2">
      <c r="A192" s="99" t="s">
        <v>13</v>
      </c>
      <c r="B192" s="140">
        <f>B15/'Total Funds Spent &amp; Transferred'!B15</f>
        <v>0</v>
      </c>
      <c r="C192" s="140">
        <f>C15/'Total Funds Spent &amp; Transferred'!C15</f>
        <v>0</v>
      </c>
      <c r="D192" s="140">
        <f>D15/'Total Funds Spent &amp; Transferred'!D15</f>
        <v>0</v>
      </c>
      <c r="E192" s="140">
        <f>E15/'Total Funds Spent &amp; Transferred'!E15</f>
        <v>1.8459543604620556E-4</v>
      </c>
      <c r="F192" s="140">
        <f>F15/'Total Funds Spent &amp; Transferred'!F15</f>
        <v>0</v>
      </c>
      <c r="G192" s="140">
        <f>G15/'Total Funds Spent &amp; Transferred'!G15</f>
        <v>5.0325648011994521E-3</v>
      </c>
      <c r="H192" s="140">
        <f>H15/'Total Funds Spent &amp; Transferred'!H15</f>
        <v>4.4380112788944062E-3</v>
      </c>
      <c r="I192" s="140">
        <f>I15/'Total Funds Spent &amp; Transferred'!I15</f>
        <v>-4.25164491529139E-6</v>
      </c>
      <c r="J192" s="140">
        <f>J15/'Total Funds Spent &amp; Transferred'!J15</f>
        <v>0</v>
      </c>
      <c r="K192" s="140">
        <f>K15/'Total Funds Spent &amp; Transferred'!K15</f>
        <v>0</v>
      </c>
      <c r="L192" s="140">
        <f>L15/'Total Funds Spent &amp; Transferred'!L15</f>
        <v>0</v>
      </c>
      <c r="M192" s="140">
        <f>M15/'Total Funds Spent &amp; Transferred'!M15</f>
        <v>0</v>
      </c>
      <c r="N192" s="140">
        <f>N15/'Total Funds Spent &amp; Transferred'!N15</f>
        <v>1.6514298738348613E-4</v>
      </c>
      <c r="O192" s="140">
        <f>O15/'Total Funds Spent &amp; Transferred'!O15</f>
        <v>1.1518640469958897E-2</v>
      </c>
      <c r="P192" s="140">
        <f>P15/'Total Funds Spent &amp; Transferred'!P15</f>
        <v>3.0079479554906627E-2</v>
      </c>
      <c r="Q192" s="140">
        <f>Q15/'Total Funds Spent &amp; Transferred'!Q15</f>
        <v>0</v>
      </c>
      <c r="R192" s="140">
        <f>R15/'Total Funds Spent &amp; Transferred'!R15</f>
        <v>1.072221071715592E-4</v>
      </c>
      <c r="S192" s="140">
        <f>S15/'Total Funds Spent &amp; Transferred'!S15</f>
        <v>6.0678442046818594E-5</v>
      </c>
      <c r="U192" s="113">
        <f t="shared" si="104"/>
        <v>34</v>
      </c>
    </row>
    <row r="193" spans="1:21" x14ac:dyDescent="0.2">
      <c r="A193" s="99" t="s">
        <v>14</v>
      </c>
      <c r="B193" s="140">
        <f>B16/'Total Funds Spent &amp; Transferred'!B16</f>
        <v>0</v>
      </c>
      <c r="C193" s="140">
        <f>C16/'Total Funds Spent &amp; Transferred'!C16</f>
        <v>0</v>
      </c>
      <c r="D193" s="140">
        <f>D16/'Total Funds Spent &amp; Transferred'!D16</f>
        <v>0</v>
      </c>
      <c r="E193" s="140">
        <f>E16/'Total Funds Spent &amp; Transferred'!E16</f>
        <v>0</v>
      </c>
      <c r="F193" s="140">
        <f>F16/'Total Funds Spent &amp; Transferred'!F16</f>
        <v>0</v>
      </c>
      <c r="G193" s="140">
        <f>G16/'Total Funds Spent &amp; Transferred'!G16</f>
        <v>0</v>
      </c>
      <c r="H193" s="140">
        <f>H16/'Total Funds Spent &amp; Transferred'!H16</f>
        <v>0</v>
      </c>
      <c r="I193" s="140">
        <f>I16/'Total Funds Spent &amp; Transferred'!I16</f>
        <v>0</v>
      </c>
      <c r="J193" s="140">
        <f>J16/'Total Funds Spent &amp; Transferred'!J16</f>
        <v>0</v>
      </c>
      <c r="K193" s="140">
        <f>K16/'Total Funds Spent &amp; Transferred'!K16</f>
        <v>0</v>
      </c>
      <c r="L193" s="140">
        <f>L16/'Total Funds Spent &amp; Transferred'!L16</f>
        <v>0</v>
      </c>
      <c r="M193" s="140">
        <f>M16/'Total Funds Spent &amp; Transferred'!M16</f>
        <v>0</v>
      </c>
      <c r="N193" s="140">
        <f>N16/'Total Funds Spent &amp; Transferred'!N16</f>
        <v>2.6807654739636731E-2</v>
      </c>
      <c r="O193" s="140">
        <f>O16/'Total Funds Spent &amp; Transferred'!O16</f>
        <v>6.4685617769996498E-2</v>
      </c>
      <c r="P193" s="140">
        <f>P16/'Total Funds Spent &amp; Transferred'!P16</f>
        <v>2.9131436452094511E-2</v>
      </c>
      <c r="Q193" s="140">
        <f>Q16/'Total Funds Spent &amp; Transferred'!Q16</f>
        <v>2.3989788677493275E-2</v>
      </c>
      <c r="R193" s="140">
        <f>R16/'Total Funds Spent &amp; Transferred'!R16</f>
        <v>1.6177911171839917E-2</v>
      </c>
      <c r="S193" s="140">
        <f>S16/'Total Funds Spent &amp; Transferred'!S16</f>
        <v>1.4276818757949781E-2</v>
      </c>
      <c r="U193" s="113">
        <f t="shared" si="104"/>
        <v>18</v>
      </c>
    </row>
    <row r="194" spans="1:21" x14ac:dyDescent="0.2">
      <c r="A194" s="99" t="s">
        <v>15</v>
      </c>
      <c r="B194" s="140">
        <f>B17/'Total Funds Spent &amp; Transferred'!B17</f>
        <v>0</v>
      </c>
      <c r="C194" s="140">
        <f>C17/'Total Funds Spent &amp; Transferred'!C17</f>
        <v>0</v>
      </c>
      <c r="D194" s="140">
        <f>D17/'Total Funds Spent &amp; Transferred'!D17</f>
        <v>0</v>
      </c>
      <c r="E194" s="140">
        <f>E17/'Total Funds Spent &amp; Transferred'!E17</f>
        <v>5.0102396838977555E-2</v>
      </c>
      <c r="F194" s="140">
        <f>F17/'Total Funds Spent &amp; Transferred'!F17</f>
        <v>4.3585358411717505E-2</v>
      </c>
      <c r="G194" s="140">
        <f>G17/'Total Funds Spent &amp; Transferred'!G17</f>
        <v>3.5134098167033709E-2</v>
      </c>
      <c r="H194" s="140">
        <f>H17/'Total Funds Spent &amp; Transferred'!H17</f>
        <v>3.8890448711909317E-2</v>
      </c>
      <c r="I194" s="140">
        <f>I17/'Total Funds Spent &amp; Transferred'!I17</f>
        <v>4.1214900787414889E-2</v>
      </c>
      <c r="J194" s="140">
        <f>J17/'Total Funds Spent &amp; Transferred'!J17</f>
        <v>4.5871382236190673E-2</v>
      </c>
      <c r="K194" s="140">
        <f>K17/'Total Funds Spent &amp; Transferred'!K17</f>
        <v>4.3740298919059506E-2</v>
      </c>
      <c r="L194" s="140">
        <f>L17/'Total Funds Spent &amp; Transferred'!L17</f>
        <v>2.1748737335865659E-2</v>
      </c>
      <c r="M194" s="140">
        <f>M17/'Total Funds Spent &amp; Transferred'!M17</f>
        <v>2.86015197539016E-2</v>
      </c>
      <c r="N194" s="140">
        <f>N17/'Total Funds Spent &amp; Transferred'!N17</f>
        <v>3.5624591915502414E-2</v>
      </c>
      <c r="O194" s="140">
        <f>O17/'Total Funds Spent &amp; Transferred'!O17</f>
        <v>6.8792076716203451E-2</v>
      </c>
      <c r="P194" s="140">
        <f>P17/'Total Funds Spent &amp; Transferred'!P17</f>
        <v>-2.2075482023516581E-2</v>
      </c>
      <c r="Q194" s="140">
        <f>Q17/'Total Funds Spent &amp; Transferred'!Q17</f>
        <v>3.4054462312461946E-2</v>
      </c>
      <c r="R194" s="140">
        <f>R17/'Total Funds Spent &amp; Transferred'!R17</f>
        <v>5.0113943895717647E-2</v>
      </c>
      <c r="S194" s="140">
        <f>S17/'Total Funds Spent &amp; Transferred'!S17</f>
        <v>5.1301115321882224E-2</v>
      </c>
      <c r="U194" s="113">
        <f t="shared" si="104"/>
        <v>10</v>
      </c>
    </row>
    <row r="195" spans="1:21" x14ac:dyDescent="0.2">
      <c r="A195" s="99" t="s">
        <v>16</v>
      </c>
      <c r="B195" s="140">
        <f>B18/'Total Funds Spent &amp; Transferred'!B18</f>
        <v>0</v>
      </c>
      <c r="C195" s="140">
        <f>C18/'Total Funds Spent &amp; Transferred'!C18</f>
        <v>0</v>
      </c>
      <c r="D195" s="140">
        <f>D18/'Total Funds Spent &amp; Transferred'!D18</f>
        <v>0</v>
      </c>
      <c r="E195" s="140">
        <f>E18/'Total Funds Spent &amp; Transferred'!E18</f>
        <v>0</v>
      </c>
      <c r="F195" s="140">
        <f>F18/'Total Funds Spent &amp; Transferred'!F18</f>
        <v>0</v>
      </c>
      <c r="G195" s="140">
        <f>G18/'Total Funds Spent &amp; Transferred'!G18</f>
        <v>0</v>
      </c>
      <c r="H195" s="140">
        <f>H18/'Total Funds Spent &amp; Transferred'!H18</f>
        <v>0</v>
      </c>
      <c r="I195" s="140">
        <f>I18/'Total Funds Spent &amp; Transferred'!I18</f>
        <v>0</v>
      </c>
      <c r="J195" s="140">
        <f>J18/'Total Funds Spent &amp; Transferred'!J18</f>
        <v>5.4306962075994982E-4</v>
      </c>
      <c r="K195" s="140">
        <f>K18/'Total Funds Spent &amp; Transferred'!K18</f>
        <v>0</v>
      </c>
      <c r="L195" s="140">
        <f>L18/'Total Funds Spent &amp; Transferred'!L18</f>
        <v>0</v>
      </c>
      <c r="M195" s="140">
        <f>M18/'Total Funds Spent &amp; Transferred'!M18</f>
        <v>0</v>
      </c>
      <c r="N195" s="140">
        <f>N18/'Total Funds Spent &amp; Transferred'!N18</f>
        <v>0</v>
      </c>
      <c r="O195" s="140">
        <f>O18/'Total Funds Spent &amp; Transferred'!O18</f>
        <v>5.6084121607450511E-3</v>
      </c>
      <c r="P195" s="140">
        <f>P18/'Total Funds Spent &amp; Transferred'!P18</f>
        <v>1.8335437030301189E-3</v>
      </c>
      <c r="Q195" s="140">
        <f>Q18/'Total Funds Spent &amp; Transferred'!Q18</f>
        <v>0</v>
      </c>
      <c r="R195" s="140">
        <f>R18/'Total Funds Spent &amp; Transferred'!R18</f>
        <v>0</v>
      </c>
      <c r="S195" s="140">
        <f>S18/'Total Funds Spent &amp; Transferred'!S18</f>
        <v>0</v>
      </c>
      <c r="U195" s="113">
        <f t="shared" si="104"/>
        <v>36</v>
      </c>
    </row>
    <row r="196" spans="1:21" x14ac:dyDescent="0.2">
      <c r="A196" s="99" t="s">
        <v>17</v>
      </c>
      <c r="B196" s="140">
        <f>B19/'Total Funds Spent &amp; Transferred'!B19</f>
        <v>0</v>
      </c>
      <c r="C196" s="140">
        <f>C19/'Total Funds Spent &amp; Transferred'!C19</f>
        <v>0</v>
      </c>
      <c r="D196" s="140">
        <f>D19/'Total Funds Spent &amp; Transferred'!D19</f>
        <v>0</v>
      </c>
      <c r="E196" s="140">
        <f>E19/'Total Funds Spent &amp; Transferred'!E19</f>
        <v>0</v>
      </c>
      <c r="F196" s="140">
        <f>F19/'Total Funds Spent &amp; Transferred'!F19</f>
        <v>0</v>
      </c>
      <c r="G196" s="140">
        <f>G19/'Total Funds Spent &amp; Transferred'!G19</f>
        <v>0</v>
      </c>
      <c r="H196" s="140">
        <f>H19/'Total Funds Spent &amp; Transferred'!H19</f>
        <v>0</v>
      </c>
      <c r="I196" s="140">
        <f>I19/'Total Funds Spent &amp; Transferred'!I19</f>
        <v>0</v>
      </c>
      <c r="J196" s="140">
        <f>J19/'Total Funds Spent &amp; Transferred'!J19</f>
        <v>0</v>
      </c>
      <c r="K196" s="140">
        <f>K19/'Total Funds Spent &amp; Transferred'!K19</f>
        <v>0</v>
      </c>
      <c r="L196" s="140">
        <f>L19/'Total Funds Spent &amp; Transferred'!L19</f>
        <v>0</v>
      </c>
      <c r="M196" s="140">
        <f>M19/'Total Funds Spent &amp; Transferred'!M19</f>
        <v>5.7687812848203172E-2</v>
      </c>
      <c r="N196" s="140">
        <f>N19/'Total Funds Spent &amp; Transferred'!N19</f>
        <v>0</v>
      </c>
      <c r="O196" s="140">
        <f>O19/'Total Funds Spent &amp; Transferred'!O19</f>
        <v>0</v>
      </c>
      <c r="P196" s="140">
        <f>P19/'Total Funds Spent &amp; Transferred'!P19</f>
        <v>0</v>
      </c>
      <c r="Q196" s="140">
        <f>Q19/'Total Funds Spent &amp; Transferred'!Q19</f>
        <v>0</v>
      </c>
      <c r="R196" s="140">
        <f>R19/'Total Funds Spent &amp; Transferred'!R19</f>
        <v>0</v>
      </c>
      <c r="S196" s="140">
        <f>S19/'Total Funds Spent &amp; Transferred'!S19</f>
        <v>0</v>
      </c>
      <c r="U196" s="113">
        <f t="shared" si="104"/>
        <v>36</v>
      </c>
    </row>
    <row r="197" spans="1:21" x14ac:dyDescent="0.2">
      <c r="A197" s="99" t="s">
        <v>18</v>
      </c>
      <c r="B197" s="140">
        <f>B20/'Total Funds Spent &amp; Transferred'!B20</f>
        <v>0</v>
      </c>
      <c r="C197" s="140">
        <f>C20/'Total Funds Spent &amp; Transferred'!C20</f>
        <v>0</v>
      </c>
      <c r="D197" s="140">
        <f>D20/'Total Funds Spent &amp; Transferred'!D20</f>
        <v>0</v>
      </c>
      <c r="E197" s="140">
        <f>E20/'Total Funds Spent &amp; Transferred'!E20</f>
        <v>2.2986260465799043E-2</v>
      </c>
      <c r="F197" s="140">
        <f>F20/'Total Funds Spent &amp; Transferred'!F20</f>
        <v>1.7102906970065949E-2</v>
      </c>
      <c r="G197" s="140">
        <f>G20/'Total Funds Spent &amp; Transferred'!G20</f>
        <v>1.7334505489778409E-2</v>
      </c>
      <c r="H197" s="140">
        <f>H20/'Total Funds Spent &amp; Transferred'!H20</f>
        <v>2.020554994295961E-3</v>
      </c>
      <c r="I197" s="140">
        <f>I20/'Total Funds Spent &amp; Transferred'!I20</f>
        <v>1.2172600062123609E-3</v>
      </c>
      <c r="J197" s="140">
        <f>J20/'Total Funds Spent &amp; Transferred'!J20</f>
        <v>2.0408535090755083E-3</v>
      </c>
      <c r="K197" s="140">
        <f>K20/'Total Funds Spent &amp; Transferred'!K20</f>
        <v>2.464713119199516E-3</v>
      </c>
      <c r="L197" s="140">
        <f>L20/'Total Funds Spent &amp; Transferred'!L20</f>
        <v>2.8270352389903699E-3</v>
      </c>
      <c r="M197" s="140">
        <f>M20/'Total Funds Spent &amp; Transferred'!M20</f>
        <v>2.1081265409036813E-3</v>
      </c>
      <c r="N197" s="140">
        <f>N20/'Total Funds Spent &amp; Transferred'!N20</f>
        <v>1.0815176029915103E-2</v>
      </c>
      <c r="O197" s="140">
        <f>O20/'Total Funds Spent &amp; Transferred'!O20</f>
        <v>4.4867505268255644E-3</v>
      </c>
      <c r="P197" s="140">
        <f>P20/'Total Funds Spent &amp; Transferred'!P20</f>
        <v>8.1715789746810612E-4</v>
      </c>
      <c r="Q197" s="140">
        <f>Q20/'Total Funds Spent &amp; Transferred'!Q20</f>
        <v>6.215857010098833E-4</v>
      </c>
      <c r="R197" s="140">
        <f>R20/'Total Funds Spent &amp; Transferred'!R20</f>
        <v>5.5534885231043674E-4</v>
      </c>
      <c r="S197" s="140">
        <f>S20/'Total Funds Spent &amp; Transferred'!S20</f>
        <v>6.178375742023212E-4</v>
      </c>
      <c r="U197" s="113">
        <f t="shared" si="104"/>
        <v>30</v>
      </c>
    </row>
    <row r="198" spans="1:21" x14ac:dyDescent="0.2">
      <c r="A198" s="99" t="s">
        <v>19</v>
      </c>
      <c r="B198" s="140">
        <f>B21/'Total Funds Spent &amp; Transferred'!B21</f>
        <v>0</v>
      </c>
      <c r="C198" s="140">
        <f>C21/'Total Funds Spent &amp; Transferred'!C21</f>
        <v>0</v>
      </c>
      <c r="D198" s="140">
        <f>D21/'Total Funds Spent &amp; Transferred'!D21</f>
        <v>0</v>
      </c>
      <c r="E198" s="140">
        <f>E21/'Total Funds Spent &amp; Transferred'!E21</f>
        <v>0</v>
      </c>
      <c r="F198" s="140">
        <f>F21/'Total Funds Spent &amp; Transferred'!F21</f>
        <v>0</v>
      </c>
      <c r="G198" s="140">
        <f>G21/'Total Funds Spent &amp; Transferred'!G21</f>
        <v>0</v>
      </c>
      <c r="H198" s="140">
        <f>H21/'Total Funds Spent &amp; Transferred'!H21</f>
        <v>0</v>
      </c>
      <c r="I198" s="140">
        <f>I21/'Total Funds Spent &amp; Transferred'!I21</f>
        <v>0</v>
      </c>
      <c r="J198" s="140">
        <f>J21/'Total Funds Spent &amp; Transferred'!J21</f>
        <v>0</v>
      </c>
      <c r="K198" s="140">
        <f>K21/'Total Funds Spent &amp; Transferred'!K21</f>
        <v>0</v>
      </c>
      <c r="L198" s="140">
        <f>L21/'Total Funds Spent &amp; Transferred'!L21</f>
        <v>0</v>
      </c>
      <c r="M198" s="140">
        <f>M21/'Total Funds Spent &amp; Transferred'!M21</f>
        <v>0</v>
      </c>
      <c r="N198" s="140">
        <f>N21/'Total Funds Spent &amp; Transferred'!N21</f>
        <v>0</v>
      </c>
      <c r="O198" s="140">
        <f>O21/'Total Funds Spent &amp; Transferred'!O21</f>
        <v>4.9904147477104532E-2</v>
      </c>
      <c r="P198" s="140">
        <f>P21/'Total Funds Spent &amp; Transferred'!P21</f>
        <v>4.1612633750575372E-3</v>
      </c>
      <c r="Q198" s="140">
        <f>Q21/'Total Funds Spent &amp; Transferred'!Q21</f>
        <v>4.2219398087794149E-4</v>
      </c>
      <c r="R198" s="140">
        <f>R21/'Total Funds Spent &amp; Transferred'!R21</f>
        <v>5.7611825301864649E-6</v>
      </c>
      <c r="S198" s="140">
        <f>S21/'Total Funds Spent &amp; Transferred'!S21</f>
        <v>8.5155182299970949E-4</v>
      </c>
      <c r="U198" s="113">
        <f t="shared" si="104"/>
        <v>27</v>
      </c>
    </row>
    <row r="199" spans="1:21" x14ac:dyDescent="0.2">
      <c r="A199" s="99" t="s">
        <v>20</v>
      </c>
      <c r="B199" s="140">
        <f>B22/'Total Funds Spent &amp; Transferred'!B22</f>
        <v>0</v>
      </c>
      <c r="C199" s="140">
        <f>C22/'Total Funds Spent &amp; Transferred'!C22</f>
        <v>0</v>
      </c>
      <c r="D199" s="140">
        <f>D22/'Total Funds Spent &amp; Transferred'!D22</f>
        <v>0</v>
      </c>
      <c r="E199" s="140">
        <f>E22/'Total Funds Spent &amp; Transferred'!E22</f>
        <v>0</v>
      </c>
      <c r="F199" s="140">
        <f>F22/'Total Funds Spent &amp; Transferred'!F22</f>
        <v>0</v>
      </c>
      <c r="G199" s="140">
        <f>G22/'Total Funds Spent &amp; Transferred'!G22</f>
        <v>0</v>
      </c>
      <c r="H199" s="140">
        <f>H22/'Total Funds Spent &amp; Transferred'!H22</f>
        <v>0</v>
      </c>
      <c r="I199" s="140">
        <f>I22/'Total Funds Spent &amp; Transferred'!I22</f>
        <v>0</v>
      </c>
      <c r="J199" s="140">
        <f>J22/'Total Funds Spent &amp; Transferred'!J22</f>
        <v>0</v>
      </c>
      <c r="K199" s="140">
        <f>K22/'Total Funds Spent &amp; Transferred'!K22</f>
        <v>0</v>
      </c>
      <c r="L199" s="140">
        <f>L22/'Total Funds Spent &amp; Transferred'!L22</f>
        <v>0</v>
      </c>
      <c r="M199" s="140">
        <f>M22/'Total Funds Spent &amp; Transferred'!M22</f>
        <v>0</v>
      </c>
      <c r="N199" s="140">
        <f>N22/'Total Funds Spent &amp; Transferred'!N22</f>
        <v>0</v>
      </c>
      <c r="O199" s="140">
        <f>O22/'Total Funds Spent &amp; Transferred'!O22</f>
        <v>0</v>
      </c>
      <c r="P199" s="140">
        <f>P22/'Total Funds Spent &amp; Transferred'!P22</f>
        <v>0</v>
      </c>
      <c r="Q199" s="140">
        <f>Q22/'Total Funds Spent &amp; Transferred'!Q22</f>
        <v>0</v>
      </c>
      <c r="R199" s="140">
        <f>R22/'Total Funds Spent &amp; Transferred'!R22</f>
        <v>0</v>
      </c>
      <c r="S199" s="140">
        <f>S22/'Total Funds Spent &amp; Transferred'!S22</f>
        <v>0</v>
      </c>
      <c r="U199" s="113">
        <f t="shared" si="104"/>
        <v>36</v>
      </c>
    </row>
    <row r="200" spans="1:21" x14ac:dyDescent="0.2">
      <c r="A200" s="99" t="s">
        <v>21</v>
      </c>
      <c r="B200" s="140">
        <f>B23/'Total Funds Spent &amp; Transferred'!B23</f>
        <v>0</v>
      </c>
      <c r="C200" s="140">
        <f>C23/'Total Funds Spent &amp; Transferred'!C23</f>
        <v>0</v>
      </c>
      <c r="D200" s="140">
        <f>D23/'Total Funds Spent &amp; Transferred'!D23</f>
        <v>0</v>
      </c>
      <c r="E200" s="140">
        <f>E23/'Total Funds Spent &amp; Transferred'!E23</f>
        <v>0</v>
      </c>
      <c r="F200" s="140">
        <f>F23/'Total Funds Spent &amp; Transferred'!F23</f>
        <v>0</v>
      </c>
      <c r="G200" s="140">
        <f>G23/'Total Funds Spent &amp; Transferred'!G23</f>
        <v>8.6288460340743819E-2</v>
      </c>
      <c r="H200" s="140">
        <f>H23/'Total Funds Spent &amp; Transferred'!H23</f>
        <v>2.4190923931524957E-2</v>
      </c>
      <c r="I200" s="140">
        <f>I23/'Total Funds Spent &amp; Transferred'!I23</f>
        <v>-2.1523558087364639E-4</v>
      </c>
      <c r="J200" s="140">
        <f>J23/'Total Funds Spent &amp; Transferred'!J23</f>
        <v>0</v>
      </c>
      <c r="K200" s="140">
        <f>K23/'Total Funds Spent &amp; Transferred'!K23</f>
        <v>0</v>
      </c>
      <c r="L200" s="140">
        <f>L23/'Total Funds Spent &amp; Transferred'!L23</f>
        <v>0</v>
      </c>
      <c r="M200" s="140">
        <f>M23/'Total Funds Spent &amp; Transferred'!M23</f>
        <v>0</v>
      </c>
      <c r="N200" s="140">
        <f>N23/'Total Funds Spent &amp; Transferred'!N23</f>
        <v>0</v>
      </c>
      <c r="O200" s="140">
        <f>O23/'Total Funds Spent &amp; Transferred'!O23</f>
        <v>0</v>
      </c>
      <c r="P200" s="140">
        <f>P23/'Total Funds Spent &amp; Transferred'!P23</f>
        <v>0</v>
      </c>
      <c r="Q200" s="140">
        <f>Q23/'Total Funds Spent &amp; Transferred'!Q23</f>
        <v>0</v>
      </c>
      <c r="R200" s="140">
        <f>R23/'Total Funds Spent &amp; Transferred'!R23</f>
        <v>0</v>
      </c>
      <c r="S200" s="140">
        <f>S23/'Total Funds Spent &amp; Transferred'!S23</f>
        <v>0</v>
      </c>
      <c r="U200" s="113">
        <f t="shared" si="104"/>
        <v>36</v>
      </c>
    </row>
    <row r="201" spans="1:21" x14ac:dyDescent="0.2">
      <c r="A201" s="99" t="s">
        <v>22</v>
      </c>
      <c r="B201" s="140">
        <f>B24/'Total Funds Spent &amp; Transferred'!B24</f>
        <v>0</v>
      </c>
      <c r="C201" s="140">
        <f>C24/'Total Funds Spent &amp; Transferred'!C24</f>
        <v>0</v>
      </c>
      <c r="D201" s="140">
        <f>D24/'Total Funds Spent &amp; Transferred'!D24</f>
        <v>0</v>
      </c>
      <c r="E201" s="140">
        <f>E24/'Total Funds Spent &amp; Transferred'!E24</f>
        <v>7.9159572870942333E-3</v>
      </c>
      <c r="F201" s="140">
        <f>F24/'Total Funds Spent &amp; Transferred'!F24</f>
        <v>1.0020779255904428E-2</v>
      </c>
      <c r="G201" s="140">
        <f>G24/'Total Funds Spent &amp; Transferred'!G24</f>
        <v>9.5351289845319615E-3</v>
      </c>
      <c r="H201" s="140">
        <f>H24/'Total Funds Spent &amp; Transferred'!H24</f>
        <v>8.7838877539644609E-3</v>
      </c>
      <c r="I201" s="140">
        <f>I24/'Total Funds Spent &amp; Transferred'!I24</f>
        <v>1.0216222135337816E-2</v>
      </c>
      <c r="J201" s="140">
        <f>J24/'Total Funds Spent &amp; Transferred'!J24</f>
        <v>1.6273199194468971E-2</v>
      </c>
      <c r="K201" s="140">
        <f>K24/'Total Funds Spent &amp; Transferred'!K24</f>
        <v>2.9070777254451185E-2</v>
      </c>
      <c r="L201" s="140">
        <f>L24/'Total Funds Spent &amp; Transferred'!L24</f>
        <v>9.7569863864661321E-3</v>
      </c>
      <c r="M201" s="140">
        <f>M24/'Total Funds Spent &amp; Transferred'!M24</f>
        <v>1.5260826600321526E-3</v>
      </c>
      <c r="N201" s="140">
        <f>N24/'Total Funds Spent &amp; Transferred'!N24</f>
        <v>2.1975351551006901E-3</v>
      </c>
      <c r="O201" s="140">
        <f>O24/'Total Funds Spent &amp; Transferred'!O24</f>
        <v>6.8867146410512906E-2</v>
      </c>
      <c r="P201" s="140">
        <f>P24/'Total Funds Spent &amp; Transferred'!P24</f>
        <v>8.4519628059824652E-3</v>
      </c>
      <c r="Q201" s="140">
        <f>Q24/'Total Funds Spent &amp; Transferred'!Q24</f>
        <v>6.919926398259545E-3</v>
      </c>
      <c r="R201" s="140">
        <f>R24/'Total Funds Spent &amp; Transferred'!R24</f>
        <v>5.252435381891225E-3</v>
      </c>
      <c r="S201" s="140">
        <f>S24/'Total Funds Spent &amp; Transferred'!S24</f>
        <v>7.4086614874072365E-3</v>
      </c>
      <c r="U201" s="113">
        <f t="shared" si="104"/>
        <v>24</v>
      </c>
    </row>
    <row r="202" spans="1:21" x14ac:dyDescent="0.2">
      <c r="A202" s="99" t="s">
        <v>23</v>
      </c>
      <c r="B202" s="140">
        <f>B25/'Total Funds Spent &amp; Transferred'!B25</f>
        <v>0</v>
      </c>
      <c r="C202" s="140">
        <f>C25/'Total Funds Spent &amp; Transferred'!C25</f>
        <v>0</v>
      </c>
      <c r="D202" s="140">
        <f>D25/'Total Funds Spent &amp; Transferred'!D25</f>
        <v>0</v>
      </c>
      <c r="E202" s="140">
        <f>E25/'Total Funds Spent &amp; Transferred'!E25</f>
        <v>0</v>
      </c>
      <c r="F202" s="140">
        <f>F25/'Total Funds Spent &amp; Transferred'!F25</f>
        <v>0</v>
      </c>
      <c r="G202" s="140">
        <f>G25/'Total Funds Spent &amp; Transferred'!G25</f>
        <v>0</v>
      </c>
      <c r="H202" s="140">
        <f>H25/'Total Funds Spent &amp; Transferred'!H25</f>
        <v>1.1038164971974532E-2</v>
      </c>
      <c r="I202" s="140">
        <f>I25/'Total Funds Spent &amp; Transferred'!I25</f>
        <v>2.2298953595830815E-2</v>
      </c>
      <c r="J202" s="140">
        <f>J25/'Total Funds Spent &amp; Transferred'!J25</f>
        <v>1.2922349575762495E-2</v>
      </c>
      <c r="K202" s="140">
        <f>K25/'Total Funds Spent &amp; Transferred'!K25</f>
        <v>1.881845606669813E-2</v>
      </c>
      <c r="L202" s="140">
        <f>L25/'Total Funds Spent &amp; Transferred'!L25</f>
        <v>2.1938790158439865E-2</v>
      </c>
      <c r="M202" s="140">
        <f>M25/'Total Funds Spent &amp; Transferred'!M25</f>
        <v>4.9022078577376081E-2</v>
      </c>
      <c r="N202" s="140">
        <f>N25/'Total Funds Spent &amp; Transferred'!N25</f>
        <v>0.10451109047069795</v>
      </c>
      <c r="O202" s="140">
        <f>O25/'Total Funds Spent &amp; Transferred'!O25</f>
        <v>0.10350717690380509</v>
      </c>
      <c r="P202" s="140">
        <f>P25/'Total Funds Spent &amp; Transferred'!P25</f>
        <v>9.3192990087730132E-2</v>
      </c>
      <c r="Q202" s="140">
        <f>Q25/'Total Funds Spent &amp; Transferred'!Q25</f>
        <v>6.5819984803468637E-2</v>
      </c>
      <c r="R202" s="140">
        <f>R25/'Total Funds Spent &amp; Transferred'!R25</f>
        <v>5.3505628685075857E-2</v>
      </c>
      <c r="S202" s="140">
        <f>S25/'Total Funds Spent &amp; Transferred'!S25</f>
        <v>7.1615958080631162E-2</v>
      </c>
      <c r="U202" s="113">
        <f t="shared" si="104"/>
        <v>5</v>
      </c>
    </row>
    <row r="203" spans="1:21" x14ac:dyDescent="0.2">
      <c r="A203" s="99" t="s">
        <v>24</v>
      </c>
      <c r="B203" s="140">
        <f>B26/'Total Funds Spent &amp; Transferred'!B26</f>
        <v>0</v>
      </c>
      <c r="C203" s="140">
        <f>C26/'Total Funds Spent &amp; Transferred'!C26</f>
        <v>0</v>
      </c>
      <c r="D203" s="140">
        <f>D26/'Total Funds Spent &amp; Transferred'!D26</f>
        <v>0</v>
      </c>
      <c r="E203" s="140">
        <f>E26/'Total Funds Spent &amp; Transferred'!E26</f>
        <v>4.5970778797964372E-2</v>
      </c>
      <c r="F203" s="140">
        <f>F26/'Total Funds Spent &amp; Transferred'!F26</f>
        <v>4.1778102527125743E-2</v>
      </c>
      <c r="G203" s="140">
        <f>G26/'Total Funds Spent &amp; Transferred'!G26</f>
        <v>5.3094579329078288E-2</v>
      </c>
      <c r="H203" s="140">
        <f>H26/'Total Funds Spent &amp; Transferred'!H26</f>
        <v>4.8860156751682288E-2</v>
      </c>
      <c r="I203" s="140">
        <f>I26/'Total Funds Spent &amp; Transferred'!I26</f>
        <v>4.4028690677909335E-2</v>
      </c>
      <c r="J203" s="140">
        <f>J26/'Total Funds Spent &amp; Transferred'!J26</f>
        <v>2.7770651401453655E-2</v>
      </c>
      <c r="K203" s="140">
        <f>K26/'Total Funds Spent &amp; Transferred'!K26</f>
        <v>2.8845855850104841E-2</v>
      </c>
      <c r="L203" s="140">
        <f>L26/'Total Funds Spent &amp; Transferred'!L26</f>
        <v>4.0794133064073597E-2</v>
      </c>
      <c r="M203" s="140">
        <f>M26/'Total Funds Spent &amp; Transferred'!M26</f>
        <v>3.5439223198135937E-2</v>
      </c>
      <c r="N203" s="140">
        <f>N26/'Total Funds Spent &amp; Transferred'!N26</f>
        <v>5.6530686379787039E-2</v>
      </c>
      <c r="O203" s="140">
        <f>O26/'Total Funds Spent &amp; Transferred'!O26</f>
        <v>7.4849330685383519E-2</v>
      </c>
      <c r="P203" s="140">
        <f>P26/'Total Funds Spent &amp; Transferred'!P26</f>
        <v>6.2151355630938404E-2</v>
      </c>
      <c r="Q203" s="140">
        <f>Q26/'Total Funds Spent &amp; Transferred'!Q26</f>
        <v>5.4822295570013904E-2</v>
      </c>
      <c r="R203" s="140">
        <f>R26/'Total Funds Spent &amp; Transferred'!R26</f>
        <v>5.6636636464587498E-2</v>
      </c>
      <c r="S203" s="140">
        <f>S26/'Total Funds Spent &amp; Transferred'!S26</f>
        <v>7.8934095566429011E-2</v>
      </c>
      <c r="U203" s="113">
        <f t="shared" si="104"/>
        <v>4</v>
      </c>
    </row>
    <row r="204" spans="1:21" x14ac:dyDescent="0.2">
      <c r="A204" s="99" t="s">
        <v>25</v>
      </c>
      <c r="B204" s="140">
        <f>B27/'Total Funds Spent &amp; Transferred'!B27</f>
        <v>0</v>
      </c>
      <c r="C204" s="140">
        <f>C27/'Total Funds Spent &amp; Transferred'!C27</f>
        <v>0</v>
      </c>
      <c r="D204" s="140">
        <f>D27/'Total Funds Spent &amp; Transferred'!D27</f>
        <v>0</v>
      </c>
      <c r="E204" s="140">
        <f>E27/'Total Funds Spent &amp; Transferred'!E27</f>
        <v>0</v>
      </c>
      <c r="F204" s="140">
        <f>F27/'Total Funds Spent &amp; Transferred'!F27</f>
        <v>0</v>
      </c>
      <c r="G204" s="140">
        <f>G27/'Total Funds Spent &amp; Transferred'!G27</f>
        <v>0</v>
      </c>
      <c r="H204" s="140">
        <f>H27/'Total Funds Spent &amp; Transferred'!H27</f>
        <v>1.3845368643092708E-2</v>
      </c>
      <c r="I204" s="140">
        <f>I27/'Total Funds Spent &amp; Transferred'!I27</f>
        <v>1.7606889982476469E-2</v>
      </c>
      <c r="J204" s="140">
        <f>J27/'Total Funds Spent &amp; Transferred'!J27</f>
        <v>3.7033256243327049E-5</v>
      </c>
      <c r="K204" s="140">
        <f>K27/'Total Funds Spent &amp; Transferred'!K27</f>
        <v>3.5997650067758806E-5</v>
      </c>
      <c r="L204" s="140">
        <f>L27/'Total Funds Spent &amp; Transferred'!L27</f>
        <v>6.928609189771057E-3</v>
      </c>
      <c r="M204" s="140">
        <f>M27/'Total Funds Spent &amp; Transferred'!M27</f>
        <v>8.1967098629109406E-3</v>
      </c>
      <c r="N204" s="140">
        <f>N27/'Total Funds Spent &amp; Transferred'!N27</f>
        <v>2.1292259934485684E-2</v>
      </c>
      <c r="O204" s="140">
        <f>O27/'Total Funds Spent &amp; Transferred'!O27</f>
        <v>2.8458357320437885E-2</v>
      </c>
      <c r="P204" s="140">
        <f>P27/'Total Funds Spent &amp; Transferred'!P27</f>
        <v>2.4064301929266053E-2</v>
      </c>
      <c r="Q204" s="140">
        <f>Q27/'Total Funds Spent &amp; Transferred'!Q27</f>
        <v>2.8637861435799401E-3</v>
      </c>
      <c r="R204" s="140">
        <f>R27/'Total Funds Spent &amp; Transferred'!R27</f>
        <v>5.8970271064320942E-2</v>
      </c>
      <c r="S204" s="140">
        <f>S27/'Total Funds Spent &amp; Transferred'!S27</f>
        <v>6.1520023549513692E-2</v>
      </c>
      <c r="U204" s="113">
        <f t="shared" si="104"/>
        <v>8</v>
      </c>
    </row>
    <row r="205" spans="1:21" x14ac:dyDescent="0.2">
      <c r="A205" s="99" t="s">
        <v>26</v>
      </c>
      <c r="B205" s="140">
        <f>B28/'Total Funds Spent &amp; Transferred'!B28</f>
        <v>0</v>
      </c>
      <c r="C205" s="140">
        <f>C28/'Total Funds Spent &amp; Transferred'!C28</f>
        <v>0</v>
      </c>
      <c r="D205" s="140">
        <f>D28/'Total Funds Spent &amp; Transferred'!D28</f>
        <v>0</v>
      </c>
      <c r="E205" s="140">
        <f>E28/'Total Funds Spent &amp; Transferred'!E28</f>
        <v>4.1010145574491168E-2</v>
      </c>
      <c r="F205" s="140">
        <f>F28/'Total Funds Spent &amp; Transferred'!F28</f>
        <v>4.7622955081927328E-2</v>
      </c>
      <c r="G205" s="140">
        <f>G28/'Total Funds Spent &amp; Transferred'!G28</f>
        <v>5.2294293936874237E-2</v>
      </c>
      <c r="H205" s="140">
        <f>H28/'Total Funds Spent &amp; Transferred'!H28</f>
        <v>5.1507994930636701E-2</v>
      </c>
      <c r="I205" s="140">
        <f>I28/'Total Funds Spent &amp; Transferred'!I28</f>
        <v>4.2890340232728905E-2</v>
      </c>
      <c r="J205" s="140">
        <f>J28/'Total Funds Spent &amp; Transferred'!J28</f>
        <v>8.6142497263440643E-2</v>
      </c>
      <c r="K205" s="140">
        <f>K28/'Total Funds Spent &amp; Transferred'!K28</f>
        <v>8.5978430895882571E-2</v>
      </c>
      <c r="L205" s="140">
        <f>L28/'Total Funds Spent &amp; Transferred'!L28</f>
        <v>9.6525280922732604E-2</v>
      </c>
      <c r="M205" s="140">
        <f>M28/'Total Funds Spent &amp; Transferred'!M28</f>
        <v>5.7629185131351915E-2</v>
      </c>
      <c r="N205" s="140">
        <f>N28/'Total Funds Spent &amp; Transferred'!N28</f>
        <v>7.8988101844363404E-2</v>
      </c>
      <c r="O205" s="140">
        <f>O28/'Total Funds Spent &amp; Transferred'!O28</f>
        <v>9.2283505301204494E-2</v>
      </c>
      <c r="P205" s="140">
        <f>P28/'Total Funds Spent &amp; Transferred'!P28</f>
        <v>5.4021938700511599E-2</v>
      </c>
      <c r="Q205" s="140">
        <f>Q28/'Total Funds Spent &amp; Transferred'!Q28</f>
        <v>6.5457846816651455E-2</v>
      </c>
      <c r="R205" s="140">
        <f>R28/'Total Funds Spent &amp; Transferred'!R28</f>
        <v>8.7782833272515071E-2</v>
      </c>
      <c r="S205" s="140">
        <f>S28/'Total Funds Spent &amp; Transferred'!S28</f>
        <v>5.7015860617128981E-2</v>
      </c>
      <c r="U205" s="113">
        <f t="shared" si="104"/>
        <v>9</v>
      </c>
    </row>
    <row r="206" spans="1:21" x14ac:dyDescent="0.2">
      <c r="A206" s="99" t="s">
        <v>27</v>
      </c>
      <c r="B206" s="140">
        <f>B29/'Total Funds Spent &amp; Transferred'!B29</f>
        <v>0</v>
      </c>
      <c r="C206" s="140">
        <f>C29/'Total Funds Spent &amp; Transferred'!C29</f>
        <v>0</v>
      </c>
      <c r="D206" s="140">
        <f>D29/'Total Funds Spent &amp; Transferred'!D29</f>
        <v>0</v>
      </c>
      <c r="E206" s="140">
        <f>E29/'Total Funds Spent &amp; Transferred'!E29</f>
        <v>0</v>
      </c>
      <c r="F206" s="140">
        <f>F29/'Total Funds Spent &amp; Transferred'!F29</f>
        <v>0</v>
      </c>
      <c r="G206" s="140">
        <f>G29/'Total Funds Spent &amp; Transferred'!G29</f>
        <v>0</v>
      </c>
      <c r="H206" s="140">
        <f>H29/'Total Funds Spent &amp; Transferred'!H29</f>
        <v>0</v>
      </c>
      <c r="I206" s="140">
        <f>I29/'Total Funds Spent &amp; Transferred'!I29</f>
        <v>0</v>
      </c>
      <c r="J206" s="140">
        <f>J29/'Total Funds Spent &amp; Transferred'!J29</f>
        <v>0</v>
      </c>
      <c r="K206" s="140">
        <f>K29/'Total Funds Spent &amp; Transferred'!K29</f>
        <v>4.7177673035078306E-6</v>
      </c>
      <c r="L206" s="140">
        <f>L29/'Total Funds Spent &amp; Transferred'!L29</f>
        <v>2.0159406671064785E-2</v>
      </c>
      <c r="M206" s="140">
        <f>M29/'Total Funds Spent &amp; Transferred'!M29</f>
        <v>-8.3621441952591441E-6</v>
      </c>
      <c r="N206" s="140">
        <f>N29/'Total Funds Spent &amp; Transferred'!N29</f>
        <v>0</v>
      </c>
      <c r="O206" s="140">
        <f>O29/'Total Funds Spent &amp; Transferred'!O29</f>
        <v>0</v>
      </c>
      <c r="P206" s="140">
        <f>P29/'Total Funds Spent &amp; Transferred'!P29</f>
        <v>0</v>
      </c>
      <c r="Q206" s="140">
        <f>Q29/'Total Funds Spent &amp; Transferred'!Q29</f>
        <v>0</v>
      </c>
      <c r="R206" s="140">
        <f>R29/'Total Funds Spent &amp; Transferred'!R29</f>
        <v>0</v>
      </c>
      <c r="S206" s="140">
        <f>S29/'Total Funds Spent &amp; Transferred'!S29</f>
        <v>0</v>
      </c>
      <c r="U206" s="113">
        <f t="shared" si="104"/>
        <v>36</v>
      </c>
    </row>
    <row r="207" spans="1:21" x14ac:dyDescent="0.2">
      <c r="A207" s="99" t="s">
        <v>28</v>
      </c>
      <c r="B207" s="140">
        <f>B30/'Total Funds Spent &amp; Transferred'!B30</f>
        <v>0</v>
      </c>
      <c r="C207" s="140">
        <f>C30/'Total Funds Spent &amp; Transferred'!C30</f>
        <v>0</v>
      </c>
      <c r="D207" s="140">
        <f>D30/'Total Funds Spent &amp; Transferred'!D30</f>
        <v>0</v>
      </c>
      <c r="E207" s="140">
        <f>E30/'Total Funds Spent &amp; Transferred'!E30</f>
        <v>6.8155648445241012E-5</v>
      </c>
      <c r="F207" s="140">
        <f>F30/'Total Funds Spent &amp; Transferred'!F30</f>
        <v>3.5803266576767201E-5</v>
      </c>
      <c r="G207" s="140">
        <f>G30/'Total Funds Spent &amp; Transferred'!G30</f>
        <v>7.8078663522030492E-6</v>
      </c>
      <c r="H207" s="140">
        <f>H30/'Total Funds Spent &amp; Transferred'!H30</f>
        <v>0</v>
      </c>
      <c r="I207" s="140">
        <f>I30/'Total Funds Spent &amp; Transferred'!I30</f>
        <v>0</v>
      </c>
      <c r="J207" s="140">
        <f>J30/'Total Funds Spent &amp; Transferred'!J30</f>
        <v>0</v>
      </c>
      <c r="K207" s="140">
        <f>K30/'Total Funds Spent &amp; Transferred'!K30</f>
        <v>0</v>
      </c>
      <c r="L207" s="140">
        <f>L30/'Total Funds Spent &amp; Transferred'!L30</f>
        <v>0</v>
      </c>
      <c r="M207" s="140">
        <f>M30/'Total Funds Spent &amp; Transferred'!M30</f>
        <v>0</v>
      </c>
      <c r="N207" s="140">
        <f>N30/'Total Funds Spent &amp; Transferred'!N30</f>
        <v>0</v>
      </c>
      <c r="O207" s="140">
        <f>O30/'Total Funds Spent &amp; Transferred'!O30</f>
        <v>0.1680793190011502</v>
      </c>
      <c r="P207" s="140">
        <f>P30/'Total Funds Spent &amp; Transferred'!P30</f>
        <v>4.2044421049825066E-2</v>
      </c>
      <c r="Q207" s="140">
        <f>Q30/'Total Funds Spent &amp; Transferred'!Q30</f>
        <v>6.7563720793916607E-2</v>
      </c>
      <c r="R207" s="140">
        <f>R30/'Total Funds Spent &amp; Transferred'!R30</f>
        <v>0.1353435693141794</v>
      </c>
      <c r="S207" s="140">
        <f>S30/'Total Funds Spent &amp; Transferred'!S30</f>
        <v>0.11869430804528841</v>
      </c>
      <c r="U207" s="113">
        <f t="shared" si="104"/>
        <v>2</v>
      </c>
    </row>
    <row r="208" spans="1:21" x14ac:dyDescent="0.2">
      <c r="A208" s="99" t="s">
        <v>29</v>
      </c>
      <c r="B208" s="140">
        <f>B31/'Total Funds Spent &amp; Transferred'!B31</f>
        <v>0</v>
      </c>
      <c r="C208" s="140">
        <f>C31/'Total Funds Spent &amp; Transferred'!C31</f>
        <v>0</v>
      </c>
      <c r="D208" s="140">
        <f>D31/'Total Funds Spent &amp; Transferred'!D31</f>
        <v>0</v>
      </c>
      <c r="E208" s="140">
        <f>E31/'Total Funds Spent &amp; Transferred'!E31</f>
        <v>0</v>
      </c>
      <c r="F208" s="140">
        <f>F31/'Total Funds Spent &amp; Transferred'!F31</f>
        <v>8.3687543303260382E-3</v>
      </c>
      <c r="G208" s="140">
        <f>G31/'Total Funds Spent &amp; Transferred'!G31</f>
        <v>-3.1184852358665661E-3</v>
      </c>
      <c r="H208" s="140">
        <f>H31/'Total Funds Spent &amp; Transferred'!H31</f>
        <v>8.8820409092446942E-3</v>
      </c>
      <c r="I208" s="140">
        <f>I31/'Total Funds Spent &amp; Transferred'!I31</f>
        <v>6.8602853598045983E-3</v>
      </c>
      <c r="J208" s="140">
        <f>J31/'Total Funds Spent &amp; Transferred'!J31</f>
        <v>1.5267111683876114E-2</v>
      </c>
      <c r="K208" s="140">
        <f>K31/'Total Funds Spent &amp; Transferred'!K31</f>
        <v>1.9373453691424052E-2</v>
      </c>
      <c r="L208" s="140">
        <f>L31/'Total Funds Spent &amp; Transferred'!L31</f>
        <v>1.1376628484166732E-2</v>
      </c>
      <c r="M208" s="140">
        <f>M31/'Total Funds Spent &amp; Transferred'!M31</f>
        <v>8.2659540287583905E-3</v>
      </c>
      <c r="N208" s="140">
        <f>N31/'Total Funds Spent &amp; Transferred'!N31</f>
        <v>-7.2597323342496146E-6</v>
      </c>
      <c r="O208" s="140">
        <f>O31/'Total Funds Spent &amp; Transferred'!O31</f>
        <v>2.6042236272744409E-3</v>
      </c>
      <c r="P208" s="140">
        <f>P31/'Total Funds Spent &amp; Transferred'!P31</f>
        <v>1.1948978423965449E-4</v>
      </c>
      <c r="Q208" s="140">
        <f>Q31/'Total Funds Spent &amp; Transferred'!Q31</f>
        <v>0</v>
      </c>
      <c r="R208" s="140">
        <f>R31/'Total Funds Spent &amp; Transferred'!R31</f>
        <v>0</v>
      </c>
      <c r="S208" s="140">
        <f>S31/'Total Funds Spent &amp; Transferred'!S31</f>
        <v>0</v>
      </c>
      <c r="U208" s="113">
        <f t="shared" si="104"/>
        <v>36</v>
      </c>
    </row>
    <row r="209" spans="1:21" x14ac:dyDescent="0.2">
      <c r="A209" s="99" t="s">
        <v>30</v>
      </c>
      <c r="B209" s="140">
        <f>B32/'Total Funds Spent &amp; Transferred'!B32</f>
        <v>0</v>
      </c>
      <c r="C209" s="140">
        <f>C32/'Total Funds Spent &amp; Transferred'!C32</f>
        <v>0</v>
      </c>
      <c r="D209" s="140">
        <f>D32/'Total Funds Spent &amp; Transferred'!D32</f>
        <v>0</v>
      </c>
      <c r="E209" s="140">
        <f>E32/'Total Funds Spent &amp; Transferred'!E32</f>
        <v>0</v>
      </c>
      <c r="F209" s="140">
        <f>F32/'Total Funds Spent &amp; Transferred'!F32</f>
        <v>0</v>
      </c>
      <c r="G209" s="140">
        <f>G32/'Total Funds Spent &amp; Transferred'!G32</f>
        <v>0</v>
      </c>
      <c r="H209" s="140">
        <f>H32/'Total Funds Spent &amp; Transferred'!H32</f>
        <v>0</v>
      </c>
      <c r="I209" s="140">
        <f>I32/'Total Funds Spent &amp; Transferred'!I32</f>
        <v>0</v>
      </c>
      <c r="J209" s="140">
        <f>J32/'Total Funds Spent &amp; Transferred'!J32</f>
        <v>0</v>
      </c>
      <c r="K209" s="140">
        <f>K32/'Total Funds Spent &amp; Transferred'!K32</f>
        <v>0</v>
      </c>
      <c r="L209" s="140">
        <f>L32/'Total Funds Spent &amp; Transferred'!L32</f>
        <v>0</v>
      </c>
      <c r="M209" s="140">
        <f>M32/'Total Funds Spent &amp; Transferred'!M32</f>
        <v>5.4926623696576589E-2</v>
      </c>
      <c r="N209" s="140">
        <f>N32/'Total Funds Spent &amp; Transferred'!N32</f>
        <v>0</v>
      </c>
      <c r="O209" s="140">
        <f>O32/'Total Funds Spent &amp; Transferred'!O32</f>
        <v>0</v>
      </c>
      <c r="P209" s="140">
        <f>P32/'Total Funds Spent &amp; Transferred'!P32</f>
        <v>0</v>
      </c>
      <c r="Q209" s="140">
        <f>Q32/'Total Funds Spent &amp; Transferred'!Q32</f>
        <v>0</v>
      </c>
      <c r="R209" s="140">
        <f>R32/'Total Funds Spent &amp; Transferred'!R32</f>
        <v>0</v>
      </c>
      <c r="S209" s="140">
        <f>S32/'Total Funds Spent &amp; Transferred'!S32</f>
        <v>0</v>
      </c>
      <c r="U209" s="113">
        <f t="shared" si="104"/>
        <v>36</v>
      </c>
    </row>
    <row r="210" spans="1:21" x14ac:dyDescent="0.2">
      <c r="A210" s="99" t="s">
        <v>31</v>
      </c>
      <c r="B210" s="140">
        <f>B33/'Total Funds Spent &amp; Transferred'!B33</f>
        <v>0</v>
      </c>
      <c r="C210" s="140">
        <f>C33/'Total Funds Spent &amp; Transferred'!C33</f>
        <v>0</v>
      </c>
      <c r="D210" s="140">
        <f>D33/'Total Funds Spent &amp; Transferred'!D33</f>
        <v>0</v>
      </c>
      <c r="E210" s="140">
        <f>E33/'Total Funds Spent &amp; Transferred'!E33</f>
        <v>6.3669923339005653E-4</v>
      </c>
      <c r="F210" s="140">
        <f>F33/'Total Funds Spent &amp; Transferred'!F33</f>
        <v>9.9158037182368593E-4</v>
      </c>
      <c r="G210" s="140">
        <f>G33/'Total Funds Spent &amp; Transferred'!G33</f>
        <v>6.9934443509831531E-4</v>
      </c>
      <c r="H210" s="140">
        <f>H33/'Total Funds Spent &amp; Transferred'!H33</f>
        <v>5.9835652030919035E-4</v>
      </c>
      <c r="I210" s="140">
        <f>I33/'Total Funds Spent &amp; Transferred'!I33</f>
        <v>7.9729547603340134E-4</v>
      </c>
      <c r="J210" s="140">
        <f>J33/'Total Funds Spent &amp; Transferred'!J33</f>
        <v>5.5161681099387546E-4</v>
      </c>
      <c r="K210" s="140">
        <f>K33/'Total Funds Spent &amp; Transferred'!K33</f>
        <v>8.4477997761396497E-4</v>
      </c>
      <c r="L210" s="140">
        <f>L33/'Total Funds Spent &amp; Transferred'!L33</f>
        <v>9.5442046871940626E-4</v>
      </c>
      <c r="M210" s="140">
        <f>M33/'Total Funds Spent &amp; Transferred'!M33</f>
        <v>1.9934691636606E-4</v>
      </c>
      <c r="N210" s="140">
        <f>N33/'Total Funds Spent &amp; Transferred'!N33</f>
        <v>0</v>
      </c>
      <c r="O210" s="140">
        <f>O33/'Total Funds Spent &amp; Transferred'!O33</f>
        <v>0</v>
      </c>
      <c r="P210" s="140">
        <f>P33/'Total Funds Spent &amp; Transferred'!P33</f>
        <v>0</v>
      </c>
      <c r="Q210" s="140">
        <f>Q33/'Total Funds Spent &amp; Transferred'!Q33</f>
        <v>0</v>
      </c>
      <c r="R210" s="140">
        <f>R33/'Total Funds Spent &amp; Transferred'!R33</f>
        <v>0</v>
      </c>
      <c r="S210" s="140">
        <f>S33/'Total Funds Spent &amp; Transferred'!S33</f>
        <v>0</v>
      </c>
      <c r="U210" s="113">
        <f t="shared" si="104"/>
        <v>36</v>
      </c>
    </row>
    <row r="211" spans="1:21" x14ac:dyDescent="0.2">
      <c r="A211" s="99" t="s">
        <v>32</v>
      </c>
      <c r="B211" s="140">
        <f>B34/'Total Funds Spent &amp; Transferred'!B34</f>
        <v>0</v>
      </c>
      <c r="C211" s="140">
        <f>C34/'Total Funds Spent &amp; Transferred'!C34</f>
        <v>0</v>
      </c>
      <c r="D211" s="140">
        <f>D34/'Total Funds Spent &amp; Transferred'!D34</f>
        <v>0</v>
      </c>
      <c r="E211" s="140">
        <f>E34/'Total Funds Spent &amp; Transferred'!E34</f>
        <v>0</v>
      </c>
      <c r="F211" s="140">
        <f>F34/'Total Funds Spent &amp; Transferred'!F34</f>
        <v>0</v>
      </c>
      <c r="G211" s="140">
        <f>G34/'Total Funds Spent &amp; Transferred'!G34</f>
        <v>0</v>
      </c>
      <c r="H211" s="140">
        <f>H34/'Total Funds Spent &amp; Transferred'!H34</f>
        <v>0</v>
      </c>
      <c r="I211" s="140">
        <f>I34/'Total Funds Spent &amp; Transferred'!I34</f>
        <v>0</v>
      </c>
      <c r="J211" s="140">
        <f>J34/'Total Funds Spent &amp; Transferred'!J34</f>
        <v>0</v>
      </c>
      <c r="K211" s="140">
        <f>K34/'Total Funds Spent &amp; Transferred'!K34</f>
        <v>0</v>
      </c>
      <c r="L211" s="140">
        <f>L34/'Total Funds Spent &amp; Transferred'!L34</f>
        <v>6.6363115825420788E-2</v>
      </c>
      <c r="M211" s="140">
        <f>M34/'Total Funds Spent &amp; Transferred'!M34</f>
        <v>8.8980149886527873E-2</v>
      </c>
      <c r="N211" s="140">
        <f>N34/'Total Funds Spent &amp; Transferred'!N34</f>
        <v>4.199953294404437E-2</v>
      </c>
      <c r="O211" s="140">
        <f>O34/'Total Funds Spent &amp; Transferred'!O34</f>
        <v>4.8547270366497149E-2</v>
      </c>
      <c r="P211" s="140">
        <f>P34/'Total Funds Spent &amp; Transferred'!P34</f>
        <v>2.5081976016755089E-2</v>
      </c>
      <c r="Q211" s="140">
        <f>Q34/'Total Funds Spent &amp; Transferred'!Q34</f>
        <v>3.3885998108653809E-2</v>
      </c>
      <c r="R211" s="140">
        <f>R34/'Total Funds Spent &amp; Transferred'!R34</f>
        <v>3.970611590301408E-2</v>
      </c>
      <c r="S211" s="140">
        <f>S34/'Total Funds Spent &amp; Transferred'!S34</f>
        <v>4.2403624656433075E-2</v>
      </c>
      <c r="U211" s="113">
        <f t="shared" si="104"/>
        <v>12</v>
      </c>
    </row>
    <row r="212" spans="1:21" x14ac:dyDescent="0.2">
      <c r="A212" s="99" t="s">
        <v>33</v>
      </c>
      <c r="B212" s="140">
        <f>B35/'Total Funds Spent &amp; Transferred'!B35</f>
        <v>0</v>
      </c>
      <c r="C212" s="140">
        <f>C35/'Total Funds Spent &amp; Transferred'!C35</f>
        <v>0</v>
      </c>
      <c r="D212" s="140">
        <f>D35/'Total Funds Spent &amp; Transferred'!D35</f>
        <v>0</v>
      </c>
      <c r="E212" s="140">
        <f>E35/'Total Funds Spent &amp; Transferred'!E35</f>
        <v>1.2868992272018378E-3</v>
      </c>
      <c r="F212" s="140">
        <f>F35/'Total Funds Spent &amp; Transferred'!F35</f>
        <v>1.6795343152516848E-9</v>
      </c>
      <c r="G212" s="140">
        <f>G35/'Total Funds Spent &amp; Transferred'!G35</f>
        <v>5.3642208694559962E-3</v>
      </c>
      <c r="H212" s="140">
        <f>H35/'Total Funds Spent &amp; Transferred'!H35</f>
        <v>2.6879591643237614E-3</v>
      </c>
      <c r="I212" s="140">
        <f>I35/'Total Funds Spent &amp; Transferred'!I35</f>
        <v>-1.4493427367128739E-4</v>
      </c>
      <c r="J212" s="140">
        <f>J35/'Total Funds Spent &amp; Transferred'!J35</f>
        <v>3.8103116673014938E-3</v>
      </c>
      <c r="K212" s="140">
        <f>K35/'Total Funds Spent &amp; Transferred'!K35</f>
        <v>3.0236927923184436E-3</v>
      </c>
      <c r="L212" s="140">
        <f>L35/'Total Funds Spent &amp; Transferred'!L35</f>
        <v>7.0217955261249292E-4</v>
      </c>
      <c r="M212" s="140">
        <f>M35/'Total Funds Spent &amp; Transferred'!M35</f>
        <v>0</v>
      </c>
      <c r="N212" s="140">
        <f>N35/'Total Funds Spent &amp; Transferred'!N35</f>
        <v>2.1480143596314748E-2</v>
      </c>
      <c r="O212" s="140">
        <f>O35/'Total Funds Spent &amp; Transferred'!O35</f>
        <v>3.4477451286460202E-2</v>
      </c>
      <c r="P212" s="140">
        <f>P35/'Total Funds Spent &amp; Transferred'!P35</f>
        <v>6.0217535026212471E-3</v>
      </c>
      <c r="Q212" s="140">
        <f>Q35/'Total Funds Spent &amp; Transferred'!Q35</f>
        <v>8.0503778863690763E-3</v>
      </c>
      <c r="R212" s="140">
        <f>R35/'Total Funds Spent &amp; Transferred'!R35</f>
        <v>1.1279895270072197E-2</v>
      </c>
      <c r="S212" s="140">
        <f>S35/'Total Funds Spent &amp; Transferred'!S35</f>
        <v>-1.4463748662885121E-4</v>
      </c>
      <c r="U212" s="113">
        <f t="shared" si="104"/>
        <v>51</v>
      </c>
    </row>
    <row r="213" spans="1:21" x14ac:dyDescent="0.2">
      <c r="A213" s="99" t="s">
        <v>34</v>
      </c>
      <c r="B213" s="140">
        <f>B36/'Total Funds Spent &amp; Transferred'!B36</f>
        <v>0</v>
      </c>
      <c r="C213" s="140">
        <f>C36/'Total Funds Spent &amp; Transferred'!C36</f>
        <v>0</v>
      </c>
      <c r="D213" s="140">
        <f>D36/'Total Funds Spent &amp; Transferred'!D36</f>
        <v>0</v>
      </c>
      <c r="E213" s="140">
        <f>E36/'Total Funds Spent &amp; Transferred'!E36</f>
        <v>0</v>
      </c>
      <c r="F213" s="140">
        <f>F36/'Total Funds Spent &amp; Transferred'!F36</f>
        <v>0</v>
      </c>
      <c r="G213" s="140">
        <f>G36/'Total Funds Spent &amp; Transferred'!G36</f>
        <v>0</v>
      </c>
      <c r="H213" s="140">
        <f>H36/'Total Funds Spent &amp; Transferred'!H36</f>
        <v>0</v>
      </c>
      <c r="I213" s="140">
        <f>I36/'Total Funds Spent &amp; Transferred'!I36</f>
        <v>0</v>
      </c>
      <c r="J213" s="140">
        <f>J36/'Total Funds Spent &amp; Transferred'!J36</f>
        <v>0</v>
      </c>
      <c r="K213" s="140">
        <f>K36/'Total Funds Spent &amp; Transferred'!K36</f>
        <v>0</v>
      </c>
      <c r="L213" s="140">
        <f>L36/'Total Funds Spent &amp; Transferred'!L36</f>
        <v>0</v>
      </c>
      <c r="M213" s="140">
        <f>M36/'Total Funds Spent &amp; Transferred'!M36</f>
        <v>0</v>
      </c>
      <c r="N213" s="140">
        <f>N36/'Total Funds Spent &amp; Transferred'!N36</f>
        <v>0</v>
      </c>
      <c r="O213" s="140">
        <f>O36/'Total Funds Spent &amp; Transferred'!O36</f>
        <v>0</v>
      </c>
      <c r="P213" s="140">
        <f>P36/'Total Funds Spent &amp; Transferred'!P36</f>
        <v>0</v>
      </c>
      <c r="Q213" s="140">
        <f>Q36/'Total Funds Spent &amp; Transferred'!Q36</f>
        <v>0</v>
      </c>
      <c r="R213" s="140">
        <f>R36/'Total Funds Spent &amp; Transferred'!R36</f>
        <v>0</v>
      </c>
      <c r="S213" s="140">
        <f>S36/'Total Funds Spent &amp; Transferred'!S36</f>
        <v>0</v>
      </c>
      <c r="U213" s="113">
        <f t="shared" si="104"/>
        <v>36</v>
      </c>
    </row>
    <row r="214" spans="1:21" x14ac:dyDescent="0.2">
      <c r="A214" s="99" t="s">
        <v>35</v>
      </c>
      <c r="B214" s="140">
        <f>B37/'Total Funds Spent &amp; Transferred'!B37</f>
        <v>0</v>
      </c>
      <c r="C214" s="140">
        <f>C37/'Total Funds Spent &amp; Transferred'!C37</f>
        <v>0</v>
      </c>
      <c r="D214" s="140">
        <f>D37/'Total Funds Spent &amp; Transferred'!D37</f>
        <v>0</v>
      </c>
      <c r="E214" s="140">
        <f>E37/'Total Funds Spent &amp; Transferred'!E37</f>
        <v>0</v>
      </c>
      <c r="F214" s="140">
        <f>F37/'Total Funds Spent &amp; Transferred'!F37</f>
        <v>1.7654960456345518E-3</v>
      </c>
      <c r="G214" s="140">
        <f>G37/'Total Funds Spent &amp; Transferred'!G37</f>
        <v>7.4442088994413434E-3</v>
      </c>
      <c r="H214" s="140">
        <f>H37/'Total Funds Spent &amp; Transferred'!H37</f>
        <v>1.063884080526919E-2</v>
      </c>
      <c r="I214" s="140">
        <f>I37/'Total Funds Spent &amp; Transferred'!I37</f>
        <v>1.5442226644237918E-2</v>
      </c>
      <c r="J214" s="140">
        <f>J37/'Total Funds Spent &amp; Transferred'!J37</f>
        <v>1.8519742608996557E-2</v>
      </c>
      <c r="K214" s="140">
        <f>K37/'Total Funds Spent &amp; Transferred'!K37</f>
        <v>1.4542830723493935E-2</v>
      </c>
      <c r="L214" s="140">
        <f>L37/'Total Funds Spent &amp; Transferred'!L37</f>
        <v>2.3894705567010979E-2</v>
      </c>
      <c r="M214" s="140">
        <f>M37/'Total Funds Spent &amp; Transferred'!M37</f>
        <v>3.5209987601912719E-2</v>
      </c>
      <c r="N214" s="140">
        <f>N37/'Total Funds Spent &amp; Transferred'!N37</f>
        <v>6.5834810362912624E-2</v>
      </c>
      <c r="O214" s="140">
        <f>O37/'Total Funds Spent &amp; Transferred'!O37</f>
        <v>3.9460591372666221E-2</v>
      </c>
      <c r="P214" s="140">
        <f>P37/'Total Funds Spent &amp; Transferred'!P37</f>
        <v>2.9144098870723646E-2</v>
      </c>
      <c r="Q214" s="140">
        <f>Q37/'Total Funds Spent &amp; Transferred'!Q37</f>
        <v>2.4799517603607824E-2</v>
      </c>
      <c r="R214" s="140">
        <f>R37/'Total Funds Spent &amp; Transferred'!R37</f>
        <v>3.0988886014214331E-2</v>
      </c>
      <c r="S214" s="140">
        <f>S37/'Total Funds Spent &amp; Transferred'!S37</f>
        <v>3.0204685164891117E-2</v>
      </c>
      <c r="U214" s="113">
        <f t="shared" si="104"/>
        <v>13</v>
      </c>
    </row>
    <row r="215" spans="1:21" x14ac:dyDescent="0.2">
      <c r="A215" s="99" t="s">
        <v>36</v>
      </c>
      <c r="B215" s="140">
        <f>B38/'Total Funds Spent &amp; Transferred'!B38</f>
        <v>0</v>
      </c>
      <c r="C215" s="140">
        <f>C38/'Total Funds Spent &amp; Transferred'!C38</f>
        <v>0</v>
      </c>
      <c r="D215" s="140">
        <f>D38/'Total Funds Spent &amp; Transferred'!D38</f>
        <v>0</v>
      </c>
      <c r="E215" s="140">
        <f>E38/'Total Funds Spent &amp; Transferred'!E38</f>
        <v>1.6864890906397194E-2</v>
      </c>
      <c r="F215" s="140">
        <f>F38/'Total Funds Spent &amp; Transferred'!F38</f>
        <v>1.6287095895642804E-2</v>
      </c>
      <c r="G215" s="140">
        <f>G38/'Total Funds Spent &amp; Transferred'!G38</f>
        <v>1.4638201328245511E-2</v>
      </c>
      <c r="H215" s="140">
        <f>H38/'Total Funds Spent &amp; Transferred'!H38</f>
        <v>1.5363324439917931E-2</v>
      </c>
      <c r="I215" s="140">
        <f>I38/'Total Funds Spent &amp; Transferred'!I38</f>
        <v>1.6241101028878307E-2</v>
      </c>
      <c r="J215" s="140">
        <f>J38/'Total Funds Spent &amp; Transferred'!J38</f>
        <v>1.4168098566442197E-2</v>
      </c>
      <c r="K215" s="140">
        <f>K38/'Total Funds Spent &amp; Transferred'!K38</f>
        <v>1.4790188297801519E-2</v>
      </c>
      <c r="L215" s="140">
        <f>L38/'Total Funds Spent &amp; Transferred'!L38</f>
        <v>1.8307759436967691E-2</v>
      </c>
      <c r="M215" s="140">
        <f>M38/'Total Funds Spent &amp; Transferred'!M38</f>
        <v>1.6303056216026852E-2</v>
      </c>
      <c r="N215" s="140">
        <f>N38/'Total Funds Spent &amp; Transferred'!N38</f>
        <v>2.0914031827422744E-2</v>
      </c>
      <c r="O215" s="140">
        <f>O38/'Total Funds Spent &amp; Transferred'!O38</f>
        <v>1.2357419582704695E-2</v>
      </c>
      <c r="P215" s="140">
        <f>P38/'Total Funds Spent &amp; Transferred'!P38</f>
        <v>1.189907296286696E-2</v>
      </c>
      <c r="Q215" s="140">
        <f>Q38/'Total Funds Spent &amp; Transferred'!Q38</f>
        <v>1.18292699154929E-2</v>
      </c>
      <c r="R215" s="140">
        <f>R38/'Total Funds Spent &amp; Transferred'!R38</f>
        <v>8.549049433564047E-3</v>
      </c>
      <c r="S215" s="140">
        <f>S38/'Total Funds Spent &amp; Transferred'!S38</f>
        <v>7.0106403220349849E-3</v>
      </c>
      <c r="U215" s="113">
        <f t="shared" si="104"/>
        <v>25</v>
      </c>
    </row>
    <row r="216" spans="1:21" x14ac:dyDescent="0.2">
      <c r="A216" s="99" t="s">
        <v>37</v>
      </c>
      <c r="B216" s="140">
        <f>B39/'Total Funds Spent &amp; Transferred'!B39</f>
        <v>0</v>
      </c>
      <c r="C216" s="140">
        <f>C39/'Total Funds Spent &amp; Transferred'!C39</f>
        <v>0</v>
      </c>
      <c r="D216" s="140">
        <f>D39/'Total Funds Spent &amp; Transferred'!D39</f>
        <v>0</v>
      </c>
      <c r="E216" s="140">
        <f>E39/'Total Funds Spent &amp; Transferred'!E39</f>
        <v>0</v>
      </c>
      <c r="F216" s="140">
        <f>F39/'Total Funds Spent &amp; Transferred'!F39</f>
        <v>0</v>
      </c>
      <c r="G216" s="140">
        <f>G39/'Total Funds Spent &amp; Transferred'!G39</f>
        <v>0</v>
      </c>
      <c r="H216" s="140">
        <f>H39/'Total Funds Spent &amp; Transferred'!H39</f>
        <v>0</v>
      </c>
      <c r="I216" s="140">
        <f>I39/'Total Funds Spent &amp; Transferred'!I39</f>
        <v>0</v>
      </c>
      <c r="J216" s="140">
        <f>J39/'Total Funds Spent &amp; Transferred'!J39</f>
        <v>0</v>
      </c>
      <c r="K216" s="140">
        <f>K39/'Total Funds Spent &amp; Transferred'!K39</f>
        <v>5.2038931413938855E-3</v>
      </c>
      <c r="L216" s="140">
        <f>L39/'Total Funds Spent &amp; Transferred'!L39</f>
        <v>6.6679532489289844E-2</v>
      </c>
      <c r="M216" s="140">
        <f>M39/'Total Funds Spent &amp; Transferred'!M39</f>
        <v>7.1238262246026751E-2</v>
      </c>
      <c r="N216" s="140">
        <f>N39/'Total Funds Spent &amp; Transferred'!N39</f>
        <v>2.234607738944169E-2</v>
      </c>
      <c r="O216" s="140">
        <f>O39/'Total Funds Spent &amp; Transferred'!O39</f>
        <v>1.2128082113651618E-3</v>
      </c>
      <c r="P216" s="140">
        <f>P39/'Total Funds Spent &amp; Transferred'!P39</f>
        <v>1.1465259867533865E-3</v>
      </c>
      <c r="Q216" s="140">
        <f>Q39/'Total Funds Spent &amp; Transferred'!Q39</f>
        <v>8.0096539000348486E-4</v>
      </c>
      <c r="R216" s="140">
        <f>R39/'Total Funds Spent &amp; Transferred'!R39</f>
        <v>1.2365204312117745E-3</v>
      </c>
      <c r="S216" s="140">
        <f>S39/'Total Funds Spent &amp; Transferred'!S39</f>
        <v>7.0597451411289944E-4</v>
      </c>
      <c r="U216" s="113">
        <f t="shared" si="104"/>
        <v>29</v>
      </c>
    </row>
    <row r="217" spans="1:21" x14ac:dyDescent="0.2">
      <c r="A217" s="99" t="s">
        <v>38</v>
      </c>
      <c r="B217" s="140">
        <f>B40/'Total Funds Spent &amp; Transferred'!B40</f>
        <v>0</v>
      </c>
      <c r="C217" s="140">
        <f>C40/'Total Funds Spent &amp; Transferred'!C40</f>
        <v>0</v>
      </c>
      <c r="D217" s="140">
        <f>D40/'Total Funds Spent &amp; Transferred'!D40</f>
        <v>0</v>
      </c>
      <c r="E217" s="140">
        <f>E40/'Total Funds Spent &amp; Transferred'!E40</f>
        <v>2.6316203819934426E-2</v>
      </c>
      <c r="F217" s="140">
        <f>F40/'Total Funds Spent &amp; Transferred'!F40</f>
        <v>7.82741803416412E-2</v>
      </c>
      <c r="G217" s="140">
        <f>G40/'Total Funds Spent &amp; Transferred'!G40</f>
        <v>3.1635815874837783E-2</v>
      </c>
      <c r="H217" s="140">
        <f>H40/'Total Funds Spent &amp; Transferred'!H40</f>
        <v>2.3740102492985544E-2</v>
      </c>
      <c r="I217" s="140">
        <f>I40/'Total Funds Spent &amp; Transferred'!I40</f>
        <v>4.2140992429012661E-2</v>
      </c>
      <c r="J217" s="140">
        <f>J40/'Total Funds Spent &amp; Transferred'!J40</f>
        <v>4.5041348497289586E-2</v>
      </c>
      <c r="K217" s="140">
        <f>K40/'Total Funds Spent &amp; Transferred'!K40</f>
        <v>5.0997055252515931E-2</v>
      </c>
      <c r="L217" s="140">
        <f>L40/'Total Funds Spent &amp; Transferred'!L40</f>
        <v>4.4872242546893974E-2</v>
      </c>
      <c r="M217" s="140">
        <f>M40/'Total Funds Spent &amp; Transferred'!M40</f>
        <v>4.4697274698988945E-2</v>
      </c>
      <c r="N217" s="140">
        <f>N40/'Total Funds Spent &amp; Transferred'!N40</f>
        <v>2.8556750976561671E-2</v>
      </c>
      <c r="O217" s="140">
        <f>O40/'Total Funds Spent &amp; Transferred'!O40</f>
        <v>4.1485568753855097E-2</v>
      </c>
      <c r="P217" s="140">
        <f>P40/'Total Funds Spent &amp; Transferred'!P40</f>
        <v>4.059001975016132E-2</v>
      </c>
      <c r="Q217" s="140">
        <f>Q40/'Total Funds Spent &amp; Transferred'!Q40</f>
        <v>3.1355051946687945E-2</v>
      </c>
      <c r="R217" s="140">
        <f>R40/'Total Funds Spent &amp; Transferred'!R40</f>
        <v>3.8426519457188404E-2</v>
      </c>
      <c r="S217" s="140">
        <f>S40/'Total Funds Spent &amp; Transferred'!S40</f>
        <v>4.5077481822302104E-2</v>
      </c>
      <c r="U217" s="113">
        <f t="shared" si="104"/>
        <v>11</v>
      </c>
    </row>
    <row r="218" spans="1:21" x14ac:dyDescent="0.2">
      <c r="A218" s="99" t="s">
        <v>39</v>
      </c>
      <c r="B218" s="140">
        <f>B41/'Total Funds Spent &amp; Transferred'!B41</f>
        <v>0</v>
      </c>
      <c r="C218" s="140">
        <f>C41/'Total Funds Spent &amp; Transferred'!C41</f>
        <v>0</v>
      </c>
      <c r="D218" s="140">
        <f>D41/'Total Funds Spent &amp; Transferred'!D41</f>
        <v>0</v>
      </c>
      <c r="E218" s="140">
        <f>E41/'Total Funds Spent &amp; Transferred'!E41</f>
        <v>0</v>
      </c>
      <c r="F218" s="140">
        <f>F41/'Total Funds Spent &amp; Transferred'!F41</f>
        <v>6.8962845407470524E-2</v>
      </c>
      <c r="G218" s="140">
        <f>G41/'Total Funds Spent &amp; Transferred'!G41</f>
        <v>1.5254657776274196E-2</v>
      </c>
      <c r="H218" s="140">
        <f>H41/'Total Funds Spent &amp; Transferred'!H41</f>
        <v>7.7285136204510987E-3</v>
      </c>
      <c r="I218" s="140">
        <f>I41/'Total Funds Spent &amp; Transferred'!I41</f>
        <v>5.7536730853168152E-3</v>
      </c>
      <c r="J218" s="140">
        <f>J41/'Total Funds Spent &amp; Transferred'!J41</f>
        <v>8.5018917467005045E-3</v>
      </c>
      <c r="K218" s="140">
        <f>K41/'Total Funds Spent &amp; Transferred'!K41</f>
        <v>8.5604065181961193E-3</v>
      </c>
      <c r="L218" s="140">
        <f>L41/'Total Funds Spent &amp; Transferred'!L41</f>
        <v>7.3437422718228371E-3</v>
      </c>
      <c r="M218" s="140">
        <f>M41/'Total Funds Spent &amp; Transferred'!M41</f>
        <v>2.8502070961635962E-3</v>
      </c>
      <c r="N218" s="140">
        <f>N41/'Total Funds Spent &amp; Transferred'!N41</f>
        <v>2.4880158905527848E-3</v>
      </c>
      <c r="O218" s="140">
        <f>O41/'Total Funds Spent &amp; Transferred'!O41</f>
        <v>2.8939369731896456E-2</v>
      </c>
      <c r="P218" s="140">
        <f>P41/'Total Funds Spent &amp; Transferred'!P41</f>
        <v>2.1762641779312395E-2</v>
      </c>
      <c r="Q218" s="140">
        <f>Q41/'Total Funds Spent &amp; Transferred'!Q41</f>
        <v>8.9724476118873067E-6</v>
      </c>
      <c r="R218" s="140">
        <f>R41/'Total Funds Spent &amp; Transferred'!R41</f>
        <v>2.3220016833865242E-3</v>
      </c>
      <c r="S218" s="140">
        <f>S41/'Total Funds Spent &amp; Transferred'!S41</f>
        <v>4.7467999247142681E-4</v>
      </c>
      <c r="U218" s="113">
        <f t="shared" si="104"/>
        <v>31</v>
      </c>
    </row>
    <row r="219" spans="1:21" x14ac:dyDescent="0.2">
      <c r="A219" s="99" t="s">
        <v>40</v>
      </c>
      <c r="B219" s="140">
        <f>B42/'Total Funds Spent &amp; Transferred'!B42</f>
        <v>0</v>
      </c>
      <c r="C219" s="140">
        <f>C42/'Total Funds Spent &amp; Transferred'!C42</f>
        <v>0</v>
      </c>
      <c r="D219" s="140">
        <f>D42/'Total Funds Spent &amp; Transferred'!D42</f>
        <v>0</v>
      </c>
      <c r="E219" s="140">
        <f>E42/'Total Funds Spent &amp; Transferred'!E42</f>
        <v>0</v>
      </c>
      <c r="F219" s="140">
        <f>F42/'Total Funds Spent &amp; Transferred'!F42</f>
        <v>0</v>
      </c>
      <c r="G219" s="140">
        <f>G42/'Total Funds Spent &amp; Transferred'!G42</f>
        <v>0</v>
      </c>
      <c r="H219" s="140">
        <f>H42/'Total Funds Spent &amp; Transferred'!H42</f>
        <v>0</v>
      </c>
      <c r="I219" s="140">
        <f>I42/'Total Funds Spent &amp; Transferred'!I42</f>
        <v>0</v>
      </c>
      <c r="J219" s="140">
        <f>J42/'Total Funds Spent &amp; Transferred'!J42</f>
        <v>0</v>
      </c>
      <c r="K219" s="140">
        <f>K42/'Total Funds Spent &amp; Transferred'!K42</f>
        <v>0</v>
      </c>
      <c r="L219" s="140">
        <f>L42/'Total Funds Spent &amp; Transferred'!L42</f>
        <v>0</v>
      </c>
      <c r="M219" s="140">
        <f>M42/'Total Funds Spent &amp; Transferred'!M42</f>
        <v>0</v>
      </c>
      <c r="N219" s="140">
        <f>N42/'Total Funds Spent &amp; Transferred'!N42</f>
        <v>0</v>
      </c>
      <c r="O219" s="140">
        <f>O42/'Total Funds Spent &amp; Transferred'!O42</f>
        <v>0</v>
      </c>
      <c r="P219" s="140">
        <f>P42/'Total Funds Spent &amp; Transferred'!P42</f>
        <v>0</v>
      </c>
      <c r="Q219" s="140">
        <f>Q42/'Total Funds Spent &amp; Transferred'!Q42</f>
        <v>0</v>
      </c>
      <c r="R219" s="140">
        <f>R42/'Total Funds Spent &amp; Transferred'!R42</f>
        <v>0</v>
      </c>
      <c r="S219" s="140">
        <f>S42/'Total Funds Spent &amp; Transferred'!S42</f>
        <v>0</v>
      </c>
      <c r="U219" s="113">
        <f t="shared" si="104"/>
        <v>36</v>
      </c>
    </row>
    <row r="220" spans="1:21" x14ac:dyDescent="0.2">
      <c r="A220" s="99" t="s">
        <v>41</v>
      </c>
      <c r="B220" s="140">
        <f>B43/'Total Funds Spent &amp; Transferred'!B43</f>
        <v>0</v>
      </c>
      <c r="C220" s="140">
        <f>C43/'Total Funds Spent &amp; Transferred'!C43</f>
        <v>0</v>
      </c>
      <c r="D220" s="140">
        <f>D43/'Total Funds Spent &amp; Transferred'!D43</f>
        <v>0</v>
      </c>
      <c r="E220" s="140">
        <f>E43/'Total Funds Spent &amp; Transferred'!E43</f>
        <v>1.0259762034032706E-3</v>
      </c>
      <c r="F220" s="140">
        <f>F43/'Total Funds Spent &amp; Transferred'!F43</f>
        <v>3.2456103776736778E-3</v>
      </c>
      <c r="G220" s="140">
        <f>G43/'Total Funds Spent &amp; Transferred'!G43</f>
        <v>5.6118588463434866E-3</v>
      </c>
      <c r="H220" s="140">
        <f>H43/'Total Funds Spent &amp; Transferred'!H43</f>
        <v>1.4336056761993647E-2</v>
      </c>
      <c r="I220" s="140">
        <f>I43/'Total Funds Spent &amp; Transferred'!I43</f>
        <v>5.2184027787814547E-3</v>
      </c>
      <c r="J220" s="140">
        <f>J43/'Total Funds Spent &amp; Transferred'!J43</f>
        <v>7.144049743004208E-3</v>
      </c>
      <c r="K220" s="140">
        <f>K43/'Total Funds Spent &amp; Transferred'!K43</f>
        <v>6.9247345684210933E-3</v>
      </c>
      <c r="L220" s="140">
        <f>L43/'Total Funds Spent &amp; Transferred'!L43</f>
        <v>2.6559119363237436E-2</v>
      </c>
      <c r="M220" s="140">
        <f>M43/'Total Funds Spent &amp; Transferred'!M43</f>
        <v>2.8678754921349553E-2</v>
      </c>
      <c r="N220" s="140">
        <f>N43/'Total Funds Spent &amp; Transferred'!N43</f>
        <v>5.5675065086318039E-2</v>
      </c>
      <c r="O220" s="140">
        <f>O43/'Total Funds Spent &amp; Transferred'!O43</f>
        <v>3.2396278867394247E-2</v>
      </c>
      <c r="P220" s="140">
        <f>P43/'Total Funds Spent &amp; Transferred'!P43</f>
        <v>4.0277450230027205E-2</v>
      </c>
      <c r="Q220" s="140">
        <f>Q43/'Total Funds Spent &amp; Transferred'!Q43</f>
        <v>1.1351054133337632E-2</v>
      </c>
      <c r="R220" s="140">
        <f>R43/'Total Funds Spent &amp; Transferred'!R43</f>
        <v>1.228229394781182E-2</v>
      </c>
      <c r="S220" s="140">
        <f>S43/'Total Funds Spent &amp; Transferred'!S43</f>
        <v>1.2255395360835853E-2</v>
      </c>
      <c r="U220" s="113">
        <f t="shared" si="104"/>
        <v>22</v>
      </c>
    </row>
    <row r="221" spans="1:21" x14ac:dyDescent="0.2">
      <c r="A221" s="99" t="s">
        <v>42</v>
      </c>
      <c r="B221" s="140">
        <f>B44/'Total Funds Spent &amp; Transferred'!B44</f>
        <v>0</v>
      </c>
      <c r="C221" s="140">
        <f>C44/'Total Funds Spent &amp; Transferred'!C44</f>
        <v>0</v>
      </c>
      <c r="D221" s="140">
        <f>D44/'Total Funds Spent &amp; Transferred'!D44</f>
        <v>0</v>
      </c>
      <c r="E221" s="140">
        <f>E44/'Total Funds Spent &amp; Transferred'!E44</f>
        <v>0</v>
      </c>
      <c r="F221" s="140">
        <f>F44/'Total Funds Spent &amp; Transferred'!F44</f>
        <v>0</v>
      </c>
      <c r="G221" s="140">
        <f>G44/'Total Funds Spent &amp; Transferred'!G44</f>
        <v>0</v>
      </c>
      <c r="H221" s="140">
        <f>H44/'Total Funds Spent &amp; Transferred'!H44</f>
        <v>0</v>
      </c>
      <c r="I221" s="140">
        <f>I44/'Total Funds Spent &amp; Transferred'!I44</f>
        <v>0</v>
      </c>
      <c r="J221" s="140">
        <f>J44/'Total Funds Spent &amp; Transferred'!J44</f>
        <v>0</v>
      </c>
      <c r="K221" s="140">
        <f>K44/'Total Funds Spent &amp; Transferred'!K44</f>
        <v>0</v>
      </c>
      <c r="L221" s="140">
        <f>L44/'Total Funds Spent &amp; Transferred'!L44</f>
        <v>0</v>
      </c>
      <c r="M221" s="140">
        <f>M44/'Total Funds Spent &amp; Transferred'!M44</f>
        <v>0</v>
      </c>
      <c r="N221" s="140">
        <f>N44/'Total Funds Spent &amp; Transferred'!N44</f>
        <v>0</v>
      </c>
      <c r="O221" s="140">
        <f>O44/'Total Funds Spent &amp; Transferred'!O44</f>
        <v>0</v>
      </c>
      <c r="P221" s="140">
        <f>P44/'Total Funds Spent &amp; Transferred'!P44</f>
        <v>0</v>
      </c>
      <c r="Q221" s="140">
        <f>Q44/'Total Funds Spent &amp; Transferred'!Q44</f>
        <v>0</v>
      </c>
      <c r="R221" s="140">
        <f>R44/'Total Funds Spent &amp; Transferred'!R44</f>
        <v>0</v>
      </c>
      <c r="S221" s="140">
        <f>S44/'Total Funds Spent &amp; Transferred'!S44</f>
        <v>0</v>
      </c>
      <c r="U221" s="113">
        <f t="shared" si="104"/>
        <v>36</v>
      </c>
    </row>
    <row r="222" spans="1:21" x14ac:dyDescent="0.2">
      <c r="A222" s="99" t="s">
        <v>43</v>
      </c>
      <c r="B222" s="140">
        <f>B45/'Total Funds Spent &amp; Transferred'!B45</f>
        <v>0</v>
      </c>
      <c r="C222" s="140">
        <f>C45/'Total Funds Spent &amp; Transferred'!C45</f>
        <v>0</v>
      </c>
      <c r="D222" s="140">
        <f>D45/'Total Funds Spent &amp; Transferred'!D45</f>
        <v>0</v>
      </c>
      <c r="E222" s="140">
        <f>E45/'Total Funds Spent &amp; Transferred'!E45</f>
        <v>0</v>
      </c>
      <c r="F222" s="140">
        <f>F45/'Total Funds Spent &amp; Transferred'!F45</f>
        <v>0</v>
      </c>
      <c r="G222" s="140">
        <f>G45/'Total Funds Spent &amp; Transferred'!G45</f>
        <v>0</v>
      </c>
      <c r="H222" s="140">
        <f>H45/'Total Funds Spent &amp; Transferred'!H45</f>
        <v>0</v>
      </c>
      <c r="I222" s="140">
        <f>I45/'Total Funds Spent &amp; Transferred'!I45</f>
        <v>0</v>
      </c>
      <c r="J222" s="140">
        <f>J45/'Total Funds Spent &amp; Transferred'!J45</f>
        <v>0</v>
      </c>
      <c r="K222" s="140">
        <f>K45/'Total Funds Spent &amp; Transferred'!K45</f>
        <v>0</v>
      </c>
      <c r="L222" s="140">
        <f>L45/'Total Funds Spent &amp; Transferred'!L45</f>
        <v>0</v>
      </c>
      <c r="M222" s="140">
        <f>M45/'Total Funds Spent &amp; Transferred'!M45</f>
        <v>0</v>
      </c>
      <c r="N222" s="140">
        <f>N45/'Total Funds Spent &amp; Transferred'!N45</f>
        <v>0</v>
      </c>
      <c r="O222" s="140">
        <f>O45/'Total Funds Spent &amp; Transferred'!O45</f>
        <v>0</v>
      </c>
      <c r="P222" s="140">
        <f>P45/'Total Funds Spent &amp; Transferred'!P45</f>
        <v>0</v>
      </c>
      <c r="Q222" s="140">
        <f>Q45/'Total Funds Spent &amp; Transferred'!Q45</f>
        <v>0</v>
      </c>
      <c r="R222" s="140">
        <f>R45/'Total Funds Spent &amp; Transferred'!R45</f>
        <v>0</v>
      </c>
      <c r="S222" s="140">
        <f>S45/'Total Funds Spent &amp; Transferred'!S45</f>
        <v>0</v>
      </c>
      <c r="U222" s="113">
        <f t="shared" si="104"/>
        <v>36</v>
      </c>
    </row>
    <row r="223" spans="1:21" x14ac:dyDescent="0.2">
      <c r="A223" s="99" t="s">
        <v>44</v>
      </c>
      <c r="B223" s="140">
        <f>B46/'Total Funds Spent &amp; Transferred'!B46</f>
        <v>0</v>
      </c>
      <c r="C223" s="140">
        <f>C46/'Total Funds Spent &amp; Transferred'!C46</f>
        <v>0</v>
      </c>
      <c r="D223" s="140">
        <f>D46/'Total Funds Spent &amp; Transferred'!D46</f>
        <v>0</v>
      </c>
      <c r="E223" s="140">
        <f>E46/'Total Funds Spent &amp; Transferred'!E46</f>
        <v>0</v>
      </c>
      <c r="F223" s="140">
        <f>F46/'Total Funds Spent &amp; Transferred'!F46</f>
        <v>0</v>
      </c>
      <c r="G223" s="140">
        <f>G46/'Total Funds Spent &amp; Transferred'!G46</f>
        <v>0</v>
      </c>
      <c r="H223" s="140">
        <f>H46/'Total Funds Spent &amp; Transferred'!H46</f>
        <v>0</v>
      </c>
      <c r="I223" s="140">
        <f>I46/'Total Funds Spent &amp; Transferred'!I46</f>
        <v>0</v>
      </c>
      <c r="J223" s="140">
        <f>J46/'Total Funds Spent &amp; Transferred'!J46</f>
        <v>0</v>
      </c>
      <c r="K223" s="140">
        <f>K46/'Total Funds Spent &amp; Transferred'!K46</f>
        <v>0</v>
      </c>
      <c r="L223" s="140">
        <f>L46/'Total Funds Spent &amp; Transferred'!L46</f>
        <v>0</v>
      </c>
      <c r="M223" s="140">
        <f>M46/'Total Funds Spent &amp; Transferred'!M46</f>
        <v>0</v>
      </c>
      <c r="N223" s="140">
        <f>N46/'Total Funds Spent &amp; Transferred'!N46</f>
        <v>0</v>
      </c>
      <c r="O223" s="140">
        <f>O46/'Total Funds Spent &amp; Transferred'!O46</f>
        <v>4.8495007213692745E-4</v>
      </c>
      <c r="P223" s="140">
        <f>P46/'Total Funds Spent &amp; Transferred'!P46</f>
        <v>1.7552861808296655E-2</v>
      </c>
      <c r="Q223" s="140">
        <f>Q46/'Total Funds Spent &amp; Transferred'!Q46</f>
        <v>0</v>
      </c>
      <c r="R223" s="140">
        <f>R46/'Total Funds Spent &amp; Transferred'!R46</f>
        <v>0</v>
      </c>
      <c r="S223" s="140">
        <f>S46/'Total Funds Spent &amp; Transferred'!S46</f>
        <v>0</v>
      </c>
      <c r="U223" s="113">
        <f t="shared" si="104"/>
        <v>36</v>
      </c>
    </row>
    <row r="224" spans="1:21" x14ac:dyDescent="0.2">
      <c r="A224" s="99" t="s">
        <v>45</v>
      </c>
      <c r="B224" s="140">
        <f>B47/'Total Funds Spent &amp; Transferred'!B47</f>
        <v>0</v>
      </c>
      <c r="C224" s="140">
        <f>C47/'Total Funds Spent &amp; Transferred'!C47</f>
        <v>0</v>
      </c>
      <c r="D224" s="140">
        <f>D47/'Total Funds Spent &amp; Transferred'!D47</f>
        <v>0</v>
      </c>
      <c r="E224" s="140">
        <f>E47/'Total Funds Spent &amp; Transferred'!E47</f>
        <v>0</v>
      </c>
      <c r="F224" s="140">
        <f>F47/'Total Funds Spent &amp; Transferred'!F47</f>
        <v>0</v>
      </c>
      <c r="G224" s="140">
        <f>G47/'Total Funds Spent &amp; Transferred'!G47</f>
        <v>0</v>
      </c>
      <c r="H224" s="140">
        <f>H47/'Total Funds Spent &amp; Transferred'!H47</f>
        <v>0</v>
      </c>
      <c r="I224" s="140">
        <f>I47/'Total Funds Spent &amp; Transferred'!I47</f>
        <v>0</v>
      </c>
      <c r="J224" s="140">
        <f>J47/'Total Funds Spent &amp; Transferred'!J47</f>
        <v>0</v>
      </c>
      <c r="K224" s="140">
        <f>K47/'Total Funds Spent &amp; Transferred'!K47</f>
        <v>0</v>
      </c>
      <c r="L224" s="140">
        <f>L47/'Total Funds Spent &amp; Transferred'!L47</f>
        <v>0</v>
      </c>
      <c r="M224" s="140">
        <f>M47/'Total Funds Spent &amp; Transferred'!M47</f>
        <v>0</v>
      </c>
      <c r="N224" s="140">
        <f>N47/'Total Funds Spent &amp; Transferred'!N47</f>
        <v>0</v>
      </c>
      <c r="O224" s="140">
        <f>O47/'Total Funds Spent &amp; Transferred'!O47</f>
        <v>0</v>
      </c>
      <c r="P224" s="140">
        <f>P47/'Total Funds Spent &amp; Transferred'!P47</f>
        <v>0</v>
      </c>
      <c r="Q224" s="140">
        <f>Q47/'Total Funds Spent &amp; Transferred'!Q47</f>
        <v>0</v>
      </c>
      <c r="R224" s="140">
        <f>R47/'Total Funds Spent &amp; Transferred'!R47</f>
        <v>0</v>
      </c>
      <c r="S224" s="140">
        <f>S47/'Total Funds Spent &amp; Transferred'!S47</f>
        <v>0</v>
      </c>
      <c r="U224" s="113">
        <f t="shared" si="104"/>
        <v>36</v>
      </c>
    </row>
    <row r="225" spans="1:21" x14ac:dyDescent="0.2">
      <c r="A225" s="99" t="s">
        <v>46</v>
      </c>
      <c r="B225" s="140">
        <f>B48/'Total Funds Spent &amp; Transferred'!B48</f>
        <v>0</v>
      </c>
      <c r="C225" s="140">
        <f>C48/'Total Funds Spent &amp; Transferred'!C48</f>
        <v>0</v>
      </c>
      <c r="D225" s="140">
        <f>D48/'Total Funds Spent &amp; Transferred'!D48</f>
        <v>0</v>
      </c>
      <c r="E225" s="140">
        <f>E48/'Total Funds Spent &amp; Transferred'!E48</f>
        <v>7.013403874385836E-3</v>
      </c>
      <c r="F225" s="140">
        <f>F48/'Total Funds Spent &amp; Transferred'!F48</f>
        <v>3.8722369018959063E-3</v>
      </c>
      <c r="G225" s="140">
        <f>G48/'Total Funds Spent &amp; Transferred'!G48</f>
        <v>8.3569761947528548E-3</v>
      </c>
      <c r="H225" s="140">
        <f>H48/'Total Funds Spent &amp; Transferred'!H48</f>
        <v>1.6586120192257112E-2</v>
      </c>
      <c r="I225" s="140">
        <f>I48/'Total Funds Spent &amp; Transferred'!I48</f>
        <v>1.8707874273834611E-2</v>
      </c>
      <c r="J225" s="140">
        <f>J48/'Total Funds Spent &amp; Transferred'!J48</f>
        <v>1.2243708199122304E-2</v>
      </c>
      <c r="K225" s="140">
        <f>K48/'Total Funds Spent &amp; Transferred'!K48</f>
        <v>1.1440328091625025E-2</v>
      </c>
      <c r="L225" s="140">
        <f>L48/'Total Funds Spent &amp; Transferred'!L48</f>
        <v>8.5290595247392506E-3</v>
      </c>
      <c r="M225" s="140">
        <f>M48/'Total Funds Spent &amp; Transferred'!M48</f>
        <v>7.1950755349640579E-3</v>
      </c>
      <c r="N225" s="140">
        <f>N48/'Total Funds Spent &amp; Transferred'!N48</f>
        <v>2.2277152877503828E-2</v>
      </c>
      <c r="O225" s="140">
        <f>O48/'Total Funds Spent &amp; Transferred'!O48</f>
        <v>6.5131114873413394E-3</v>
      </c>
      <c r="P225" s="140">
        <f>P48/'Total Funds Spent &amp; Transferred'!P48</f>
        <v>2.5061227321799173E-2</v>
      </c>
      <c r="Q225" s="140">
        <f>Q48/'Total Funds Spent &amp; Transferred'!Q48</f>
        <v>5.6766575333609733E-3</v>
      </c>
      <c r="R225" s="140">
        <f>R48/'Total Funds Spent &amp; Transferred'!R48</f>
        <v>8.2032922664411773E-3</v>
      </c>
      <c r="S225" s="140">
        <f>S48/'Total Funds Spent &amp; Transferred'!S48</f>
        <v>8.8112013850240867E-3</v>
      </c>
      <c r="U225" s="113">
        <f t="shared" si="104"/>
        <v>23</v>
      </c>
    </row>
    <row r="226" spans="1:21" x14ac:dyDescent="0.2">
      <c r="A226" s="99" t="s">
        <v>47</v>
      </c>
      <c r="B226" s="140">
        <f>B49/'Total Funds Spent &amp; Transferred'!B49</f>
        <v>0</v>
      </c>
      <c r="C226" s="140">
        <f>C49/'Total Funds Spent &amp; Transferred'!C49</f>
        <v>0</v>
      </c>
      <c r="D226" s="140">
        <f>D49/'Total Funds Spent &amp; Transferred'!D49</f>
        <v>0</v>
      </c>
      <c r="E226" s="140">
        <f>E49/'Total Funds Spent &amp; Transferred'!E49</f>
        <v>1.3918180744223662E-2</v>
      </c>
      <c r="F226" s="140">
        <f>F49/'Total Funds Spent &amp; Transferred'!F49</f>
        <v>1.5457475406183944E-2</v>
      </c>
      <c r="G226" s="140">
        <f>G49/'Total Funds Spent &amp; Transferred'!G49</f>
        <v>9.3468886342404963E-3</v>
      </c>
      <c r="H226" s="140">
        <f>H49/'Total Funds Spent &amp; Transferred'!H49</f>
        <v>4.9624109543753249E-3</v>
      </c>
      <c r="I226" s="140">
        <f>I49/'Total Funds Spent &amp; Transferred'!I49</f>
        <v>6.8831804939634509E-3</v>
      </c>
      <c r="J226" s="140">
        <f>J49/'Total Funds Spent &amp; Transferred'!J49</f>
        <v>7.7325367445642019E-3</v>
      </c>
      <c r="K226" s="140">
        <f>K49/'Total Funds Spent &amp; Transferred'!K49</f>
        <v>8.1212866585553892E-3</v>
      </c>
      <c r="L226" s="140">
        <f>L49/'Total Funds Spent &amp; Transferred'!L49</f>
        <v>1.1340573180657718E-2</v>
      </c>
      <c r="M226" s="140">
        <f>M49/'Total Funds Spent &amp; Transferred'!M49</f>
        <v>1.0667136621481306E-2</v>
      </c>
      <c r="N226" s="140">
        <f>N49/'Total Funds Spent &amp; Transferred'!N49</f>
        <v>4.9442052509486665E-3</v>
      </c>
      <c r="O226" s="140">
        <f>O49/'Total Funds Spent &amp; Transferred'!O49</f>
        <v>1.8468093895423223E-2</v>
      </c>
      <c r="P226" s="140">
        <f>P49/'Total Funds Spent &amp; Transferred'!P49</f>
        <v>3.7273042940380349E-2</v>
      </c>
      <c r="Q226" s="140">
        <f>Q49/'Total Funds Spent &amp; Transferred'!Q49</f>
        <v>4.3747711644445762E-2</v>
      </c>
      <c r="R226" s="140">
        <f>R49/'Total Funds Spent &amp; Transferred'!R49</f>
        <v>3.6901462356218197E-2</v>
      </c>
      <c r="S226" s="140">
        <f>S49/'Total Funds Spent &amp; Transferred'!S49</f>
        <v>2.9223199542108835E-2</v>
      </c>
      <c r="U226" s="113">
        <f t="shared" si="104"/>
        <v>15</v>
      </c>
    </row>
    <row r="227" spans="1:21" x14ac:dyDescent="0.2">
      <c r="A227" s="99" t="s">
        <v>48</v>
      </c>
      <c r="B227" s="140">
        <f>B50/'Total Funds Spent &amp; Transferred'!B50</f>
        <v>0</v>
      </c>
      <c r="C227" s="140">
        <f>C50/'Total Funds Spent &amp; Transferred'!C50</f>
        <v>0</v>
      </c>
      <c r="D227" s="140">
        <f>D50/'Total Funds Spent &amp; Transferred'!D50</f>
        <v>0</v>
      </c>
      <c r="E227" s="140">
        <f>E50/'Total Funds Spent &amp; Transferred'!E50</f>
        <v>1.0471528870744219E-2</v>
      </c>
      <c r="F227" s="140">
        <f>F50/'Total Funds Spent &amp; Transferred'!F50</f>
        <v>1.1294736124988646E-2</v>
      </c>
      <c r="G227" s="140">
        <f>G50/'Total Funds Spent &amp; Transferred'!G50</f>
        <v>1.4363855793643404E-2</v>
      </c>
      <c r="H227" s="140">
        <f>H50/'Total Funds Spent &amp; Transferred'!H50</f>
        <v>2.2785748008195369E-2</v>
      </c>
      <c r="I227" s="140">
        <f>I50/'Total Funds Spent &amp; Transferred'!I50</f>
        <v>3.1098907842866303E-2</v>
      </c>
      <c r="J227" s="140">
        <f>J50/'Total Funds Spent &amp; Transferred'!J50</f>
        <v>1.1506544294281005E-2</v>
      </c>
      <c r="K227" s="140">
        <f>K50/'Total Funds Spent &amp; Transferred'!K50</f>
        <v>1.01347478337108E-2</v>
      </c>
      <c r="L227" s="140">
        <f>L50/'Total Funds Spent &amp; Transferred'!L50</f>
        <v>1.2940072536000633E-2</v>
      </c>
      <c r="M227" s="140">
        <f>M50/'Total Funds Spent &amp; Transferred'!M50</f>
        <v>1.4816192149491725E-2</v>
      </c>
      <c r="N227" s="140">
        <f>N50/'Total Funds Spent &amp; Transferred'!N50</f>
        <v>6.6297655636581063E-2</v>
      </c>
      <c r="O227" s="140">
        <f>O50/'Total Funds Spent &amp; Transferred'!O50</f>
        <v>9.7766563824003047E-2</v>
      </c>
      <c r="P227" s="140">
        <f>P50/'Total Funds Spent &amp; Transferred'!P50</f>
        <v>5.7045721025729836E-2</v>
      </c>
      <c r="Q227" s="140">
        <f>Q50/'Total Funds Spent &amp; Transferred'!Q50</f>
        <v>4.6073661854585002E-2</v>
      </c>
      <c r="R227" s="140">
        <f>R50/'Total Funds Spent &amp; Transferred'!R50</f>
        <v>4.3916118372252212E-2</v>
      </c>
      <c r="S227" s="140">
        <f>S50/'Total Funds Spent &amp; Transferred'!S50</f>
        <v>2.7139263092015368E-2</v>
      </c>
      <c r="U227" s="113">
        <f t="shared" si="104"/>
        <v>17</v>
      </c>
    </row>
    <row r="228" spans="1:21" x14ac:dyDescent="0.2">
      <c r="A228" s="99" t="s">
        <v>49</v>
      </c>
      <c r="B228" s="140">
        <f>B51/'Total Funds Spent &amp; Transferred'!B51</f>
        <v>0</v>
      </c>
      <c r="C228" s="140">
        <f>C51/'Total Funds Spent &amp; Transferred'!C51</f>
        <v>0</v>
      </c>
      <c r="D228" s="140">
        <f>D51/'Total Funds Spent &amp; Transferred'!D51</f>
        <v>0</v>
      </c>
      <c r="E228" s="140">
        <f>E51/'Total Funds Spent &amp; Transferred'!E51</f>
        <v>5.044492925258711E-3</v>
      </c>
      <c r="F228" s="140">
        <f>F51/'Total Funds Spent &amp; Transferred'!F51</f>
        <v>1.3562078009486193E-2</v>
      </c>
      <c r="G228" s="140">
        <f>G51/'Total Funds Spent &amp; Transferred'!G51</f>
        <v>1.7573317335297132E-2</v>
      </c>
      <c r="H228" s="140">
        <f>H51/'Total Funds Spent &amp; Transferred'!H51</f>
        <v>1.6934749670317994E-2</v>
      </c>
      <c r="I228" s="140">
        <f>I51/'Total Funds Spent &amp; Transferred'!I51</f>
        <v>3.150388543801632E-2</v>
      </c>
      <c r="J228" s="140">
        <f>J51/'Total Funds Spent &amp; Transferred'!J51</f>
        <v>1.8454619654790439E-2</v>
      </c>
      <c r="K228" s="140">
        <f>K51/'Total Funds Spent &amp; Transferred'!K51</f>
        <v>3.6035998249571155E-2</v>
      </c>
      <c r="L228" s="140">
        <f>L51/'Total Funds Spent &amp; Transferred'!L51</f>
        <v>1.4159610157220066E-2</v>
      </c>
      <c r="M228" s="140">
        <f>M51/'Total Funds Spent &amp; Transferred'!M51</f>
        <v>2.38867712554919E-2</v>
      </c>
      <c r="N228" s="140">
        <f>N51/'Total Funds Spent &amp; Transferred'!N51</f>
        <v>3.1298384735339274E-2</v>
      </c>
      <c r="O228" s="140">
        <f>O51/'Total Funds Spent &amp; Transferred'!O51</f>
        <v>2.3196412854009696E-2</v>
      </c>
      <c r="P228" s="140">
        <f>P51/'Total Funds Spent &amp; Transferred'!P51</f>
        <v>5.7590729149140313E-3</v>
      </c>
      <c r="Q228" s="140">
        <f>Q51/'Total Funds Spent &amp; Transferred'!Q51</f>
        <v>2.5523014310931129E-3</v>
      </c>
      <c r="R228" s="140">
        <f>R51/'Total Funds Spent &amp; Transferred'!R51</f>
        <v>5.9484034763684005E-5</v>
      </c>
      <c r="S228" s="140">
        <f>S51/'Total Funds Spent &amp; Transferred'!S51</f>
        <v>2.2772774792474762E-3</v>
      </c>
      <c r="U228" s="113">
        <f t="shared" si="104"/>
        <v>26</v>
      </c>
    </row>
    <row r="229" spans="1:21" x14ac:dyDescent="0.2">
      <c r="A229" s="99" t="s">
        <v>50</v>
      </c>
      <c r="B229" s="140">
        <f>B52/'Total Funds Spent &amp; Transferred'!B52</f>
        <v>0</v>
      </c>
      <c r="C229" s="140">
        <f>C52/'Total Funds Spent &amp; Transferred'!C52</f>
        <v>0</v>
      </c>
      <c r="D229" s="140">
        <f>D52/'Total Funds Spent &amp; Transferred'!D52</f>
        <v>0</v>
      </c>
      <c r="E229" s="140">
        <f>E52/'Total Funds Spent &amp; Transferred'!E52</f>
        <v>7.4624701662803676E-3</v>
      </c>
      <c r="F229" s="140">
        <f>F52/'Total Funds Spent &amp; Transferred'!F52</f>
        <v>5.2155910319114764E-3</v>
      </c>
      <c r="G229" s="140">
        <f>G52/'Total Funds Spent &amp; Transferred'!G52</f>
        <v>6.8725634583904011E-3</v>
      </c>
      <c r="H229" s="140">
        <f>H52/'Total Funds Spent &amp; Transferred'!H52</f>
        <v>8.0759625417797711E-3</v>
      </c>
      <c r="I229" s="140">
        <f>I52/'Total Funds Spent &amp; Transferred'!I52</f>
        <v>1.0622023027533709E-2</v>
      </c>
      <c r="J229" s="140">
        <f>J52/'Total Funds Spent &amp; Transferred'!J52</f>
        <v>1.3501671215751476E-2</v>
      </c>
      <c r="K229" s="140">
        <f>K52/'Total Funds Spent &amp; Transferred'!K52</f>
        <v>1.4889315339521611E-2</v>
      </c>
      <c r="L229" s="140">
        <f>L52/'Total Funds Spent &amp; Transferred'!L52</f>
        <v>1.6216852817335842E-2</v>
      </c>
      <c r="M229" s="140">
        <f>M52/'Total Funds Spent &amp; Transferred'!M52</f>
        <v>1.2425131027543874E-2</v>
      </c>
      <c r="N229" s="140">
        <f>N52/'Total Funds Spent &amp; Transferred'!N52</f>
        <v>1.4586302578554786E-2</v>
      </c>
      <c r="O229" s="140">
        <f>O52/'Total Funds Spent &amp; Transferred'!O52</f>
        <v>2.1787372730220449E-2</v>
      </c>
      <c r="P229" s="140">
        <f>P52/'Total Funds Spent &amp; Transferred'!P52</f>
        <v>2.8324400627981122E-2</v>
      </c>
      <c r="Q229" s="140">
        <f>Q52/'Total Funds Spent &amp; Transferred'!Q52</f>
        <v>3.584140968555212E-2</v>
      </c>
      <c r="R229" s="140">
        <f>R52/'Total Funds Spent &amp; Transferred'!R52</f>
        <v>3.1115698614226996E-2</v>
      </c>
      <c r="S229" s="140">
        <f>S52/'Total Funds Spent &amp; Transferred'!S52</f>
        <v>2.9957408833694764E-2</v>
      </c>
      <c r="U229" s="113">
        <f t="shared" si="104"/>
        <v>14</v>
      </c>
    </row>
    <row r="230" spans="1:21" x14ac:dyDescent="0.2">
      <c r="A230" s="99" t="s">
        <v>51</v>
      </c>
      <c r="B230" s="140">
        <f>B53/'Total Funds Spent &amp; Transferred'!B53</f>
        <v>0</v>
      </c>
      <c r="C230" s="140">
        <f>C53/'Total Funds Spent &amp; Transferred'!C53</f>
        <v>0</v>
      </c>
      <c r="D230" s="140">
        <f>D53/'Total Funds Spent &amp; Transferred'!D53</f>
        <v>0</v>
      </c>
      <c r="E230" s="140">
        <f>E53/'Total Funds Spent &amp; Transferred'!E53</f>
        <v>0</v>
      </c>
      <c r="F230" s="140">
        <f>F53/'Total Funds Spent &amp; Transferred'!F53</f>
        <v>8.4159463598282459E-3</v>
      </c>
      <c r="G230" s="140">
        <f>G53/'Total Funds Spent &amp; Transferred'!G53</f>
        <v>1.2070004396736438E-2</v>
      </c>
      <c r="H230" s="140">
        <f>H53/'Total Funds Spent &amp; Transferred'!H53</f>
        <v>1.482159051000452E-2</v>
      </c>
      <c r="I230" s="140">
        <f>I53/'Total Funds Spent &amp; Transferred'!I53</f>
        <v>1.5648893010827957E-2</v>
      </c>
      <c r="J230" s="140">
        <f>J53/'Total Funds Spent &amp; Transferred'!J53</f>
        <v>1.5103585051948887E-2</v>
      </c>
      <c r="K230" s="140">
        <f>K53/'Total Funds Spent &amp; Transferred'!K53</f>
        <v>1.2549299566574553E-2</v>
      </c>
      <c r="L230" s="140">
        <f>L53/'Total Funds Spent &amp; Transferred'!L53</f>
        <v>1.368518520660692E-2</v>
      </c>
      <c r="M230" s="140">
        <f>M53/'Total Funds Spent &amp; Transferred'!M53</f>
        <v>1.1879836133699074E-2</v>
      </c>
      <c r="N230" s="140">
        <f>N53/'Total Funds Spent &amp; Transferred'!N53</f>
        <v>6.5916343048188694E-4</v>
      </c>
      <c r="O230" s="140">
        <f>O53/'Total Funds Spent &amp; Transferred'!O53</f>
        <v>0.12646318950351046</v>
      </c>
      <c r="P230" s="140">
        <f>P53/'Total Funds Spent &amp; Transferred'!P53</f>
        <v>0.11197650150002153</v>
      </c>
      <c r="Q230" s="140">
        <f>Q53/'Total Funds Spent &amp; Transferred'!Q53</f>
        <v>2.0598691475766889E-3</v>
      </c>
      <c r="R230" s="140">
        <f>R53/'Total Funds Spent &amp; Transferred'!R53</f>
        <v>1.0603573340837178E-2</v>
      </c>
      <c r="S230" s="140">
        <f>S53/'Total Funds Spent &amp; Transferred'!S53</f>
        <v>1.256697275055484E-2</v>
      </c>
      <c r="U230" s="113">
        <f t="shared" si="104"/>
        <v>21</v>
      </c>
    </row>
    <row r="231" spans="1:21" x14ac:dyDescent="0.2">
      <c r="A231" s="99" t="s">
        <v>52</v>
      </c>
      <c r="B231" s="140">
        <f>B54/'Total Funds Spent &amp; Transferred'!B54</f>
        <v>0</v>
      </c>
      <c r="C231" s="140">
        <f>C54/'Total Funds Spent &amp; Transferred'!C54</f>
        <v>0</v>
      </c>
      <c r="D231" s="140">
        <f>D54/'Total Funds Spent &amp; Transferred'!D54</f>
        <v>0</v>
      </c>
      <c r="E231" s="140">
        <f>E54/'Total Funds Spent &amp; Transferred'!E54</f>
        <v>2.5205878102829041E-2</v>
      </c>
      <c r="F231" s="140">
        <f>F54/'Total Funds Spent &amp; Transferred'!F54</f>
        <v>9.4472573759045147E-3</v>
      </c>
      <c r="G231" s="140">
        <f>G54/'Total Funds Spent &amp; Transferred'!G54</f>
        <v>1.1735866123040745E-2</v>
      </c>
      <c r="H231" s="140">
        <f>H54/'Total Funds Spent &amp; Transferred'!H54</f>
        <v>1.1851054295903572E-2</v>
      </c>
      <c r="I231" s="140">
        <f>I54/'Total Funds Spent &amp; Transferred'!I54</f>
        <v>1.1454010192086079E-2</v>
      </c>
      <c r="J231" s="140">
        <f>J54/'Total Funds Spent &amp; Transferred'!J54</f>
        <v>1.2112751902156771E-2</v>
      </c>
      <c r="K231" s="140">
        <f>K54/'Total Funds Spent &amp; Transferred'!K54</f>
        <v>1.6431097857937029E-2</v>
      </c>
      <c r="L231" s="140">
        <f>L54/'Total Funds Spent &amp; Transferred'!L54</f>
        <v>1.4177294857777384E-2</v>
      </c>
      <c r="M231" s="140">
        <f>M54/'Total Funds Spent &amp; Transferred'!M54</f>
        <v>1.2970896956377237E-2</v>
      </c>
      <c r="N231" s="140">
        <f>N54/'Total Funds Spent &amp; Transferred'!N54</f>
        <v>6.7231980060899962E-2</v>
      </c>
      <c r="O231" s="140">
        <f>O54/'Total Funds Spent &amp; Transferred'!O54</f>
        <v>1.4412243267858798E-2</v>
      </c>
      <c r="P231" s="140">
        <f>P54/'Total Funds Spent &amp; Transferred'!P54</f>
        <v>5.5661940716289146E-2</v>
      </c>
      <c r="Q231" s="140">
        <f>Q54/'Total Funds Spent &amp; Transferred'!Q54</f>
        <v>7.2305945223643614E-2</v>
      </c>
      <c r="R231" s="140">
        <f>R54/'Total Funds Spent &amp; Transferred'!R54</f>
        <v>7.6425167629581445E-2</v>
      </c>
      <c r="S231" s="140">
        <f>S54/'Total Funds Spent &amp; Transferred'!S54</f>
        <v>6.4932041059270071E-2</v>
      </c>
      <c r="U231" s="113">
        <f t="shared" si="104"/>
        <v>7</v>
      </c>
    </row>
    <row r="232" spans="1:21" x14ac:dyDescent="0.2">
      <c r="A232" s="99" t="s">
        <v>0</v>
      </c>
      <c r="B232" s="140">
        <f>B55/'Total Funds Spent &amp; Transferred'!B55</f>
        <v>0</v>
      </c>
      <c r="C232" s="140">
        <f>C55/'Total Funds Spent &amp; Transferred'!C55</f>
        <v>0</v>
      </c>
      <c r="D232" s="140">
        <f>D55/'Total Funds Spent &amp; Transferred'!D55</f>
        <v>0</v>
      </c>
      <c r="E232" s="140">
        <f>E55/'Total Funds Spent &amp; Transferred'!E55</f>
        <v>0</v>
      </c>
      <c r="F232" s="140">
        <f>F55/'Total Funds Spent &amp; Transferred'!F55</f>
        <v>0</v>
      </c>
      <c r="G232" s="140">
        <f>G55/'Total Funds Spent &amp; Transferred'!G55</f>
        <v>0</v>
      </c>
      <c r="H232" s="140">
        <f>H55/'Total Funds Spent &amp; Transferred'!H55</f>
        <v>0</v>
      </c>
      <c r="I232" s="140">
        <f>I55/'Total Funds Spent &amp; Transferred'!I55</f>
        <v>0</v>
      </c>
      <c r="J232" s="140">
        <f>J55/'Total Funds Spent &amp; Transferred'!J55</f>
        <v>0</v>
      </c>
      <c r="K232" s="140">
        <f>K55/'Total Funds Spent &amp; Transferred'!K55</f>
        <v>0</v>
      </c>
      <c r="L232" s="140">
        <f>L55/'Total Funds Spent &amp; Transferred'!L55</f>
        <v>0</v>
      </c>
      <c r="M232" s="140">
        <f>M55/'Total Funds Spent &amp; Transferred'!M55</f>
        <v>0</v>
      </c>
      <c r="N232" s="140">
        <f>N55/'Total Funds Spent &amp; Transferred'!N55</f>
        <v>0</v>
      </c>
      <c r="O232" s="140">
        <f>O55/'Total Funds Spent &amp; Transferred'!O55</f>
        <v>0</v>
      </c>
      <c r="P232" s="140">
        <f>P55/'Total Funds Spent &amp; Transferred'!P55</f>
        <v>0</v>
      </c>
      <c r="Q232" s="140">
        <f>Q55/'Total Funds Spent &amp; Transferred'!Q55</f>
        <v>0</v>
      </c>
      <c r="R232" s="140">
        <f>R55/'Total Funds Spent &amp; Transferred'!R55</f>
        <v>5.0461819146094379E-3</v>
      </c>
      <c r="S232" s="140">
        <f>S55/'Total Funds Spent &amp; Transferred'!S55</f>
        <v>1.3332465306672325E-2</v>
      </c>
      <c r="U232" s="113">
        <f t="shared" si="104"/>
        <v>20</v>
      </c>
    </row>
    <row r="233" spans="1:21" x14ac:dyDescent="0.2">
      <c r="A233" s="100" t="s">
        <v>53</v>
      </c>
      <c r="B233" s="140">
        <f>B56/'Total Funds Spent &amp; Transferred'!B56</f>
        <v>0</v>
      </c>
      <c r="C233" s="140">
        <f>C56/'Total Funds Spent &amp; Transferred'!C56</f>
        <v>0</v>
      </c>
      <c r="D233" s="140">
        <f>D56/'Total Funds Spent &amp; Transferred'!D56</f>
        <v>0</v>
      </c>
      <c r="E233" s="140">
        <f>E56/'Total Funds Spent &amp; Transferred'!E56</f>
        <v>5.2015152775916436E-3</v>
      </c>
      <c r="F233" s="140">
        <f>F56/'Total Funds Spent &amp; Transferred'!F56</f>
        <v>8.279006867440087E-3</v>
      </c>
      <c r="G233" s="140">
        <f>G56/'Total Funds Spent &amp; Transferred'!G56</f>
        <v>8.3797267676881584E-3</v>
      </c>
      <c r="H233" s="140">
        <f>H56/'Total Funds Spent &amp; Transferred'!H56</f>
        <v>8.982374524390966E-3</v>
      </c>
      <c r="I233" s="140">
        <f>I56/'Total Funds Spent &amp; Transferred'!I56</f>
        <v>9.4979694627740224E-3</v>
      </c>
      <c r="J233" s="140">
        <f>J56/'Total Funds Spent &amp; Transferred'!J56</f>
        <v>9.3982784877870672E-3</v>
      </c>
      <c r="K233" s="140">
        <f>K56/'Total Funds Spent &amp; Transferred'!K56</f>
        <v>1.0173613794695167E-2</v>
      </c>
      <c r="L233" s="140">
        <f>L56/'Total Funds Spent &amp; Transferred'!L56</f>
        <v>1.2794067208330989E-2</v>
      </c>
      <c r="M233" s="140">
        <f>M56/'Total Funds Spent &amp; Transferred'!M56</f>
        <v>1.5488574706147772E-2</v>
      </c>
      <c r="N233" s="140">
        <f>N56/'Total Funds Spent &amp; Transferred'!N56</f>
        <v>2.5567875625831057E-2</v>
      </c>
      <c r="O233" s="140">
        <f>O56/'Total Funds Spent &amp; Transferred'!O56</f>
        <v>3.0361237405003526E-2</v>
      </c>
      <c r="P233" s="140">
        <f>P56/'Total Funds Spent &amp; Transferred'!P56</f>
        <v>2.1671113115118219E-2</v>
      </c>
      <c r="Q233" s="140">
        <f>Q56/'Total Funds Spent &amp; Transferred'!Q56</f>
        <v>1.7141838309899664E-2</v>
      </c>
      <c r="R233" s="140">
        <f>R56/'Total Funds Spent &amp; Transferred'!R56</f>
        <v>2.2234806286914797E-2</v>
      </c>
      <c r="S233" s="140">
        <f>S56/'Total Funds Spent &amp; Transferred'!S56</f>
        <v>2.2458158288055606E-2</v>
      </c>
      <c r="U233" s="143" t="s">
        <v>125</v>
      </c>
    </row>
  </sheetData>
  <mergeCells count="81">
    <mergeCell ref="K3:K4"/>
    <mergeCell ref="A1:A2"/>
    <mergeCell ref="A3:A4"/>
    <mergeCell ref="B3:B4"/>
    <mergeCell ref="C3:C4"/>
    <mergeCell ref="D3:D4"/>
    <mergeCell ref="E3:E4"/>
    <mergeCell ref="F3:F4"/>
    <mergeCell ref="G3:G4"/>
    <mergeCell ref="H3:H4"/>
    <mergeCell ref="I3:I4"/>
    <mergeCell ref="J3:J4"/>
    <mergeCell ref="R3:R4"/>
    <mergeCell ref="S3:S4"/>
    <mergeCell ref="T3:T4"/>
    <mergeCell ref="L3:L4"/>
    <mergeCell ref="M3:M4"/>
    <mergeCell ref="N3:N4"/>
    <mergeCell ref="O3:O4"/>
    <mergeCell ref="P3:P4"/>
    <mergeCell ref="Q3:Q4"/>
    <mergeCell ref="N62:N63"/>
    <mergeCell ref="O62:O63"/>
    <mergeCell ref="P62:P63"/>
    <mergeCell ref="Q62:Q63"/>
    <mergeCell ref="L62:L63"/>
    <mergeCell ref="M62:M63"/>
    <mergeCell ref="K62:K63"/>
    <mergeCell ref="A62:A63"/>
    <mergeCell ref="B62:B63"/>
    <mergeCell ref="C62:C63"/>
    <mergeCell ref="D62:D63"/>
    <mergeCell ref="E62:E63"/>
    <mergeCell ref="M121:M122"/>
    <mergeCell ref="R62:R63"/>
    <mergeCell ref="S62:S63"/>
    <mergeCell ref="T62:T63"/>
    <mergeCell ref="A121:A122"/>
    <mergeCell ref="B121:B122"/>
    <mergeCell ref="C121:C122"/>
    <mergeCell ref="D121:D122"/>
    <mergeCell ref="E121:E122"/>
    <mergeCell ref="F121:F122"/>
    <mergeCell ref="G121:G122"/>
    <mergeCell ref="F62:F63"/>
    <mergeCell ref="G62:G63"/>
    <mergeCell ref="H62:H63"/>
    <mergeCell ref="I62:I63"/>
    <mergeCell ref="J62:J63"/>
    <mergeCell ref="H121:H122"/>
    <mergeCell ref="I121:I122"/>
    <mergeCell ref="J121:J122"/>
    <mergeCell ref="K121:K122"/>
    <mergeCell ref="L121:L122"/>
    <mergeCell ref="T121:T122"/>
    <mergeCell ref="N121:N122"/>
    <mergeCell ref="O121:O122"/>
    <mergeCell ref="P121:P122"/>
    <mergeCell ref="Q121:Q122"/>
    <mergeCell ref="R121:R122"/>
    <mergeCell ref="S121:S122"/>
    <mergeCell ref="A180:A181"/>
    <mergeCell ref="B180:B181"/>
    <mergeCell ref="C180:C181"/>
    <mergeCell ref="D180:D181"/>
    <mergeCell ref="E180:E181"/>
    <mergeCell ref="F180:F181"/>
    <mergeCell ref="G180:G181"/>
    <mergeCell ref="H180:H181"/>
    <mergeCell ref="I180:I181"/>
    <mergeCell ref="J180:J181"/>
    <mergeCell ref="K180:K181"/>
    <mergeCell ref="L180:L181"/>
    <mergeCell ref="M180:M181"/>
    <mergeCell ref="N180:N181"/>
    <mergeCell ref="O180:O181"/>
    <mergeCell ref="P180:P181"/>
    <mergeCell ref="Q180:Q181"/>
    <mergeCell ref="R180:R181"/>
    <mergeCell ref="S180:S181"/>
    <mergeCell ref="T180:T181"/>
  </mergeCells>
  <pageMargins left="0.7" right="0.7" top="0.75" bottom="0.75" header="0.3" footer="0.3"/>
  <pageSetup orientation="portrait"/>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enableFormatConditionsCalculation="0">
    <tabColor theme="3" tint="-0.249977111117893"/>
  </sheetPr>
  <dimension ref="A1:AG233"/>
  <sheetViews>
    <sheetView topLeftCell="A200" workbookViewId="0">
      <pane xSplit="1" topLeftCell="L1" activePane="topRight" state="frozen"/>
      <selection pane="topRight" activeCell="S233" sqref="S233"/>
    </sheetView>
  </sheetViews>
  <sheetFormatPr baseColWidth="10" defaultColWidth="9.1640625" defaultRowHeight="14" x14ac:dyDescent="0.2"/>
  <cols>
    <col min="1" max="1" width="17.83203125" style="14" customWidth="1"/>
    <col min="2" max="2" width="11.1640625" style="14" bestFit="1" customWidth="1"/>
    <col min="3" max="3" width="9.33203125" style="14" customWidth="1"/>
    <col min="4" max="4" width="9.5" style="14" bestFit="1" customWidth="1"/>
    <col min="5" max="6" width="11.5" style="14" bestFit="1" customWidth="1"/>
    <col min="7" max="9" width="13" style="14" bestFit="1" customWidth="1"/>
    <col min="10" max="11" width="11.5" style="14" bestFit="1" customWidth="1"/>
    <col min="12" max="16" width="13" style="14" bestFit="1" customWidth="1"/>
    <col min="17" max="18" width="12.83203125" style="14" bestFit="1" customWidth="1"/>
    <col min="19" max="19" width="14.5" style="14" customWidth="1"/>
    <col min="20" max="20" width="9" style="14" customWidth="1"/>
    <col min="21" max="21" width="9.33203125" style="60" bestFit="1" customWidth="1"/>
    <col min="22" max="22" width="15.83203125" style="14" bestFit="1" customWidth="1"/>
    <col min="23" max="23" width="9.1640625" style="14"/>
    <col min="24" max="24" width="14.5" style="14" bestFit="1" customWidth="1"/>
    <col min="25" max="30" width="9.1640625" style="14"/>
    <col min="31" max="31" width="12.6640625" style="14" customWidth="1"/>
    <col min="32" max="16384" width="9.1640625" style="14"/>
  </cols>
  <sheetData>
    <row r="1" spans="1:25" ht="27" customHeight="1" x14ac:dyDescent="0.2">
      <c r="A1" s="378" t="s">
        <v>74</v>
      </c>
      <c r="B1" s="21"/>
      <c r="C1" s="21"/>
      <c r="D1" s="21"/>
      <c r="E1" s="21"/>
      <c r="F1" s="21"/>
      <c r="G1" s="21"/>
      <c r="H1" s="21"/>
      <c r="I1" s="21"/>
      <c r="J1" s="21"/>
      <c r="K1" s="21"/>
      <c r="L1" s="21"/>
      <c r="M1" s="21"/>
      <c r="N1" s="21"/>
      <c r="O1" s="21"/>
      <c r="P1" s="21"/>
      <c r="Q1" s="21"/>
      <c r="R1" s="21"/>
      <c r="S1" s="21"/>
      <c r="T1" s="21"/>
      <c r="U1" s="59"/>
      <c r="V1" s="21"/>
      <c r="W1" s="21"/>
      <c r="X1" s="21"/>
    </row>
    <row r="2" spans="1:25" ht="22.5" customHeight="1" x14ac:dyDescent="0.2">
      <c r="A2" s="378"/>
      <c r="B2" s="21"/>
      <c r="C2" s="21"/>
      <c r="D2" s="21"/>
      <c r="E2" s="21"/>
      <c r="F2" s="21"/>
      <c r="G2" s="21"/>
      <c r="H2" s="21"/>
      <c r="I2" s="21"/>
      <c r="J2" s="21"/>
      <c r="K2" s="21"/>
      <c r="L2" s="21"/>
      <c r="M2" s="21"/>
      <c r="N2" s="21"/>
      <c r="O2" s="21"/>
      <c r="P2" s="21"/>
      <c r="Q2" s="21"/>
      <c r="R2" s="21"/>
      <c r="S2" s="21"/>
      <c r="T2" s="21"/>
      <c r="U2" s="59"/>
      <c r="V2" s="21"/>
      <c r="W2" s="21"/>
      <c r="X2" s="21"/>
      <c r="Y2" s="21"/>
    </row>
    <row r="3" spans="1:25" s="130" customFormat="1" ht="12.75" customHeight="1" x14ac:dyDescent="0.2">
      <c r="A3" s="379" t="s">
        <v>71</v>
      </c>
      <c r="B3" s="392" t="s">
        <v>1</v>
      </c>
      <c r="C3" s="392" t="s">
        <v>2</v>
      </c>
      <c r="D3" s="392" t="s">
        <v>3</v>
      </c>
      <c r="E3" s="392" t="s">
        <v>55</v>
      </c>
      <c r="F3" s="392" t="s">
        <v>56</v>
      </c>
      <c r="G3" s="392" t="s">
        <v>57</v>
      </c>
      <c r="H3" s="392" t="s">
        <v>58</v>
      </c>
      <c r="I3" s="392" t="s">
        <v>59</v>
      </c>
      <c r="J3" s="392" t="s">
        <v>60</v>
      </c>
      <c r="K3" s="392" t="s">
        <v>61</v>
      </c>
      <c r="L3" s="392" t="s">
        <v>62</v>
      </c>
      <c r="M3" s="392" t="s">
        <v>63</v>
      </c>
      <c r="N3" s="392" t="s">
        <v>64</v>
      </c>
      <c r="O3" s="392" t="s">
        <v>65</v>
      </c>
      <c r="P3" s="392" t="s">
        <v>66</v>
      </c>
      <c r="Q3" s="392" t="s">
        <v>67</v>
      </c>
      <c r="R3" s="392" t="s">
        <v>68</v>
      </c>
      <c r="S3" s="392" t="s">
        <v>69</v>
      </c>
      <c r="T3" s="392" t="s">
        <v>70</v>
      </c>
      <c r="U3" s="138"/>
    </row>
    <row r="4" spans="1:25" s="130" customFormat="1" x14ac:dyDescent="0.2">
      <c r="A4" s="379"/>
      <c r="B4" s="392"/>
      <c r="C4" s="392"/>
      <c r="D4" s="392"/>
      <c r="E4" s="392"/>
      <c r="F4" s="392"/>
      <c r="G4" s="392"/>
      <c r="H4" s="392"/>
      <c r="I4" s="392"/>
      <c r="J4" s="392"/>
      <c r="K4" s="392"/>
      <c r="L4" s="392"/>
      <c r="M4" s="392"/>
      <c r="N4" s="377"/>
      <c r="O4" s="392"/>
      <c r="P4" s="392"/>
      <c r="Q4" s="392"/>
      <c r="R4" s="392"/>
      <c r="S4" s="392"/>
      <c r="T4" s="392"/>
      <c r="U4" s="146"/>
      <c r="W4" s="131"/>
      <c r="Y4" s="131"/>
    </row>
    <row r="5" spans="1:25" x14ac:dyDescent="0.2">
      <c r="A5" s="124" t="s">
        <v>4</v>
      </c>
      <c r="B5" s="14">
        <f>'2-Parent Family'!B5+'Pregnancy Prevention'!B5</f>
        <v>0</v>
      </c>
      <c r="C5" s="14">
        <f>'2-Parent Family'!C5+'Pregnancy Prevention'!C5</f>
        <v>0</v>
      </c>
      <c r="D5" s="14">
        <f>'2-Parent Family'!D5+'Pregnancy Prevention'!D5</f>
        <v>0</v>
      </c>
      <c r="E5" s="14">
        <f>'2-Parent Family'!E5+'Pregnancy Prevention'!E5</f>
        <v>850000</v>
      </c>
      <c r="F5" s="14">
        <f>'2-Parent Family'!F5+'Pregnancy Prevention'!F5</f>
        <v>2032646</v>
      </c>
      <c r="G5" s="14">
        <f>'2-Parent Family'!G5+'Pregnancy Prevention'!G5</f>
        <v>6152249</v>
      </c>
      <c r="H5" s="14">
        <f>'2-Parent Family'!H5+'Pregnancy Prevention'!H5</f>
        <v>6583463</v>
      </c>
      <c r="I5" s="14">
        <f>'2-Parent Family'!I5+'Pregnancy Prevention'!I5</f>
        <v>4908626</v>
      </c>
      <c r="J5" s="14">
        <f>'2-Parent Family'!J5+'Pregnancy Prevention'!J5</f>
        <v>1898583</v>
      </c>
      <c r="K5" s="14">
        <f>'2-Parent Family'!K5+'Pregnancy Prevention'!K5</f>
        <v>2406300</v>
      </c>
      <c r="L5" s="14">
        <f>'2-Parent Family'!L5+'Pregnancy Prevention'!L5</f>
        <v>1537215</v>
      </c>
      <c r="M5" s="14">
        <f>'2-Parent Family'!M5+'Pregnancy Prevention'!M5</f>
        <v>5215477</v>
      </c>
      <c r="N5" s="21">
        <f>'2-Parent Family'!N5+'Pregnancy Prevention'!N5</f>
        <v>3565397</v>
      </c>
      <c r="O5" s="14">
        <f>'2-Parent Family'!O5+'Pregnancy Prevention'!O5</f>
        <v>2754395</v>
      </c>
      <c r="P5" s="14">
        <f>'2-Parent Family'!P5+'Pregnancy Prevention'!P5</f>
        <v>2905565</v>
      </c>
      <c r="Q5" s="14">
        <f>'2-Parent Family'!Q5+'Pregnancy Prevention'!Q5</f>
        <v>2895008</v>
      </c>
      <c r="R5" s="14">
        <f>'2-Parent Family'!R5+'Pregnancy Prevention'!R5</f>
        <v>1733040</v>
      </c>
      <c r="S5" s="14">
        <f>'2-Parent Family'!S5+'Pregnancy Prevention'!S5</f>
        <v>1846087</v>
      </c>
      <c r="U5" s="132"/>
    </row>
    <row r="6" spans="1:25" x14ac:dyDescent="0.2">
      <c r="A6" s="124" t="s">
        <v>5</v>
      </c>
      <c r="B6" s="14">
        <f>'2-Parent Family'!B6+'Pregnancy Prevention'!B6</f>
        <v>0</v>
      </c>
      <c r="C6" s="14">
        <f>'2-Parent Family'!C6+'Pregnancy Prevention'!C6</f>
        <v>0</v>
      </c>
      <c r="D6" s="14">
        <f>'2-Parent Family'!D6+'Pregnancy Prevention'!D6</f>
        <v>0</v>
      </c>
      <c r="E6" s="14">
        <f>'2-Parent Family'!E6+'Pregnancy Prevention'!E6</f>
        <v>953248</v>
      </c>
      <c r="F6" s="14">
        <f>'2-Parent Family'!F6+'Pregnancy Prevention'!F6</f>
        <v>662546</v>
      </c>
      <c r="G6" s="14">
        <f>'2-Parent Family'!G6+'Pregnancy Prevention'!G6</f>
        <v>771954</v>
      </c>
      <c r="H6" s="14">
        <f>'2-Parent Family'!H6+'Pregnancy Prevention'!H6</f>
        <v>373458</v>
      </c>
      <c r="I6" s="14">
        <f>'2-Parent Family'!I6+'Pregnancy Prevention'!I6</f>
        <v>348</v>
      </c>
      <c r="J6" s="14">
        <f>'2-Parent Family'!J6+'Pregnancy Prevention'!J6</f>
        <v>648942</v>
      </c>
      <c r="K6" s="14">
        <f>'2-Parent Family'!K6+'Pregnancy Prevention'!K6</f>
        <v>642880</v>
      </c>
      <c r="L6" s="14">
        <f>'2-Parent Family'!L6+'Pregnancy Prevention'!L6</f>
        <v>509448</v>
      </c>
      <c r="M6" s="14">
        <f>'2-Parent Family'!M6+'Pregnancy Prevention'!M6</f>
        <v>350841</v>
      </c>
      <c r="N6" s="14">
        <f>'2-Parent Family'!N6+'Pregnancy Prevention'!N6</f>
        <v>336245</v>
      </c>
      <c r="O6" s="14">
        <f>'2-Parent Family'!O6+'Pregnancy Prevention'!O6</f>
        <v>257955</v>
      </c>
      <c r="P6" s="14">
        <f>'2-Parent Family'!P6+'Pregnancy Prevention'!P6</f>
        <v>389271</v>
      </c>
      <c r="Q6" s="14">
        <v>368035</v>
      </c>
      <c r="R6" s="14">
        <f>'2-Parent Family'!R6+'Pregnancy Prevention'!R6</f>
        <v>371013</v>
      </c>
      <c r="S6" s="14">
        <f>'2-Parent Family'!S6+'Pregnancy Prevention'!S6</f>
        <v>374222</v>
      </c>
      <c r="U6" s="132"/>
    </row>
    <row r="7" spans="1:25" x14ac:dyDescent="0.2">
      <c r="A7" s="124" t="s">
        <v>6</v>
      </c>
      <c r="B7" s="14">
        <f>'2-Parent Family'!B7+'Pregnancy Prevention'!B7</f>
        <v>0</v>
      </c>
      <c r="C7" s="14">
        <f>'2-Parent Family'!C7+'Pregnancy Prevention'!C7</f>
        <v>0</v>
      </c>
      <c r="D7" s="14">
        <f>'2-Parent Family'!D7+'Pregnancy Prevention'!D7</f>
        <v>0</v>
      </c>
      <c r="E7" s="14">
        <f>'2-Parent Family'!E7+'Pregnancy Prevention'!E7</f>
        <v>1443949</v>
      </c>
      <c r="F7" s="14">
        <f>'2-Parent Family'!F7+'Pregnancy Prevention'!F7</f>
        <v>2814911</v>
      </c>
      <c r="G7" s="14">
        <f>'2-Parent Family'!G7+'Pregnancy Prevention'!G7</f>
        <v>9990</v>
      </c>
      <c r="H7" s="14">
        <f>'2-Parent Family'!H7+'Pregnancy Prevention'!H7</f>
        <v>415837</v>
      </c>
      <c r="I7" s="14">
        <f>'2-Parent Family'!I7+'Pregnancy Prevention'!I7</f>
        <v>388345</v>
      </c>
      <c r="J7" s="14">
        <f>'2-Parent Family'!J7+'Pregnancy Prevention'!J7</f>
        <v>22470</v>
      </c>
      <c r="K7" s="14">
        <f>'2-Parent Family'!K7+'Pregnancy Prevention'!K7</f>
        <v>174</v>
      </c>
      <c r="L7" s="14">
        <f>'2-Parent Family'!L7+'Pregnancy Prevention'!L7</f>
        <v>1116043</v>
      </c>
      <c r="M7" s="14">
        <f>'2-Parent Family'!M7+'Pregnancy Prevention'!M7</f>
        <v>1015154</v>
      </c>
      <c r="N7" s="14">
        <f>'2-Parent Family'!N7+'Pregnancy Prevention'!N7</f>
        <v>425415</v>
      </c>
      <c r="O7" s="14">
        <f>'2-Parent Family'!O7+'Pregnancy Prevention'!O7</f>
        <v>0</v>
      </c>
      <c r="P7" s="14">
        <f>'2-Parent Family'!P7+'Pregnancy Prevention'!P7</f>
        <v>0</v>
      </c>
      <c r="Q7" s="14">
        <v>0</v>
      </c>
      <c r="R7" s="14">
        <f>'2-Parent Family'!R7+'Pregnancy Prevention'!R7</f>
        <v>0</v>
      </c>
      <c r="S7" s="14">
        <f>'2-Parent Family'!S7+'Pregnancy Prevention'!S7</f>
        <v>0</v>
      </c>
      <c r="U7" s="132"/>
    </row>
    <row r="8" spans="1:25" x14ac:dyDescent="0.2">
      <c r="A8" s="124" t="s">
        <v>7</v>
      </c>
      <c r="B8" s="14">
        <f>'2-Parent Family'!B8+'Pregnancy Prevention'!B8</f>
        <v>0</v>
      </c>
      <c r="C8" s="14">
        <f>'2-Parent Family'!C8+'Pregnancy Prevention'!C8</f>
        <v>0</v>
      </c>
      <c r="D8" s="14">
        <f>'2-Parent Family'!D8+'Pregnancy Prevention'!D8</f>
        <v>0</v>
      </c>
      <c r="E8" s="14">
        <f>'2-Parent Family'!E8+'Pregnancy Prevention'!E8</f>
        <v>3781305</v>
      </c>
      <c r="F8" s="14">
        <f>'2-Parent Family'!F8+'Pregnancy Prevention'!F8</f>
        <v>2419405</v>
      </c>
      <c r="G8" s="14">
        <f>'2-Parent Family'!G8+'Pregnancy Prevention'!G8</f>
        <v>2026424</v>
      </c>
      <c r="H8" s="14">
        <f>'2-Parent Family'!H8+'Pregnancy Prevention'!H8</f>
        <v>2290293</v>
      </c>
      <c r="I8" s="14">
        <f>'2-Parent Family'!I8+'Pregnancy Prevention'!I8</f>
        <v>1883313</v>
      </c>
      <c r="J8" s="14">
        <f>'2-Parent Family'!J8+'Pregnancy Prevention'!J8</f>
        <v>2522692</v>
      </c>
      <c r="K8" s="14">
        <f>'2-Parent Family'!K8+'Pregnancy Prevention'!K8</f>
        <v>2777292</v>
      </c>
      <c r="L8" s="14">
        <f>'2-Parent Family'!L8+'Pregnancy Prevention'!L8</f>
        <v>2234460</v>
      </c>
      <c r="M8" s="14">
        <f>'2-Parent Family'!M8+'Pregnancy Prevention'!M8</f>
        <v>82892776</v>
      </c>
      <c r="N8" s="14">
        <f>'2-Parent Family'!N8+'Pregnancy Prevention'!N8</f>
        <v>60092828</v>
      </c>
      <c r="O8" s="14">
        <f>'2-Parent Family'!O8+'Pregnancy Prevention'!O8</f>
        <v>96323699</v>
      </c>
      <c r="P8" s="14">
        <f>'2-Parent Family'!P8+'Pregnancy Prevention'!P8</f>
        <v>116250328</v>
      </c>
      <c r="Q8" s="14">
        <v>95614928</v>
      </c>
      <c r="R8" s="14">
        <f>'2-Parent Family'!R8+'Pregnancy Prevention'!R8</f>
        <v>86759599</v>
      </c>
      <c r="S8" s="14">
        <f>'2-Parent Family'!S8+'Pregnancy Prevention'!S8</f>
        <v>93347425</v>
      </c>
      <c r="U8" s="132"/>
    </row>
    <row r="9" spans="1:25" x14ac:dyDescent="0.2">
      <c r="A9" s="124" t="s">
        <v>8</v>
      </c>
      <c r="B9" s="14">
        <f>'2-Parent Family'!B9+'Pregnancy Prevention'!B9</f>
        <v>0</v>
      </c>
      <c r="C9" s="14">
        <f>'2-Parent Family'!C9+'Pregnancy Prevention'!C9</f>
        <v>0</v>
      </c>
      <c r="D9" s="14">
        <f>'2-Parent Family'!D9+'Pregnancy Prevention'!D9</f>
        <v>0</v>
      </c>
      <c r="E9" s="14">
        <f>'2-Parent Family'!E9+'Pregnancy Prevention'!E9</f>
        <v>1434334</v>
      </c>
      <c r="F9" s="14">
        <f>'2-Parent Family'!F9+'Pregnancy Prevention'!F9</f>
        <v>14716642</v>
      </c>
      <c r="G9" s="14">
        <f>'2-Parent Family'!G9+'Pregnancy Prevention'!G9</f>
        <v>17838865</v>
      </c>
      <c r="H9" s="14">
        <f>'2-Parent Family'!H9+'Pregnancy Prevention'!H9</f>
        <v>9465032</v>
      </c>
      <c r="I9" s="14">
        <f>'2-Parent Family'!I9+'Pregnancy Prevention'!I9</f>
        <v>23529417</v>
      </c>
      <c r="J9" s="14">
        <f>'2-Parent Family'!J9+'Pregnancy Prevention'!J9</f>
        <v>22060884</v>
      </c>
      <c r="K9" s="14">
        <f>'2-Parent Family'!K9+'Pregnancy Prevention'!K9</f>
        <v>14491564</v>
      </c>
      <c r="L9" s="14">
        <f>'2-Parent Family'!L9+'Pregnancy Prevention'!L9</f>
        <v>682463003</v>
      </c>
      <c r="M9" s="14">
        <f>'2-Parent Family'!M9+'Pregnancy Prevention'!M9</f>
        <v>329120923</v>
      </c>
      <c r="N9" s="14">
        <f>'2-Parent Family'!N9+'Pregnancy Prevention'!N9</f>
        <v>142485790</v>
      </c>
      <c r="O9" s="14">
        <f>'2-Parent Family'!O9+'Pregnancy Prevention'!O9</f>
        <v>33978713</v>
      </c>
      <c r="P9" s="14">
        <f>'2-Parent Family'!P9+'Pregnancy Prevention'!P9</f>
        <v>32663381</v>
      </c>
      <c r="Q9" s="14">
        <v>219422041</v>
      </c>
      <c r="R9" s="14">
        <f>'2-Parent Family'!R9+'Pregnancy Prevention'!R9</f>
        <v>753558733</v>
      </c>
      <c r="S9" s="14">
        <f>'2-Parent Family'!S9+'Pregnancy Prevention'!S9</f>
        <v>518993594</v>
      </c>
      <c r="U9" s="132"/>
    </row>
    <row r="10" spans="1:25" x14ac:dyDescent="0.2">
      <c r="A10" s="124" t="s">
        <v>9</v>
      </c>
      <c r="B10" s="14">
        <f>'2-Parent Family'!B10+'Pregnancy Prevention'!B10</f>
        <v>0</v>
      </c>
      <c r="C10" s="14">
        <f>'2-Parent Family'!C10+'Pregnancy Prevention'!C10</f>
        <v>0</v>
      </c>
      <c r="D10" s="14">
        <f>'2-Parent Family'!D10+'Pregnancy Prevention'!D10</f>
        <v>0</v>
      </c>
      <c r="E10" s="14">
        <f>'2-Parent Family'!E10+'Pregnancy Prevention'!E10</f>
        <v>0</v>
      </c>
      <c r="F10" s="14">
        <f>'2-Parent Family'!F10+'Pregnancy Prevention'!F10</f>
        <v>0</v>
      </c>
      <c r="G10" s="14">
        <f>'2-Parent Family'!G10+'Pregnancy Prevention'!G10</f>
        <v>25875</v>
      </c>
      <c r="H10" s="14">
        <f>'2-Parent Family'!H10+'Pregnancy Prevention'!H10</f>
        <v>374928</v>
      </c>
      <c r="I10" s="14">
        <f>'2-Parent Family'!I10+'Pregnancy Prevention'!I10</f>
        <v>220707</v>
      </c>
      <c r="J10" s="14">
        <f>'2-Parent Family'!J10+'Pregnancy Prevention'!J10</f>
        <v>100631</v>
      </c>
      <c r="K10" s="14">
        <f>'2-Parent Family'!K10+'Pregnancy Prevention'!K10</f>
        <v>90759</v>
      </c>
      <c r="L10" s="14">
        <f>'2-Parent Family'!L10+'Pregnancy Prevention'!L10</f>
        <v>4299665</v>
      </c>
      <c r="M10" s="14">
        <f>'2-Parent Family'!M10+'Pregnancy Prevention'!M10</f>
        <v>4995807</v>
      </c>
      <c r="N10" s="14">
        <f>'2-Parent Family'!N10+'Pregnancy Prevention'!N10</f>
        <v>3658917</v>
      </c>
      <c r="O10" s="14">
        <f>'2-Parent Family'!O10+'Pregnancy Prevention'!O10</f>
        <v>642034</v>
      </c>
      <c r="P10" s="14">
        <f>'2-Parent Family'!P10+'Pregnancy Prevention'!P10</f>
        <v>509958</v>
      </c>
      <c r="Q10" s="14">
        <v>395913</v>
      </c>
      <c r="R10" s="14">
        <f>'2-Parent Family'!R10+'Pregnancy Prevention'!R10</f>
        <v>396966</v>
      </c>
      <c r="S10" s="14">
        <f>'2-Parent Family'!S10+'Pregnancy Prevention'!S10</f>
        <v>390533</v>
      </c>
      <c r="U10" s="132"/>
    </row>
    <row r="11" spans="1:25" x14ac:dyDescent="0.2">
      <c r="A11" s="124" t="s">
        <v>10</v>
      </c>
      <c r="B11" s="14">
        <f>'2-Parent Family'!B11+'Pregnancy Prevention'!B11</f>
        <v>0</v>
      </c>
      <c r="C11" s="14">
        <f>'2-Parent Family'!C11+'Pregnancy Prevention'!C11</f>
        <v>0</v>
      </c>
      <c r="D11" s="14">
        <f>'2-Parent Family'!D11+'Pregnancy Prevention'!D11</f>
        <v>0</v>
      </c>
      <c r="E11" s="14">
        <f>'2-Parent Family'!E11+'Pregnancy Prevention'!E11</f>
        <v>1242653</v>
      </c>
      <c r="F11" s="14">
        <f>'2-Parent Family'!F11+'Pregnancy Prevention'!F11</f>
        <v>21439212</v>
      </c>
      <c r="G11" s="14">
        <f>'2-Parent Family'!G11+'Pregnancy Prevention'!G11</f>
        <v>37432030</v>
      </c>
      <c r="H11" s="14">
        <f>'2-Parent Family'!H11+'Pregnancy Prevention'!H11</f>
        <v>71527105</v>
      </c>
      <c r="I11" s="14">
        <f>'2-Parent Family'!I11+'Pregnancy Prevention'!I11</f>
        <v>70040693</v>
      </c>
      <c r="J11" s="14">
        <f>'2-Parent Family'!J11+'Pregnancy Prevention'!J11</f>
        <v>74103343</v>
      </c>
      <c r="K11" s="14">
        <f>'2-Parent Family'!K11+'Pregnancy Prevention'!K11</f>
        <v>79079712</v>
      </c>
      <c r="L11" s="14">
        <f>'2-Parent Family'!L11+'Pregnancy Prevention'!L11</f>
        <v>86156263</v>
      </c>
      <c r="M11" s="14">
        <f>'2-Parent Family'!M11+'Pregnancy Prevention'!M11</f>
        <v>81716806</v>
      </c>
      <c r="N11" s="14">
        <f>'2-Parent Family'!N11+'Pregnancy Prevention'!N11</f>
        <v>81636761</v>
      </c>
      <c r="O11" s="14">
        <f>'2-Parent Family'!O11+'Pregnancy Prevention'!O11</f>
        <v>95939396</v>
      </c>
      <c r="P11" s="14">
        <f>'2-Parent Family'!P11+'Pregnancy Prevention'!P11</f>
        <v>80938036</v>
      </c>
      <c r="Q11" s="14">
        <v>86501307</v>
      </c>
      <c r="R11" s="14">
        <f>'2-Parent Family'!R11+'Pregnancy Prevention'!R11</f>
        <v>92928016</v>
      </c>
      <c r="S11" s="14">
        <f>'2-Parent Family'!S11+'Pregnancy Prevention'!S11</f>
        <v>77833997</v>
      </c>
      <c r="U11" s="132"/>
    </row>
    <row r="12" spans="1:25" x14ac:dyDescent="0.2">
      <c r="A12" s="124" t="s">
        <v>11</v>
      </c>
      <c r="B12" s="14">
        <f>'2-Parent Family'!B12+'Pregnancy Prevention'!B12</f>
        <v>0</v>
      </c>
      <c r="C12" s="14">
        <f>'2-Parent Family'!C12+'Pregnancy Prevention'!C12</f>
        <v>0</v>
      </c>
      <c r="D12" s="14">
        <f>'2-Parent Family'!D12+'Pregnancy Prevention'!D12</f>
        <v>0</v>
      </c>
      <c r="E12" s="14">
        <f>'2-Parent Family'!E12+'Pregnancy Prevention'!E12</f>
        <v>0</v>
      </c>
      <c r="F12" s="14">
        <f>'2-Parent Family'!F12+'Pregnancy Prevention'!F12</f>
        <v>17333</v>
      </c>
      <c r="G12" s="14">
        <f>'2-Parent Family'!G12+'Pregnancy Prevention'!G12</f>
        <v>0</v>
      </c>
      <c r="H12" s="14">
        <f>'2-Parent Family'!H12+'Pregnancy Prevention'!H12</f>
        <v>0</v>
      </c>
      <c r="I12" s="14">
        <f>'2-Parent Family'!I12+'Pregnancy Prevention'!I12</f>
        <v>0</v>
      </c>
      <c r="J12" s="14">
        <f>'2-Parent Family'!J12+'Pregnancy Prevention'!J12</f>
        <v>0</v>
      </c>
      <c r="K12" s="14">
        <f>'2-Parent Family'!K12+'Pregnancy Prevention'!K12</f>
        <v>615972</v>
      </c>
      <c r="L12" s="14">
        <f>'2-Parent Family'!L12+'Pregnancy Prevention'!L12</f>
        <v>472050</v>
      </c>
      <c r="M12" s="14">
        <f>'2-Parent Family'!M12+'Pregnancy Prevention'!M12</f>
        <v>4385445</v>
      </c>
      <c r="N12" s="14">
        <f>'2-Parent Family'!N12+'Pregnancy Prevention'!N12</f>
        <v>21</v>
      </c>
      <c r="O12" s="14">
        <f>'2-Parent Family'!O12+'Pregnancy Prevention'!O12</f>
        <v>317046</v>
      </c>
      <c r="P12" s="14">
        <f>'2-Parent Family'!P12+'Pregnancy Prevention'!P12</f>
        <v>1825000</v>
      </c>
      <c r="Q12" s="14">
        <v>0</v>
      </c>
      <c r="R12" s="14">
        <f>'2-Parent Family'!R12+'Pregnancy Prevention'!R12</f>
        <v>0</v>
      </c>
      <c r="S12" s="14">
        <f>'2-Parent Family'!S12+'Pregnancy Prevention'!S12</f>
        <v>0</v>
      </c>
      <c r="U12" s="132"/>
    </row>
    <row r="13" spans="1:25" x14ac:dyDescent="0.2">
      <c r="A13" s="124" t="s">
        <v>54</v>
      </c>
      <c r="B13" s="14">
        <f>'2-Parent Family'!B13+'Pregnancy Prevention'!B13</f>
        <v>0</v>
      </c>
      <c r="C13" s="14">
        <f>'2-Parent Family'!C13+'Pregnancy Prevention'!C13</f>
        <v>0</v>
      </c>
      <c r="D13" s="14">
        <f>'2-Parent Family'!D13+'Pregnancy Prevention'!D13</f>
        <v>0</v>
      </c>
      <c r="E13" s="14">
        <f>'2-Parent Family'!E13+'Pregnancy Prevention'!E13</f>
        <v>12121588</v>
      </c>
      <c r="F13" s="14">
        <f>'2-Parent Family'!F13+'Pregnancy Prevention'!F13</f>
        <v>12134211</v>
      </c>
      <c r="G13" s="14">
        <f>'2-Parent Family'!G13+'Pregnancy Prevention'!G13</f>
        <v>17712295</v>
      </c>
      <c r="H13" s="14">
        <f>'2-Parent Family'!H13+'Pregnancy Prevention'!H13</f>
        <v>1828386</v>
      </c>
      <c r="I13" s="14">
        <f>'2-Parent Family'!I13+'Pregnancy Prevention'!I13</f>
        <v>6134716</v>
      </c>
      <c r="J13" s="14">
        <f>'2-Parent Family'!J13+'Pregnancy Prevention'!J13</f>
        <v>2809608</v>
      </c>
      <c r="K13" s="14">
        <f>'2-Parent Family'!K13+'Pregnancy Prevention'!K13</f>
        <v>13675550</v>
      </c>
      <c r="L13" s="14">
        <f>'2-Parent Family'!L13+'Pregnancy Prevention'!L13</f>
        <v>14369427</v>
      </c>
      <c r="M13" s="14">
        <f>'2-Parent Family'!M13+'Pregnancy Prevention'!M13</f>
        <v>11771526</v>
      </c>
      <c r="N13" s="14">
        <f>'2-Parent Family'!N13+'Pregnancy Prevention'!N13</f>
        <v>11931968</v>
      </c>
      <c r="O13" s="14">
        <f>'2-Parent Family'!O13+'Pregnancy Prevention'!O13</f>
        <v>12319762</v>
      </c>
      <c r="P13" s="14">
        <f>'2-Parent Family'!P13+'Pregnancy Prevention'!P13</f>
        <v>11443876</v>
      </c>
      <c r="Q13" s="14">
        <v>5579226</v>
      </c>
      <c r="R13" s="14">
        <f>'2-Parent Family'!R13+'Pregnancy Prevention'!R13</f>
        <v>2362815</v>
      </c>
      <c r="S13" s="14">
        <f>'2-Parent Family'!S13+'Pregnancy Prevention'!S13</f>
        <v>1434018</v>
      </c>
      <c r="U13" s="132"/>
    </row>
    <row r="14" spans="1:25" x14ac:dyDescent="0.2">
      <c r="A14" s="124" t="s">
        <v>12</v>
      </c>
      <c r="B14" s="14">
        <f>'2-Parent Family'!B14+'Pregnancy Prevention'!B14</f>
        <v>0</v>
      </c>
      <c r="C14" s="14">
        <f>'2-Parent Family'!C14+'Pregnancy Prevention'!C14</f>
        <v>0</v>
      </c>
      <c r="D14" s="14">
        <f>'2-Parent Family'!D14+'Pregnancy Prevention'!D14</f>
        <v>0</v>
      </c>
      <c r="E14" s="14">
        <f>'2-Parent Family'!E14+'Pregnancy Prevention'!E14</f>
        <v>36576416</v>
      </c>
      <c r="F14" s="14">
        <f>'2-Parent Family'!F14+'Pregnancy Prevention'!F14</f>
        <v>28851611</v>
      </c>
      <c r="G14" s="14">
        <f>'2-Parent Family'!G14+'Pregnancy Prevention'!G14</f>
        <v>17368841</v>
      </c>
      <c r="H14" s="14">
        <f>'2-Parent Family'!H14+'Pregnancy Prevention'!H14</f>
        <v>11229815</v>
      </c>
      <c r="I14" s="14">
        <f>'2-Parent Family'!I14+'Pregnancy Prevention'!I14</f>
        <v>6203155</v>
      </c>
      <c r="J14" s="14">
        <f>'2-Parent Family'!J14+'Pregnancy Prevention'!J14</f>
        <v>11274885</v>
      </c>
      <c r="K14" s="14">
        <f>'2-Parent Family'!K14+'Pregnancy Prevention'!K14</f>
        <v>6872912</v>
      </c>
      <c r="L14" s="14">
        <f>'2-Parent Family'!L14+'Pregnancy Prevention'!L14</f>
        <v>55501718</v>
      </c>
      <c r="M14" s="14">
        <f>'2-Parent Family'!M14+'Pregnancy Prevention'!M14</f>
        <v>73011709</v>
      </c>
      <c r="N14" s="14">
        <f>'2-Parent Family'!N14+'Pregnancy Prevention'!N14</f>
        <v>6797941</v>
      </c>
      <c r="O14" s="14">
        <f>'2-Parent Family'!O14+'Pregnancy Prevention'!O14</f>
        <v>4804810</v>
      </c>
      <c r="P14" s="14">
        <f>'2-Parent Family'!P14+'Pregnancy Prevention'!P14</f>
        <v>4219991</v>
      </c>
      <c r="Q14" s="14">
        <v>5045189</v>
      </c>
      <c r="R14" s="14">
        <f>'2-Parent Family'!R14+'Pregnancy Prevention'!R14</f>
        <v>5195700</v>
      </c>
      <c r="S14" s="14">
        <f>'2-Parent Family'!S14+'Pregnancy Prevention'!S14</f>
        <v>7261172</v>
      </c>
      <c r="U14" s="132"/>
    </row>
    <row r="15" spans="1:25" x14ac:dyDescent="0.2">
      <c r="A15" s="124" t="s">
        <v>13</v>
      </c>
      <c r="B15" s="14">
        <f>'2-Parent Family'!B15+'Pregnancy Prevention'!B15</f>
        <v>0</v>
      </c>
      <c r="C15" s="14">
        <f>'2-Parent Family'!C15+'Pregnancy Prevention'!C15</f>
        <v>0</v>
      </c>
      <c r="D15" s="14">
        <f>'2-Parent Family'!D15+'Pregnancy Prevention'!D15</f>
        <v>0</v>
      </c>
      <c r="E15" s="14">
        <f>'2-Parent Family'!E15+'Pregnancy Prevention'!E15</f>
        <v>45605530</v>
      </c>
      <c r="F15" s="14">
        <f>'2-Parent Family'!F15+'Pregnancy Prevention'!F15</f>
        <v>27828182</v>
      </c>
      <c r="G15" s="14">
        <f>'2-Parent Family'!G15+'Pregnancy Prevention'!G15</f>
        <v>22029692</v>
      </c>
      <c r="H15" s="14">
        <f>'2-Parent Family'!H15+'Pregnancy Prevention'!H15</f>
        <v>18059220</v>
      </c>
      <c r="I15" s="14">
        <f>'2-Parent Family'!I15+'Pregnancy Prevention'!I15</f>
        <v>25291104</v>
      </c>
      <c r="J15" s="14">
        <f>'2-Parent Family'!J15+'Pregnancy Prevention'!J15</f>
        <v>31508182</v>
      </c>
      <c r="K15" s="14">
        <f>'2-Parent Family'!K15+'Pregnancy Prevention'!K15</f>
        <v>35882944</v>
      </c>
      <c r="L15" s="14">
        <f>'2-Parent Family'!L15+'Pregnancy Prevention'!L15</f>
        <v>34556646</v>
      </c>
      <c r="M15" s="14">
        <f>'2-Parent Family'!M15+'Pregnancy Prevention'!M15</f>
        <v>36363048</v>
      </c>
      <c r="N15" s="14">
        <f>'2-Parent Family'!N15+'Pregnancy Prevention'!N15</f>
        <v>27948531</v>
      </c>
      <c r="O15" s="14">
        <f>'2-Parent Family'!O15+'Pregnancy Prevention'!O15</f>
        <v>27456060</v>
      </c>
      <c r="P15" s="14">
        <f>'2-Parent Family'!P15+'Pregnancy Prevention'!P15</f>
        <v>30470329</v>
      </c>
      <c r="Q15" s="14">
        <v>27048161</v>
      </c>
      <c r="R15" s="14">
        <f>'2-Parent Family'!R15+'Pregnancy Prevention'!R15</f>
        <v>-42174</v>
      </c>
      <c r="S15" s="14">
        <f>'2-Parent Family'!S15+'Pregnancy Prevention'!S15</f>
        <v>13355231</v>
      </c>
      <c r="U15" s="132"/>
    </row>
    <row r="16" spans="1:25" x14ac:dyDescent="0.2">
      <c r="A16" s="124" t="s">
        <v>14</v>
      </c>
      <c r="B16" s="14">
        <f>'2-Parent Family'!B16+'Pregnancy Prevention'!B16</f>
        <v>0</v>
      </c>
      <c r="C16" s="14">
        <f>'2-Parent Family'!C16+'Pregnancy Prevention'!C16</f>
        <v>0</v>
      </c>
      <c r="D16" s="14">
        <f>'2-Parent Family'!D16+'Pregnancy Prevention'!D16</f>
        <v>0</v>
      </c>
      <c r="E16" s="14">
        <f>'2-Parent Family'!E16+'Pregnancy Prevention'!E16</f>
        <v>0</v>
      </c>
      <c r="F16" s="14">
        <f>'2-Parent Family'!F16+'Pregnancy Prevention'!F16</f>
        <v>0</v>
      </c>
      <c r="G16" s="14">
        <f>'2-Parent Family'!G16+'Pregnancy Prevention'!G16</f>
        <v>0</v>
      </c>
      <c r="H16" s="14">
        <f>'2-Parent Family'!H16+'Pregnancy Prevention'!H16</f>
        <v>0</v>
      </c>
      <c r="I16" s="14">
        <f>'2-Parent Family'!I16+'Pregnancy Prevention'!I16</f>
        <v>0</v>
      </c>
      <c r="J16" s="14">
        <f>'2-Parent Family'!J16+'Pregnancy Prevention'!J16</f>
        <v>0</v>
      </c>
      <c r="K16" s="14">
        <f>'2-Parent Family'!K16+'Pregnancy Prevention'!K16</f>
        <v>0</v>
      </c>
      <c r="L16" s="14">
        <f>'2-Parent Family'!L16+'Pregnancy Prevention'!L16</f>
        <v>0</v>
      </c>
      <c r="M16" s="14">
        <f>'2-Parent Family'!M16+'Pregnancy Prevention'!M16</f>
        <v>0</v>
      </c>
      <c r="N16" s="14">
        <f>'2-Parent Family'!N16+'Pregnancy Prevention'!N16</f>
        <v>38128505</v>
      </c>
      <c r="O16" s="14">
        <f>'2-Parent Family'!O16+'Pregnancy Prevention'!O16</f>
        <v>37974749</v>
      </c>
      <c r="P16" s="14">
        <f>'2-Parent Family'!P16+'Pregnancy Prevention'!P16</f>
        <v>41777919</v>
      </c>
      <c r="Q16" s="14">
        <v>13346910</v>
      </c>
      <c r="R16" s="14">
        <f>'2-Parent Family'!R16+'Pregnancy Prevention'!R16</f>
        <v>13747686</v>
      </c>
      <c r="S16" s="14">
        <f>'2-Parent Family'!S16+'Pregnancy Prevention'!S16</f>
        <v>19254809</v>
      </c>
      <c r="U16" s="132"/>
    </row>
    <row r="17" spans="1:21" x14ac:dyDescent="0.2">
      <c r="A17" s="124" t="s">
        <v>15</v>
      </c>
      <c r="B17" s="14">
        <f>'2-Parent Family'!B17+'Pregnancy Prevention'!B17</f>
        <v>0</v>
      </c>
      <c r="C17" s="14">
        <f>'2-Parent Family'!C17+'Pregnancy Prevention'!C17</f>
        <v>0</v>
      </c>
      <c r="D17" s="14">
        <f>'2-Parent Family'!D17+'Pregnancy Prevention'!D17</f>
        <v>0</v>
      </c>
      <c r="E17" s="14">
        <f>'2-Parent Family'!E17+'Pregnancy Prevention'!E17</f>
        <v>6086304</v>
      </c>
      <c r="F17" s="14">
        <f>'2-Parent Family'!F17+'Pregnancy Prevention'!F17</f>
        <v>6392044</v>
      </c>
      <c r="G17" s="14">
        <f>'2-Parent Family'!G17+'Pregnancy Prevention'!G17</f>
        <v>5992916</v>
      </c>
      <c r="H17" s="14">
        <f>'2-Parent Family'!H17+'Pregnancy Prevention'!H17</f>
        <v>7626705</v>
      </c>
      <c r="I17" s="14">
        <f>'2-Parent Family'!I17+'Pregnancy Prevention'!I17</f>
        <v>-577822</v>
      </c>
      <c r="J17" s="14">
        <f>'2-Parent Family'!J17+'Pregnancy Prevention'!J17</f>
        <v>2518136</v>
      </c>
      <c r="K17" s="14">
        <f>'2-Parent Family'!K17+'Pregnancy Prevention'!K17</f>
        <v>2369772</v>
      </c>
      <c r="L17" s="14">
        <f>'2-Parent Family'!L17+'Pregnancy Prevention'!L17</f>
        <v>2253125</v>
      </c>
      <c r="M17" s="14">
        <f>'2-Parent Family'!M17+'Pregnancy Prevention'!M17</f>
        <v>3193787</v>
      </c>
      <c r="N17" s="14">
        <f>'2-Parent Family'!N17+'Pregnancy Prevention'!N17</f>
        <v>1183072</v>
      </c>
      <c r="O17" s="14">
        <f>'2-Parent Family'!O17+'Pregnancy Prevention'!O17</f>
        <v>885343</v>
      </c>
      <c r="P17" s="14">
        <f>'2-Parent Family'!P17+'Pregnancy Prevention'!P17</f>
        <v>-2773102</v>
      </c>
      <c r="Q17" s="14">
        <v>393568</v>
      </c>
      <c r="R17" s="14">
        <f>'2-Parent Family'!R17+'Pregnancy Prevention'!R17</f>
        <v>405298</v>
      </c>
      <c r="S17" s="14">
        <f>'2-Parent Family'!S17+'Pregnancy Prevention'!S17</f>
        <v>397242</v>
      </c>
      <c r="U17" s="132"/>
    </row>
    <row r="18" spans="1:21" x14ac:dyDescent="0.2">
      <c r="A18" s="124" t="s">
        <v>16</v>
      </c>
      <c r="B18" s="14">
        <f>'2-Parent Family'!B18+'Pregnancy Prevention'!B18</f>
        <v>0</v>
      </c>
      <c r="C18" s="14">
        <f>'2-Parent Family'!C18+'Pregnancy Prevention'!C18</f>
        <v>0</v>
      </c>
      <c r="D18" s="14">
        <f>'2-Parent Family'!D18+'Pregnancy Prevention'!D18</f>
        <v>0</v>
      </c>
      <c r="E18" s="14">
        <f>'2-Parent Family'!E18+'Pregnancy Prevention'!E18</f>
        <v>1108200</v>
      </c>
      <c r="F18" s="14">
        <f>'2-Parent Family'!F18+'Pregnancy Prevention'!F18</f>
        <v>841900</v>
      </c>
      <c r="G18" s="14">
        <f>'2-Parent Family'!G18+'Pregnancy Prevention'!G18</f>
        <v>780800</v>
      </c>
      <c r="H18" s="14">
        <f>'2-Parent Family'!H18+'Pregnancy Prevention'!H18</f>
        <v>1200000</v>
      </c>
      <c r="I18" s="14">
        <f>'2-Parent Family'!I18+'Pregnancy Prevention'!I18</f>
        <v>1000000</v>
      </c>
      <c r="J18" s="14">
        <f>'2-Parent Family'!J18+'Pregnancy Prevention'!J18</f>
        <v>1200000</v>
      </c>
      <c r="K18" s="14">
        <f>'2-Parent Family'!K18+'Pregnancy Prevention'!K18</f>
        <v>1200000</v>
      </c>
      <c r="L18" s="14">
        <f>'2-Parent Family'!L18+'Pregnancy Prevention'!L18</f>
        <v>800000</v>
      </c>
      <c r="M18" s="14">
        <f>'2-Parent Family'!M18+'Pregnancy Prevention'!M18</f>
        <v>0</v>
      </c>
      <c r="N18" s="14">
        <f>'2-Parent Family'!N18+'Pregnancy Prevention'!N18</f>
        <v>0</v>
      </c>
      <c r="O18" s="14">
        <f>'2-Parent Family'!O18+'Pregnancy Prevention'!O18</f>
        <v>0</v>
      </c>
      <c r="P18" s="14">
        <f>'2-Parent Family'!P18+'Pregnancy Prevention'!P18</f>
        <v>0</v>
      </c>
      <c r="Q18" s="14">
        <v>0</v>
      </c>
      <c r="R18" s="14">
        <f>'2-Parent Family'!R18+'Pregnancy Prevention'!R18</f>
        <v>0</v>
      </c>
      <c r="S18" s="14">
        <f>'2-Parent Family'!S18+'Pregnancy Prevention'!S18</f>
        <v>0</v>
      </c>
      <c r="U18" s="132"/>
    </row>
    <row r="19" spans="1:21" x14ac:dyDescent="0.2">
      <c r="A19" s="124" t="s">
        <v>17</v>
      </c>
      <c r="B19" s="14">
        <f>'2-Parent Family'!B19+'Pregnancy Prevention'!B19</f>
        <v>0</v>
      </c>
      <c r="C19" s="14">
        <f>'2-Parent Family'!C19+'Pregnancy Prevention'!C19</f>
        <v>0</v>
      </c>
      <c r="D19" s="14">
        <f>'2-Parent Family'!D19+'Pregnancy Prevention'!D19</f>
        <v>0</v>
      </c>
      <c r="E19" s="14">
        <f>'2-Parent Family'!E19+'Pregnancy Prevention'!E19</f>
        <v>0</v>
      </c>
      <c r="F19" s="14">
        <f>'2-Parent Family'!F19+'Pregnancy Prevention'!F19</f>
        <v>0</v>
      </c>
      <c r="G19" s="14">
        <f>'2-Parent Family'!G19+'Pregnancy Prevention'!G19</f>
        <v>2116915</v>
      </c>
      <c r="H19" s="14">
        <f>'2-Parent Family'!H19+'Pregnancy Prevention'!H19</f>
        <v>1390324</v>
      </c>
      <c r="I19" s="14">
        <f>'2-Parent Family'!I19+'Pregnancy Prevention'!I19</f>
        <v>1653358</v>
      </c>
      <c r="J19" s="14">
        <f>'2-Parent Family'!J19+'Pregnancy Prevention'!J19</f>
        <v>1560801</v>
      </c>
      <c r="K19" s="14">
        <f>'2-Parent Family'!K19+'Pregnancy Prevention'!K19</f>
        <v>1602367</v>
      </c>
      <c r="L19" s="14">
        <f>'2-Parent Family'!L19+'Pregnancy Prevention'!L19</f>
        <v>1448057</v>
      </c>
      <c r="M19" s="14">
        <f>'2-Parent Family'!M19+'Pregnancy Prevention'!M19</f>
        <v>1459398</v>
      </c>
      <c r="N19" s="14">
        <f>'2-Parent Family'!N19+'Pregnancy Prevention'!N19</f>
        <v>1286619</v>
      </c>
      <c r="O19" s="14">
        <f>'2-Parent Family'!O19+'Pregnancy Prevention'!O19</f>
        <v>438716</v>
      </c>
      <c r="P19" s="14">
        <f>'2-Parent Family'!P19+'Pregnancy Prevention'!P19</f>
        <v>0</v>
      </c>
      <c r="Q19" s="14">
        <v>4304887</v>
      </c>
      <c r="R19" s="14">
        <f>'2-Parent Family'!R19+'Pregnancy Prevention'!R19</f>
        <v>2125586</v>
      </c>
      <c r="S19" s="14">
        <f>'2-Parent Family'!S19+'Pregnancy Prevention'!S19</f>
        <v>405952</v>
      </c>
      <c r="U19" s="132"/>
    </row>
    <row r="20" spans="1:21" x14ac:dyDescent="0.2">
      <c r="A20" s="124" t="s">
        <v>18</v>
      </c>
      <c r="B20" s="14">
        <f>'2-Parent Family'!B20+'Pregnancy Prevention'!B20</f>
        <v>0</v>
      </c>
      <c r="C20" s="14">
        <f>'2-Parent Family'!C20+'Pregnancy Prevention'!C20</f>
        <v>0</v>
      </c>
      <c r="D20" s="14">
        <f>'2-Parent Family'!D20+'Pregnancy Prevention'!D20</f>
        <v>0</v>
      </c>
      <c r="E20" s="14">
        <f>'2-Parent Family'!E20+'Pregnancy Prevention'!E20</f>
        <v>51642</v>
      </c>
      <c r="F20" s="14">
        <f>'2-Parent Family'!F20+'Pregnancy Prevention'!F20</f>
        <v>1829769</v>
      </c>
      <c r="G20" s="14">
        <f>'2-Parent Family'!G20+'Pregnancy Prevention'!G20</f>
        <v>2063357</v>
      </c>
      <c r="H20" s="14">
        <f>'2-Parent Family'!H20+'Pregnancy Prevention'!H20</f>
        <v>1776841</v>
      </c>
      <c r="I20" s="14">
        <f>'2-Parent Family'!I20+'Pregnancy Prevention'!I20</f>
        <v>3520201</v>
      </c>
      <c r="J20" s="14">
        <f>'2-Parent Family'!J20+'Pregnancy Prevention'!J20</f>
        <v>8315452</v>
      </c>
      <c r="K20" s="14">
        <f>'2-Parent Family'!K20+'Pregnancy Prevention'!K20</f>
        <v>15265308</v>
      </c>
      <c r="L20" s="14">
        <f>'2-Parent Family'!L20+'Pregnancy Prevention'!L20</f>
        <v>37941931</v>
      </c>
      <c r="M20" s="14">
        <f>'2-Parent Family'!M20+'Pregnancy Prevention'!M20</f>
        <v>38714653</v>
      </c>
      <c r="N20" s="14">
        <f>'2-Parent Family'!N20+'Pregnancy Prevention'!N20</f>
        <v>48032726</v>
      </c>
      <c r="O20" s="14">
        <f>'2-Parent Family'!O20+'Pregnancy Prevention'!O20</f>
        <v>51956418</v>
      </c>
      <c r="P20" s="14">
        <f>'2-Parent Family'!P20+'Pregnancy Prevention'!P20</f>
        <v>55776262</v>
      </c>
      <c r="Q20" s="14">
        <v>51008251</v>
      </c>
      <c r="R20" s="14">
        <f>'2-Parent Family'!R20+'Pregnancy Prevention'!R20</f>
        <v>63040220</v>
      </c>
      <c r="S20" s="14">
        <f>'2-Parent Family'!S20+'Pregnancy Prevention'!S20</f>
        <v>58544206</v>
      </c>
      <c r="U20" s="132"/>
    </row>
    <row r="21" spans="1:21" x14ac:dyDescent="0.2">
      <c r="A21" s="124" t="s">
        <v>19</v>
      </c>
      <c r="B21" s="14">
        <f>'2-Parent Family'!B21+'Pregnancy Prevention'!B21</f>
        <v>0</v>
      </c>
      <c r="C21" s="14">
        <f>'2-Parent Family'!C21+'Pregnancy Prevention'!C21</f>
        <v>0</v>
      </c>
      <c r="D21" s="14">
        <f>'2-Parent Family'!D21+'Pregnancy Prevention'!D21</f>
        <v>0</v>
      </c>
      <c r="E21" s="14">
        <f>'2-Parent Family'!E21+'Pregnancy Prevention'!E21</f>
        <v>400000</v>
      </c>
      <c r="F21" s="14">
        <f>'2-Parent Family'!F21+'Pregnancy Prevention'!F21</f>
        <v>176000</v>
      </c>
      <c r="G21" s="14">
        <f>'2-Parent Family'!G21+'Pregnancy Prevention'!G21</f>
        <v>0</v>
      </c>
      <c r="H21" s="14">
        <f>'2-Parent Family'!H21+'Pregnancy Prevention'!H21</f>
        <v>0</v>
      </c>
      <c r="I21" s="14">
        <f>'2-Parent Family'!I21+'Pregnancy Prevention'!I21</f>
        <v>0</v>
      </c>
      <c r="J21" s="14">
        <f>'2-Parent Family'!J21+'Pregnancy Prevention'!J21</f>
        <v>0</v>
      </c>
      <c r="K21" s="14">
        <f>'2-Parent Family'!K21+'Pregnancy Prevention'!K21</f>
        <v>0</v>
      </c>
      <c r="L21" s="14">
        <f>'2-Parent Family'!L21+'Pregnancy Prevention'!L21</f>
        <v>0</v>
      </c>
      <c r="M21" s="14">
        <f>'2-Parent Family'!M21+'Pregnancy Prevention'!M21</f>
        <v>0</v>
      </c>
      <c r="N21" s="14">
        <f>'2-Parent Family'!N21+'Pregnancy Prevention'!N21</f>
        <v>0</v>
      </c>
      <c r="O21" s="14">
        <f>'2-Parent Family'!O21+'Pregnancy Prevention'!O21</f>
        <v>0</v>
      </c>
      <c r="P21" s="14">
        <f>'2-Parent Family'!P21+'Pregnancy Prevention'!P21</f>
        <v>0</v>
      </c>
      <c r="Q21" s="14">
        <v>0</v>
      </c>
      <c r="R21" s="14">
        <f>'2-Parent Family'!R21+'Pregnancy Prevention'!R21</f>
        <v>2736633</v>
      </c>
      <c r="S21" s="14">
        <f>'2-Parent Family'!S21+'Pregnancy Prevention'!S21</f>
        <v>1444001</v>
      </c>
      <c r="U21" s="132"/>
    </row>
    <row r="22" spans="1:21" x14ac:dyDescent="0.2">
      <c r="A22" s="124" t="s">
        <v>20</v>
      </c>
      <c r="B22" s="14">
        <f>'2-Parent Family'!B22+'Pregnancy Prevention'!B22</f>
        <v>0</v>
      </c>
      <c r="C22" s="14">
        <f>'2-Parent Family'!C22+'Pregnancy Prevention'!C22</f>
        <v>0</v>
      </c>
      <c r="D22" s="14">
        <f>'2-Parent Family'!D22+'Pregnancy Prevention'!D22</f>
        <v>0</v>
      </c>
      <c r="E22" s="14">
        <f>'2-Parent Family'!E22+'Pregnancy Prevention'!E22</f>
        <v>8452569</v>
      </c>
      <c r="F22" s="14">
        <f>'2-Parent Family'!F22+'Pregnancy Prevention'!F22</f>
        <v>270253</v>
      </c>
      <c r="G22" s="14">
        <f>'2-Parent Family'!G22+'Pregnancy Prevention'!G22</f>
        <v>263397</v>
      </c>
      <c r="H22" s="14">
        <f>'2-Parent Family'!H22+'Pregnancy Prevention'!H22</f>
        <v>0</v>
      </c>
      <c r="I22" s="14">
        <f>'2-Parent Family'!I22+'Pregnancy Prevention'!I22</f>
        <v>0</v>
      </c>
      <c r="J22" s="14">
        <f>'2-Parent Family'!J22+'Pregnancy Prevention'!J22</f>
        <v>0</v>
      </c>
      <c r="K22" s="14">
        <f>'2-Parent Family'!K22+'Pregnancy Prevention'!K22</f>
        <v>0</v>
      </c>
      <c r="L22" s="14">
        <f>'2-Parent Family'!L22+'Pregnancy Prevention'!L22</f>
        <v>0</v>
      </c>
      <c r="M22" s="14">
        <f>'2-Parent Family'!M22+'Pregnancy Prevention'!M22</f>
        <v>0</v>
      </c>
      <c r="N22" s="14">
        <f>'2-Parent Family'!N22+'Pregnancy Prevention'!N22</f>
        <v>0</v>
      </c>
      <c r="O22" s="14">
        <f>'2-Parent Family'!O22+'Pregnancy Prevention'!O22</f>
        <v>0</v>
      </c>
      <c r="P22" s="14">
        <f>'2-Parent Family'!P22+'Pregnancy Prevention'!P22</f>
        <v>0</v>
      </c>
      <c r="Q22" s="14">
        <v>0</v>
      </c>
      <c r="R22" s="14">
        <f>'2-Parent Family'!R22+'Pregnancy Prevention'!R22</f>
        <v>0</v>
      </c>
      <c r="S22" s="14">
        <f>'2-Parent Family'!S22+'Pregnancy Prevention'!S22</f>
        <v>0</v>
      </c>
      <c r="U22" s="132"/>
    </row>
    <row r="23" spans="1:21" x14ac:dyDescent="0.2">
      <c r="A23" s="124" t="s">
        <v>21</v>
      </c>
      <c r="B23" s="14">
        <f>'2-Parent Family'!B23+'Pregnancy Prevention'!B23</f>
        <v>0</v>
      </c>
      <c r="C23" s="14">
        <f>'2-Parent Family'!C23+'Pregnancy Prevention'!C23</f>
        <v>0</v>
      </c>
      <c r="D23" s="14">
        <f>'2-Parent Family'!D23+'Pregnancy Prevention'!D23</f>
        <v>0</v>
      </c>
      <c r="E23" s="14">
        <f>'2-Parent Family'!E23+'Pregnancy Prevention'!E23</f>
        <v>441328</v>
      </c>
      <c r="F23" s="14">
        <f>'2-Parent Family'!F23+'Pregnancy Prevention'!F23</f>
        <v>2379861</v>
      </c>
      <c r="G23" s="14">
        <f>'2-Parent Family'!G23+'Pregnancy Prevention'!G23</f>
        <v>78006621</v>
      </c>
      <c r="H23" s="14">
        <f>'2-Parent Family'!H23+'Pregnancy Prevention'!H23</f>
        <v>89083599</v>
      </c>
      <c r="I23" s="14">
        <f>'2-Parent Family'!I23+'Pregnancy Prevention'!I23</f>
        <v>82986386</v>
      </c>
      <c r="J23" s="14">
        <f>'2-Parent Family'!J23+'Pregnancy Prevention'!J23</f>
        <v>51228962</v>
      </c>
      <c r="K23" s="14">
        <f>'2-Parent Family'!K23+'Pregnancy Prevention'!K23</f>
        <v>57752039</v>
      </c>
      <c r="L23" s="14">
        <f>'2-Parent Family'!L23+'Pregnancy Prevention'!L23</f>
        <v>73679087</v>
      </c>
      <c r="M23" s="14">
        <f>'2-Parent Family'!M23+'Pregnancy Prevention'!M23</f>
        <v>65340594</v>
      </c>
      <c r="N23" s="14">
        <f>'2-Parent Family'!N23+'Pregnancy Prevention'!N23</f>
        <v>103924294</v>
      </c>
      <c r="O23" s="14">
        <f>'2-Parent Family'!O23+'Pregnancy Prevention'!O23</f>
        <v>133595912</v>
      </c>
      <c r="P23" s="14">
        <f>'2-Parent Family'!P23+'Pregnancy Prevention'!P23</f>
        <v>70447148</v>
      </c>
      <c r="Q23" s="14">
        <v>146600362</v>
      </c>
      <c r="R23" s="14">
        <f>'2-Parent Family'!R23+'Pregnancy Prevention'!R23</f>
        <v>88151624</v>
      </c>
      <c r="S23" s="14">
        <f>'2-Parent Family'!S23+'Pregnancy Prevention'!S23</f>
        <v>81938552</v>
      </c>
      <c r="U23" s="132"/>
    </row>
    <row r="24" spans="1:21" x14ac:dyDescent="0.2">
      <c r="A24" s="124" t="s">
        <v>22</v>
      </c>
      <c r="B24" s="14">
        <f>'2-Parent Family'!B24+'Pregnancy Prevention'!B24</f>
        <v>0</v>
      </c>
      <c r="C24" s="14">
        <f>'2-Parent Family'!C24+'Pregnancy Prevention'!C24</f>
        <v>0</v>
      </c>
      <c r="D24" s="14">
        <f>'2-Parent Family'!D24+'Pregnancy Prevention'!D24</f>
        <v>0</v>
      </c>
      <c r="E24" s="14">
        <f>'2-Parent Family'!E24+'Pregnancy Prevention'!E24</f>
        <v>13687</v>
      </c>
      <c r="F24" s="14">
        <f>'2-Parent Family'!F24+'Pregnancy Prevention'!F24</f>
        <v>0</v>
      </c>
      <c r="G24" s="14">
        <f>'2-Parent Family'!G24+'Pregnancy Prevention'!G24</f>
        <v>0</v>
      </c>
      <c r="H24" s="14">
        <f>'2-Parent Family'!H24+'Pregnancy Prevention'!H24</f>
        <v>0</v>
      </c>
      <c r="I24" s="14">
        <f>'2-Parent Family'!I24+'Pregnancy Prevention'!I24</f>
        <v>-13687</v>
      </c>
      <c r="J24" s="14">
        <f>'2-Parent Family'!J24+'Pregnancy Prevention'!J24</f>
        <v>0</v>
      </c>
      <c r="K24" s="14">
        <f>'2-Parent Family'!K24+'Pregnancy Prevention'!K24</f>
        <v>0</v>
      </c>
      <c r="L24" s="14">
        <f>'2-Parent Family'!L24+'Pregnancy Prevention'!L24</f>
        <v>0</v>
      </c>
      <c r="M24" s="14">
        <f>'2-Parent Family'!M24+'Pregnancy Prevention'!M24</f>
        <v>0</v>
      </c>
      <c r="N24" s="14">
        <f>'2-Parent Family'!N24+'Pregnancy Prevention'!N24</f>
        <v>0</v>
      </c>
      <c r="O24" s="14">
        <f>'2-Parent Family'!O24+'Pregnancy Prevention'!O24</f>
        <v>0</v>
      </c>
      <c r="P24" s="14">
        <f>'2-Parent Family'!P24+'Pregnancy Prevention'!P24</f>
        <v>0</v>
      </c>
      <c r="Q24" s="14">
        <v>0</v>
      </c>
      <c r="R24" s="14">
        <f>'2-Parent Family'!R24+'Pregnancy Prevention'!R24</f>
        <v>0</v>
      </c>
      <c r="S24" s="14">
        <f>'2-Parent Family'!S24+'Pregnancy Prevention'!S24</f>
        <v>0</v>
      </c>
      <c r="U24" s="132"/>
    </row>
    <row r="25" spans="1:21" x14ac:dyDescent="0.2">
      <c r="A25" s="124" t="s">
        <v>23</v>
      </c>
      <c r="B25" s="14">
        <f>'2-Parent Family'!B25+'Pregnancy Prevention'!B25</f>
        <v>0</v>
      </c>
      <c r="C25" s="14">
        <f>'2-Parent Family'!C25+'Pregnancy Prevention'!C25</f>
        <v>0</v>
      </c>
      <c r="D25" s="14">
        <f>'2-Parent Family'!D25+'Pregnancy Prevention'!D25</f>
        <v>0</v>
      </c>
      <c r="E25" s="14">
        <f>'2-Parent Family'!E25+'Pregnancy Prevention'!E25</f>
        <v>16511092</v>
      </c>
      <c r="F25" s="14">
        <f>'2-Parent Family'!F25+'Pregnancy Prevention'!F25</f>
        <v>27193590</v>
      </c>
      <c r="G25" s="14">
        <f>'2-Parent Family'!G25+'Pregnancy Prevention'!G25</f>
        <v>65945210</v>
      </c>
      <c r="H25" s="14">
        <f>'2-Parent Family'!H25+'Pregnancy Prevention'!H25</f>
        <v>49731227</v>
      </c>
      <c r="I25" s="14">
        <f>'2-Parent Family'!I25+'Pregnancy Prevention'!I25</f>
        <v>27535634</v>
      </c>
      <c r="J25" s="14">
        <f>'2-Parent Family'!J25+'Pregnancy Prevention'!J25</f>
        <v>21567111</v>
      </c>
      <c r="K25" s="14">
        <f>'2-Parent Family'!K25+'Pregnancy Prevention'!K25</f>
        <v>33006850</v>
      </c>
      <c r="L25" s="14">
        <f>'2-Parent Family'!L25+'Pregnancy Prevention'!L25</f>
        <v>58935253</v>
      </c>
      <c r="M25" s="14">
        <f>'2-Parent Family'!M25+'Pregnancy Prevention'!M25</f>
        <v>73026011</v>
      </c>
      <c r="N25" s="14">
        <f>'2-Parent Family'!N25+'Pregnancy Prevention'!N25</f>
        <v>101081042</v>
      </c>
      <c r="O25" s="14">
        <f>'2-Parent Family'!O25+'Pregnancy Prevention'!O25</f>
        <v>109044747</v>
      </c>
      <c r="P25" s="14">
        <f>'2-Parent Family'!P25+'Pregnancy Prevention'!P25</f>
        <v>57559128</v>
      </c>
      <c r="Q25" s="14">
        <v>35842427</v>
      </c>
      <c r="R25" s="14">
        <f>'2-Parent Family'!R25+'Pregnancy Prevention'!R25</f>
        <v>39513850</v>
      </c>
      <c r="S25" s="14">
        <f>'2-Parent Family'!S25+'Pregnancy Prevention'!S25</f>
        <v>47134973</v>
      </c>
      <c r="U25" s="132"/>
    </row>
    <row r="26" spans="1:21" x14ac:dyDescent="0.2">
      <c r="A26" s="124" t="s">
        <v>24</v>
      </c>
      <c r="B26" s="14">
        <f>'2-Parent Family'!B26+'Pregnancy Prevention'!B26</f>
        <v>0</v>
      </c>
      <c r="C26" s="14">
        <f>'2-Parent Family'!C26+'Pregnancy Prevention'!C26</f>
        <v>0</v>
      </c>
      <c r="D26" s="14">
        <f>'2-Parent Family'!D26+'Pregnancy Prevention'!D26</f>
        <v>0</v>
      </c>
      <c r="E26" s="14">
        <f>'2-Parent Family'!E26+'Pregnancy Prevention'!E26</f>
        <v>331508</v>
      </c>
      <c r="F26" s="14">
        <f>'2-Parent Family'!F26+'Pregnancy Prevention'!F26</f>
        <v>7776407</v>
      </c>
      <c r="G26" s="14">
        <f>'2-Parent Family'!G26+'Pregnancy Prevention'!G26</f>
        <v>3315513</v>
      </c>
      <c r="H26" s="14">
        <f>'2-Parent Family'!H26+'Pregnancy Prevention'!H26</f>
        <v>1611139</v>
      </c>
      <c r="I26" s="14">
        <f>'2-Parent Family'!I26+'Pregnancy Prevention'!I26</f>
        <v>479211</v>
      </c>
      <c r="J26" s="14">
        <f>'2-Parent Family'!J26+'Pregnancy Prevention'!J26</f>
        <v>561344</v>
      </c>
      <c r="K26" s="14">
        <f>'2-Parent Family'!K26+'Pregnancy Prevention'!K26</f>
        <v>29798485</v>
      </c>
      <c r="L26" s="14">
        <f>'2-Parent Family'!L26+'Pregnancy Prevention'!L26</f>
        <v>45832119</v>
      </c>
      <c r="M26" s="14">
        <f>'2-Parent Family'!M26+'Pregnancy Prevention'!M26</f>
        <v>85203602</v>
      </c>
      <c r="N26" s="14">
        <f>'2-Parent Family'!N26+'Pregnancy Prevention'!N26</f>
        <v>56163058</v>
      </c>
      <c r="O26" s="14">
        <f>'2-Parent Family'!O26+'Pregnancy Prevention'!O26</f>
        <v>39224389</v>
      </c>
      <c r="P26" s="14">
        <f>'2-Parent Family'!P26+'Pregnancy Prevention'!P26</f>
        <v>36290010</v>
      </c>
      <c r="Q26" s="14">
        <v>28336848</v>
      </c>
      <c r="R26" s="14">
        <f>'2-Parent Family'!R26+'Pregnancy Prevention'!R26</f>
        <v>10350246</v>
      </c>
      <c r="S26" s="14">
        <f>'2-Parent Family'!S26+'Pregnancy Prevention'!S26</f>
        <v>15568891</v>
      </c>
      <c r="U26" s="132"/>
    </row>
    <row r="27" spans="1:21" x14ac:dyDescent="0.2">
      <c r="A27" s="124" t="s">
        <v>25</v>
      </c>
      <c r="B27" s="14">
        <f>'2-Parent Family'!B27+'Pregnancy Prevention'!B27</f>
        <v>0</v>
      </c>
      <c r="C27" s="14">
        <f>'2-Parent Family'!C27+'Pregnancy Prevention'!C27</f>
        <v>0</v>
      </c>
      <c r="D27" s="14">
        <f>'2-Parent Family'!D27+'Pregnancy Prevention'!D27</f>
        <v>0</v>
      </c>
      <c r="E27" s="14">
        <f>'2-Parent Family'!E27+'Pregnancy Prevention'!E27</f>
        <v>60251767</v>
      </c>
      <c r="F27" s="14">
        <f>'2-Parent Family'!F27+'Pregnancy Prevention'!F27</f>
        <v>45207367</v>
      </c>
      <c r="G27" s="14">
        <f>'2-Parent Family'!G27+'Pregnancy Prevention'!G27</f>
        <v>105567947</v>
      </c>
      <c r="H27" s="14">
        <f>'2-Parent Family'!H27+'Pregnancy Prevention'!H27</f>
        <v>119068132</v>
      </c>
      <c r="I27" s="14">
        <f>'2-Parent Family'!I27+'Pregnancy Prevention'!I27</f>
        <v>182315964</v>
      </c>
      <c r="J27" s="14">
        <f>'2-Parent Family'!J27+'Pregnancy Prevention'!J27</f>
        <v>102106546</v>
      </c>
      <c r="K27" s="14">
        <f>'2-Parent Family'!K27+'Pregnancy Prevention'!K27</f>
        <v>105285376</v>
      </c>
      <c r="L27" s="14">
        <f>'2-Parent Family'!L27+'Pregnancy Prevention'!L27</f>
        <v>137261238</v>
      </c>
      <c r="M27" s="14">
        <f>'2-Parent Family'!M27+'Pregnancy Prevention'!M27</f>
        <v>337925468</v>
      </c>
      <c r="N27" s="14">
        <f>'2-Parent Family'!N27+'Pregnancy Prevention'!N27</f>
        <v>409421535</v>
      </c>
      <c r="O27" s="14">
        <f>'2-Parent Family'!O27+'Pregnancy Prevention'!O27</f>
        <v>361451734</v>
      </c>
      <c r="P27" s="14">
        <f>'2-Parent Family'!P27+'Pregnancy Prevention'!P27</f>
        <v>419530104</v>
      </c>
      <c r="Q27" s="14">
        <v>416433185</v>
      </c>
      <c r="R27" s="14">
        <f>'2-Parent Family'!R27+'Pregnancy Prevention'!R27</f>
        <v>411838156</v>
      </c>
      <c r="S27" s="14">
        <f>'2-Parent Family'!S27+'Pregnancy Prevention'!S27</f>
        <v>500149767</v>
      </c>
      <c r="U27" s="132"/>
    </row>
    <row r="28" spans="1:21" x14ac:dyDescent="0.2">
      <c r="A28" s="124" t="s">
        <v>26</v>
      </c>
      <c r="B28" s="14">
        <f>'2-Parent Family'!B28+'Pregnancy Prevention'!B28</f>
        <v>0</v>
      </c>
      <c r="C28" s="14">
        <f>'2-Parent Family'!C28+'Pregnancy Prevention'!C28</f>
        <v>0</v>
      </c>
      <c r="D28" s="14">
        <f>'2-Parent Family'!D28+'Pregnancy Prevention'!D28</f>
        <v>0</v>
      </c>
      <c r="E28" s="14">
        <f>'2-Parent Family'!E28+'Pregnancy Prevention'!E28</f>
        <v>108300</v>
      </c>
      <c r="F28" s="14">
        <f>'2-Parent Family'!F28+'Pregnancy Prevention'!F28</f>
        <v>540184</v>
      </c>
      <c r="G28" s="14">
        <f>'2-Parent Family'!G28+'Pregnancy Prevention'!G28</f>
        <v>304652</v>
      </c>
      <c r="H28" s="14">
        <f>'2-Parent Family'!H28+'Pregnancy Prevention'!H28</f>
        <v>1613314</v>
      </c>
      <c r="I28" s="14">
        <f>'2-Parent Family'!I28+'Pregnancy Prevention'!I28</f>
        <v>0</v>
      </c>
      <c r="J28" s="14">
        <f>'2-Parent Family'!J28+'Pregnancy Prevention'!J28</f>
        <v>0</v>
      </c>
      <c r="K28" s="14">
        <f>'2-Parent Family'!K28+'Pregnancy Prevention'!K28</f>
        <v>0</v>
      </c>
      <c r="L28" s="14">
        <f>'2-Parent Family'!L28+'Pregnancy Prevention'!L28</f>
        <v>0</v>
      </c>
      <c r="M28" s="14">
        <f>'2-Parent Family'!M28+'Pregnancy Prevention'!M28</f>
        <v>1050309</v>
      </c>
      <c r="N28" s="14">
        <f>'2-Parent Family'!N28+'Pregnancy Prevention'!N28</f>
        <v>1156000</v>
      </c>
      <c r="O28" s="14">
        <f>'2-Parent Family'!O28+'Pregnancy Prevention'!O28</f>
        <v>1156000</v>
      </c>
      <c r="P28" s="14">
        <f>'2-Parent Family'!P28+'Pregnancy Prevention'!P28</f>
        <v>1156000</v>
      </c>
      <c r="Q28" s="14">
        <v>1116022</v>
      </c>
      <c r="R28" s="14">
        <f>'2-Parent Family'!R28+'Pregnancy Prevention'!R28</f>
        <v>814681</v>
      </c>
      <c r="S28" s="14">
        <f>'2-Parent Family'!S28+'Pregnancy Prevention'!S28</f>
        <v>1479463</v>
      </c>
      <c r="U28" s="132"/>
    </row>
    <row r="29" spans="1:21" x14ac:dyDescent="0.2">
      <c r="A29" s="124" t="s">
        <v>27</v>
      </c>
      <c r="B29" s="14">
        <f>'2-Parent Family'!B29+'Pregnancy Prevention'!B29</f>
        <v>0</v>
      </c>
      <c r="C29" s="14">
        <f>'2-Parent Family'!C29+'Pregnancy Prevention'!C29</f>
        <v>0</v>
      </c>
      <c r="D29" s="14">
        <f>'2-Parent Family'!D29+'Pregnancy Prevention'!D29</f>
        <v>0</v>
      </c>
      <c r="E29" s="14">
        <f>'2-Parent Family'!E29+'Pregnancy Prevention'!E29</f>
        <v>1532272</v>
      </c>
      <c r="F29" s="14">
        <f>'2-Parent Family'!F29+'Pregnancy Prevention'!F29</f>
        <v>18285167</v>
      </c>
      <c r="G29" s="14">
        <f>'2-Parent Family'!G29+'Pregnancy Prevention'!G29</f>
        <v>17509070</v>
      </c>
      <c r="H29" s="14">
        <f>'2-Parent Family'!H29+'Pregnancy Prevention'!H29</f>
        <v>15913682</v>
      </c>
      <c r="I29" s="14">
        <f>'2-Parent Family'!I29+'Pregnancy Prevention'!I29</f>
        <v>6430053</v>
      </c>
      <c r="J29" s="14">
        <f>'2-Parent Family'!J29+'Pregnancy Prevention'!J29</f>
        <v>7295384</v>
      </c>
      <c r="K29" s="14">
        <f>'2-Parent Family'!K29+'Pregnancy Prevention'!K29</f>
        <v>5706446</v>
      </c>
      <c r="L29" s="14">
        <f>'2-Parent Family'!L29+'Pregnancy Prevention'!L29</f>
        <v>4251192</v>
      </c>
      <c r="M29" s="14">
        <f>'2-Parent Family'!M29+'Pregnancy Prevention'!M29</f>
        <v>10833910</v>
      </c>
      <c r="N29" s="14">
        <f>'2-Parent Family'!N29+'Pregnancy Prevention'!N29</f>
        <v>7970920</v>
      </c>
      <c r="O29" s="14">
        <f>'2-Parent Family'!O29+'Pregnancy Prevention'!O29</f>
        <v>9722885</v>
      </c>
      <c r="P29" s="14">
        <f>'2-Parent Family'!P29+'Pregnancy Prevention'!P29</f>
        <v>6588736</v>
      </c>
      <c r="Q29" s="14">
        <v>4824941</v>
      </c>
      <c r="R29" s="14">
        <f>'2-Parent Family'!R29+'Pregnancy Prevention'!R29</f>
        <v>4353132</v>
      </c>
      <c r="S29" s="14">
        <f>'2-Parent Family'!S29+'Pregnancy Prevention'!S29</f>
        <v>4171512</v>
      </c>
      <c r="U29" s="132"/>
    </row>
    <row r="30" spans="1:21" x14ac:dyDescent="0.2">
      <c r="A30" s="124" t="s">
        <v>28</v>
      </c>
      <c r="B30" s="14">
        <f>'2-Parent Family'!B30+'Pregnancy Prevention'!B30</f>
        <v>0</v>
      </c>
      <c r="C30" s="14">
        <f>'2-Parent Family'!C30+'Pregnancy Prevention'!C30</f>
        <v>0</v>
      </c>
      <c r="D30" s="14">
        <f>'2-Parent Family'!D30+'Pregnancy Prevention'!D30</f>
        <v>0</v>
      </c>
      <c r="E30" s="14">
        <f>'2-Parent Family'!E30+'Pregnancy Prevention'!E30</f>
        <v>4354276</v>
      </c>
      <c r="F30" s="14">
        <f>'2-Parent Family'!F30+'Pregnancy Prevention'!F30</f>
        <v>3950724</v>
      </c>
      <c r="G30" s="14">
        <f>'2-Parent Family'!G30+'Pregnancy Prevention'!G30</f>
        <v>2700456</v>
      </c>
      <c r="H30" s="14">
        <f>'2-Parent Family'!H30+'Pregnancy Prevention'!H30</f>
        <v>7579190</v>
      </c>
      <c r="I30" s="14">
        <f>'2-Parent Family'!I30+'Pregnancy Prevention'!I30</f>
        <v>0</v>
      </c>
      <c r="J30" s="14">
        <f>'2-Parent Family'!J30+'Pregnancy Prevention'!J30</f>
        <v>7382871</v>
      </c>
      <c r="K30" s="14">
        <f>'2-Parent Family'!K30+'Pregnancy Prevention'!K30</f>
        <v>11586061</v>
      </c>
      <c r="L30" s="14">
        <f>'2-Parent Family'!L30+'Pregnancy Prevention'!L30</f>
        <v>40908545</v>
      </c>
      <c r="M30" s="14">
        <f>'2-Parent Family'!M30+'Pregnancy Prevention'!M30</f>
        <v>0</v>
      </c>
      <c r="N30" s="14">
        <f>'2-Parent Family'!N30+'Pregnancy Prevention'!N30</f>
        <v>0</v>
      </c>
      <c r="O30" s="14">
        <f>'2-Parent Family'!O30+'Pregnancy Prevention'!O30</f>
        <v>0</v>
      </c>
      <c r="P30" s="14">
        <f>'2-Parent Family'!P30+'Pregnancy Prevention'!P30</f>
        <v>0</v>
      </c>
      <c r="Q30" s="14">
        <v>14477674</v>
      </c>
      <c r="R30" s="14">
        <f>'2-Parent Family'!R30+'Pregnancy Prevention'!R30</f>
        <v>0</v>
      </c>
      <c r="S30" s="14">
        <f>'2-Parent Family'!S30+'Pregnancy Prevention'!S30</f>
        <v>0</v>
      </c>
      <c r="U30" s="132"/>
    </row>
    <row r="31" spans="1:21" x14ac:dyDescent="0.2">
      <c r="A31" s="124" t="s">
        <v>29</v>
      </c>
      <c r="B31" s="14">
        <f>'2-Parent Family'!B31+'Pregnancy Prevention'!B31</f>
        <v>0</v>
      </c>
      <c r="C31" s="14">
        <f>'2-Parent Family'!C31+'Pregnancy Prevention'!C31</f>
        <v>0</v>
      </c>
      <c r="D31" s="14">
        <f>'2-Parent Family'!D31+'Pregnancy Prevention'!D31</f>
        <v>0</v>
      </c>
      <c r="E31" s="14">
        <f>'2-Parent Family'!E31+'Pregnancy Prevention'!E31</f>
        <v>0</v>
      </c>
      <c r="F31" s="14">
        <f>'2-Parent Family'!F31+'Pregnancy Prevention'!F31</f>
        <v>0</v>
      </c>
      <c r="G31" s="14">
        <f>'2-Parent Family'!G31+'Pregnancy Prevention'!G31</f>
        <v>2000</v>
      </c>
      <c r="H31" s="14">
        <f>'2-Parent Family'!H31+'Pregnancy Prevention'!H31</f>
        <v>0</v>
      </c>
      <c r="I31" s="14">
        <f>'2-Parent Family'!I31+'Pregnancy Prevention'!I31</f>
        <v>0</v>
      </c>
      <c r="J31" s="14">
        <f>'2-Parent Family'!J31+'Pregnancy Prevention'!J31</f>
        <v>384175</v>
      </c>
      <c r="K31" s="14">
        <f>'2-Parent Family'!K31+'Pregnancy Prevention'!K31</f>
        <v>363960</v>
      </c>
      <c r="L31" s="14">
        <f>'2-Parent Family'!L31+'Pregnancy Prevention'!L31</f>
        <v>375207</v>
      </c>
      <c r="M31" s="14">
        <f>'2-Parent Family'!M31+'Pregnancy Prevention'!M31</f>
        <v>422130</v>
      </c>
      <c r="N31" s="14">
        <f>'2-Parent Family'!N31+'Pregnancy Prevention'!N31</f>
        <v>325394</v>
      </c>
      <c r="O31" s="14">
        <f>'2-Parent Family'!O31+'Pregnancy Prevention'!O31</f>
        <v>665833</v>
      </c>
      <c r="P31" s="14">
        <f>'2-Parent Family'!P31+'Pregnancy Prevention'!P31</f>
        <v>682015</v>
      </c>
      <c r="Q31" s="14">
        <v>651041</v>
      </c>
      <c r="R31" s="14">
        <f>'2-Parent Family'!R31+'Pregnancy Prevention'!R31</f>
        <v>624720</v>
      </c>
      <c r="S31" s="14">
        <f>'2-Parent Family'!S31+'Pregnancy Prevention'!S31</f>
        <v>1057841</v>
      </c>
      <c r="U31" s="132"/>
    </row>
    <row r="32" spans="1:21" x14ac:dyDescent="0.2">
      <c r="A32" s="124" t="s">
        <v>30</v>
      </c>
      <c r="B32" s="14">
        <f>'2-Parent Family'!B32+'Pregnancy Prevention'!B32</f>
        <v>0</v>
      </c>
      <c r="C32" s="14">
        <f>'2-Parent Family'!C32+'Pregnancy Prevention'!C32</f>
        <v>0</v>
      </c>
      <c r="D32" s="14">
        <f>'2-Parent Family'!D32+'Pregnancy Prevention'!D32</f>
        <v>0</v>
      </c>
      <c r="E32" s="14">
        <f>'2-Parent Family'!E32+'Pregnancy Prevention'!E32</f>
        <v>0</v>
      </c>
      <c r="F32" s="14">
        <f>'2-Parent Family'!F32+'Pregnancy Prevention'!F32</f>
        <v>0</v>
      </c>
      <c r="G32" s="14">
        <f>'2-Parent Family'!G32+'Pregnancy Prevention'!G32</f>
        <v>0</v>
      </c>
      <c r="H32" s="14">
        <f>'2-Parent Family'!H32+'Pregnancy Prevention'!H32</f>
        <v>0</v>
      </c>
      <c r="I32" s="14">
        <f>'2-Parent Family'!I32+'Pregnancy Prevention'!I32</f>
        <v>0</v>
      </c>
      <c r="J32" s="14">
        <f>'2-Parent Family'!J32+'Pregnancy Prevention'!J32</f>
        <v>0</v>
      </c>
      <c r="K32" s="14">
        <f>'2-Parent Family'!K32+'Pregnancy Prevention'!K32</f>
        <v>142677</v>
      </c>
      <c r="L32" s="14">
        <f>'2-Parent Family'!L32+'Pregnancy Prevention'!L32</f>
        <v>8117653</v>
      </c>
      <c r="M32" s="14">
        <f>'2-Parent Family'!M32+'Pregnancy Prevention'!M32</f>
        <v>391180</v>
      </c>
      <c r="N32" s="14">
        <f>'2-Parent Family'!N32+'Pregnancy Prevention'!N32</f>
        <v>301775</v>
      </c>
      <c r="O32" s="14">
        <f>'2-Parent Family'!O32+'Pregnancy Prevention'!O32</f>
        <v>114930</v>
      </c>
      <c r="P32" s="14">
        <f>'2-Parent Family'!P32+'Pregnancy Prevention'!P32</f>
        <v>245255</v>
      </c>
      <c r="Q32" s="14">
        <v>335046</v>
      </c>
      <c r="R32" s="14">
        <f>'2-Parent Family'!R32+'Pregnancy Prevention'!R32</f>
        <v>210558</v>
      </c>
      <c r="S32" s="14">
        <f>'2-Parent Family'!S32+'Pregnancy Prevention'!S32</f>
        <v>263334</v>
      </c>
      <c r="U32" s="132"/>
    </row>
    <row r="33" spans="1:21" x14ac:dyDescent="0.2">
      <c r="A33" s="124" t="s">
        <v>31</v>
      </c>
      <c r="B33" s="14">
        <f>'2-Parent Family'!B33+'Pregnancy Prevention'!B33</f>
        <v>0</v>
      </c>
      <c r="C33" s="14">
        <f>'2-Parent Family'!C33+'Pregnancy Prevention'!C33</f>
        <v>0</v>
      </c>
      <c r="D33" s="14">
        <f>'2-Parent Family'!D33+'Pregnancy Prevention'!D33</f>
        <v>2174044</v>
      </c>
      <c r="E33" s="14">
        <f>'2-Parent Family'!E33+'Pregnancy Prevention'!E33</f>
        <v>0</v>
      </c>
      <c r="F33" s="14">
        <f>'2-Parent Family'!F33+'Pregnancy Prevention'!F33</f>
        <v>0</v>
      </c>
      <c r="G33" s="14">
        <f>'2-Parent Family'!G33+'Pregnancy Prevention'!G33</f>
        <v>189751</v>
      </c>
      <c r="H33" s="14">
        <f>'2-Parent Family'!H33+'Pregnancy Prevention'!H33</f>
        <v>0</v>
      </c>
      <c r="I33" s="14">
        <f>'2-Parent Family'!I33+'Pregnancy Prevention'!I33</f>
        <v>138149</v>
      </c>
      <c r="J33" s="14">
        <f>'2-Parent Family'!J33+'Pregnancy Prevention'!J33</f>
        <v>331583</v>
      </c>
      <c r="K33" s="14">
        <f>'2-Parent Family'!K33+'Pregnancy Prevention'!K33</f>
        <v>0</v>
      </c>
      <c r="L33" s="14">
        <f>'2-Parent Family'!L33+'Pregnancy Prevention'!L33</f>
        <v>0</v>
      </c>
      <c r="M33" s="14">
        <f>'2-Parent Family'!M33+'Pregnancy Prevention'!M33</f>
        <v>0</v>
      </c>
      <c r="N33" s="14">
        <f>'2-Parent Family'!N33+'Pregnancy Prevention'!N33</f>
        <v>0</v>
      </c>
      <c r="O33" s="14">
        <f>'2-Parent Family'!O33+'Pregnancy Prevention'!O33</f>
        <v>0</v>
      </c>
      <c r="P33" s="14">
        <f>'2-Parent Family'!P33+'Pregnancy Prevention'!P33</f>
        <v>0</v>
      </c>
      <c r="Q33" s="14">
        <v>0</v>
      </c>
      <c r="R33" s="14">
        <f>'2-Parent Family'!R33+'Pregnancy Prevention'!R33</f>
        <v>0</v>
      </c>
      <c r="S33" s="14">
        <f>'2-Parent Family'!S33+'Pregnancy Prevention'!S33</f>
        <v>0</v>
      </c>
      <c r="U33" s="132"/>
    </row>
    <row r="34" spans="1:21" x14ac:dyDescent="0.2">
      <c r="A34" s="124" t="s">
        <v>32</v>
      </c>
      <c r="B34" s="14">
        <f>'2-Parent Family'!B34+'Pregnancy Prevention'!B34</f>
        <v>0</v>
      </c>
      <c r="C34" s="14">
        <f>'2-Parent Family'!C34+'Pregnancy Prevention'!C34</f>
        <v>0</v>
      </c>
      <c r="D34" s="14">
        <f>'2-Parent Family'!D34+'Pregnancy Prevention'!D34</f>
        <v>0</v>
      </c>
      <c r="E34" s="14">
        <f>'2-Parent Family'!E34+'Pregnancy Prevention'!E34</f>
        <v>101701</v>
      </c>
      <c r="F34" s="14">
        <f>'2-Parent Family'!F34+'Pregnancy Prevention'!F34</f>
        <v>859713</v>
      </c>
      <c r="G34" s="14">
        <f>'2-Parent Family'!G34+'Pregnancy Prevention'!G34</f>
        <v>1319173</v>
      </c>
      <c r="H34" s="14">
        <f>'2-Parent Family'!H34+'Pregnancy Prevention'!H34</f>
        <v>2082933</v>
      </c>
      <c r="I34" s="14">
        <f>'2-Parent Family'!I34+'Pregnancy Prevention'!I34</f>
        <v>1411386</v>
      </c>
      <c r="J34" s="14">
        <f>'2-Parent Family'!J34+'Pregnancy Prevention'!J34</f>
        <v>1185591</v>
      </c>
      <c r="K34" s="14">
        <f>'2-Parent Family'!K34+'Pregnancy Prevention'!K34</f>
        <v>1323072</v>
      </c>
      <c r="L34" s="14">
        <f>'2-Parent Family'!L34+'Pregnancy Prevention'!L34</f>
        <v>13017394</v>
      </c>
      <c r="M34" s="14">
        <f>'2-Parent Family'!M34+'Pregnancy Prevention'!M34</f>
        <v>11903929</v>
      </c>
      <c r="N34" s="14">
        <f>'2-Parent Family'!N34+'Pregnancy Prevention'!N34</f>
        <v>2660911</v>
      </c>
      <c r="O34" s="14">
        <f>'2-Parent Family'!O34+'Pregnancy Prevention'!O34</f>
        <v>2881522</v>
      </c>
      <c r="P34" s="14">
        <f>'2-Parent Family'!P34+'Pregnancy Prevention'!P34</f>
        <v>835617</v>
      </c>
      <c r="Q34" s="14">
        <v>3310463</v>
      </c>
      <c r="R34" s="14">
        <f>'2-Parent Family'!R34+'Pregnancy Prevention'!R34</f>
        <v>3674157</v>
      </c>
      <c r="S34" s="14">
        <f>'2-Parent Family'!S34+'Pregnancy Prevention'!S34</f>
        <v>4449407</v>
      </c>
      <c r="U34" s="132"/>
    </row>
    <row r="35" spans="1:21" x14ac:dyDescent="0.2">
      <c r="A35" s="124" t="s">
        <v>33</v>
      </c>
      <c r="B35" s="14">
        <f>'2-Parent Family'!B35+'Pregnancy Prevention'!B35</f>
        <v>0</v>
      </c>
      <c r="C35" s="14">
        <f>'2-Parent Family'!C35+'Pregnancy Prevention'!C35</f>
        <v>0</v>
      </c>
      <c r="D35" s="14">
        <f>'2-Parent Family'!D35+'Pregnancy Prevention'!D35</f>
        <v>0</v>
      </c>
      <c r="E35" s="14">
        <f>'2-Parent Family'!E35+'Pregnancy Prevention'!E35</f>
        <v>161479</v>
      </c>
      <c r="F35" s="14">
        <f>'2-Parent Family'!F35+'Pregnancy Prevention'!F35</f>
        <v>85629833</v>
      </c>
      <c r="G35" s="14">
        <f>'2-Parent Family'!G35+'Pregnancy Prevention'!G35</f>
        <v>331814730</v>
      </c>
      <c r="H35" s="14">
        <f>'2-Parent Family'!H35+'Pregnancy Prevention'!H35</f>
        <v>260012842</v>
      </c>
      <c r="I35" s="14">
        <f>'2-Parent Family'!I35+'Pregnancy Prevention'!I35</f>
        <v>332723496</v>
      </c>
      <c r="J35" s="14">
        <f>'2-Parent Family'!J35+'Pregnancy Prevention'!J35</f>
        <v>350730177</v>
      </c>
      <c r="K35" s="14">
        <f>'2-Parent Family'!K35+'Pregnancy Prevention'!K35</f>
        <v>208388454</v>
      </c>
      <c r="L35" s="14">
        <f>'2-Parent Family'!L35+'Pregnancy Prevention'!L35</f>
        <v>362929950</v>
      </c>
      <c r="M35" s="14">
        <f>'2-Parent Family'!M35+'Pregnancy Prevention'!M35</f>
        <v>400967606</v>
      </c>
      <c r="N35" s="14">
        <f>'2-Parent Family'!N35+'Pregnancy Prevention'!N35</f>
        <v>458081456</v>
      </c>
      <c r="O35" s="14">
        <f>'2-Parent Family'!O35+'Pregnancy Prevention'!O35</f>
        <v>469736106</v>
      </c>
      <c r="P35" s="14">
        <f>'2-Parent Family'!P35+'Pregnancy Prevention'!P35</f>
        <v>468676513</v>
      </c>
      <c r="Q35" s="14">
        <v>457879048</v>
      </c>
      <c r="R35" s="14">
        <f>'2-Parent Family'!R35+'Pregnancy Prevention'!R35</f>
        <v>506945115</v>
      </c>
      <c r="S35" s="14">
        <f>'2-Parent Family'!S35+'Pregnancy Prevention'!S35</f>
        <v>563254007</v>
      </c>
      <c r="U35" s="132"/>
    </row>
    <row r="36" spans="1:21" x14ac:dyDescent="0.2">
      <c r="A36" s="124" t="s">
        <v>34</v>
      </c>
      <c r="B36" s="14">
        <f>'2-Parent Family'!B36+'Pregnancy Prevention'!B36</f>
        <v>0</v>
      </c>
      <c r="C36" s="14">
        <f>'2-Parent Family'!C36+'Pregnancy Prevention'!C36</f>
        <v>0</v>
      </c>
      <c r="D36" s="14">
        <f>'2-Parent Family'!D36+'Pregnancy Prevention'!D36</f>
        <v>0</v>
      </c>
      <c r="E36" s="14">
        <f>'2-Parent Family'!E36+'Pregnancy Prevention'!E36</f>
        <v>0</v>
      </c>
      <c r="F36" s="14">
        <f>'2-Parent Family'!F36+'Pregnancy Prevention'!F36</f>
        <v>0</v>
      </c>
      <c r="G36" s="14">
        <f>'2-Parent Family'!G36+'Pregnancy Prevention'!G36</f>
        <v>0</v>
      </c>
      <c r="H36" s="14">
        <f>'2-Parent Family'!H36+'Pregnancy Prevention'!H36</f>
        <v>1072517</v>
      </c>
      <c r="I36" s="14">
        <f>'2-Parent Family'!I36+'Pregnancy Prevention'!I36</f>
        <v>1938272</v>
      </c>
      <c r="J36" s="14">
        <f>'2-Parent Family'!J36+'Pregnancy Prevention'!J36</f>
        <v>1249579</v>
      </c>
      <c r="K36" s="14">
        <f>'2-Parent Family'!K36+'Pregnancy Prevention'!K36</f>
        <v>0</v>
      </c>
      <c r="L36" s="14">
        <f>'2-Parent Family'!L36+'Pregnancy Prevention'!L36</f>
        <v>0</v>
      </c>
      <c r="M36" s="14">
        <f>'2-Parent Family'!M36+'Pregnancy Prevention'!M36</f>
        <v>6378074</v>
      </c>
      <c r="N36" s="14">
        <f>'2-Parent Family'!N36+'Pregnancy Prevention'!N36</f>
        <v>12140563</v>
      </c>
      <c r="O36" s="14">
        <f>'2-Parent Family'!O36+'Pregnancy Prevention'!O36</f>
        <v>13432998</v>
      </c>
      <c r="P36" s="14">
        <f>'2-Parent Family'!P36+'Pregnancy Prevention'!P36</f>
        <v>9377849</v>
      </c>
      <c r="Q36" s="14">
        <v>8583881</v>
      </c>
      <c r="R36" s="14">
        <f>'2-Parent Family'!R36+'Pregnancy Prevention'!R36</f>
        <v>10105467</v>
      </c>
      <c r="S36" s="14">
        <f>'2-Parent Family'!S36+'Pregnancy Prevention'!S36</f>
        <v>9592290</v>
      </c>
      <c r="U36" s="132"/>
    </row>
    <row r="37" spans="1:21" x14ac:dyDescent="0.2">
      <c r="A37" s="124" t="s">
        <v>35</v>
      </c>
      <c r="B37" s="14">
        <f>'2-Parent Family'!B37+'Pregnancy Prevention'!B37</f>
        <v>0</v>
      </c>
      <c r="C37" s="14">
        <f>'2-Parent Family'!C37+'Pregnancy Prevention'!C37</f>
        <v>0</v>
      </c>
      <c r="D37" s="14">
        <f>'2-Parent Family'!D37+'Pregnancy Prevention'!D37</f>
        <v>0</v>
      </c>
      <c r="E37" s="14">
        <f>'2-Parent Family'!E37+'Pregnancy Prevention'!E37</f>
        <v>0</v>
      </c>
      <c r="F37" s="14">
        <f>'2-Parent Family'!F37+'Pregnancy Prevention'!F37</f>
        <v>11309188</v>
      </c>
      <c r="G37" s="14">
        <f>'2-Parent Family'!G37+'Pregnancy Prevention'!G37</f>
        <v>93842581</v>
      </c>
      <c r="H37" s="14">
        <f>'2-Parent Family'!H37+'Pregnancy Prevention'!H37</f>
        <v>408021718</v>
      </c>
      <c r="I37" s="14">
        <f>'2-Parent Family'!I37+'Pregnancy Prevention'!I37</f>
        <v>257110939</v>
      </c>
      <c r="J37" s="14">
        <f>'2-Parent Family'!J37+'Pregnancy Prevention'!J37</f>
        <v>39497257</v>
      </c>
      <c r="K37" s="14">
        <f>'2-Parent Family'!K37+'Pregnancy Prevention'!K37</f>
        <v>177875440</v>
      </c>
      <c r="L37" s="14">
        <f>'2-Parent Family'!L37+'Pregnancy Prevention'!L37</f>
        <v>206938212</v>
      </c>
      <c r="M37" s="14">
        <f>'2-Parent Family'!M37+'Pregnancy Prevention'!M37</f>
        <v>259987589</v>
      </c>
      <c r="N37" s="14">
        <f>'2-Parent Family'!N37+'Pregnancy Prevention'!N37</f>
        <v>339972520</v>
      </c>
      <c r="O37" s="14">
        <f>'2-Parent Family'!O37+'Pregnancy Prevention'!O37</f>
        <v>265162135</v>
      </c>
      <c r="P37" s="14">
        <f>'2-Parent Family'!P37+'Pregnancy Prevention'!P37</f>
        <v>265586718</v>
      </c>
      <c r="Q37" s="14">
        <v>247858961</v>
      </c>
      <c r="R37" s="14">
        <f>'2-Parent Family'!R37+'Pregnancy Prevention'!R37</f>
        <v>245214497</v>
      </c>
      <c r="S37" s="14">
        <f>'2-Parent Family'!S37+'Pregnancy Prevention'!S37</f>
        <v>236573751</v>
      </c>
      <c r="U37" s="132"/>
    </row>
    <row r="38" spans="1:21" x14ac:dyDescent="0.2">
      <c r="A38" s="124" t="s">
        <v>36</v>
      </c>
      <c r="B38" s="14">
        <f>'2-Parent Family'!B38+'Pregnancy Prevention'!B38</f>
        <v>0</v>
      </c>
      <c r="C38" s="14">
        <f>'2-Parent Family'!C38+'Pregnancy Prevention'!C38</f>
        <v>0</v>
      </c>
      <c r="D38" s="14">
        <f>'2-Parent Family'!D38+'Pregnancy Prevention'!D38</f>
        <v>0</v>
      </c>
      <c r="E38" s="14">
        <f>'2-Parent Family'!E38+'Pregnancy Prevention'!E38</f>
        <v>668883</v>
      </c>
      <c r="F38" s="14">
        <f>'2-Parent Family'!F38+'Pregnancy Prevention'!F38</f>
        <v>127052</v>
      </c>
      <c r="G38" s="14">
        <f>'2-Parent Family'!G38+'Pregnancy Prevention'!G38</f>
        <v>225829</v>
      </c>
      <c r="H38" s="14">
        <f>'2-Parent Family'!H38+'Pregnancy Prevention'!H38</f>
        <v>314432</v>
      </c>
      <c r="I38" s="14">
        <f>'2-Parent Family'!I38+'Pregnancy Prevention'!I38</f>
        <v>193893</v>
      </c>
      <c r="J38" s="14">
        <f>'2-Parent Family'!J38+'Pregnancy Prevention'!J38</f>
        <v>108546</v>
      </c>
      <c r="K38" s="14">
        <f>'2-Parent Family'!K38+'Pregnancy Prevention'!K38</f>
        <v>-190211</v>
      </c>
      <c r="L38" s="14">
        <f>'2-Parent Family'!L38+'Pregnancy Prevention'!L38</f>
        <v>12426</v>
      </c>
      <c r="M38" s="14">
        <f>'2-Parent Family'!M38+'Pregnancy Prevention'!M38</f>
        <v>2914</v>
      </c>
      <c r="N38" s="14">
        <f>'2-Parent Family'!N38+'Pregnancy Prevention'!N38</f>
        <v>111517440</v>
      </c>
      <c r="O38" s="14">
        <f>'2-Parent Family'!O38+'Pregnancy Prevention'!O38</f>
        <v>85136137</v>
      </c>
      <c r="P38" s="14">
        <f>'2-Parent Family'!P38+'Pregnancy Prevention'!P38</f>
        <v>114923538</v>
      </c>
      <c r="Q38" s="14">
        <v>87601602</v>
      </c>
      <c r="R38" s="14">
        <f>'2-Parent Family'!R38+'Pregnancy Prevention'!R38</f>
        <v>114321622</v>
      </c>
      <c r="S38" s="14">
        <f>'2-Parent Family'!S38+'Pregnancy Prevention'!S38</f>
        <v>115243426</v>
      </c>
      <c r="U38" s="132"/>
    </row>
    <row r="39" spans="1:21" x14ac:dyDescent="0.2">
      <c r="A39" s="124" t="s">
        <v>37</v>
      </c>
      <c r="B39" s="14">
        <f>'2-Parent Family'!B39+'Pregnancy Prevention'!B39</f>
        <v>0</v>
      </c>
      <c r="C39" s="14">
        <f>'2-Parent Family'!C39+'Pregnancy Prevention'!C39</f>
        <v>0</v>
      </c>
      <c r="D39" s="14">
        <f>'2-Parent Family'!D39+'Pregnancy Prevention'!D39</f>
        <v>0</v>
      </c>
      <c r="E39" s="14">
        <f>'2-Parent Family'!E39+'Pregnancy Prevention'!E39</f>
        <v>0</v>
      </c>
      <c r="F39" s="14">
        <f>'2-Parent Family'!F39+'Pregnancy Prevention'!F39</f>
        <v>3890510</v>
      </c>
      <c r="G39" s="14">
        <f>'2-Parent Family'!G39+'Pregnancy Prevention'!G39</f>
        <v>2317345</v>
      </c>
      <c r="H39" s="14">
        <f>'2-Parent Family'!H39+'Pregnancy Prevention'!H39</f>
        <v>1199713</v>
      </c>
      <c r="I39" s="14">
        <f>'2-Parent Family'!I39+'Pregnancy Prevention'!I39</f>
        <v>2446904</v>
      </c>
      <c r="J39" s="14">
        <f>'2-Parent Family'!J39+'Pregnancy Prevention'!J39</f>
        <v>2179244</v>
      </c>
      <c r="K39" s="14">
        <f>'2-Parent Family'!K39+'Pregnancy Prevention'!K39</f>
        <v>2286310</v>
      </c>
      <c r="L39" s="14">
        <f>'2-Parent Family'!L39+'Pregnancy Prevention'!L39</f>
        <v>2550486</v>
      </c>
      <c r="M39" s="14">
        <f>'2-Parent Family'!M39+'Pregnancy Prevention'!M39</f>
        <v>3441493</v>
      </c>
      <c r="N39" s="14">
        <f>'2-Parent Family'!N39+'Pregnancy Prevention'!N39</f>
        <v>3169786</v>
      </c>
      <c r="O39" s="14">
        <f>'2-Parent Family'!O39+'Pregnancy Prevention'!O39</f>
        <v>3172233</v>
      </c>
      <c r="P39" s="14">
        <f>'2-Parent Family'!P39+'Pregnancy Prevention'!P39</f>
        <v>2950749</v>
      </c>
      <c r="Q39" s="14">
        <v>3604958</v>
      </c>
      <c r="R39" s="14">
        <f>'2-Parent Family'!R39+'Pregnancy Prevention'!R39</f>
        <v>2455892</v>
      </c>
      <c r="S39" s="14">
        <f>'2-Parent Family'!S39+'Pregnancy Prevention'!S39</f>
        <v>3797070</v>
      </c>
      <c r="U39" s="132"/>
    </row>
    <row r="40" spans="1:21" x14ac:dyDescent="0.2">
      <c r="A40" s="124" t="s">
        <v>38</v>
      </c>
      <c r="B40" s="14">
        <f>'2-Parent Family'!B40+'Pregnancy Prevention'!B40</f>
        <v>0</v>
      </c>
      <c r="C40" s="14">
        <f>'2-Parent Family'!C40+'Pregnancy Prevention'!C40</f>
        <v>0</v>
      </c>
      <c r="D40" s="14">
        <f>'2-Parent Family'!D40+'Pregnancy Prevention'!D40</f>
        <v>0</v>
      </c>
      <c r="E40" s="14">
        <f>'2-Parent Family'!E40+'Pregnancy Prevention'!E40</f>
        <v>807046</v>
      </c>
      <c r="F40" s="14">
        <f>'2-Parent Family'!F40+'Pregnancy Prevention'!F40</f>
        <v>2135499</v>
      </c>
      <c r="G40" s="14">
        <f>'2-Parent Family'!G40+'Pregnancy Prevention'!G40</f>
        <v>44531097</v>
      </c>
      <c r="H40" s="14">
        <f>'2-Parent Family'!H40+'Pregnancy Prevention'!H40</f>
        <v>40106418</v>
      </c>
      <c r="I40" s="14">
        <f>'2-Parent Family'!I40+'Pregnancy Prevention'!I40</f>
        <v>8326361</v>
      </c>
      <c r="J40" s="14">
        <f>'2-Parent Family'!J40+'Pregnancy Prevention'!J40</f>
        <v>10182386</v>
      </c>
      <c r="K40" s="14">
        <f>'2-Parent Family'!K40+'Pregnancy Prevention'!K40</f>
        <v>67496527</v>
      </c>
      <c r="L40" s="14">
        <f>'2-Parent Family'!L40+'Pregnancy Prevention'!L40</f>
        <v>108040126</v>
      </c>
      <c r="M40" s="14">
        <f>'2-Parent Family'!M40+'Pregnancy Prevention'!M40</f>
        <v>225294571</v>
      </c>
      <c r="N40" s="14">
        <f>'2-Parent Family'!N40+'Pregnancy Prevention'!N40</f>
        <v>130956568</v>
      </c>
      <c r="O40" s="14">
        <f>'2-Parent Family'!O40+'Pregnancy Prevention'!O40</f>
        <v>33451993</v>
      </c>
      <c r="P40" s="14">
        <f>'2-Parent Family'!P40+'Pregnancy Prevention'!P40</f>
        <v>30080361</v>
      </c>
      <c r="Q40" s="14">
        <v>33554509</v>
      </c>
      <c r="R40" s="14">
        <f>'2-Parent Family'!R40+'Pregnancy Prevention'!R40</f>
        <v>25641667</v>
      </c>
      <c r="S40" s="14">
        <f>'2-Parent Family'!S40+'Pregnancy Prevention'!S40</f>
        <v>33356703</v>
      </c>
      <c r="U40" s="132"/>
    </row>
    <row r="41" spans="1:21" x14ac:dyDescent="0.2">
      <c r="A41" s="124" t="s">
        <v>39</v>
      </c>
      <c r="B41" s="14">
        <f>'2-Parent Family'!B41+'Pregnancy Prevention'!B41</f>
        <v>0</v>
      </c>
      <c r="C41" s="14">
        <f>'2-Parent Family'!C41+'Pregnancy Prevention'!C41</f>
        <v>0</v>
      </c>
      <c r="D41" s="14">
        <f>'2-Parent Family'!D41+'Pregnancy Prevention'!D41</f>
        <v>0</v>
      </c>
      <c r="E41" s="14">
        <f>'2-Parent Family'!E41+'Pregnancy Prevention'!E41</f>
        <v>0</v>
      </c>
      <c r="F41" s="14">
        <f>'2-Parent Family'!F41+'Pregnancy Prevention'!F41</f>
        <v>740978</v>
      </c>
      <c r="G41" s="14">
        <f>'2-Parent Family'!G41+'Pregnancy Prevention'!G41</f>
        <v>1885836</v>
      </c>
      <c r="H41" s="14">
        <f>'2-Parent Family'!H41+'Pregnancy Prevention'!H41</f>
        <v>3546035</v>
      </c>
      <c r="I41" s="14">
        <f>'2-Parent Family'!I41+'Pregnancy Prevention'!I41</f>
        <v>3780602</v>
      </c>
      <c r="J41" s="14">
        <f>'2-Parent Family'!J41+'Pregnancy Prevention'!J41</f>
        <v>3848230</v>
      </c>
      <c r="K41" s="14">
        <f>'2-Parent Family'!K41+'Pregnancy Prevention'!K41</f>
        <v>5264435</v>
      </c>
      <c r="L41" s="14">
        <f>'2-Parent Family'!L41+'Pregnancy Prevention'!L41</f>
        <v>5322894</v>
      </c>
      <c r="M41" s="14">
        <f>'2-Parent Family'!M41+'Pregnancy Prevention'!M41</f>
        <v>6671846</v>
      </c>
      <c r="N41" s="14">
        <f>'2-Parent Family'!N41+'Pregnancy Prevention'!N41</f>
        <v>9256576</v>
      </c>
      <c r="O41" s="14">
        <f>'2-Parent Family'!O41+'Pregnancy Prevention'!O41</f>
        <v>9781564</v>
      </c>
      <c r="P41" s="14">
        <f>'2-Parent Family'!P41+'Pregnancy Prevention'!P41</f>
        <v>8880861</v>
      </c>
      <c r="Q41" s="14">
        <v>8423581</v>
      </c>
      <c r="R41" s="14">
        <f>'2-Parent Family'!R41+'Pregnancy Prevention'!R41</f>
        <v>9328183</v>
      </c>
      <c r="S41" s="14">
        <f>'2-Parent Family'!S41+'Pregnancy Prevention'!S41</f>
        <v>9831370</v>
      </c>
      <c r="U41" s="132"/>
    </row>
    <row r="42" spans="1:21" x14ac:dyDescent="0.2">
      <c r="A42" s="124" t="s">
        <v>40</v>
      </c>
      <c r="B42" s="14">
        <f>'2-Parent Family'!B42+'Pregnancy Prevention'!B42</f>
        <v>0</v>
      </c>
      <c r="C42" s="14">
        <f>'2-Parent Family'!C42+'Pregnancy Prevention'!C42</f>
        <v>0</v>
      </c>
      <c r="D42" s="14">
        <f>'2-Parent Family'!D42+'Pregnancy Prevention'!D42</f>
        <v>0</v>
      </c>
      <c r="E42" s="14">
        <f>'2-Parent Family'!E42+'Pregnancy Prevention'!E42</f>
        <v>2864</v>
      </c>
      <c r="F42" s="14">
        <f>'2-Parent Family'!F42+'Pregnancy Prevention'!F42</f>
        <v>880641</v>
      </c>
      <c r="G42" s="14">
        <f>'2-Parent Family'!G42+'Pregnancy Prevention'!G42</f>
        <v>641967</v>
      </c>
      <c r="H42" s="14">
        <f>'2-Parent Family'!H42+'Pregnancy Prevention'!H42</f>
        <v>34994</v>
      </c>
      <c r="I42" s="14">
        <f>'2-Parent Family'!I42+'Pregnancy Prevention'!I42</f>
        <v>0</v>
      </c>
      <c r="J42" s="14">
        <f>'2-Parent Family'!J42+'Pregnancy Prevention'!J42</f>
        <v>0</v>
      </c>
      <c r="K42" s="14">
        <f>'2-Parent Family'!K42+'Pregnancy Prevention'!K42</f>
        <v>0</v>
      </c>
      <c r="L42" s="14">
        <f>'2-Parent Family'!L42+'Pregnancy Prevention'!L42</f>
        <v>0</v>
      </c>
      <c r="M42" s="14">
        <f>'2-Parent Family'!M42+'Pregnancy Prevention'!M42</f>
        <v>0</v>
      </c>
      <c r="N42" s="14">
        <f>'2-Parent Family'!N42+'Pregnancy Prevention'!N42</f>
        <v>0</v>
      </c>
      <c r="O42" s="14">
        <f>'2-Parent Family'!O42+'Pregnancy Prevention'!O42</f>
        <v>123082</v>
      </c>
      <c r="P42" s="14">
        <f>'2-Parent Family'!P42+'Pregnancy Prevention'!P42</f>
        <v>69430</v>
      </c>
      <c r="Q42" s="14">
        <v>0</v>
      </c>
      <c r="R42" s="14">
        <f>'2-Parent Family'!R42+'Pregnancy Prevention'!R42</f>
        <v>0</v>
      </c>
      <c r="S42" s="14">
        <f>'2-Parent Family'!S42+'Pregnancy Prevention'!S42</f>
        <v>-70</v>
      </c>
      <c r="U42" s="132"/>
    </row>
    <row r="43" spans="1:21" x14ac:dyDescent="0.2">
      <c r="A43" s="124" t="s">
        <v>41</v>
      </c>
      <c r="B43" s="14">
        <f>'2-Parent Family'!B43+'Pregnancy Prevention'!B43</f>
        <v>0</v>
      </c>
      <c r="C43" s="14">
        <f>'2-Parent Family'!C43+'Pregnancy Prevention'!C43</f>
        <v>0</v>
      </c>
      <c r="D43" s="14">
        <f>'2-Parent Family'!D43+'Pregnancy Prevention'!D43</f>
        <v>0</v>
      </c>
      <c r="E43" s="14">
        <f>'2-Parent Family'!E43+'Pregnancy Prevention'!E43</f>
        <v>3913658</v>
      </c>
      <c r="F43" s="14">
        <f>'2-Parent Family'!F43+'Pregnancy Prevention'!F43</f>
        <v>7700057</v>
      </c>
      <c r="G43" s="14">
        <f>'2-Parent Family'!G43+'Pregnancy Prevention'!G43</f>
        <v>35784973</v>
      </c>
      <c r="H43" s="14">
        <f>'2-Parent Family'!H43+'Pregnancy Prevention'!H43</f>
        <v>53795962</v>
      </c>
      <c r="I43" s="14">
        <f>'2-Parent Family'!I43+'Pregnancy Prevention'!I43</f>
        <v>44070572</v>
      </c>
      <c r="J43" s="14">
        <f>'2-Parent Family'!J43+'Pregnancy Prevention'!J43</f>
        <v>31946733</v>
      </c>
      <c r="K43" s="14">
        <f>'2-Parent Family'!K43+'Pregnancy Prevention'!K43</f>
        <v>37078213</v>
      </c>
      <c r="L43" s="14">
        <f>'2-Parent Family'!L43+'Pregnancy Prevention'!L43</f>
        <v>28430912</v>
      </c>
      <c r="M43" s="14">
        <f>'2-Parent Family'!M43+'Pregnancy Prevention'!M43</f>
        <v>63706456</v>
      </c>
      <c r="N43" s="14">
        <f>'2-Parent Family'!N43+'Pregnancy Prevention'!N43</f>
        <v>78083701</v>
      </c>
      <c r="O43" s="14">
        <f>'2-Parent Family'!O43+'Pregnancy Prevention'!O43</f>
        <v>40028301</v>
      </c>
      <c r="P43" s="14">
        <f>'2-Parent Family'!P43+'Pregnancy Prevention'!P43</f>
        <v>84313662</v>
      </c>
      <c r="Q43" s="14">
        <v>56132101</v>
      </c>
      <c r="R43" s="14">
        <f>'2-Parent Family'!R43+'Pregnancy Prevention'!R43</f>
        <v>110286488</v>
      </c>
      <c r="S43" s="14">
        <f>'2-Parent Family'!S43+'Pregnancy Prevention'!S43</f>
        <v>127324364</v>
      </c>
      <c r="U43" s="132"/>
    </row>
    <row r="44" spans="1:21" x14ac:dyDescent="0.2">
      <c r="A44" s="124" t="s">
        <v>42</v>
      </c>
      <c r="B44" s="14">
        <f>'2-Parent Family'!B44+'Pregnancy Prevention'!B44</f>
        <v>0</v>
      </c>
      <c r="C44" s="14">
        <f>'2-Parent Family'!C44+'Pregnancy Prevention'!C44</f>
        <v>0</v>
      </c>
      <c r="D44" s="14">
        <f>'2-Parent Family'!D44+'Pregnancy Prevention'!D44</f>
        <v>0</v>
      </c>
      <c r="E44" s="14">
        <f>'2-Parent Family'!E44+'Pregnancy Prevention'!E44</f>
        <v>0</v>
      </c>
      <c r="F44" s="14">
        <f>'2-Parent Family'!F44+'Pregnancy Prevention'!F44</f>
        <v>0</v>
      </c>
      <c r="G44" s="14">
        <f>'2-Parent Family'!G44+'Pregnancy Prevention'!G44</f>
        <v>0</v>
      </c>
      <c r="H44" s="14">
        <f>'2-Parent Family'!H44+'Pregnancy Prevention'!H44</f>
        <v>0</v>
      </c>
      <c r="I44" s="14">
        <f>'2-Parent Family'!I44+'Pregnancy Prevention'!I44</f>
        <v>0</v>
      </c>
      <c r="J44" s="14">
        <f>'2-Parent Family'!J44+'Pregnancy Prevention'!J44</f>
        <v>0</v>
      </c>
      <c r="K44" s="14">
        <f>'2-Parent Family'!K44+'Pregnancy Prevention'!K44</f>
        <v>0</v>
      </c>
      <c r="L44" s="14">
        <f>'2-Parent Family'!L44+'Pregnancy Prevention'!L44</f>
        <v>0</v>
      </c>
      <c r="M44" s="14">
        <f>'2-Parent Family'!M44+'Pregnancy Prevention'!M44</f>
        <v>0</v>
      </c>
      <c r="N44" s="14">
        <f>'2-Parent Family'!N44+'Pregnancy Prevention'!N44</f>
        <v>0</v>
      </c>
      <c r="O44" s="14">
        <f>'2-Parent Family'!O44+'Pregnancy Prevention'!O44</f>
        <v>0</v>
      </c>
      <c r="P44" s="14">
        <f>'2-Parent Family'!P44+'Pregnancy Prevention'!P44</f>
        <v>0</v>
      </c>
      <c r="Q44" s="14">
        <v>0</v>
      </c>
      <c r="R44" s="14">
        <f>'2-Parent Family'!R44+'Pregnancy Prevention'!R44</f>
        <v>0</v>
      </c>
      <c r="S44" s="14">
        <f>'2-Parent Family'!S44+'Pregnancy Prevention'!S44</f>
        <v>0</v>
      </c>
      <c r="U44" s="132"/>
    </row>
    <row r="45" spans="1:21" x14ac:dyDescent="0.2">
      <c r="A45" s="124" t="s">
        <v>43</v>
      </c>
      <c r="B45" s="14">
        <f>'2-Parent Family'!B45+'Pregnancy Prevention'!B45</f>
        <v>0</v>
      </c>
      <c r="C45" s="14">
        <f>'2-Parent Family'!C45+'Pregnancy Prevention'!C45</f>
        <v>0</v>
      </c>
      <c r="D45" s="14">
        <f>'2-Parent Family'!D45+'Pregnancy Prevention'!D45</f>
        <v>0</v>
      </c>
      <c r="E45" s="14">
        <f>'2-Parent Family'!E45+'Pregnancy Prevention'!E45</f>
        <v>8109291</v>
      </c>
      <c r="F45" s="14">
        <f>'2-Parent Family'!F45+'Pregnancy Prevention'!F45</f>
        <v>8956356</v>
      </c>
      <c r="G45" s="14">
        <f>'2-Parent Family'!G45+'Pregnancy Prevention'!G45</f>
        <v>3781732</v>
      </c>
      <c r="H45" s="14">
        <f>'2-Parent Family'!H45+'Pregnancy Prevention'!H45</f>
        <v>2877273</v>
      </c>
      <c r="I45" s="14">
        <f>'2-Parent Family'!I45+'Pregnancy Prevention'!I45</f>
        <v>3703046</v>
      </c>
      <c r="J45" s="14">
        <f>'2-Parent Family'!J45+'Pregnancy Prevention'!J45</f>
        <v>6873863</v>
      </c>
      <c r="K45" s="14">
        <f>'2-Parent Family'!K45+'Pregnancy Prevention'!K45</f>
        <v>2746874</v>
      </c>
      <c r="L45" s="14">
        <f>'2-Parent Family'!L45+'Pregnancy Prevention'!L45</f>
        <v>2756849</v>
      </c>
      <c r="M45" s="14">
        <f>'2-Parent Family'!M45+'Pregnancy Prevention'!M45</f>
        <v>3197936</v>
      </c>
      <c r="N45" s="14">
        <f>'2-Parent Family'!N45+'Pregnancy Prevention'!N45</f>
        <v>3010980</v>
      </c>
      <c r="O45" s="14">
        <f>'2-Parent Family'!O45+'Pregnancy Prevention'!O45</f>
        <v>2046666</v>
      </c>
      <c r="P45" s="14">
        <f>'2-Parent Family'!P45+'Pregnancy Prevention'!P45</f>
        <v>156119</v>
      </c>
      <c r="Q45" s="14">
        <v>2424218</v>
      </c>
      <c r="R45" s="14">
        <f>'2-Parent Family'!R45+'Pregnancy Prevention'!R45</f>
        <v>4682466</v>
      </c>
      <c r="S45" s="14">
        <f>'2-Parent Family'!S45+'Pregnancy Prevention'!S45</f>
        <v>11553</v>
      </c>
      <c r="U45" s="132"/>
    </row>
    <row r="46" spans="1:21" x14ac:dyDescent="0.2">
      <c r="A46" s="124" t="s">
        <v>44</v>
      </c>
      <c r="B46" s="14">
        <f>'2-Parent Family'!B46+'Pregnancy Prevention'!B46</f>
        <v>0</v>
      </c>
      <c r="C46" s="14">
        <f>'2-Parent Family'!C46+'Pregnancy Prevention'!C46</f>
        <v>0</v>
      </c>
      <c r="D46" s="14">
        <f>'2-Parent Family'!D46+'Pregnancy Prevention'!D46</f>
        <v>0</v>
      </c>
      <c r="E46" s="14">
        <f>'2-Parent Family'!E46+'Pregnancy Prevention'!E46</f>
        <v>204933</v>
      </c>
      <c r="F46" s="14">
        <f>'2-Parent Family'!F46+'Pregnancy Prevention'!F46</f>
        <v>492469</v>
      </c>
      <c r="G46" s="14">
        <f>'2-Parent Family'!G46+'Pregnancy Prevention'!G46</f>
        <v>753174</v>
      </c>
      <c r="H46" s="14">
        <f>'2-Parent Family'!H46+'Pregnancy Prevention'!H46</f>
        <v>204888</v>
      </c>
      <c r="I46" s="14">
        <f>'2-Parent Family'!I46+'Pregnancy Prevention'!I46</f>
        <v>517322</v>
      </c>
      <c r="J46" s="14">
        <f>'2-Parent Family'!J46+'Pregnancy Prevention'!J46</f>
        <v>567038</v>
      </c>
      <c r="K46" s="14">
        <f>'2-Parent Family'!K46+'Pregnancy Prevention'!K46</f>
        <v>0</v>
      </c>
      <c r="L46" s="14">
        <f>'2-Parent Family'!L46+'Pregnancy Prevention'!L46</f>
        <v>0</v>
      </c>
      <c r="M46" s="14">
        <f>'2-Parent Family'!M46+'Pregnancy Prevention'!M46</f>
        <v>0</v>
      </c>
      <c r="N46" s="14">
        <f>'2-Parent Family'!N46+'Pregnancy Prevention'!N46</f>
        <v>0</v>
      </c>
      <c r="O46" s="14">
        <f>'2-Parent Family'!O46+'Pregnancy Prevention'!O46</f>
        <v>0</v>
      </c>
      <c r="P46" s="14">
        <f>'2-Parent Family'!P46+'Pregnancy Prevention'!P46</f>
        <v>0</v>
      </c>
      <c r="Q46" s="14">
        <v>0</v>
      </c>
      <c r="R46" s="14">
        <f>'2-Parent Family'!R46+'Pregnancy Prevention'!R46</f>
        <v>0</v>
      </c>
      <c r="S46" s="14">
        <f>'2-Parent Family'!S46+'Pregnancy Prevention'!S46</f>
        <v>0</v>
      </c>
      <c r="U46" s="132"/>
    </row>
    <row r="47" spans="1:21" x14ac:dyDescent="0.2">
      <c r="A47" s="124" t="s">
        <v>45</v>
      </c>
      <c r="B47" s="14">
        <f>'2-Parent Family'!B47+'Pregnancy Prevention'!B47</f>
        <v>0</v>
      </c>
      <c r="C47" s="14">
        <f>'2-Parent Family'!C47+'Pregnancy Prevention'!C47</f>
        <v>0</v>
      </c>
      <c r="D47" s="14">
        <f>'2-Parent Family'!D47+'Pregnancy Prevention'!D47</f>
        <v>0</v>
      </c>
      <c r="E47" s="14">
        <f>'2-Parent Family'!E47+'Pregnancy Prevention'!E47</f>
        <v>0</v>
      </c>
      <c r="F47" s="14">
        <f>'2-Parent Family'!F47+'Pregnancy Prevention'!F47</f>
        <v>1753044</v>
      </c>
      <c r="G47" s="14">
        <f>'2-Parent Family'!G47+'Pregnancy Prevention'!G47</f>
        <v>2013844</v>
      </c>
      <c r="H47" s="14">
        <f>'2-Parent Family'!H47+'Pregnancy Prevention'!H47</f>
        <v>898577</v>
      </c>
      <c r="I47" s="14">
        <f>'2-Parent Family'!I47+'Pregnancy Prevention'!I47</f>
        <v>0</v>
      </c>
      <c r="J47" s="14">
        <f>'2-Parent Family'!J47+'Pregnancy Prevention'!J47</f>
        <v>0</v>
      </c>
      <c r="K47" s="14">
        <f>'2-Parent Family'!K47+'Pregnancy Prevention'!K47</f>
        <v>0</v>
      </c>
      <c r="L47" s="14">
        <f>'2-Parent Family'!L47+'Pregnancy Prevention'!L47</f>
        <v>0</v>
      </c>
      <c r="M47" s="14">
        <f>'2-Parent Family'!M47+'Pregnancy Prevention'!M47</f>
        <v>0</v>
      </c>
      <c r="N47" s="14">
        <f>'2-Parent Family'!N47+'Pregnancy Prevention'!N47</f>
        <v>0</v>
      </c>
      <c r="O47" s="14">
        <f>'2-Parent Family'!O47+'Pregnancy Prevention'!O47</f>
        <v>0</v>
      </c>
      <c r="P47" s="14">
        <f>'2-Parent Family'!P47+'Pregnancy Prevention'!P47</f>
        <v>0</v>
      </c>
      <c r="Q47" s="14">
        <v>0</v>
      </c>
      <c r="R47" s="14">
        <f>'2-Parent Family'!R47+'Pregnancy Prevention'!R47</f>
        <v>0</v>
      </c>
      <c r="S47" s="14">
        <f>'2-Parent Family'!S47+'Pregnancy Prevention'!S47</f>
        <v>0</v>
      </c>
      <c r="U47" s="132"/>
    </row>
    <row r="48" spans="1:21" x14ac:dyDescent="0.2">
      <c r="A48" s="124" t="s">
        <v>46</v>
      </c>
      <c r="B48" s="14">
        <f>'2-Parent Family'!B48+'Pregnancy Prevention'!B48</f>
        <v>0</v>
      </c>
      <c r="C48" s="14">
        <f>'2-Parent Family'!C48+'Pregnancy Prevention'!C48</f>
        <v>0</v>
      </c>
      <c r="D48" s="14">
        <f>'2-Parent Family'!D48+'Pregnancy Prevention'!D48</f>
        <v>0</v>
      </c>
      <c r="E48" s="14">
        <f>'2-Parent Family'!E48+'Pregnancy Prevention'!E48</f>
        <v>13295910</v>
      </c>
      <c r="F48" s="14">
        <f>'2-Parent Family'!F48+'Pregnancy Prevention'!F48</f>
        <v>1661892</v>
      </c>
      <c r="G48" s="14">
        <f>'2-Parent Family'!G48+'Pregnancy Prevention'!G48</f>
        <v>1379574</v>
      </c>
      <c r="H48" s="14">
        <f>'2-Parent Family'!H48+'Pregnancy Prevention'!H48</f>
        <v>1752444</v>
      </c>
      <c r="I48" s="14">
        <f>'2-Parent Family'!I48+'Pregnancy Prevention'!I48</f>
        <v>106545</v>
      </c>
      <c r="J48" s="14">
        <f>'2-Parent Family'!J48+'Pregnancy Prevention'!J48</f>
        <v>7628059</v>
      </c>
      <c r="K48" s="14">
        <f>'2-Parent Family'!K48+'Pregnancy Prevention'!K48</f>
        <v>3753290</v>
      </c>
      <c r="L48" s="14">
        <f>'2-Parent Family'!L48+'Pregnancy Prevention'!L48</f>
        <v>6146837</v>
      </c>
      <c r="M48" s="14">
        <f>'2-Parent Family'!M48+'Pregnancy Prevention'!M48</f>
        <v>11638745</v>
      </c>
      <c r="N48" s="14">
        <f>'2-Parent Family'!N48+'Pregnancy Prevention'!N48</f>
        <v>16572044</v>
      </c>
      <c r="O48" s="14">
        <f>'2-Parent Family'!O48+'Pregnancy Prevention'!O48</f>
        <v>15109043</v>
      </c>
      <c r="P48" s="14">
        <f>'2-Parent Family'!P48+'Pregnancy Prevention'!P48</f>
        <v>13696504</v>
      </c>
      <c r="Q48" s="14">
        <v>6317361</v>
      </c>
      <c r="R48" s="14">
        <f>'2-Parent Family'!R48+'Pregnancy Prevention'!R48</f>
        <v>9590467</v>
      </c>
      <c r="S48" s="14">
        <f>'2-Parent Family'!S48+'Pregnancy Prevention'!S48</f>
        <v>11875998</v>
      </c>
      <c r="U48" s="132"/>
    </row>
    <row r="49" spans="1:33" x14ac:dyDescent="0.2">
      <c r="A49" s="124" t="s">
        <v>47</v>
      </c>
      <c r="B49" s="14">
        <f>'2-Parent Family'!B49+'Pregnancy Prevention'!B49</f>
        <v>0</v>
      </c>
      <c r="C49" s="14">
        <f>'2-Parent Family'!C49+'Pregnancy Prevention'!C49</f>
        <v>0</v>
      </c>
      <c r="D49" s="14">
        <f>'2-Parent Family'!D49+'Pregnancy Prevention'!D49</f>
        <v>0</v>
      </c>
      <c r="E49" s="14">
        <f>'2-Parent Family'!E49+'Pregnancy Prevention'!E49</f>
        <v>399127</v>
      </c>
      <c r="F49" s="14">
        <f>'2-Parent Family'!F49+'Pregnancy Prevention'!F49</f>
        <v>380308</v>
      </c>
      <c r="G49" s="14">
        <f>'2-Parent Family'!G49+'Pregnancy Prevention'!G49</f>
        <v>457413</v>
      </c>
      <c r="H49" s="14">
        <f>'2-Parent Family'!H49+'Pregnancy Prevention'!H49</f>
        <v>1016777</v>
      </c>
      <c r="I49" s="14">
        <f>'2-Parent Family'!I49+'Pregnancy Prevention'!I49</f>
        <v>489988</v>
      </c>
      <c r="J49" s="14">
        <f>'2-Parent Family'!J49+'Pregnancy Prevention'!J49</f>
        <v>467860</v>
      </c>
      <c r="K49" s="14">
        <f>'2-Parent Family'!K49+'Pregnancy Prevention'!K49</f>
        <v>547730</v>
      </c>
      <c r="L49" s="14">
        <f>'2-Parent Family'!L49+'Pregnancy Prevention'!L49</f>
        <v>630454</v>
      </c>
      <c r="M49" s="14">
        <f>'2-Parent Family'!M49+'Pregnancy Prevention'!M49</f>
        <v>697378</v>
      </c>
      <c r="N49" s="14">
        <f>'2-Parent Family'!N49+'Pregnancy Prevention'!N49</f>
        <v>7416715</v>
      </c>
      <c r="O49" s="14">
        <f>'2-Parent Family'!O49+'Pregnancy Prevention'!O49</f>
        <v>8382794</v>
      </c>
      <c r="P49" s="14">
        <f>'2-Parent Family'!P49+'Pregnancy Prevention'!P49</f>
        <v>7399308</v>
      </c>
      <c r="Q49" s="14">
        <v>6653502</v>
      </c>
      <c r="R49" s="14">
        <f>'2-Parent Family'!R49+'Pregnancy Prevention'!R49</f>
        <v>2835435</v>
      </c>
      <c r="S49" s="14">
        <f>'2-Parent Family'!S49+'Pregnancy Prevention'!S49</f>
        <v>4655307</v>
      </c>
      <c r="U49" s="132"/>
    </row>
    <row r="50" spans="1:33" x14ac:dyDescent="0.2">
      <c r="A50" s="124" t="s">
        <v>48</v>
      </c>
      <c r="B50" s="14">
        <f>'2-Parent Family'!B50+'Pregnancy Prevention'!B50</f>
        <v>0</v>
      </c>
      <c r="C50" s="14">
        <f>'2-Parent Family'!C50+'Pregnancy Prevention'!C50</f>
        <v>0</v>
      </c>
      <c r="D50" s="14">
        <f>'2-Parent Family'!D50+'Pregnancy Prevention'!D50</f>
        <v>0</v>
      </c>
      <c r="E50" s="14">
        <f>'2-Parent Family'!E50+'Pregnancy Prevention'!E50</f>
        <v>0</v>
      </c>
      <c r="F50" s="14">
        <f>'2-Parent Family'!F50+'Pregnancy Prevention'!F50</f>
        <v>0</v>
      </c>
      <c r="G50" s="14">
        <f>'2-Parent Family'!G50+'Pregnancy Prevention'!G50</f>
        <v>0</v>
      </c>
      <c r="H50" s="14">
        <f>'2-Parent Family'!H50+'Pregnancy Prevention'!H50</f>
        <v>0</v>
      </c>
      <c r="I50" s="14">
        <f>'2-Parent Family'!I50+'Pregnancy Prevention'!I50</f>
        <v>0</v>
      </c>
      <c r="J50" s="14">
        <f>'2-Parent Family'!J50+'Pregnancy Prevention'!J50</f>
        <v>0</v>
      </c>
      <c r="K50" s="14">
        <f>'2-Parent Family'!K50+'Pregnancy Prevention'!K50</f>
        <v>0</v>
      </c>
      <c r="L50" s="14">
        <f>'2-Parent Family'!L50+'Pregnancy Prevention'!L50</f>
        <v>0</v>
      </c>
      <c r="M50" s="14">
        <f>'2-Parent Family'!M50+'Pregnancy Prevention'!M50</f>
        <v>0</v>
      </c>
      <c r="N50" s="14">
        <f>'2-Parent Family'!N50+'Pregnancy Prevention'!N50</f>
        <v>0</v>
      </c>
      <c r="O50" s="14">
        <f>'2-Parent Family'!O50+'Pregnancy Prevention'!O50</f>
        <v>0</v>
      </c>
      <c r="P50" s="14">
        <f>'2-Parent Family'!P50+'Pregnancy Prevention'!P50</f>
        <v>0</v>
      </c>
      <c r="Q50" s="14">
        <v>0</v>
      </c>
      <c r="R50" s="14">
        <f>'2-Parent Family'!R50+'Pregnancy Prevention'!R50</f>
        <v>0</v>
      </c>
      <c r="S50" s="14">
        <f>'2-Parent Family'!S50+'Pregnancy Prevention'!S50</f>
        <v>0</v>
      </c>
      <c r="U50" s="132"/>
    </row>
    <row r="51" spans="1:33" x14ac:dyDescent="0.2">
      <c r="A51" s="124" t="s">
        <v>49</v>
      </c>
      <c r="B51" s="14">
        <f>'2-Parent Family'!B51+'Pregnancy Prevention'!B51</f>
        <v>0</v>
      </c>
      <c r="C51" s="14">
        <f>'2-Parent Family'!C51+'Pregnancy Prevention'!C51</f>
        <v>0</v>
      </c>
      <c r="D51" s="14">
        <f>'2-Parent Family'!D51+'Pregnancy Prevention'!D51</f>
        <v>0</v>
      </c>
      <c r="E51" s="14">
        <f>'2-Parent Family'!E51+'Pregnancy Prevention'!E51</f>
        <v>1809690</v>
      </c>
      <c r="F51" s="14">
        <f>'2-Parent Family'!F51+'Pregnancy Prevention'!F51</f>
        <v>1340214</v>
      </c>
      <c r="G51" s="14">
        <f>'2-Parent Family'!G51+'Pregnancy Prevention'!G51</f>
        <v>2844976</v>
      </c>
      <c r="H51" s="14">
        <f>'2-Parent Family'!H51+'Pregnancy Prevention'!H51</f>
        <v>944839</v>
      </c>
      <c r="I51" s="14">
        <f>'2-Parent Family'!I51+'Pregnancy Prevention'!I51</f>
        <v>1548584</v>
      </c>
      <c r="J51" s="14">
        <f>'2-Parent Family'!J51+'Pregnancy Prevention'!J51</f>
        <v>645730</v>
      </c>
      <c r="K51" s="14">
        <f>'2-Parent Family'!K51+'Pregnancy Prevention'!K51</f>
        <v>953346</v>
      </c>
      <c r="L51" s="14">
        <f>'2-Parent Family'!L51+'Pregnancy Prevention'!L51</f>
        <v>7487007</v>
      </c>
      <c r="M51" s="14">
        <f>'2-Parent Family'!M51+'Pregnancy Prevention'!M51</f>
        <v>21600518</v>
      </c>
      <c r="N51" s="14">
        <f>'2-Parent Family'!N51+'Pregnancy Prevention'!N51</f>
        <v>31820967</v>
      </c>
      <c r="O51" s="14">
        <f>'2-Parent Family'!O51+'Pregnancy Prevention'!O51</f>
        <v>34710816</v>
      </c>
      <c r="P51" s="14">
        <f>'2-Parent Family'!P51+'Pregnancy Prevention'!P51</f>
        <v>35973242</v>
      </c>
      <c r="Q51" s="14">
        <v>48438723</v>
      </c>
      <c r="R51" s="14">
        <f>'2-Parent Family'!R51+'Pregnancy Prevention'!R51</f>
        <v>49692729</v>
      </c>
      <c r="S51" s="14">
        <f>'2-Parent Family'!S51+'Pregnancy Prevention'!S51</f>
        <v>42722143</v>
      </c>
      <c r="U51" s="132"/>
    </row>
    <row r="52" spans="1:33" x14ac:dyDescent="0.2">
      <c r="A52" s="124" t="s">
        <v>50</v>
      </c>
      <c r="B52" s="14">
        <f>'2-Parent Family'!B52+'Pregnancy Prevention'!B52</f>
        <v>0</v>
      </c>
      <c r="C52" s="14">
        <f>'2-Parent Family'!C52+'Pregnancy Prevention'!C52</f>
        <v>0</v>
      </c>
      <c r="D52" s="14">
        <f>'2-Parent Family'!D52+'Pregnancy Prevention'!D52</f>
        <v>0</v>
      </c>
      <c r="E52" s="14">
        <f>'2-Parent Family'!E52+'Pregnancy Prevention'!E52</f>
        <v>262124</v>
      </c>
      <c r="F52" s="14">
        <f>'2-Parent Family'!F52+'Pregnancy Prevention'!F52</f>
        <v>3060022</v>
      </c>
      <c r="G52" s="14">
        <f>'2-Parent Family'!G52+'Pregnancy Prevention'!G52</f>
        <v>3374687</v>
      </c>
      <c r="H52" s="14">
        <f>'2-Parent Family'!H52+'Pregnancy Prevention'!H52</f>
        <v>1699442</v>
      </c>
      <c r="I52" s="14">
        <f>'2-Parent Family'!I52+'Pregnancy Prevention'!I52</f>
        <v>0</v>
      </c>
      <c r="J52" s="14">
        <f>'2-Parent Family'!J52+'Pregnancy Prevention'!J52</f>
        <v>0</v>
      </c>
      <c r="K52" s="14">
        <f>'2-Parent Family'!K52+'Pregnancy Prevention'!K52</f>
        <v>0</v>
      </c>
      <c r="L52" s="14">
        <f>'2-Parent Family'!L52+'Pregnancy Prevention'!L52</f>
        <v>0</v>
      </c>
      <c r="M52" s="14">
        <f>'2-Parent Family'!M52+'Pregnancy Prevention'!M52</f>
        <v>183490220</v>
      </c>
      <c r="N52" s="14">
        <f>'2-Parent Family'!N52+'Pregnancy Prevention'!N52</f>
        <v>209474439</v>
      </c>
      <c r="O52" s="14">
        <f>'2-Parent Family'!O52+'Pregnancy Prevention'!O52</f>
        <v>217333506</v>
      </c>
      <c r="P52" s="14">
        <f>'2-Parent Family'!P52+'Pregnancy Prevention'!P52</f>
        <v>225264456</v>
      </c>
      <c r="Q52" s="14">
        <v>151810460</v>
      </c>
      <c r="R52" s="14">
        <f>'2-Parent Family'!R52+'Pregnancy Prevention'!R52</f>
        <v>140779125</v>
      </c>
      <c r="S52" s="14">
        <f>'2-Parent Family'!S52+'Pregnancy Prevention'!S52</f>
        <v>213207021</v>
      </c>
      <c r="U52" s="132"/>
    </row>
    <row r="53" spans="1:33" x14ac:dyDescent="0.2">
      <c r="A53" s="124" t="s">
        <v>51</v>
      </c>
      <c r="B53" s="14">
        <f>'2-Parent Family'!B53+'Pregnancy Prevention'!B53</f>
        <v>0</v>
      </c>
      <c r="C53" s="14">
        <f>'2-Parent Family'!C53+'Pregnancy Prevention'!C53</f>
        <v>0</v>
      </c>
      <c r="D53" s="14">
        <f>'2-Parent Family'!D53+'Pregnancy Prevention'!D53</f>
        <v>0</v>
      </c>
      <c r="E53" s="14">
        <f>'2-Parent Family'!E53+'Pregnancy Prevention'!E53</f>
        <v>34092553</v>
      </c>
      <c r="F53" s="14">
        <f>'2-Parent Family'!F53+'Pregnancy Prevention'!F53</f>
        <v>39920324</v>
      </c>
      <c r="G53" s="14">
        <f>'2-Parent Family'!G53+'Pregnancy Prevention'!G53</f>
        <v>36649900</v>
      </c>
      <c r="H53" s="14">
        <f>'2-Parent Family'!H53+'Pregnancy Prevention'!H53</f>
        <v>7753839</v>
      </c>
      <c r="I53" s="14">
        <f>'2-Parent Family'!I53+'Pregnancy Prevention'!I53</f>
        <v>6044598</v>
      </c>
      <c r="J53" s="14">
        <f>'2-Parent Family'!J53+'Pregnancy Prevention'!J53</f>
        <v>15182584</v>
      </c>
      <c r="K53" s="14">
        <f>'2-Parent Family'!K53+'Pregnancy Prevention'!K53</f>
        <v>-75802</v>
      </c>
      <c r="L53" s="14">
        <f>'2-Parent Family'!L53+'Pregnancy Prevention'!L53</f>
        <v>495843</v>
      </c>
      <c r="M53" s="14">
        <f>'2-Parent Family'!M53+'Pregnancy Prevention'!M53</f>
        <v>4722665</v>
      </c>
      <c r="N53" s="14">
        <f>'2-Parent Family'!N53+'Pregnancy Prevention'!N53</f>
        <v>3618546</v>
      </c>
      <c r="O53" s="14">
        <f>'2-Parent Family'!O53+'Pregnancy Prevention'!O53</f>
        <v>984517</v>
      </c>
      <c r="P53" s="14">
        <f>'2-Parent Family'!P53+'Pregnancy Prevention'!P53</f>
        <v>10270049</v>
      </c>
      <c r="Q53" s="14">
        <v>-412298</v>
      </c>
      <c r="R53" s="14">
        <f>'2-Parent Family'!R53+'Pregnancy Prevention'!R53</f>
        <v>4525597</v>
      </c>
      <c r="S53" s="14">
        <f>'2-Parent Family'!S53+'Pregnancy Prevention'!S53</f>
        <v>0</v>
      </c>
      <c r="U53" s="132"/>
    </row>
    <row r="54" spans="1:33" x14ac:dyDescent="0.2">
      <c r="A54" s="124" t="s">
        <v>52</v>
      </c>
      <c r="B54" s="14">
        <f>'2-Parent Family'!B54+'Pregnancy Prevention'!B54</f>
        <v>0</v>
      </c>
      <c r="C54" s="14">
        <f>'2-Parent Family'!C54+'Pregnancy Prevention'!C54</f>
        <v>0</v>
      </c>
      <c r="D54" s="14">
        <f>'2-Parent Family'!D54+'Pregnancy Prevention'!D54</f>
        <v>0</v>
      </c>
      <c r="E54" s="14">
        <f>'2-Parent Family'!E54+'Pregnancy Prevention'!E54</f>
        <v>16761725</v>
      </c>
      <c r="F54" s="14">
        <f>'2-Parent Family'!F54+'Pregnancy Prevention'!F54</f>
        <v>-2074978</v>
      </c>
      <c r="G54" s="14">
        <f>'2-Parent Family'!G54+'Pregnancy Prevention'!G54</f>
        <v>40059842</v>
      </c>
      <c r="H54" s="14">
        <f>'2-Parent Family'!H54+'Pregnancy Prevention'!H54</f>
        <v>23847203</v>
      </c>
      <c r="I54" s="14">
        <f>'2-Parent Family'!I54+'Pregnancy Prevention'!I54</f>
        <v>17626062</v>
      </c>
      <c r="J54" s="14">
        <f>'2-Parent Family'!J54+'Pregnancy Prevention'!J54</f>
        <v>16519244</v>
      </c>
      <c r="K54" s="14">
        <f>'2-Parent Family'!K54+'Pregnancy Prevention'!K54</f>
        <v>12065361</v>
      </c>
      <c r="L54" s="14">
        <f>'2-Parent Family'!L54+'Pregnancy Prevention'!L54</f>
        <v>11080630</v>
      </c>
      <c r="M54" s="14">
        <f>'2-Parent Family'!M54+'Pregnancy Prevention'!M54</f>
        <v>10436818</v>
      </c>
      <c r="N54" s="14">
        <f>'2-Parent Family'!N54+'Pregnancy Prevention'!N54</f>
        <v>16205703</v>
      </c>
      <c r="O54" s="14">
        <f>'2-Parent Family'!O54+'Pregnancy Prevention'!O54</f>
        <v>13943284</v>
      </c>
      <c r="P54" s="14">
        <f>'2-Parent Family'!P54+'Pregnancy Prevention'!P54</f>
        <v>14605508</v>
      </c>
      <c r="Q54" s="14">
        <v>14240651</v>
      </c>
      <c r="R54" s="14">
        <f>'2-Parent Family'!R54+'Pregnancy Prevention'!R54</f>
        <v>13136928</v>
      </c>
      <c r="S54" s="14">
        <f>'2-Parent Family'!S54+'Pregnancy Prevention'!S54</f>
        <v>14803872</v>
      </c>
      <c r="U54" s="132"/>
    </row>
    <row r="55" spans="1:33" x14ac:dyDescent="0.2">
      <c r="A55" s="124" t="s">
        <v>0</v>
      </c>
      <c r="B55" s="14">
        <f>'2-Parent Family'!B55+'Pregnancy Prevention'!B55</f>
        <v>0</v>
      </c>
      <c r="C55" s="14">
        <f>'2-Parent Family'!C55+'Pregnancy Prevention'!C55</f>
        <v>0</v>
      </c>
      <c r="D55" s="14">
        <f>'2-Parent Family'!D55+'Pregnancy Prevention'!D55</f>
        <v>0</v>
      </c>
      <c r="E55" s="14">
        <f>'2-Parent Family'!E55+'Pregnancy Prevention'!E55</f>
        <v>0</v>
      </c>
      <c r="F55" s="14">
        <f>'2-Parent Family'!F55+'Pregnancy Prevention'!F55</f>
        <v>0</v>
      </c>
      <c r="G55" s="14">
        <f>'2-Parent Family'!G55+'Pregnancy Prevention'!G55</f>
        <v>0</v>
      </c>
      <c r="H55" s="14">
        <f>'2-Parent Family'!H55+'Pregnancy Prevention'!H55</f>
        <v>0</v>
      </c>
      <c r="I55" s="14">
        <f>'2-Parent Family'!I55+'Pregnancy Prevention'!I55</f>
        <v>0</v>
      </c>
      <c r="J55" s="14">
        <f>'2-Parent Family'!J55+'Pregnancy Prevention'!J55</f>
        <v>0</v>
      </c>
      <c r="K55" s="14">
        <f>'2-Parent Family'!K55+'Pregnancy Prevention'!K55</f>
        <v>0</v>
      </c>
      <c r="L55" s="14">
        <f>'2-Parent Family'!L55+'Pregnancy Prevention'!L55</f>
        <v>0</v>
      </c>
      <c r="M55" s="14">
        <f>'2-Parent Family'!M55+'Pregnancy Prevention'!M55</f>
        <v>0</v>
      </c>
      <c r="N55" s="14">
        <f>'2-Parent Family'!N55+'Pregnancy Prevention'!N55</f>
        <v>0</v>
      </c>
      <c r="O55" s="14">
        <f>'2-Parent Family'!O55+'Pregnancy Prevention'!O55</f>
        <v>0</v>
      </c>
      <c r="P55" s="14">
        <f>'2-Parent Family'!P55+'Pregnancy Prevention'!P55</f>
        <v>0</v>
      </c>
      <c r="Q55" s="14">
        <v>0</v>
      </c>
      <c r="R55" s="14">
        <f>'2-Parent Family'!R55+'Pregnancy Prevention'!R55</f>
        <v>0</v>
      </c>
      <c r="S55" s="14">
        <f>'2-Parent Family'!S55+'Pregnancy Prevention'!S55</f>
        <v>0</v>
      </c>
      <c r="U55" s="132"/>
    </row>
    <row r="56" spans="1:33" x14ac:dyDescent="0.2">
      <c r="A56" s="125" t="s">
        <v>53</v>
      </c>
      <c r="B56" s="14">
        <f>'2-Parent Family'!B56+'Pregnancy Prevention'!B56</f>
        <v>0</v>
      </c>
      <c r="C56" s="14">
        <f>'2-Parent Family'!C56+'Pregnancy Prevention'!C56</f>
        <v>0</v>
      </c>
      <c r="D56" s="14">
        <f>'2-Parent Family'!D56+'Pregnancy Prevention'!D56</f>
        <v>2174044</v>
      </c>
      <c r="E56" s="14">
        <f>'2-Parent Family'!E56+'Pregnancy Prevention'!E56</f>
        <v>284242952</v>
      </c>
      <c r="F56" s="14">
        <f>'2-Parent Family'!F56+'Pregnancy Prevention'!F56</f>
        <v>396523087</v>
      </c>
      <c r="G56" s="14">
        <f>'2-Parent Family'!G56+'Pregnancy Prevention'!G56</f>
        <v>1009805493</v>
      </c>
      <c r="H56" s="14">
        <f>'2-Parent Family'!H56+'Pregnancy Prevention'!H56</f>
        <v>1229924536</v>
      </c>
      <c r="I56" s="14">
        <f>'2-Parent Family'!I56+'Pregnancy Prevention'!I56</f>
        <v>1126106441</v>
      </c>
      <c r="J56" s="14">
        <f>'2-Parent Family'!J56+'Pregnancy Prevention'!J56</f>
        <v>840214706</v>
      </c>
      <c r="K56" s="14">
        <f>'2-Parent Family'!K56+'Pregnancy Prevention'!K56</f>
        <v>940128439</v>
      </c>
      <c r="L56" s="14">
        <f>'2-Parent Family'!L56+'Pregnancy Prevention'!L56</f>
        <v>2050859365</v>
      </c>
      <c r="M56" s="14">
        <f>'2-Parent Family'!M56+'Pregnancy Prevention'!M56</f>
        <v>2462539312</v>
      </c>
      <c r="N56" s="14">
        <f>'2-Parent Family'!N56+'Pregnancy Prevention'!N56</f>
        <v>2559813707</v>
      </c>
      <c r="O56" s="14">
        <f>'2-Parent Family'!O56+'Pregnancy Prevention'!O56</f>
        <v>2236442223</v>
      </c>
      <c r="P56" s="14">
        <f>'2-Parent Family'!P56+'Pregnancy Prevention'!P56</f>
        <v>2261955694</v>
      </c>
      <c r="Q56" s="14">
        <v>2296962691</v>
      </c>
      <c r="R56" s="14">
        <f>'2-Parent Family'!R56+'Pregnancy Prevention'!R56</f>
        <v>2834391933</v>
      </c>
      <c r="S56" s="14">
        <f>'2-Parent Family'!S56+'Pregnancy Prevention'!S56</f>
        <v>2837345034</v>
      </c>
      <c r="T56" s="68"/>
      <c r="U56" s="133"/>
      <c r="Y56" s="68"/>
    </row>
    <row r="57" spans="1:33" s="68" customFormat="1" x14ac:dyDescent="0.2">
      <c r="A57" s="134"/>
      <c r="B57" s="134"/>
      <c r="C57" s="134"/>
      <c r="D57" s="134"/>
      <c r="E57" s="134"/>
      <c r="F57" s="134"/>
      <c r="G57" s="134"/>
      <c r="H57" s="134"/>
      <c r="I57" s="134"/>
      <c r="J57" s="134"/>
      <c r="K57" s="134"/>
      <c r="L57" s="134"/>
      <c r="M57" s="134"/>
      <c r="N57" s="134"/>
      <c r="O57" s="14"/>
      <c r="P57" s="14"/>
      <c r="Q57" s="14"/>
      <c r="R57" s="14"/>
      <c r="S57" s="14"/>
      <c r="T57" s="14"/>
      <c r="U57" s="60"/>
      <c r="V57" s="14"/>
      <c r="W57" s="14"/>
      <c r="X57" s="14"/>
      <c r="Y57" s="14"/>
    </row>
    <row r="58" spans="1:33" x14ac:dyDescent="0.2">
      <c r="A58" s="135"/>
      <c r="B58" s="135"/>
      <c r="C58" s="135"/>
      <c r="D58" s="135"/>
      <c r="E58" s="135"/>
      <c r="F58" s="135"/>
      <c r="G58" s="135"/>
      <c r="H58" s="135"/>
      <c r="I58" s="135"/>
      <c r="J58" s="135"/>
      <c r="K58" s="135"/>
      <c r="L58" s="135"/>
      <c r="M58" s="135"/>
      <c r="N58" s="135"/>
    </row>
    <row r="59" spans="1:33" x14ac:dyDescent="0.2">
      <c r="A59" s="132"/>
      <c r="B59" s="132"/>
      <c r="C59" s="132"/>
      <c r="D59" s="132"/>
      <c r="E59" s="132"/>
      <c r="F59" s="132"/>
      <c r="G59" s="132"/>
      <c r="H59" s="132"/>
      <c r="I59" s="132"/>
      <c r="J59" s="132"/>
      <c r="K59" s="132"/>
      <c r="L59" s="132"/>
      <c r="M59" s="132"/>
      <c r="N59" s="132"/>
    </row>
    <row r="60" spans="1:33" x14ac:dyDescent="0.2">
      <c r="A60" s="136"/>
      <c r="B60" s="136"/>
      <c r="C60" s="136"/>
      <c r="D60" s="136"/>
      <c r="E60" s="136"/>
      <c r="F60" s="136"/>
      <c r="G60" s="136"/>
      <c r="H60" s="136"/>
      <c r="I60" s="136"/>
      <c r="J60" s="136"/>
      <c r="K60" s="136"/>
      <c r="L60" s="136"/>
      <c r="M60" s="136"/>
      <c r="N60" s="136"/>
    </row>
    <row r="61" spans="1:33" x14ac:dyDescent="0.2">
      <c r="A61" s="137"/>
      <c r="B61" s="137"/>
      <c r="C61" s="137"/>
      <c r="D61" s="137"/>
      <c r="E61" s="137"/>
      <c r="F61" s="137"/>
      <c r="G61" s="137"/>
      <c r="H61" s="137"/>
      <c r="I61" s="137"/>
      <c r="J61" s="137"/>
      <c r="K61" s="137"/>
      <c r="L61" s="137"/>
      <c r="M61" s="137"/>
      <c r="N61" s="137"/>
    </row>
    <row r="62" spans="1:33" ht="12.75" customHeight="1" x14ac:dyDescent="0.2">
      <c r="A62" s="393" t="s">
        <v>137</v>
      </c>
      <c r="B62" s="392" t="s">
        <v>1</v>
      </c>
      <c r="C62" s="392" t="s">
        <v>2</v>
      </c>
      <c r="D62" s="392" t="s">
        <v>3</v>
      </c>
      <c r="E62" s="392" t="s">
        <v>55</v>
      </c>
      <c r="F62" s="392" t="s">
        <v>56</v>
      </c>
      <c r="G62" s="392" t="s">
        <v>57</v>
      </c>
      <c r="H62" s="392" t="s">
        <v>58</v>
      </c>
      <c r="I62" s="392" t="s">
        <v>59</v>
      </c>
      <c r="J62" s="392" t="s">
        <v>60</v>
      </c>
      <c r="K62" s="392" t="s">
        <v>61</v>
      </c>
      <c r="L62" s="392" t="s">
        <v>62</v>
      </c>
      <c r="M62" s="392" t="s">
        <v>63</v>
      </c>
      <c r="N62" s="392" t="s">
        <v>64</v>
      </c>
      <c r="O62" s="392" t="s">
        <v>65</v>
      </c>
      <c r="P62" s="392" t="s">
        <v>66</v>
      </c>
      <c r="Q62" s="392" t="s">
        <v>67</v>
      </c>
      <c r="R62" s="392" t="s">
        <v>68</v>
      </c>
      <c r="S62" s="392" t="s">
        <v>69</v>
      </c>
      <c r="T62" s="392" t="s">
        <v>70</v>
      </c>
      <c r="U62" s="138"/>
      <c r="AG62" s="139"/>
    </row>
    <row r="63" spans="1:33" ht="12.75" customHeight="1" x14ac:dyDescent="0.2">
      <c r="A63" s="393"/>
      <c r="B63" s="392"/>
      <c r="C63" s="392"/>
      <c r="D63" s="392"/>
      <c r="E63" s="392"/>
      <c r="F63" s="392"/>
      <c r="G63" s="392"/>
      <c r="H63" s="392"/>
      <c r="I63" s="392"/>
      <c r="J63" s="392"/>
      <c r="K63" s="392"/>
      <c r="L63" s="392"/>
      <c r="M63" s="392"/>
      <c r="N63" s="395"/>
      <c r="O63" s="392"/>
      <c r="P63" s="392"/>
      <c r="Q63" s="392"/>
      <c r="R63" s="392"/>
      <c r="S63" s="392"/>
      <c r="T63" s="392"/>
      <c r="U63" s="138"/>
    </row>
    <row r="64" spans="1:33" x14ac:dyDescent="0.2">
      <c r="A64" s="124" t="s">
        <v>4</v>
      </c>
      <c r="B64" s="106">
        <f>'2-Parent Family'!B64+'Pregnancy Prevention'!B64</f>
        <v>0</v>
      </c>
      <c r="C64" s="106">
        <f>'2-Parent Family'!C64+'Pregnancy Prevention'!C64</f>
        <v>0</v>
      </c>
      <c r="D64" s="106">
        <f>'2-Parent Family'!D64+'Pregnancy Prevention'!D64</f>
        <v>0</v>
      </c>
      <c r="E64" s="106">
        <f>'2-Parent Family'!E64+'Pregnancy Prevention'!E64</f>
        <v>850000</v>
      </c>
      <c r="F64" s="106">
        <f>'2-Parent Family'!F64+'Pregnancy Prevention'!F64</f>
        <v>2032646</v>
      </c>
      <c r="G64" s="106">
        <f>'2-Parent Family'!G64+'Pregnancy Prevention'!G64</f>
        <v>6152249</v>
      </c>
      <c r="H64" s="106">
        <f>'2-Parent Family'!H64+'Pregnancy Prevention'!H64</f>
        <v>6583463</v>
      </c>
      <c r="I64" s="106">
        <f>'2-Parent Family'!I64+'Pregnancy Prevention'!I64</f>
        <v>4908626</v>
      </c>
      <c r="J64" s="106">
        <f>'2-Parent Family'!J64+'Pregnancy Prevention'!J64</f>
        <v>1898583</v>
      </c>
      <c r="K64" s="106">
        <f>'2-Parent Family'!K64+'Pregnancy Prevention'!K64</f>
        <v>406300</v>
      </c>
      <c r="L64" s="106">
        <f>'2-Parent Family'!L64+'Pregnancy Prevention'!L64</f>
        <v>1537215</v>
      </c>
      <c r="M64" s="106">
        <f>'2-Parent Family'!M64+'Pregnancy Prevention'!M64</f>
        <v>5215477</v>
      </c>
      <c r="N64" s="106">
        <f>'2-Parent Family'!N64+'Pregnancy Prevention'!N64</f>
        <v>2432848</v>
      </c>
      <c r="O64" s="106">
        <f>'2-Parent Family'!O64+'Pregnancy Prevention'!O64</f>
        <v>2042232</v>
      </c>
      <c r="P64" s="106">
        <f>'2-Parent Family'!P64+'Pregnancy Prevention'!P64</f>
        <v>2132037</v>
      </c>
      <c r="Q64" s="106">
        <v>2399896</v>
      </c>
      <c r="R64" s="106">
        <f>'2-Parent Family'!R64+'Pregnancy Prevention'!R64</f>
        <v>1192568</v>
      </c>
      <c r="S64" s="106">
        <f>'2-Parent Family'!S64+'Pregnancy Prevention'!S64</f>
        <v>1272302</v>
      </c>
    </row>
    <row r="65" spans="1:19" x14ac:dyDescent="0.2">
      <c r="A65" s="124" t="s">
        <v>5</v>
      </c>
      <c r="B65" s="106">
        <f>'2-Parent Family'!B65+'Pregnancy Prevention'!B65</f>
        <v>0</v>
      </c>
      <c r="C65" s="106">
        <f>'2-Parent Family'!C65+'Pregnancy Prevention'!C65</f>
        <v>0</v>
      </c>
      <c r="D65" s="106">
        <f>'2-Parent Family'!D65+'Pregnancy Prevention'!D65</f>
        <v>0</v>
      </c>
      <c r="E65" s="106">
        <f>'2-Parent Family'!E65+'Pregnancy Prevention'!E65</f>
        <v>953248</v>
      </c>
      <c r="F65" s="106">
        <f>'2-Parent Family'!F65+'Pregnancy Prevention'!F65</f>
        <v>662546</v>
      </c>
      <c r="G65" s="106">
        <f>'2-Parent Family'!G65+'Pregnancy Prevention'!G65</f>
        <v>771954</v>
      </c>
      <c r="H65" s="106">
        <f>'2-Parent Family'!H65+'Pregnancy Prevention'!H65</f>
        <v>328255</v>
      </c>
      <c r="I65" s="106">
        <f>'2-Parent Family'!I65+'Pregnancy Prevention'!I65</f>
        <v>278</v>
      </c>
      <c r="J65" s="106">
        <f>'2-Parent Family'!J65+'Pregnancy Prevention'!J65</f>
        <v>648942</v>
      </c>
      <c r="K65" s="106">
        <f>'2-Parent Family'!K65+'Pregnancy Prevention'!K65</f>
        <v>642880</v>
      </c>
      <c r="L65" s="106">
        <f>'2-Parent Family'!L65+'Pregnancy Prevention'!L65</f>
        <v>509448</v>
      </c>
      <c r="M65" s="106">
        <f>'2-Parent Family'!M65+'Pregnancy Prevention'!M65</f>
        <v>350841</v>
      </c>
      <c r="N65" s="106">
        <f>'2-Parent Family'!N65+'Pregnancy Prevention'!N65</f>
        <v>336245</v>
      </c>
      <c r="O65" s="106">
        <f>'2-Parent Family'!O65+'Pregnancy Prevention'!O65</f>
        <v>257955</v>
      </c>
      <c r="P65" s="106">
        <f>'2-Parent Family'!P65+'Pregnancy Prevention'!P65</f>
        <v>389271</v>
      </c>
      <c r="Q65" s="106">
        <v>368035</v>
      </c>
      <c r="R65" s="106">
        <f>'2-Parent Family'!R65+'Pregnancy Prevention'!R65</f>
        <v>371013</v>
      </c>
      <c r="S65" s="106">
        <f>'2-Parent Family'!S65+'Pregnancy Prevention'!S65</f>
        <v>374222</v>
      </c>
    </row>
    <row r="66" spans="1:19" x14ac:dyDescent="0.2">
      <c r="A66" s="124" t="s">
        <v>6</v>
      </c>
      <c r="B66" s="106">
        <f>'2-Parent Family'!B66+'Pregnancy Prevention'!B66</f>
        <v>0</v>
      </c>
      <c r="C66" s="106">
        <f>'2-Parent Family'!C66+'Pregnancy Prevention'!C66</f>
        <v>0</v>
      </c>
      <c r="D66" s="106">
        <f>'2-Parent Family'!D66+'Pregnancy Prevention'!D66</f>
        <v>0</v>
      </c>
      <c r="E66" s="106">
        <f>'2-Parent Family'!E66+'Pregnancy Prevention'!E66</f>
        <v>1443949</v>
      </c>
      <c r="F66" s="106">
        <f>'2-Parent Family'!F66+'Pregnancy Prevention'!F66</f>
        <v>2814911</v>
      </c>
      <c r="G66" s="106">
        <f>'2-Parent Family'!G66+'Pregnancy Prevention'!G66</f>
        <v>9990</v>
      </c>
      <c r="H66" s="106">
        <f>'2-Parent Family'!H66+'Pregnancy Prevention'!H66</f>
        <v>415837</v>
      </c>
      <c r="I66" s="106">
        <f>'2-Parent Family'!I66+'Pregnancy Prevention'!I66</f>
        <v>388345</v>
      </c>
      <c r="J66" s="106">
        <f>'2-Parent Family'!J66+'Pregnancy Prevention'!J66</f>
        <v>22470</v>
      </c>
      <c r="K66" s="106">
        <f>'2-Parent Family'!K66+'Pregnancy Prevention'!K66</f>
        <v>174</v>
      </c>
      <c r="L66" s="106">
        <f>'2-Parent Family'!L66+'Pregnancy Prevention'!L66</f>
        <v>7</v>
      </c>
      <c r="M66" s="106">
        <f>'2-Parent Family'!M66+'Pregnancy Prevention'!M66</f>
        <v>0</v>
      </c>
      <c r="N66" s="106">
        <f>'2-Parent Family'!N66+'Pregnancy Prevention'!N66</f>
        <v>0</v>
      </c>
      <c r="O66" s="106">
        <f>'2-Parent Family'!O66+'Pregnancy Prevention'!O66</f>
        <v>0</v>
      </c>
      <c r="P66" s="106">
        <f>'2-Parent Family'!P66+'Pregnancy Prevention'!P66</f>
        <v>0</v>
      </c>
      <c r="Q66" s="106">
        <v>0</v>
      </c>
      <c r="R66" s="106">
        <f>'2-Parent Family'!R66+'Pregnancy Prevention'!R66</f>
        <v>0</v>
      </c>
      <c r="S66" s="106">
        <f>'2-Parent Family'!S66+'Pregnancy Prevention'!S66</f>
        <v>0</v>
      </c>
    </row>
    <row r="67" spans="1:19" x14ac:dyDescent="0.2">
      <c r="A67" s="124" t="s">
        <v>7</v>
      </c>
      <c r="B67" s="106">
        <f>'2-Parent Family'!B67+'Pregnancy Prevention'!B67</f>
        <v>0</v>
      </c>
      <c r="C67" s="106">
        <f>'2-Parent Family'!C67+'Pregnancy Prevention'!C67</f>
        <v>0</v>
      </c>
      <c r="D67" s="106">
        <f>'2-Parent Family'!D67+'Pregnancy Prevention'!D67</f>
        <v>0</v>
      </c>
      <c r="E67" s="106">
        <f>'2-Parent Family'!E67+'Pregnancy Prevention'!E67</f>
        <v>3781305</v>
      </c>
      <c r="F67" s="106">
        <f>'2-Parent Family'!F67+'Pregnancy Prevention'!F67</f>
        <v>2419405</v>
      </c>
      <c r="G67" s="106">
        <f>'2-Parent Family'!G67+'Pregnancy Prevention'!G67</f>
        <v>2026424</v>
      </c>
      <c r="H67" s="106">
        <f>'2-Parent Family'!H67+'Pregnancy Prevention'!H67</f>
        <v>2290293</v>
      </c>
      <c r="I67" s="106">
        <f>'2-Parent Family'!I67+'Pregnancy Prevention'!I67</f>
        <v>1883313</v>
      </c>
      <c r="J67" s="106">
        <f>'2-Parent Family'!J67+'Pregnancy Prevention'!J67</f>
        <v>2522692</v>
      </c>
      <c r="K67" s="106">
        <f>'2-Parent Family'!K67+'Pregnancy Prevention'!K67</f>
        <v>2777292</v>
      </c>
      <c r="L67" s="106">
        <f>'2-Parent Family'!L67+'Pregnancy Prevention'!L67</f>
        <v>2234460</v>
      </c>
      <c r="M67" s="106">
        <f>'2-Parent Family'!M67+'Pregnancy Prevention'!M67</f>
        <v>1996878</v>
      </c>
      <c r="N67" s="106">
        <f>'2-Parent Family'!N67+'Pregnancy Prevention'!N67</f>
        <v>2194823</v>
      </c>
      <c r="O67" s="106">
        <f>'2-Parent Family'!O67+'Pregnancy Prevention'!O67</f>
        <v>5421044</v>
      </c>
      <c r="P67" s="106">
        <f>'2-Parent Family'!P67+'Pregnancy Prevention'!P67</f>
        <v>3234673</v>
      </c>
      <c r="Q67" s="106">
        <v>2910428</v>
      </c>
      <c r="R67" s="106">
        <f>'2-Parent Family'!R67+'Pregnancy Prevention'!R67</f>
        <v>2136204</v>
      </c>
      <c r="S67" s="106">
        <f>'2-Parent Family'!S67+'Pregnancy Prevention'!S67</f>
        <v>2927125</v>
      </c>
    </row>
    <row r="68" spans="1:19" x14ac:dyDescent="0.2">
      <c r="A68" s="124" t="s">
        <v>8</v>
      </c>
      <c r="B68" s="106">
        <f>'2-Parent Family'!B68+'Pregnancy Prevention'!B68</f>
        <v>0</v>
      </c>
      <c r="C68" s="106">
        <f>'2-Parent Family'!C68+'Pregnancy Prevention'!C68</f>
        <v>0</v>
      </c>
      <c r="D68" s="106">
        <f>'2-Parent Family'!D68+'Pregnancy Prevention'!D68</f>
        <v>0</v>
      </c>
      <c r="E68" s="106">
        <f>'2-Parent Family'!E68+'Pregnancy Prevention'!E68</f>
        <v>451534</v>
      </c>
      <c r="F68" s="106">
        <f>'2-Parent Family'!F68+'Pregnancy Prevention'!F68</f>
        <v>13616277</v>
      </c>
      <c r="G68" s="106">
        <f>'2-Parent Family'!G68+'Pregnancy Prevention'!G68</f>
        <v>15924781</v>
      </c>
      <c r="H68" s="106">
        <f>'2-Parent Family'!H68+'Pregnancy Prevention'!H68</f>
        <v>8934181</v>
      </c>
      <c r="I68" s="106">
        <f>'2-Parent Family'!I68+'Pregnancy Prevention'!I68</f>
        <v>22936910</v>
      </c>
      <c r="J68" s="106">
        <f>'2-Parent Family'!J68+'Pregnancy Prevention'!J68</f>
        <v>20242332</v>
      </c>
      <c r="K68" s="106">
        <f>'2-Parent Family'!K68+'Pregnancy Prevention'!K68</f>
        <v>11995066</v>
      </c>
      <c r="L68" s="106">
        <f>'2-Parent Family'!L68+'Pregnancy Prevention'!L68</f>
        <v>25194198</v>
      </c>
      <c r="M68" s="106">
        <f>'2-Parent Family'!M68+'Pregnancy Prevention'!M68</f>
        <v>23161869</v>
      </c>
      <c r="N68" s="106">
        <f>'2-Parent Family'!N68+'Pregnancy Prevention'!N68</f>
        <v>21632583</v>
      </c>
      <c r="O68" s="106">
        <f>'2-Parent Family'!O68+'Pregnancy Prevention'!O68</f>
        <v>26311687</v>
      </c>
      <c r="P68" s="106">
        <f>'2-Parent Family'!P68+'Pregnancy Prevention'!P68</f>
        <v>24781171</v>
      </c>
      <c r="Q68" s="106">
        <v>212608659</v>
      </c>
      <c r="R68" s="106">
        <f>'2-Parent Family'!R68+'Pregnancy Prevention'!R68</f>
        <v>744969777</v>
      </c>
      <c r="S68" s="106">
        <f>'2-Parent Family'!S68+'Pregnancy Prevention'!S68</f>
        <v>510439711</v>
      </c>
    </row>
    <row r="69" spans="1:19" x14ac:dyDescent="0.2">
      <c r="A69" s="124" t="s">
        <v>9</v>
      </c>
      <c r="B69" s="106">
        <f>'2-Parent Family'!B69+'Pregnancy Prevention'!B69</f>
        <v>0</v>
      </c>
      <c r="C69" s="106">
        <f>'2-Parent Family'!C69+'Pregnancy Prevention'!C69</f>
        <v>0</v>
      </c>
      <c r="D69" s="106">
        <f>'2-Parent Family'!D69+'Pregnancy Prevention'!D69</f>
        <v>0</v>
      </c>
      <c r="E69" s="106">
        <f>'2-Parent Family'!E69+'Pregnancy Prevention'!E69</f>
        <v>0</v>
      </c>
      <c r="F69" s="106">
        <f>'2-Parent Family'!F69+'Pregnancy Prevention'!F69</f>
        <v>0</v>
      </c>
      <c r="G69" s="106">
        <f>'2-Parent Family'!G69+'Pregnancy Prevention'!G69</f>
        <v>24899</v>
      </c>
      <c r="H69" s="106">
        <f>'2-Parent Family'!H69+'Pregnancy Prevention'!H69</f>
        <v>289250</v>
      </c>
      <c r="I69" s="106">
        <f>'2-Parent Family'!I69+'Pregnancy Prevention'!I69</f>
        <v>183973</v>
      </c>
      <c r="J69" s="106">
        <f>'2-Parent Family'!J69+'Pregnancy Prevention'!J69</f>
        <v>86992</v>
      </c>
      <c r="K69" s="106">
        <f>'2-Parent Family'!K69+'Pregnancy Prevention'!K69</f>
        <v>72880</v>
      </c>
      <c r="L69" s="106">
        <f>'2-Parent Family'!L69+'Pregnancy Prevention'!L69</f>
        <v>4269169</v>
      </c>
      <c r="M69" s="106">
        <f>'2-Parent Family'!M69+'Pregnancy Prevention'!M69</f>
        <v>4884139</v>
      </c>
      <c r="N69" s="106">
        <f>'2-Parent Family'!N69+'Pregnancy Prevention'!N69</f>
        <v>3605691</v>
      </c>
      <c r="O69" s="106">
        <f>'2-Parent Family'!O69+'Pregnancy Prevention'!O69</f>
        <v>568585</v>
      </c>
      <c r="P69" s="106">
        <f>'2-Parent Family'!P69+'Pregnancy Prevention'!P69</f>
        <v>488091</v>
      </c>
      <c r="Q69" s="106">
        <v>394178</v>
      </c>
      <c r="R69" s="106">
        <f>'2-Parent Family'!R69+'Pregnancy Prevention'!R69</f>
        <v>391435</v>
      </c>
      <c r="S69" s="106">
        <f>'2-Parent Family'!S69+'Pregnancy Prevention'!S69</f>
        <v>386293</v>
      </c>
    </row>
    <row r="70" spans="1:19" x14ac:dyDescent="0.2">
      <c r="A70" s="124" t="s">
        <v>10</v>
      </c>
      <c r="B70" s="106">
        <f>'2-Parent Family'!B70+'Pregnancy Prevention'!B70</f>
        <v>0</v>
      </c>
      <c r="C70" s="106">
        <f>'2-Parent Family'!C70+'Pregnancy Prevention'!C70</f>
        <v>0</v>
      </c>
      <c r="D70" s="106">
        <f>'2-Parent Family'!D70+'Pregnancy Prevention'!D70</f>
        <v>0</v>
      </c>
      <c r="E70" s="106">
        <f>'2-Parent Family'!E70+'Pregnancy Prevention'!E70</f>
        <v>1242653</v>
      </c>
      <c r="F70" s="106">
        <f>'2-Parent Family'!F70+'Pregnancy Prevention'!F70</f>
        <v>21439212</v>
      </c>
      <c r="G70" s="106">
        <f>'2-Parent Family'!G70+'Pregnancy Prevention'!G70</f>
        <v>37432030</v>
      </c>
      <c r="H70" s="106">
        <f>'2-Parent Family'!H70+'Pregnancy Prevention'!H70</f>
        <v>71527105</v>
      </c>
      <c r="I70" s="106">
        <f>'2-Parent Family'!I70+'Pregnancy Prevention'!I70</f>
        <v>70040693</v>
      </c>
      <c r="J70" s="106">
        <f>'2-Parent Family'!J70+'Pregnancy Prevention'!J70</f>
        <v>74103343</v>
      </c>
      <c r="K70" s="106">
        <f>'2-Parent Family'!K70+'Pregnancy Prevention'!K70</f>
        <v>79079712</v>
      </c>
      <c r="L70" s="106">
        <f>'2-Parent Family'!L70+'Pregnancy Prevention'!L70</f>
        <v>85901717</v>
      </c>
      <c r="M70" s="106">
        <f>'2-Parent Family'!M70+'Pregnancy Prevention'!M70</f>
        <v>81474579</v>
      </c>
      <c r="N70" s="106">
        <f>'2-Parent Family'!N70+'Pregnancy Prevention'!N70</f>
        <v>81386761</v>
      </c>
      <c r="O70" s="106">
        <f>'2-Parent Family'!O70+'Pregnancy Prevention'!O70</f>
        <v>95702105</v>
      </c>
      <c r="P70" s="106">
        <f>'2-Parent Family'!P70+'Pregnancy Prevention'!P70</f>
        <v>80751161</v>
      </c>
      <c r="Q70" s="106">
        <v>86203179</v>
      </c>
      <c r="R70" s="106">
        <f>'2-Parent Family'!R70+'Pregnancy Prevention'!R70</f>
        <v>92612814</v>
      </c>
      <c r="S70" s="106">
        <f>'2-Parent Family'!S70+'Pregnancy Prevention'!S70</f>
        <v>77306932</v>
      </c>
    </row>
    <row r="71" spans="1:19" x14ac:dyDescent="0.2">
      <c r="A71" s="124" t="s">
        <v>11</v>
      </c>
      <c r="B71" s="106">
        <f>'2-Parent Family'!B71+'Pregnancy Prevention'!B71</f>
        <v>0</v>
      </c>
      <c r="C71" s="106">
        <f>'2-Parent Family'!C71+'Pregnancy Prevention'!C71</f>
        <v>0</v>
      </c>
      <c r="D71" s="106">
        <f>'2-Parent Family'!D71+'Pregnancy Prevention'!D71</f>
        <v>0</v>
      </c>
      <c r="E71" s="106">
        <f>'2-Parent Family'!E71+'Pregnancy Prevention'!E71</f>
        <v>0</v>
      </c>
      <c r="F71" s="106">
        <f>'2-Parent Family'!F71+'Pregnancy Prevention'!F71</f>
        <v>17333</v>
      </c>
      <c r="G71" s="106">
        <f>'2-Parent Family'!G71+'Pregnancy Prevention'!G71</f>
        <v>0</v>
      </c>
      <c r="H71" s="106">
        <f>'2-Parent Family'!H71+'Pregnancy Prevention'!H71</f>
        <v>0</v>
      </c>
      <c r="I71" s="106">
        <f>'2-Parent Family'!I71+'Pregnancy Prevention'!I71</f>
        <v>0</v>
      </c>
      <c r="J71" s="106">
        <f>'2-Parent Family'!J71+'Pregnancy Prevention'!J71</f>
        <v>0</v>
      </c>
      <c r="K71" s="106">
        <f>'2-Parent Family'!K71+'Pregnancy Prevention'!K71</f>
        <v>0</v>
      </c>
      <c r="L71" s="106">
        <f>'2-Parent Family'!L71+'Pregnancy Prevention'!L71</f>
        <v>0</v>
      </c>
      <c r="M71" s="106">
        <f>'2-Parent Family'!M71+'Pregnancy Prevention'!M71</f>
        <v>0</v>
      </c>
      <c r="N71" s="106">
        <f>'2-Parent Family'!N71+'Pregnancy Prevention'!N71</f>
        <v>21</v>
      </c>
      <c r="O71" s="106">
        <f>'2-Parent Family'!O71+'Pregnancy Prevention'!O71</f>
        <v>-11</v>
      </c>
      <c r="P71" s="106">
        <f>'2-Parent Family'!P71+'Pregnancy Prevention'!P71</f>
        <v>1825000</v>
      </c>
      <c r="Q71" s="106">
        <v>0</v>
      </c>
      <c r="R71" s="106">
        <f>'2-Parent Family'!R71+'Pregnancy Prevention'!R71</f>
        <v>0</v>
      </c>
      <c r="S71" s="106">
        <f>'2-Parent Family'!S71+'Pregnancy Prevention'!S71</f>
        <v>0</v>
      </c>
    </row>
    <row r="72" spans="1:19" x14ac:dyDescent="0.2">
      <c r="A72" s="124" t="s">
        <v>54</v>
      </c>
      <c r="B72" s="106">
        <f>'2-Parent Family'!B72+'Pregnancy Prevention'!B72</f>
        <v>0</v>
      </c>
      <c r="C72" s="106">
        <f>'2-Parent Family'!C72+'Pregnancy Prevention'!C72</f>
        <v>0</v>
      </c>
      <c r="D72" s="106">
        <f>'2-Parent Family'!D72+'Pregnancy Prevention'!D72</f>
        <v>0</v>
      </c>
      <c r="E72" s="106">
        <f>'2-Parent Family'!E72+'Pregnancy Prevention'!E72</f>
        <v>12121588</v>
      </c>
      <c r="F72" s="106">
        <f>'2-Parent Family'!F72+'Pregnancy Prevention'!F72</f>
        <v>12134211</v>
      </c>
      <c r="G72" s="106">
        <f>'2-Parent Family'!G72+'Pregnancy Prevention'!G72</f>
        <v>17712295</v>
      </c>
      <c r="H72" s="106">
        <f>'2-Parent Family'!H72+'Pregnancy Prevention'!H72</f>
        <v>1828386</v>
      </c>
      <c r="I72" s="106">
        <f>'2-Parent Family'!I72+'Pregnancy Prevention'!I72</f>
        <v>6134716</v>
      </c>
      <c r="J72" s="106">
        <f>'2-Parent Family'!J72+'Pregnancy Prevention'!J72</f>
        <v>2809608</v>
      </c>
      <c r="K72" s="106">
        <f>'2-Parent Family'!K72+'Pregnancy Prevention'!K72</f>
        <v>5049101</v>
      </c>
      <c r="L72" s="106">
        <f>'2-Parent Family'!L72+'Pregnancy Prevention'!L72</f>
        <v>14369427</v>
      </c>
      <c r="M72" s="106">
        <f>'2-Parent Family'!M72+'Pregnancy Prevention'!M72</f>
        <v>11771526</v>
      </c>
      <c r="N72" s="106">
        <f>'2-Parent Family'!N72+'Pregnancy Prevention'!N72</f>
        <v>11931968</v>
      </c>
      <c r="O72" s="106">
        <f>'2-Parent Family'!O72+'Pregnancy Prevention'!O72</f>
        <v>11939762</v>
      </c>
      <c r="P72" s="106">
        <f>'2-Parent Family'!P72+'Pregnancy Prevention'!P72</f>
        <v>11443876</v>
      </c>
      <c r="Q72" s="106">
        <v>5579226</v>
      </c>
      <c r="R72" s="106">
        <f>'2-Parent Family'!R72+'Pregnancy Prevention'!R72</f>
        <v>2362815</v>
      </c>
      <c r="S72" s="106">
        <f>'2-Parent Family'!S72+'Pregnancy Prevention'!S72</f>
        <v>1434018</v>
      </c>
    </row>
    <row r="73" spans="1:19" x14ac:dyDescent="0.2">
      <c r="A73" s="124" t="s">
        <v>12</v>
      </c>
      <c r="B73" s="106">
        <f>'2-Parent Family'!B73+'Pregnancy Prevention'!B73</f>
        <v>0</v>
      </c>
      <c r="C73" s="106">
        <f>'2-Parent Family'!C73+'Pregnancy Prevention'!C73</f>
        <v>0</v>
      </c>
      <c r="D73" s="106">
        <f>'2-Parent Family'!D73+'Pregnancy Prevention'!D73</f>
        <v>0</v>
      </c>
      <c r="E73" s="106">
        <f>'2-Parent Family'!E73+'Pregnancy Prevention'!E73</f>
        <v>20917543</v>
      </c>
      <c r="F73" s="106">
        <f>'2-Parent Family'!F73+'Pregnancy Prevention'!F73</f>
        <v>28851611</v>
      </c>
      <c r="G73" s="106">
        <f>'2-Parent Family'!G73+'Pregnancy Prevention'!G73</f>
        <v>17368841</v>
      </c>
      <c r="H73" s="106">
        <f>'2-Parent Family'!H73+'Pregnancy Prevention'!H73</f>
        <v>11229815</v>
      </c>
      <c r="I73" s="106">
        <f>'2-Parent Family'!I73+'Pregnancy Prevention'!I73</f>
        <v>6203155</v>
      </c>
      <c r="J73" s="106">
        <f>'2-Parent Family'!J73+'Pregnancy Prevention'!J73</f>
        <v>11274885</v>
      </c>
      <c r="K73" s="106">
        <f>'2-Parent Family'!K73+'Pregnancy Prevention'!K73</f>
        <v>6352466</v>
      </c>
      <c r="L73" s="106">
        <f>'2-Parent Family'!L73+'Pregnancy Prevention'!L73</f>
        <v>3524030</v>
      </c>
      <c r="M73" s="106">
        <f>'2-Parent Family'!M73+'Pregnancy Prevention'!M73</f>
        <v>4918652</v>
      </c>
      <c r="N73" s="106">
        <f>'2-Parent Family'!N73+'Pregnancy Prevention'!N73</f>
        <v>3706734</v>
      </c>
      <c r="O73" s="106">
        <f>'2-Parent Family'!O73+'Pregnancy Prevention'!O73</f>
        <v>2629713</v>
      </c>
      <c r="P73" s="106">
        <f>'2-Parent Family'!P73+'Pregnancy Prevention'!P73</f>
        <v>1205639</v>
      </c>
      <c r="Q73" s="106">
        <v>1445189</v>
      </c>
      <c r="R73" s="106">
        <f>'2-Parent Family'!R73+'Pregnancy Prevention'!R73</f>
        <v>2795700</v>
      </c>
      <c r="S73" s="106">
        <f>'2-Parent Family'!S73+'Pregnancy Prevention'!S73</f>
        <v>1261172</v>
      </c>
    </row>
    <row r="74" spans="1:19" x14ac:dyDescent="0.2">
      <c r="A74" s="124" t="s">
        <v>13</v>
      </c>
      <c r="B74" s="106">
        <f>'2-Parent Family'!B74+'Pregnancy Prevention'!B74</f>
        <v>0</v>
      </c>
      <c r="C74" s="106">
        <f>'2-Parent Family'!C74+'Pregnancy Prevention'!C74</f>
        <v>0</v>
      </c>
      <c r="D74" s="106">
        <f>'2-Parent Family'!D74+'Pregnancy Prevention'!D74</f>
        <v>0</v>
      </c>
      <c r="E74" s="106">
        <f>'2-Parent Family'!E74+'Pregnancy Prevention'!E74</f>
        <v>45489724</v>
      </c>
      <c r="F74" s="106">
        <f>'2-Parent Family'!F74+'Pregnancy Prevention'!F74</f>
        <v>27828182</v>
      </c>
      <c r="G74" s="106">
        <f>'2-Parent Family'!G74+'Pregnancy Prevention'!G74</f>
        <v>21853619</v>
      </c>
      <c r="H74" s="106">
        <f>'2-Parent Family'!H74+'Pregnancy Prevention'!H74</f>
        <v>18059220</v>
      </c>
      <c r="I74" s="106">
        <f>'2-Parent Family'!I74+'Pregnancy Prevention'!I74</f>
        <v>25291104</v>
      </c>
      <c r="J74" s="106">
        <f>'2-Parent Family'!J74+'Pregnancy Prevention'!J74</f>
        <v>31508029</v>
      </c>
      <c r="K74" s="106">
        <f>'2-Parent Family'!K74+'Pregnancy Prevention'!K74</f>
        <v>35882207</v>
      </c>
      <c r="L74" s="106">
        <f>'2-Parent Family'!L74+'Pregnancy Prevention'!L74</f>
        <v>34218794</v>
      </c>
      <c r="M74" s="106">
        <f>'2-Parent Family'!M74+'Pregnancy Prevention'!M74</f>
        <v>36363043</v>
      </c>
      <c r="N74" s="106">
        <f>'2-Parent Family'!N74+'Pregnancy Prevention'!N74</f>
        <v>27936224</v>
      </c>
      <c r="O74" s="106">
        <f>'2-Parent Family'!O74+'Pregnancy Prevention'!O74</f>
        <v>27456060</v>
      </c>
      <c r="P74" s="106">
        <f>'2-Parent Family'!P74+'Pregnancy Prevention'!P74</f>
        <v>30148029</v>
      </c>
      <c r="Q74" s="106">
        <v>26056942</v>
      </c>
      <c r="R74" s="106">
        <f>'2-Parent Family'!R74+'Pregnancy Prevention'!R74</f>
        <v>-42174</v>
      </c>
      <c r="S74" s="106">
        <f>'2-Parent Family'!S74+'Pregnancy Prevention'!S74</f>
        <v>13355231</v>
      </c>
    </row>
    <row r="75" spans="1:19" x14ac:dyDescent="0.2">
      <c r="A75" s="124" t="s">
        <v>14</v>
      </c>
      <c r="B75" s="106">
        <f>'2-Parent Family'!B75+'Pregnancy Prevention'!B75</f>
        <v>0</v>
      </c>
      <c r="C75" s="106">
        <f>'2-Parent Family'!C75+'Pregnancy Prevention'!C75</f>
        <v>0</v>
      </c>
      <c r="D75" s="106">
        <f>'2-Parent Family'!D75+'Pregnancy Prevention'!D75</f>
        <v>0</v>
      </c>
      <c r="E75" s="106">
        <f>'2-Parent Family'!E75+'Pregnancy Prevention'!E75</f>
        <v>0</v>
      </c>
      <c r="F75" s="106">
        <f>'2-Parent Family'!F75+'Pregnancy Prevention'!F75</f>
        <v>0</v>
      </c>
      <c r="G75" s="106">
        <f>'2-Parent Family'!G75+'Pregnancy Prevention'!G75</f>
        <v>0</v>
      </c>
      <c r="H75" s="106">
        <f>'2-Parent Family'!H75+'Pregnancy Prevention'!H75</f>
        <v>0</v>
      </c>
      <c r="I75" s="106">
        <f>'2-Parent Family'!I75+'Pregnancy Prevention'!I75</f>
        <v>0</v>
      </c>
      <c r="J75" s="106">
        <f>'2-Parent Family'!J75+'Pregnancy Prevention'!J75</f>
        <v>0</v>
      </c>
      <c r="K75" s="106">
        <f>'2-Parent Family'!K75+'Pregnancy Prevention'!K75</f>
        <v>0</v>
      </c>
      <c r="L75" s="106">
        <f>'2-Parent Family'!L75+'Pregnancy Prevention'!L75</f>
        <v>0</v>
      </c>
      <c r="M75" s="106">
        <f>'2-Parent Family'!M75+'Pregnancy Prevention'!M75</f>
        <v>0</v>
      </c>
      <c r="N75" s="106">
        <f>'2-Parent Family'!N75+'Pregnancy Prevention'!N75</f>
        <v>6722617</v>
      </c>
      <c r="O75" s="106">
        <f>'2-Parent Family'!O75+'Pregnancy Prevention'!O75</f>
        <v>14034415</v>
      </c>
      <c r="P75" s="106">
        <f>'2-Parent Family'!P75+'Pregnancy Prevention'!P75</f>
        <v>18673878</v>
      </c>
      <c r="Q75" s="106">
        <v>6777862</v>
      </c>
      <c r="R75" s="106">
        <f>'2-Parent Family'!R75+'Pregnancy Prevention'!R75</f>
        <v>6708660</v>
      </c>
      <c r="S75" s="106">
        <f>'2-Parent Family'!S75+'Pregnancy Prevention'!S75</f>
        <v>6858845</v>
      </c>
    </row>
    <row r="76" spans="1:19" x14ac:dyDescent="0.2">
      <c r="A76" s="124" t="s">
        <v>15</v>
      </c>
      <c r="B76" s="106">
        <f>'2-Parent Family'!B76+'Pregnancy Prevention'!B76</f>
        <v>0</v>
      </c>
      <c r="C76" s="106">
        <f>'2-Parent Family'!C76+'Pregnancy Prevention'!C76</f>
        <v>0</v>
      </c>
      <c r="D76" s="106">
        <f>'2-Parent Family'!D76+'Pregnancy Prevention'!D76</f>
        <v>0</v>
      </c>
      <c r="E76" s="106">
        <f>'2-Parent Family'!E76+'Pregnancy Prevention'!E76</f>
        <v>4875941</v>
      </c>
      <c r="F76" s="106">
        <f>'2-Parent Family'!F76+'Pregnancy Prevention'!F76</f>
        <v>6145851</v>
      </c>
      <c r="G76" s="106">
        <f>'2-Parent Family'!G76+'Pregnancy Prevention'!G76</f>
        <v>5992916</v>
      </c>
      <c r="H76" s="106">
        <f>'2-Parent Family'!H76+'Pregnancy Prevention'!H76</f>
        <v>7626705</v>
      </c>
      <c r="I76" s="106">
        <f>'2-Parent Family'!I76+'Pregnancy Prevention'!I76</f>
        <v>-577822</v>
      </c>
      <c r="J76" s="106">
        <f>'2-Parent Family'!J76+'Pregnancy Prevention'!J76</f>
        <v>2518136</v>
      </c>
      <c r="K76" s="106">
        <f>'2-Parent Family'!K76+'Pregnancy Prevention'!K76</f>
        <v>2369772</v>
      </c>
      <c r="L76" s="106">
        <f>'2-Parent Family'!L76+'Pregnancy Prevention'!L76</f>
        <v>2250028</v>
      </c>
      <c r="M76" s="106">
        <f>'2-Parent Family'!M76+'Pregnancy Prevention'!M76</f>
        <v>3193729</v>
      </c>
      <c r="N76" s="106">
        <f>'2-Parent Family'!N76+'Pregnancy Prevention'!N76</f>
        <v>1183072</v>
      </c>
      <c r="O76" s="106">
        <f>'2-Parent Family'!O76+'Pregnancy Prevention'!O76</f>
        <v>885343</v>
      </c>
      <c r="P76" s="106">
        <f>'2-Parent Family'!P76+'Pregnancy Prevention'!P76</f>
        <v>-2773102</v>
      </c>
      <c r="Q76" s="106">
        <v>393568</v>
      </c>
      <c r="R76" s="106">
        <f>'2-Parent Family'!R76+'Pregnancy Prevention'!R76</f>
        <v>405298</v>
      </c>
      <c r="S76" s="106">
        <f>'2-Parent Family'!S76+'Pregnancy Prevention'!S76</f>
        <v>397242</v>
      </c>
    </row>
    <row r="77" spans="1:19" x14ac:dyDescent="0.2">
      <c r="A77" s="124" t="s">
        <v>16</v>
      </c>
      <c r="B77" s="106">
        <f>'2-Parent Family'!B77+'Pregnancy Prevention'!B77</f>
        <v>0</v>
      </c>
      <c r="C77" s="106">
        <f>'2-Parent Family'!C77+'Pregnancy Prevention'!C77</f>
        <v>0</v>
      </c>
      <c r="D77" s="106">
        <f>'2-Parent Family'!D77+'Pregnancy Prevention'!D77</f>
        <v>0</v>
      </c>
      <c r="E77" s="106">
        <f>'2-Parent Family'!E77+'Pregnancy Prevention'!E77</f>
        <v>1108200</v>
      </c>
      <c r="F77" s="106">
        <f>'2-Parent Family'!F77+'Pregnancy Prevention'!F77</f>
        <v>841900</v>
      </c>
      <c r="G77" s="106">
        <f>'2-Parent Family'!G77+'Pregnancy Prevention'!G77</f>
        <v>780800</v>
      </c>
      <c r="H77" s="106">
        <f>'2-Parent Family'!H77+'Pregnancy Prevention'!H77</f>
        <v>1200000</v>
      </c>
      <c r="I77" s="106">
        <f>'2-Parent Family'!I77+'Pregnancy Prevention'!I77</f>
        <v>1000000</v>
      </c>
      <c r="J77" s="106">
        <f>'2-Parent Family'!J77+'Pregnancy Prevention'!J77</f>
        <v>1200000</v>
      </c>
      <c r="K77" s="106">
        <f>'2-Parent Family'!K77+'Pregnancy Prevention'!K77</f>
        <v>1200000</v>
      </c>
      <c r="L77" s="106">
        <f>'2-Parent Family'!L77+'Pregnancy Prevention'!L77</f>
        <v>800000</v>
      </c>
      <c r="M77" s="106">
        <f>'2-Parent Family'!M77+'Pregnancy Prevention'!M77</f>
        <v>0</v>
      </c>
      <c r="N77" s="106">
        <f>'2-Parent Family'!N77+'Pregnancy Prevention'!N77</f>
        <v>0</v>
      </c>
      <c r="O77" s="106">
        <f>'2-Parent Family'!O77+'Pregnancy Prevention'!O77</f>
        <v>0</v>
      </c>
      <c r="P77" s="106">
        <f>'2-Parent Family'!P77+'Pregnancy Prevention'!P77</f>
        <v>0</v>
      </c>
      <c r="Q77" s="106">
        <v>0</v>
      </c>
      <c r="R77" s="106">
        <f>'2-Parent Family'!R77+'Pregnancy Prevention'!R77</f>
        <v>0</v>
      </c>
      <c r="S77" s="106">
        <f>'2-Parent Family'!S77+'Pregnancy Prevention'!S77</f>
        <v>0</v>
      </c>
    </row>
    <row r="78" spans="1:19" x14ac:dyDescent="0.2">
      <c r="A78" s="124" t="s">
        <v>17</v>
      </c>
      <c r="B78" s="106">
        <f>'2-Parent Family'!B78+'Pregnancy Prevention'!B78</f>
        <v>0</v>
      </c>
      <c r="C78" s="106">
        <f>'2-Parent Family'!C78+'Pregnancy Prevention'!C78</f>
        <v>0</v>
      </c>
      <c r="D78" s="106">
        <f>'2-Parent Family'!D78+'Pregnancy Prevention'!D78</f>
        <v>0</v>
      </c>
      <c r="E78" s="106">
        <f>'2-Parent Family'!E78+'Pregnancy Prevention'!E78</f>
        <v>0</v>
      </c>
      <c r="F78" s="106">
        <f>'2-Parent Family'!F78+'Pregnancy Prevention'!F78</f>
        <v>0</v>
      </c>
      <c r="G78" s="106">
        <f>'2-Parent Family'!G78+'Pregnancy Prevention'!G78</f>
        <v>2116915</v>
      </c>
      <c r="H78" s="106">
        <f>'2-Parent Family'!H78+'Pregnancy Prevention'!H78</f>
        <v>1390324</v>
      </c>
      <c r="I78" s="106">
        <f>'2-Parent Family'!I78+'Pregnancy Prevention'!I78</f>
        <v>1653358</v>
      </c>
      <c r="J78" s="106">
        <f>'2-Parent Family'!J78+'Pregnancy Prevention'!J78</f>
        <v>1560801</v>
      </c>
      <c r="K78" s="106">
        <f>'2-Parent Family'!K78+'Pregnancy Prevention'!K78</f>
        <v>1602367</v>
      </c>
      <c r="L78" s="106">
        <f>'2-Parent Family'!L78+'Pregnancy Prevention'!L78</f>
        <v>1448057</v>
      </c>
      <c r="M78" s="106">
        <f>'2-Parent Family'!M78+'Pregnancy Prevention'!M78</f>
        <v>1459398</v>
      </c>
      <c r="N78" s="106">
        <f>'2-Parent Family'!N78+'Pregnancy Prevention'!N78</f>
        <v>1195121</v>
      </c>
      <c r="O78" s="106">
        <f>'2-Parent Family'!O78+'Pregnancy Prevention'!O78</f>
        <v>438716</v>
      </c>
      <c r="P78" s="106">
        <f>'2-Parent Family'!P78+'Pregnancy Prevention'!P78</f>
        <v>0</v>
      </c>
      <c r="Q78" s="106">
        <v>4304887</v>
      </c>
      <c r="R78" s="106">
        <f>'2-Parent Family'!R78+'Pregnancy Prevention'!R78</f>
        <v>2125586</v>
      </c>
      <c r="S78" s="106">
        <f>'2-Parent Family'!S78+'Pregnancy Prevention'!S78</f>
        <v>405952</v>
      </c>
    </row>
    <row r="79" spans="1:19" x14ac:dyDescent="0.2">
      <c r="A79" s="124" t="s">
        <v>18</v>
      </c>
      <c r="B79" s="106">
        <f>'2-Parent Family'!B79+'Pregnancy Prevention'!B79</f>
        <v>0</v>
      </c>
      <c r="C79" s="106">
        <f>'2-Parent Family'!C79+'Pregnancy Prevention'!C79</f>
        <v>0</v>
      </c>
      <c r="D79" s="106">
        <f>'2-Parent Family'!D79+'Pregnancy Prevention'!D79</f>
        <v>0</v>
      </c>
      <c r="E79" s="106">
        <f>'2-Parent Family'!E79+'Pregnancy Prevention'!E79</f>
        <v>51642</v>
      </c>
      <c r="F79" s="106">
        <f>'2-Parent Family'!F79+'Pregnancy Prevention'!F79</f>
        <v>1829769</v>
      </c>
      <c r="G79" s="106">
        <f>'2-Parent Family'!G79+'Pregnancy Prevention'!G79</f>
        <v>2063357</v>
      </c>
      <c r="H79" s="106">
        <f>'2-Parent Family'!H79+'Pregnancy Prevention'!H79</f>
        <v>1776841</v>
      </c>
      <c r="I79" s="106">
        <f>'2-Parent Family'!I79+'Pregnancy Prevention'!I79</f>
        <v>3520201</v>
      </c>
      <c r="J79" s="106">
        <f>'2-Parent Family'!J79+'Pregnancy Prevention'!J79</f>
        <v>8315452</v>
      </c>
      <c r="K79" s="106">
        <f>'2-Parent Family'!K79+'Pregnancy Prevention'!K79</f>
        <v>15265308</v>
      </c>
      <c r="L79" s="106">
        <f>'2-Parent Family'!L79+'Pregnancy Prevention'!L79</f>
        <v>37941931</v>
      </c>
      <c r="M79" s="106">
        <f>'2-Parent Family'!M79+'Pregnancy Prevention'!M79</f>
        <v>38714653</v>
      </c>
      <c r="N79" s="106">
        <f>'2-Parent Family'!N79+'Pregnancy Prevention'!N79</f>
        <v>48032726</v>
      </c>
      <c r="O79" s="106">
        <f>'2-Parent Family'!O79+'Pregnancy Prevention'!O79</f>
        <v>51956418</v>
      </c>
      <c r="P79" s="106">
        <f>'2-Parent Family'!P79+'Pregnancy Prevention'!P79</f>
        <v>55776262</v>
      </c>
      <c r="Q79" s="106">
        <v>51008251</v>
      </c>
      <c r="R79" s="106">
        <f>'2-Parent Family'!R79+'Pregnancy Prevention'!R79</f>
        <v>63040220</v>
      </c>
      <c r="S79" s="106">
        <f>'2-Parent Family'!S79+'Pregnancy Prevention'!S79</f>
        <v>58544206</v>
      </c>
    </row>
    <row r="80" spans="1:19" x14ac:dyDescent="0.2">
      <c r="A80" s="124" t="s">
        <v>19</v>
      </c>
      <c r="B80" s="106">
        <f>'2-Parent Family'!B80+'Pregnancy Prevention'!B80</f>
        <v>0</v>
      </c>
      <c r="C80" s="106">
        <f>'2-Parent Family'!C80+'Pregnancy Prevention'!C80</f>
        <v>0</v>
      </c>
      <c r="D80" s="106">
        <f>'2-Parent Family'!D80+'Pregnancy Prevention'!D80</f>
        <v>0</v>
      </c>
      <c r="E80" s="106">
        <f>'2-Parent Family'!E80+'Pregnancy Prevention'!E80</f>
        <v>400000</v>
      </c>
      <c r="F80" s="106">
        <f>'2-Parent Family'!F80+'Pregnancy Prevention'!F80</f>
        <v>176000</v>
      </c>
      <c r="G80" s="106">
        <f>'2-Parent Family'!G80+'Pregnancy Prevention'!G80</f>
        <v>0</v>
      </c>
      <c r="H80" s="106">
        <f>'2-Parent Family'!H80+'Pregnancy Prevention'!H80</f>
        <v>0</v>
      </c>
      <c r="I80" s="106">
        <f>'2-Parent Family'!I80+'Pregnancy Prevention'!I80</f>
        <v>0</v>
      </c>
      <c r="J80" s="106">
        <f>'2-Parent Family'!J80+'Pregnancy Prevention'!J80</f>
        <v>0</v>
      </c>
      <c r="K80" s="106">
        <f>'2-Parent Family'!K80+'Pregnancy Prevention'!K80</f>
        <v>0</v>
      </c>
      <c r="L80" s="106">
        <f>'2-Parent Family'!L80+'Pregnancy Prevention'!L80</f>
        <v>0</v>
      </c>
      <c r="M80" s="106">
        <f>'2-Parent Family'!M80+'Pregnancy Prevention'!M80</f>
        <v>0</v>
      </c>
      <c r="N80" s="106">
        <f>'2-Parent Family'!N80+'Pregnancy Prevention'!N80</f>
        <v>0</v>
      </c>
      <c r="O80" s="106">
        <f>'2-Parent Family'!O80+'Pregnancy Prevention'!O80</f>
        <v>0</v>
      </c>
      <c r="P80" s="106">
        <f>'2-Parent Family'!P80+'Pregnancy Prevention'!P80</f>
        <v>0</v>
      </c>
      <c r="Q80" s="106">
        <v>0</v>
      </c>
      <c r="R80" s="106">
        <f>'2-Parent Family'!R80+'Pregnancy Prevention'!R80</f>
        <v>2736633</v>
      </c>
      <c r="S80" s="106">
        <f>'2-Parent Family'!S80+'Pregnancy Prevention'!S80</f>
        <v>1444001</v>
      </c>
    </row>
    <row r="81" spans="1:19" x14ac:dyDescent="0.2">
      <c r="A81" s="124" t="s">
        <v>20</v>
      </c>
      <c r="B81" s="106">
        <f>'2-Parent Family'!B81+'Pregnancy Prevention'!B81</f>
        <v>0</v>
      </c>
      <c r="C81" s="106">
        <f>'2-Parent Family'!C81+'Pregnancy Prevention'!C81</f>
        <v>0</v>
      </c>
      <c r="D81" s="106">
        <f>'2-Parent Family'!D81+'Pregnancy Prevention'!D81</f>
        <v>0</v>
      </c>
      <c r="E81" s="106">
        <f>'2-Parent Family'!E81+'Pregnancy Prevention'!E81</f>
        <v>2689732</v>
      </c>
      <c r="F81" s="106">
        <f>'2-Parent Family'!F81+'Pregnancy Prevention'!F81</f>
        <v>385885</v>
      </c>
      <c r="G81" s="106">
        <f>'2-Parent Family'!G81+'Pregnancy Prevention'!G81</f>
        <v>263397</v>
      </c>
      <c r="H81" s="106">
        <f>'2-Parent Family'!H81+'Pregnancy Prevention'!H81</f>
        <v>0</v>
      </c>
      <c r="I81" s="106">
        <f>'2-Parent Family'!I81+'Pregnancy Prevention'!I81</f>
        <v>0</v>
      </c>
      <c r="J81" s="106">
        <f>'2-Parent Family'!J81+'Pregnancy Prevention'!J81</f>
        <v>0</v>
      </c>
      <c r="K81" s="106">
        <f>'2-Parent Family'!K81+'Pregnancy Prevention'!K81</f>
        <v>0</v>
      </c>
      <c r="L81" s="106">
        <f>'2-Parent Family'!L81+'Pregnancy Prevention'!L81</f>
        <v>0</v>
      </c>
      <c r="M81" s="106">
        <f>'2-Parent Family'!M81+'Pregnancy Prevention'!M81</f>
        <v>0</v>
      </c>
      <c r="N81" s="106">
        <f>'2-Parent Family'!N81+'Pregnancy Prevention'!N81</f>
        <v>0</v>
      </c>
      <c r="O81" s="106">
        <f>'2-Parent Family'!O81+'Pregnancy Prevention'!O81</f>
        <v>0</v>
      </c>
      <c r="P81" s="106">
        <f>'2-Parent Family'!P81+'Pregnancy Prevention'!P81</f>
        <v>0</v>
      </c>
      <c r="Q81" s="106">
        <v>0</v>
      </c>
      <c r="R81" s="106">
        <f>'2-Parent Family'!R81+'Pregnancy Prevention'!R81</f>
        <v>0</v>
      </c>
      <c r="S81" s="106">
        <f>'2-Parent Family'!S81+'Pregnancy Prevention'!S81</f>
        <v>0</v>
      </c>
    </row>
    <row r="82" spans="1:19" x14ac:dyDescent="0.2">
      <c r="A82" s="124" t="s">
        <v>21</v>
      </c>
      <c r="B82" s="106">
        <f>'2-Parent Family'!B82+'Pregnancy Prevention'!B82</f>
        <v>0</v>
      </c>
      <c r="C82" s="106">
        <f>'2-Parent Family'!C82+'Pregnancy Prevention'!C82</f>
        <v>0</v>
      </c>
      <c r="D82" s="106">
        <f>'2-Parent Family'!D82+'Pregnancy Prevention'!D82</f>
        <v>0</v>
      </c>
      <c r="E82" s="106">
        <f>'2-Parent Family'!E82+'Pregnancy Prevention'!E82</f>
        <v>381576</v>
      </c>
      <c r="F82" s="106">
        <f>'2-Parent Family'!F82+'Pregnancy Prevention'!F82</f>
        <v>2254859</v>
      </c>
      <c r="G82" s="106">
        <f>'2-Parent Family'!G82+'Pregnancy Prevention'!G82</f>
        <v>66738470</v>
      </c>
      <c r="H82" s="106">
        <f>'2-Parent Family'!H82+'Pregnancy Prevention'!H82</f>
        <v>87935883</v>
      </c>
      <c r="I82" s="106">
        <f>'2-Parent Family'!I82+'Pregnancy Prevention'!I82</f>
        <v>80452960</v>
      </c>
      <c r="J82" s="106">
        <f>'2-Parent Family'!J82+'Pregnancy Prevention'!J82</f>
        <v>47358455</v>
      </c>
      <c r="K82" s="106">
        <f>'2-Parent Family'!K82+'Pregnancy Prevention'!K82</f>
        <v>41660017</v>
      </c>
      <c r="L82" s="106">
        <f>'2-Parent Family'!L82+'Pregnancy Prevention'!L82</f>
        <v>66134048</v>
      </c>
      <c r="M82" s="106">
        <f>'2-Parent Family'!M82+'Pregnancy Prevention'!M82</f>
        <v>44783456</v>
      </c>
      <c r="N82" s="106">
        <f>'2-Parent Family'!N82+'Pregnancy Prevention'!N82</f>
        <v>64855443</v>
      </c>
      <c r="O82" s="106">
        <f>'2-Parent Family'!O82+'Pregnancy Prevention'!O82</f>
        <v>92415234</v>
      </c>
      <c r="P82" s="106">
        <f>'2-Parent Family'!P82+'Pregnancy Prevention'!P82</f>
        <v>64124747</v>
      </c>
      <c r="Q82" s="106">
        <v>100346150</v>
      </c>
      <c r="R82" s="106">
        <f>'2-Parent Family'!R82+'Pregnancy Prevention'!R82</f>
        <v>54890646</v>
      </c>
      <c r="S82" s="106">
        <f>'2-Parent Family'!S82+'Pregnancy Prevention'!S82</f>
        <v>54559111</v>
      </c>
    </row>
    <row r="83" spans="1:19" x14ac:dyDescent="0.2">
      <c r="A83" s="124" t="s">
        <v>22</v>
      </c>
      <c r="B83" s="106">
        <f>'2-Parent Family'!B83+'Pregnancy Prevention'!B83</f>
        <v>0</v>
      </c>
      <c r="C83" s="106">
        <f>'2-Parent Family'!C83+'Pregnancy Prevention'!C83</f>
        <v>0</v>
      </c>
      <c r="D83" s="106">
        <f>'2-Parent Family'!D83+'Pregnancy Prevention'!D83</f>
        <v>0</v>
      </c>
      <c r="E83" s="106">
        <f>'2-Parent Family'!E83+'Pregnancy Prevention'!E83</f>
        <v>13687</v>
      </c>
      <c r="F83" s="106">
        <f>'2-Parent Family'!F83+'Pregnancy Prevention'!F83</f>
        <v>0</v>
      </c>
      <c r="G83" s="106">
        <f>'2-Parent Family'!G83+'Pregnancy Prevention'!G83</f>
        <v>0</v>
      </c>
      <c r="H83" s="106">
        <f>'2-Parent Family'!H83+'Pregnancy Prevention'!H83</f>
        <v>0</v>
      </c>
      <c r="I83" s="106">
        <f>'2-Parent Family'!I83+'Pregnancy Prevention'!I83</f>
        <v>-13687</v>
      </c>
      <c r="J83" s="106">
        <f>'2-Parent Family'!J83+'Pregnancy Prevention'!J83</f>
        <v>0</v>
      </c>
      <c r="K83" s="106">
        <f>'2-Parent Family'!K83+'Pregnancy Prevention'!K83</f>
        <v>0</v>
      </c>
      <c r="L83" s="106">
        <f>'2-Parent Family'!L83+'Pregnancy Prevention'!L83</f>
        <v>0</v>
      </c>
      <c r="M83" s="106">
        <f>'2-Parent Family'!M83+'Pregnancy Prevention'!M83</f>
        <v>0</v>
      </c>
      <c r="N83" s="106">
        <f>'2-Parent Family'!N83+'Pregnancy Prevention'!N83</f>
        <v>0</v>
      </c>
      <c r="O83" s="106">
        <f>'2-Parent Family'!O83+'Pregnancy Prevention'!O83</f>
        <v>0</v>
      </c>
      <c r="P83" s="106">
        <f>'2-Parent Family'!P83+'Pregnancy Prevention'!P83</f>
        <v>0</v>
      </c>
      <c r="Q83" s="106">
        <v>0</v>
      </c>
      <c r="R83" s="106">
        <f>'2-Parent Family'!R83+'Pregnancy Prevention'!R83</f>
        <v>0</v>
      </c>
      <c r="S83" s="106">
        <f>'2-Parent Family'!S83+'Pregnancy Prevention'!S83</f>
        <v>0</v>
      </c>
    </row>
    <row r="84" spans="1:19" x14ac:dyDescent="0.2">
      <c r="A84" s="124" t="s">
        <v>23</v>
      </c>
      <c r="B84" s="106">
        <f>'2-Parent Family'!B84+'Pregnancy Prevention'!B84</f>
        <v>0</v>
      </c>
      <c r="C84" s="106">
        <f>'2-Parent Family'!C84+'Pregnancy Prevention'!C84</f>
        <v>0</v>
      </c>
      <c r="D84" s="106">
        <f>'2-Parent Family'!D84+'Pregnancy Prevention'!D84</f>
        <v>0</v>
      </c>
      <c r="E84" s="106">
        <f>'2-Parent Family'!E84+'Pregnancy Prevention'!E84</f>
        <v>15770618</v>
      </c>
      <c r="F84" s="106">
        <f>'2-Parent Family'!F84+'Pregnancy Prevention'!F84</f>
        <v>20429676</v>
      </c>
      <c r="G84" s="106">
        <f>'2-Parent Family'!G84+'Pregnancy Prevention'!G84</f>
        <v>42348674</v>
      </c>
      <c r="H84" s="106">
        <f>'2-Parent Family'!H84+'Pregnancy Prevention'!H84</f>
        <v>40199790</v>
      </c>
      <c r="I84" s="106">
        <f>'2-Parent Family'!I84+'Pregnancy Prevention'!I84</f>
        <v>27347854</v>
      </c>
      <c r="J84" s="106">
        <f>'2-Parent Family'!J84+'Pregnancy Prevention'!J84</f>
        <v>21439571</v>
      </c>
      <c r="K84" s="106">
        <f>'2-Parent Family'!K84+'Pregnancy Prevention'!K84</f>
        <v>30488149</v>
      </c>
      <c r="L84" s="106">
        <f>'2-Parent Family'!L84+'Pregnancy Prevention'!L84</f>
        <v>51675849</v>
      </c>
      <c r="M84" s="106">
        <f>'2-Parent Family'!M84+'Pregnancy Prevention'!M84</f>
        <v>62844884</v>
      </c>
      <c r="N84" s="106">
        <f>'2-Parent Family'!N84+'Pregnancy Prevention'!N84</f>
        <v>83952050</v>
      </c>
      <c r="O84" s="106">
        <f>'2-Parent Family'!O84+'Pregnancy Prevention'!O84</f>
        <v>97949057</v>
      </c>
      <c r="P84" s="106">
        <f>'2-Parent Family'!P84+'Pregnancy Prevention'!P84</f>
        <v>55789616</v>
      </c>
      <c r="Q84" s="106">
        <v>35751059</v>
      </c>
      <c r="R84" s="106">
        <f>'2-Parent Family'!R84+'Pregnancy Prevention'!R84</f>
        <v>39506658</v>
      </c>
      <c r="S84" s="106">
        <f>'2-Parent Family'!S84+'Pregnancy Prevention'!S84</f>
        <v>47118918</v>
      </c>
    </row>
    <row r="85" spans="1:19" x14ac:dyDescent="0.2">
      <c r="A85" s="124" t="s">
        <v>24</v>
      </c>
      <c r="B85" s="106">
        <f>'2-Parent Family'!B85+'Pregnancy Prevention'!B85</f>
        <v>0</v>
      </c>
      <c r="C85" s="106">
        <f>'2-Parent Family'!C85+'Pregnancy Prevention'!C85</f>
        <v>0</v>
      </c>
      <c r="D85" s="106">
        <f>'2-Parent Family'!D85+'Pregnancy Prevention'!D85</f>
        <v>0</v>
      </c>
      <c r="E85" s="106">
        <f>'2-Parent Family'!E85+'Pregnancy Prevention'!E85</f>
        <v>331508</v>
      </c>
      <c r="F85" s="106">
        <f>'2-Parent Family'!F85+'Pregnancy Prevention'!F85</f>
        <v>7776407</v>
      </c>
      <c r="G85" s="106">
        <f>'2-Parent Family'!G85+'Pregnancy Prevention'!G85</f>
        <v>3315513</v>
      </c>
      <c r="H85" s="106">
        <f>'2-Parent Family'!H85+'Pregnancy Prevention'!H85</f>
        <v>1611139</v>
      </c>
      <c r="I85" s="106">
        <f>'2-Parent Family'!I85+'Pregnancy Prevention'!I85</f>
        <v>479211</v>
      </c>
      <c r="J85" s="106">
        <f>'2-Parent Family'!J85+'Pregnancy Prevention'!J85</f>
        <v>561344</v>
      </c>
      <c r="K85" s="106">
        <f>'2-Parent Family'!K85+'Pregnancy Prevention'!K85</f>
        <v>1296764</v>
      </c>
      <c r="L85" s="106">
        <f>'2-Parent Family'!L85+'Pregnancy Prevention'!L85</f>
        <v>6999815</v>
      </c>
      <c r="M85" s="106">
        <f>'2-Parent Family'!M85+'Pregnancy Prevention'!M85</f>
        <v>37239517</v>
      </c>
      <c r="N85" s="106">
        <f>'2-Parent Family'!N85+'Pregnancy Prevention'!N85</f>
        <v>39306334</v>
      </c>
      <c r="O85" s="106">
        <f>'2-Parent Family'!O85+'Pregnancy Prevention'!O85</f>
        <v>25565729</v>
      </c>
      <c r="P85" s="106">
        <f>'2-Parent Family'!P85+'Pregnancy Prevention'!P85</f>
        <v>26222793</v>
      </c>
      <c r="Q85" s="106">
        <v>15804624</v>
      </c>
      <c r="R85" s="106">
        <f>'2-Parent Family'!R85+'Pregnancy Prevention'!R85</f>
        <v>1822947</v>
      </c>
      <c r="S85" s="106">
        <f>'2-Parent Family'!S85+'Pregnancy Prevention'!S85</f>
        <v>5313883</v>
      </c>
    </row>
    <row r="86" spans="1:19" x14ac:dyDescent="0.2">
      <c r="A86" s="124" t="s">
        <v>25</v>
      </c>
      <c r="B86" s="106">
        <f>'2-Parent Family'!B86+'Pregnancy Prevention'!B86</f>
        <v>0</v>
      </c>
      <c r="C86" s="106">
        <f>'2-Parent Family'!C86+'Pregnancy Prevention'!C86</f>
        <v>0</v>
      </c>
      <c r="D86" s="106">
        <f>'2-Parent Family'!D86+'Pregnancy Prevention'!D86</f>
        <v>0</v>
      </c>
      <c r="E86" s="106">
        <f>'2-Parent Family'!E86+'Pregnancy Prevention'!E86</f>
        <v>13171398</v>
      </c>
      <c r="F86" s="106">
        <f>'2-Parent Family'!F86+'Pregnancy Prevention'!F86</f>
        <v>36732346</v>
      </c>
      <c r="G86" s="106">
        <f>'2-Parent Family'!G86+'Pregnancy Prevention'!G86</f>
        <v>42827420</v>
      </c>
      <c r="H86" s="106">
        <f>'2-Parent Family'!H86+'Pregnancy Prevention'!H86</f>
        <v>53214399</v>
      </c>
      <c r="I86" s="106">
        <f>'2-Parent Family'!I86+'Pregnancy Prevention'!I86</f>
        <v>78740197</v>
      </c>
      <c r="J86" s="106">
        <f>'2-Parent Family'!J86+'Pregnancy Prevention'!J86</f>
        <v>54440720</v>
      </c>
      <c r="K86" s="106">
        <f>'2-Parent Family'!K86+'Pregnancy Prevention'!K86</f>
        <v>65859507</v>
      </c>
      <c r="L86" s="106">
        <f>'2-Parent Family'!L86+'Pregnancy Prevention'!L86</f>
        <v>64076040</v>
      </c>
      <c r="M86" s="106">
        <f>'2-Parent Family'!M86+'Pregnancy Prevention'!M86</f>
        <v>106437513</v>
      </c>
      <c r="N86" s="106">
        <f>'2-Parent Family'!N86+'Pregnancy Prevention'!N86</f>
        <v>212611217</v>
      </c>
      <c r="O86" s="106">
        <f>'2-Parent Family'!O86+'Pregnancy Prevention'!O86</f>
        <v>133062562</v>
      </c>
      <c r="P86" s="106">
        <f>'2-Parent Family'!P86+'Pregnancy Prevention'!P86</f>
        <v>137306469</v>
      </c>
      <c r="Q86" s="106">
        <v>135172689</v>
      </c>
      <c r="R86" s="106">
        <f>'2-Parent Family'!R86+'Pregnancy Prevention'!R86</f>
        <v>114308218</v>
      </c>
      <c r="S86" s="106">
        <f>'2-Parent Family'!S86+'Pregnancy Prevention'!S86</f>
        <v>156602456</v>
      </c>
    </row>
    <row r="87" spans="1:19" x14ac:dyDescent="0.2">
      <c r="A87" s="124" t="s">
        <v>26</v>
      </c>
      <c r="B87" s="106">
        <f>'2-Parent Family'!B87+'Pregnancy Prevention'!B87</f>
        <v>0</v>
      </c>
      <c r="C87" s="106">
        <f>'2-Parent Family'!C87+'Pregnancy Prevention'!C87</f>
        <v>0</v>
      </c>
      <c r="D87" s="106">
        <f>'2-Parent Family'!D87+'Pregnancy Prevention'!D87</f>
        <v>0</v>
      </c>
      <c r="E87" s="106">
        <f>'2-Parent Family'!E87+'Pregnancy Prevention'!E87</f>
        <v>108300</v>
      </c>
      <c r="F87" s="106">
        <f>'2-Parent Family'!F87+'Pregnancy Prevention'!F87</f>
        <v>540184</v>
      </c>
      <c r="G87" s="106">
        <f>'2-Parent Family'!G87+'Pregnancy Prevention'!G87</f>
        <v>304652</v>
      </c>
      <c r="H87" s="106">
        <f>'2-Parent Family'!H87+'Pregnancy Prevention'!H87</f>
        <v>1613314</v>
      </c>
      <c r="I87" s="106">
        <f>'2-Parent Family'!I87+'Pregnancy Prevention'!I87</f>
        <v>0</v>
      </c>
      <c r="J87" s="106">
        <f>'2-Parent Family'!J87+'Pregnancy Prevention'!J87</f>
        <v>0</v>
      </c>
      <c r="K87" s="106">
        <f>'2-Parent Family'!K87+'Pregnancy Prevention'!K87</f>
        <v>0</v>
      </c>
      <c r="L87" s="106">
        <f>'2-Parent Family'!L87+'Pregnancy Prevention'!L87</f>
        <v>0</v>
      </c>
      <c r="M87" s="106">
        <f>'2-Parent Family'!M87+'Pregnancy Prevention'!M87</f>
        <v>1050309</v>
      </c>
      <c r="N87" s="106">
        <f>'2-Parent Family'!N87+'Pregnancy Prevention'!N87</f>
        <v>1156000</v>
      </c>
      <c r="O87" s="106">
        <f>'2-Parent Family'!O87+'Pregnancy Prevention'!O87</f>
        <v>1156000</v>
      </c>
      <c r="P87" s="106">
        <f>'2-Parent Family'!P87+'Pregnancy Prevention'!P87</f>
        <v>1156000</v>
      </c>
      <c r="Q87" s="106">
        <v>1116022</v>
      </c>
      <c r="R87" s="106">
        <f>'2-Parent Family'!R87+'Pregnancy Prevention'!R87</f>
        <v>814681</v>
      </c>
      <c r="S87" s="106">
        <f>'2-Parent Family'!S87+'Pregnancy Prevention'!S87</f>
        <v>1479463</v>
      </c>
    </row>
    <row r="88" spans="1:19" x14ac:dyDescent="0.2">
      <c r="A88" s="124" t="s">
        <v>27</v>
      </c>
      <c r="B88" s="106">
        <f>'2-Parent Family'!B88+'Pregnancy Prevention'!B88</f>
        <v>0</v>
      </c>
      <c r="C88" s="106">
        <f>'2-Parent Family'!C88+'Pregnancy Prevention'!C88</f>
        <v>0</v>
      </c>
      <c r="D88" s="106">
        <f>'2-Parent Family'!D88+'Pregnancy Prevention'!D88</f>
        <v>0</v>
      </c>
      <c r="E88" s="106">
        <f>'2-Parent Family'!E88+'Pregnancy Prevention'!E88</f>
        <v>1365080</v>
      </c>
      <c r="F88" s="106">
        <f>'2-Parent Family'!F88+'Pregnancy Prevention'!F88</f>
        <v>18282563</v>
      </c>
      <c r="G88" s="106">
        <f>'2-Parent Family'!G88+'Pregnancy Prevention'!G88</f>
        <v>17509070</v>
      </c>
      <c r="H88" s="106">
        <f>'2-Parent Family'!H88+'Pregnancy Prevention'!H88</f>
        <v>15913682</v>
      </c>
      <c r="I88" s="106">
        <f>'2-Parent Family'!I88+'Pregnancy Prevention'!I88</f>
        <v>6430053</v>
      </c>
      <c r="J88" s="106">
        <f>'2-Parent Family'!J88+'Pregnancy Prevention'!J88</f>
        <v>7295384</v>
      </c>
      <c r="K88" s="106">
        <f>'2-Parent Family'!K88+'Pregnancy Prevention'!K88</f>
        <v>5542203</v>
      </c>
      <c r="L88" s="106">
        <f>'2-Parent Family'!L88+'Pregnancy Prevention'!L88</f>
        <v>4177368</v>
      </c>
      <c r="M88" s="106">
        <f>'2-Parent Family'!M88+'Pregnancy Prevention'!M88</f>
        <v>10831809</v>
      </c>
      <c r="N88" s="106">
        <f>'2-Parent Family'!N88+'Pregnancy Prevention'!N88</f>
        <v>7970920</v>
      </c>
      <c r="O88" s="106">
        <f>'2-Parent Family'!O88+'Pregnancy Prevention'!O88</f>
        <v>9722885</v>
      </c>
      <c r="P88" s="106">
        <f>'2-Parent Family'!P88+'Pregnancy Prevention'!P88</f>
        <v>6588736</v>
      </c>
      <c r="Q88" s="106">
        <v>4824941</v>
      </c>
      <c r="R88" s="106">
        <f>'2-Parent Family'!R88+'Pregnancy Prevention'!R88</f>
        <v>4353132</v>
      </c>
      <c r="S88" s="106">
        <f>'2-Parent Family'!S88+'Pregnancy Prevention'!S88</f>
        <v>4171512</v>
      </c>
    </row>
    <row r="89" spans="1:19" x14ac:dyDescent="0.2">
      <c r="A89" s="124" t="s">
        <v>28</v>
      </c>
      <c r="B89" s="106">
        <f>'2-Parent Family'!B89+'Pregnancy Prevention'!B89</f>
        <v>0</v>
      </c>
      <c r="C89" s="106">
        <f>'2-Parent Family'!C89+'Pregnancy Prevention'!C89</f>
        <v>0</v>
      </c>
      <c r="D89" s="106">
        <f>'2-Parent Family'!D89+'Pregnancy Prevention'!D89</f>
        <v>0</v>
      </c>
      <c r="E89" s="106">
        <f>'2-Parent Family'!E89+'Pregnancy Prevention'!E89</f>
        <v>4354276</v>
      </c>
      <c r="F89" s="106">
        <f>'2-Parent Family'!F89+'Pregnancy Prevention'!F89</f>
        <v>3950724</v>
      </c>
      <c r="G89" s="106">
        <f>'2-Parent Family'!G89+'Pregnancy Prevention'!G89</f>
        <v>2700456</v>
      </c>
      <c r="H89" s="106">
        <f>'2-Parent Family'!H89+'Pregnancy Prevention'!H89</f>
        <v>849118</v>
      </c>
      <c r="I89" s="106">
        <f>'2-Parent Family'!I89+'Pregnancy Prevention'!I89</f>
        <v>0</v>
      </c>
      <c r="J89" s="106">
        <f>'2-Parent Family'!J89+'Pregnancy Prevention'!J89</f>
        <v>0</v>
      </c>
      <c r="K89" s="106">
        <f>'2-Parent Family'!K89+'Pregnancy Prevention'!K89</f>
        <v>0</v>
      </c>
      <c r="L89" s="106">
        <f>'2-Parent Family'!L89+'Pregnancy Prevention'!L89</f>
        <v>0</v>
      </c>
      <c r="M89" s="106">
        <f>'2-Parent Family'!M89+'Pregnancy Prevention'!M89</f>
        <v>0</v>
      </c>
      <c r="N89" s="106">
        <f>'2-Parent Family'!N89+'Pregnancy Prevention'!N89</f>
        <v>0</v>
      </c>
      <c r="O89" s="106">
        <f>'2-Parent Family'!O89+'Pregnancy Prevention'!O89</f>
        <v>0</v>
      </c>
      <c r="P89" s="106">
        <f>'2-Parent Family'!P89+'Pregnancy Prevention'!P89</f>
        <v>0</v>
      </c>
      <c r="Q89" s="106">
        <v>0</v>
      </c>
      <c r="R89" s="106">
        <f>'2-Parent Family'!R89+'Pregnancy Prevention'!R89</f>
        <v>0</v>
      </c>
      <c r="S89" s="106">
        <f>'2-Parent Family'!S89+'Pregnancy Prevention'!S89</f>
        <v>0</v>
      </c>
    </row>
    <row r="90" spans="1:19" x14ac:dyDescent="0.2">
      <c r="A90" s="124" t="s">
        <v>29</v>
      </c>
      <c r="B90" s="106">
        <f>'2-Parent Family'!B90+'Pregnancy Prevention'!B90</f>
        <v>0</v>
      </c>
      <c r="C90" s="106">
        <f>'2-Parent Family'!C90+'Pregnancy Prevention'!C90</f>
        <v>0</v>
      </c>
      <c r="D90" s="106">
        <f>'2-Parent Family'!D90+'Pregnancy Prevention'!D90</f>
        <v>0</v>
      </c>
      <c r="E90" s="106">
        <f>'2-Parent Family'!E90+'Pregnancy Prevention'!E90</f>
        <v>0</v>
      </c>
      <c r="F90" s="106">
        <f>'2-Parent Family'!F90+'Pregnancy Prevention'!F90</f>
        <v>0</v>
      </c>
      <c r="G90" s="106">
        <f>'2-Parent Family'!G90+'Pregnancy Prevention'!G90</f>
        <v>0</v>
      </c>
      <c r="H90" s="106">
        <f>'2-Parent Family'!H90+'Pregnancy Prevention'!H90</f>
        <v>0</v>
      </c>
      <c r="I90" s="106">
        <f>'2-Parent Family'!I90+'Pregnancy Prevention'!I90</f>
        <v>0</v>
      </c>
      <c r="J90" s="106">
        <f>'2-Parent Family'!J90+'Pregnancy Prevention'!J90</f>
        <v>384175</v>
      </c>
      <c r="K90" s="106">
        <f>'2-Parent Family'!K90+'Pregnancy Prevention'!K90</f>
        <v>363960</v>
      </c>
      <c r="L90" s="106">
        <f>'2-Parent Family'!L90+'Pregnancy Prevention'!L90</f>
        <v>375207</v>
      </c>
      <c r="M90" s="106">
        <f>'2-Parent Family'!M90+'Pregnancy Prevention'!M90</f>
        <v>422130</v>
      </c>
      <c r="N90" s="106">
        <f>'2-Parent Family'!N90+'Pregnancy Prevention'!N90</f>
        <v>325394</v>
      </c>
      <c r="O90" s="106">
        <f>'2-Parent Family'!O90+'Pregnancy Prevention'!O90</f>
        <v>665833</v>
      </c>
      <c r="P90" s="106">
        <f>'2-Parent Family'!P90+'Pregnancy Prevention'!P90</f>
        <v>682015</v>
      </c>
      <c r="Q90" s="106">
        <v>651041</v>
      </c>
      <c r="R90" s="106">
        <f>'2-Parent Family'!R90+'Pregnancy Prevention'!R90</f>
        <v>624720</v>
      </c>
      <c r="S90" s="106">
        <f>'2-Parent Family'!S90+'Pregnancy Prevention'!S90</f>
        <v>1057841</v>
      </c>
    </row>
    <row r="91" spans="1:19" x14ac:dyDescent="0.2">
      <c r="A91" s="124" t="s">
        <v>30</v>
      </c>
      <c r="B91" s="106">
        <f>'2-Parent Family'!B91+'Pregnancy Prevention'!B91</f>
        <v>0</v>
      </c>
      <c r="C91" s="106">
        <f>'2-Parent Family'!C91+'Pregnancy Prevention'!C91</f>
        <v>0</v>
      </c>
      <c r="D91" s="106">
        <f>'2-Parent Family'!D91+'Pregnancy Prevention'!D91</f>
        <v>0</v>
      </c>
      <c r="E91" s="106">
        <f>'2-Parent Family'!E91+'Pregnancy Prevention'!E91</f>
        <v>0</v>
      </c>
      <c r="F91" s="106">
        <f>'2-Parent Family'!F91+'Pregnancy Prevention'!F91</f>
        <v>0</v>
      </c>
      <c r="G91" s="106">
        <f>'2-Parent Family'!G91+'Pregnancy Prevention'!G91</f>
        <v>0</v>
      </c>
      <c r="H91" s="106">
        <f>'2-Parent Family'!H91+'Pregnancy Prevention'!H91</f>
        <v>0</v>
      </c>
      <c r="I91" s="106">
        <f>'2-Parent Family'!I91+'Pregnancy Prevention'!I91</f>
        <v>0</v>
      </c>
      <c r="J91" s="106">
        <f>'2-Parent Family'!J91+'Pregnancy Prevention'!J91</f>
        <v>0</v>
      </c>
      <c r="K91" s="106">
        <f>'2-Parent Family'!K91+'Pregnancy Prevention'!K91</f>
        <v>142677</v>
      </c>
      <c r="L91" s="106">
        <f>'2-Parent Family'!L91+'Pregnancy Prevention'!L91</f>
        <v>415164</v>
      </c>
      <c r="M91" s="106">
        <f>'2-Parent Family'!M91+'Pregnancy Prevention'!M91</f>
        <v>391180</v>
      </c>
      <c r="N91" s="106">
        <f>'2-Parent Family'!N91+'Pregnancy Prevention'!N91</f>
        <v>301775</v>
      </c>
      <c r="O91" s="106">
        <f>'2-Parent Family'!O91+'Pregnancy Prevention'!O91</f>
        <v>114930</v>
      </c>
      <c r="P91" s="106">
        <f>'2-Parent Family'!P91+'Pregnancy Prevention'!P91</f>
        <v>245255</v>
      </c>
      <c r="Q91" s="106">
        <v>335046</v>
      </c>
      <c r="R91" s="106">
        <f>'2-Parent Family'!R91+'Pregnancy Prevention'!R91</f>
        <v>210558</v>
      </c>
      <c r="S91" s="106">
        <f>'2-Parent Family'!S91+'Pregnancy Prevention'!S91</f>
        <v>263334</v>
      </c>
    </row>
    <row r="92" spans="1:19" x14ac:dyDescent="0.2">
      <c r="A92" s="124" t="s">
        <v>31</v>
      </c>
      <c r="B92" s="106">
        <f>'2-Parent Family'!B92+'Pregnancy Prevention'!B92</f>
        <v>0</v>
      </c>
      <c r="C92" s="106">
        <f>'2-Parent Family'!C92+'Pregnancy Prevention'!C92</f>
        <v>0</v>
      </c>
      <c r="D92" s="106">
        <f>'2-Parent Family'!D92+'Pregnancy Prevention'!D92</f>
        <v>0</v>
      </c>
      <c r="E92" s="106">
        <f>'2-Parent Family'!E92+'Pregnancy Prevention'!E92</f>
        <v>0</v>
      </c>
      <c r="F92" s="106">
        <f>'2-Parent Family'!F92+'Pregnancy Prevention'!F92</f>
        <v>0</v>
      </c>
      <c r="G92" s="106">
        <f>'2-Parent Family'!G92+'Pregnancy Prevention'!G92</f>
        <v>189751</v>
      </c>
      <c r="H92" s="106">
        <f>'2-Parent Family'!H92+'Pregnancy Prevention'!H92</f>
        <v>0</v>
      </c>
      <c r="I92" s="106">
        <f>'2-Parent Family'!I92+'Pregnancy Prevention'!I92</f>
        <v>138149</v>
      </c>
      <c r="J92" s="106">
        <f>'2-Parent Family'!J92+'Pregnancy Prevention'!J92</f>
        <v>331583</v>
      </c>
      <c r="K92" s="106">
        <f>'2-Parent Family'!K92+'Pregnancy Prevention'!K92</f>
        <v>0</v>
      </c>
      <c r="L92" s="106">
        <f>'2-Parent Family'!L92+'Pregnancy Prevention'!L92</f>
        <v>0</v>
      </c>
      <c r="M92" s="106">
        <f>'2-Parent Family'!M92+'Pregnancy Prevention'!M92</f>
        <v>0</v>
      </c>
      <c r="N92" s="106">
        <f>'2-Parent Family'!N92+'Pregnancy Prevention'!N92</f>
        <v>0</v>
      </c>
      <c r="O92" s="106">
        <f>'2-Parent Family'!O92+'Pregnancy Prevention'!O92</f>
        <v>0</v>
      </c>
      <c r="P92" s="106">
        <f>'2-Parent Family'!P92+'Pregnancy Prevention'!P92</f>
        <v>0</v>
      </c>
      <c r="Q92" s="106">
        <v>0</v>
      </c>
      <c r="R92" s="106">
        <f>'2-Parent Family'!R92+'Pregnancy Prevention'!R92</f>
        <v>0</v>
      </c>
      <c r="S92" s="106">
        <f>'2-Parent Family'!S92+'Pregnancy Prevention'!S92</f>
        <v>0</v>
      </c>
    </row>
    <row r="93" spans="1:19" x14ac:dyDescent="0.2">
      <c r="A93" s="124" t="s">
        <v>32</v>
      </c>
      <c r="B93" s="106">
        <f>'2-Parent Family'!B93+'Pregnancy Prevention'!B93</f>
        <v>0</v>
      </c>
      <c r="C93" s="106">
        <f>'2-Parent Family'!C93+'Pregnancy Prevention'!C93</f>
        <v>0</v>
      </c>
      <c r="D93" s="106">
        <f>'2-Parent Family'!D93+'Pregnancy Prevention'!D93</f>
        <v>0</v>
      </c>
      <c r="E93" s="106">
        <f>'2-Parent Family'!E93+'Pregnancy Prevention'!E93</f>
        <v>61021</v>
      </c>
      <c r="F93" s="106">
        <f>'2-Parent Family'!F93+'Pregnancy Prevention'!F93</f>
        <v>515827</v>
      </c>
      <c r="G93" s="106">
        <f>'2-Parent Family'!G93+'Pregnancy Prevention'!G93</f>
        <v>1663059</v>
      </c>
      <c r="H93" s="106">
        <f>'2-Parent Family'!H93+'Pregnancy Prevention'!H93</f>
        <v>1605720</v>
      </c>
      <c r="I93" s="106">
        <f>'2-Parent Family'!I93+'Pregnancy Prevention'!I93</f>
        <v>1396378</v>
      </c>
      <c r="J93" s="106">
        <f>'2-Parent Family'!J93+'Pregnancy Prevention'!J93</f>
        <v>1064128</v>
      </c>
      <c r="K93" s="106">
        <f>'2-Parent Family'!K93+'Pregnancy Prevention'!K93</f>
        <v>1249200</v>
      </c>
      <c r="L93" s="106">
        <f>'2-Parent Family'!L93+'Pregnancy Prevention'!L93</f>
        <v>941748</v>
      </c>
      <c r="M93" s="106">
        <f>'2-Parent Family'!M93+'Pregnancy Prevention'!M93</f>
        <v>1859098</v>
      </c>
      <c r="N93" s="106">
        <f>'2-Parent Family'!N93+'Pregnancy Prevention'!N93</f>
        <v>1328258</v>
      </c>
      <c r="O93" s="106">
        <f>'2-Parent Family'!O93+'Pregnancy Prevention'!O93</f>
        <v>716209</v>
      </c>
      <c r="P93" s="106">
        <f>'2-Parent Family'!P93+'Pregnancy Prevention'!P93</f>
        <v>768514</v>
      </c>
      <c r="Q93" s="106">
        <v>605400</v>
      </c>
      <c r="R93" s="106">
        <f>'2-Parent Family'!R93+'Pregnancy Prevention'!R93</f>
        <v>860878</v>
      </c>
      <c r="S93" s="106">
        <f>'2-Parent Family'!S93+'Pregnancy Prevention'!S93</f>
        <v>732496</v>
      </c>
    </row>
    <row r="94" spans="1:19" x14ac:dyDescent="0.2">
      <c r="A94" s="124" t="s">
        <v>33</v>
      </c>
      <c r="B94" s="106">
        <f>'2-Parent Family'!B94+'Pregnancy Prevention'!B94</f>
        <v>0</v>
      </c>
      <c r="C94" s="106">
        <f>'2-Parent Family'!C94+'Pregnancy Prevention'!C94</f>
        <v>0</v>
      </c>
      <c r="D94" s="106">
        <f>'2-Parent Family'!D94+'Pregnancy Prevention'!D94</f>
        <v>0</v>
      </c>
      <c r="E94" s="106">
        <f>'2-Parent Family'!E94+'Pregnancy Prevention'!E94</f>
        <v>10730</v>
      </c>
      <c r="F94" s="106">
        <f>'2-Parent Family'!F94+'Pregnancy Prevention'!F94</f>
        <v>1287526</v>
      </c>
      <c r="G94" s="106">
        <f>'2-Parent Family'!G94+'Pregnancy Prevention'!G94</f>
        <v>3290573</v>
      </c>
      <c r="H94" s="106">
        <f>'2-Parent Family'!H94+'Pregnancy Prevention'!H94</f>
        <v>7972992</v>
      </c>
      <c r="I94" s="106">
        <f>'2-Parent Family'!I94+'Pregnancy Prevention'!I94</f>
        <v>22552394</v>
      </c>
      <c r="J94" s="106">
        <f>'2-Parent Family'!J94+'Pregnancy Prevention'!J94</f>
        <v>16792434</v>
      </c>
      <c r="K94" s="106">
        <f>'2-Parent Family'!K94+'Pregnancy Prevention'!K94</f>
        <v>11936132</v>
      </c>
      <c r="L94" s="106">
        <f>'2-Parent Family'!L94+'Pregnancy Prevention'!L94</f>
        <v>15376046</v>
      </c>
      <c r="M94" s="106">
        <f>'2-Parent Family'!M94+'Pregnancy Prevention'!M94</f>
        <v>15381909</v>
      </c>
      <c r="N94" s="106">
        <f>'2-Parent Family'!N94+'Pregnancy Prevention'!N94</f>
        <v>15826597</v>
      </c>
      <c r="O94" s="106">
        <f>'2-Parent Family'!O94+'Pregnancy Prevention'!O94</f>
        <v>42725104</v>
      </c>
      <c r="P94" s="106">
        <f>'2-Parent Family'!P94+'Pregnancy Prevention'!P94</f>
        <v>17917290</v>
      </c>
      <c r="Q94" s="106">
        <v>17392690</v>
      </c>
      <c r="R94" s="106">
        <f>'2-Parent Family'!R94+'Pregnancy Prevention'!R94</f>
        <v>30275181</v>
      </c>
      <c r="S94" s="106">
        <f>'2-Parent Family'!S94+'Pregnancy Prevention'!S94</f>
        <v>20783888</v>
      </c>
    </row>
    <row r="95" spans="1:19" x14ac:dyDescent="0.2">
      <c r="A95" s="124" t="s">
        <v>34</v>
      </c>
      <c r="B95" s="106">
        <f>'2-Parent Family'!B95+'Pregnancy Prevention'!B95</f>
        <v>0</v>
      </c>
      <c r="C95" s="106">
        <f>'2-Parent Family'!C95+'Pregnancy Prevention'!C95</f>
        <v>0</v>
      </c>
      <c r="D95" s="106">
        <f>'2-Parent Family'!D95+'Pregnancy Prevention'!D95</f>
        <v>0</v>
      </c>
      <c r="E95" s="106">
        <f>'2-Parent Family'!E95+'Pregnancy Prevention'!E95</f>
        <v>0</v>
      </c>
      <c r="F95" s="106">
        <f>'2-Parent Family'!F95+'Pregnancy Prevention'!F95</f>
        <v>0</v>
      </c>
      <c r="G95" s="106">
        <f>'2-Parent Family'!G95+'Pregnancy Prevention'!G95</f>
        <v>0</v>
      </c>
      <c r="H95" s="106">
        <f>'2-Parent Family'!H95+'Pregnancy Prevention'!H95</f>
        <v>1072517</v>
      </c>
      <c r="I95" s="106">
        <f>'2-Parent Family'!I95+'Pregnancy Prevention'!I95</f>
        <v>1938272</v>
      </c>
      <c r="J95" s="106">
        <f>'2-Parent Family'!J95+'Pregnancy Prevention'!J95</f>
        <v>1249579</v>
      </c>
      <c r="K95" s="106">
        <f>'2-Parent Family'!K95+'Pregnancy Prevention'!K95</f>
        <v>0</v>
      </c>
      <c r="L95" s="106">
        <f>'2-Parent Family'!L95+'Pregnancy Prevention'!L95</f>
        <v>0</v>
      </c>
      <c r="M95" s="106">
        <f>'2-Parent Family'!M95+'Pregnancy Prevention'!M95</f>
        <v>666122</v>
      </c>
      <c r="N95" s="106">
        <f>'2-Parent Family'!N95+'Pregnancy Prevention'!N95</f>
        <v>2599747</v>
      </c>
      <c r="O95" s="106">
        <f>'2-Parent Family'!O95+'Pregnancy Prevention'!O95</f>
        <v>3867487</v>
      </c>
      <c r="P95" s="106">
        <f>'2-Parent Family'!P95+'Pregnancy Prevention'!P95</f>
        <v>1074148</v>
      </c>
      <c r="Q95" s="106">
        <v>199994</v>
      </c>
      <c r="R95" s="106">
        <f>'2-Parent Family'!R95+'Pregnancy Prevention'!R95</f>
        <v>0</v>
      </c>
      <c r="S95" s="106">
        <f>'2-Parent Family'!S95+'Pregnancy Prevention'!S95</f>
        <v>0</v>
      </c>
    </row>
    <row r="96" spans="1:19" x14ac:dyDescent="0.2">
      <c r="A96" s="124" t="s">
        <v>35</v>
      </c>
      <c r="B96" s="106">
        <f>'2-Parent Family'!B96+'Pregnancy Prevention'!B96</f>
        <v>0</v>
      </c>
      <c r="C96" s="106">
        <f>'2-Parent Family'!C96+'Pregnancy Prevention'!C96</f>
        <v>0</v>
      </c>
      <c r="D96" s="106">
        <f>'2-Parent Family'!D96+'Pregnancy Prevention'!D96</f>
        <v>0</v>
      </c>
      <c r="E96" s="106">
        <f>'2-Parent Family'!E96+'Pregnancy Prevention'!E96</f>
        <v>0</v>
      </c>
      <c r="F96" s="106">
        <f>'2-Parent Family'!F96+'Pregnancy Prevention'!F96</f>
        <v>11309188</v>
      </c>
      <c r="G96" s="106">
        <f>'2-Parent Family'!G96+'Pregnancy Prevention'!G96</f>
        <v>93842581</v>
      </c>
      <c r="H96" s="106">
        <f>'2-Parent Family'!H96+'Pregnancy Prevention'!H96</f>
        <v>408021718</v>
      </c>
      <c r="I96" s="106">
        <f>'2-Parent Family'!I96+'Pregnancy Prevention'!I96</f>
        <v>257110939</v>
      </c>
      <c r="J96" s="106">
        <f>'2-Parent Family'!J96+'Pregnancy Prevention'!J96</f>
        <v>39497257</v>
      </c>
      <c r="K96" s="106">
        <f>'2-Parent Family'!K96+'Pregnancy Prevention'!K96</f>
        <v>30774902</v>
      </c>
      <c r="L96" s="106">
        <f>'2-Parent Family'!L96+'Pregnancy Prevention'!L96</f>
        <v>38775827</v>
      </c>
      <c r="M96" s="106">
        <f>'2-Parent Family'!M96+'Pregnancy Prevention'!M96</f>
        <v>43030255</v>
      </c>
      <c r="N96" s="106">
        <f>'2-Parent Family'!N96+'Pregnancy Prevention'!N96</f>
        <v>104680419</v>
      </c>
      <c r="O96" s="106">
        <f>'2-Parent Family'!O96+'Pregnancy Prevention'!O96</f>
        <v>17979620</v>
      </c>
      <c r="P96" s="106">
        <f>'2-Parent Family'!P96+'Pregnancy Prevention'!P96</f>
        <v>27473228</v>
      </c>
      <c r="Q96" s="106">
        <v>9366014</v>
      </c>
      <c r="R96" s="106">
        <f>'2-Parent Family'!R96+'Pregnancy Prevention'!R96</f>
        <v>15439071</v>
      </c>
      <c r="S96" s="106">
        <f>'2-Parent Family'!S96+'Pregnancy Prevention'!S96</f>
        <v>5068283</v>
      </c>
    </row>
    <row r="97" spans="1:19" x14ac:dyDescent="0.2">
      <c r="A97" s="124" t="s">
        <v>36</v>
      </c>
      <c r="B97" s="106">
        <f>'2-Parent Family'!B97+'Pregnancy Prevention'!B97</f>
        <v>0</v>
      </c>
      <c r="C97" s="106">
        <f>'2-Parent Family'!C97+'Pregnancy Prevention'!C97</f>
        <v>0</v>
      </c>
      <c r="D97" s="106">
        <f>'2-Parent Family'!D97+'Pregnancy Prevention'!D97</f>
        <v>0</v>
      </c>
      <c r="E97" s="106">
        <f>'2-Parent Family'!E97+'Pregnancy Prevention'!E97</f>
        <v>597654</v>
      </c>
      <c r="F97" s="106">
        <f>'2-Parent Family'!F97+'Pregnancy Prevention'!F97</f>
        <v>127052</v>
      </c>
      <c r="G97" s="106">
        <f>'2-Parent Family'!G97+'Pregnancy Prevention'!G97</f>
        <v>225829</v>
      </c>
      <c r="H97" s="106">
        <f>'2-Parent Family'!H97+'Pregnancy Prevention'!H97</f>
        <v>314432</v>
      </c>
      <c r="I97" s="106">
        <f>'2-Parent Family'!I97+'Pregnancy Prevention'!I97</f>
        <v>193893</v>
      </c>
      <c r="J97" s="106">
        <f>'2-Parent Family'!J97+'Pregnancy Prevention'!J97</f>
        <v>108546</v>
      </c>
      <c r="K97" s="106">
        <f>'2-Parent Family'!K97+'Pregnancy Prevention'!K97</f>
        <v>-190211</v>
      </c>
      <c r="L97" s="106">
        <f>'2-Parent Family'!L97+'Pregnancy Prevention'!L97</f>
        <v>12426</v>
      </c>
      <c r="M97" s="106">
        <f>'2-Parent Family'!M97+'Pregnancy Prevention'!M97</f>
        <v>2914</v>
      </c>
      <c r="N97" s="106">
        <f>'2-Parent Family'!N97+'Pregnancy Prevention'!N97</f>
        <v>11148</v>
      </c>
      <c r="O97" s="106">
        <f>'2-Parent Family'!O97+'Pregnancy Prevention'!O97</f>
        <v>3874</v>
      </c>
      <c r="P97" s="106">
        <f>'2-Parent Family'!P97+'Pregnancy Prevention'!P97</f>
        <v>0</v>
      </c>
      <c r="Q97" s="106">
        <v>0</v>
      </c>
      <c r="R97" s="106">
        <f>'2-Parent Family'!R97+'Pregnancy Prevention'!R97</f>
        <v>93</v>
      </c>
      <c r="S97" s="106">
        <f>'2-Parent Family'!S97+'Pregnancy Prevention'!S97</f>
        <v>107</v>
      </c>
    </row>
    <row r="98" spans="1:19" x14ac:dyDescent="0.2">
      <c r="A98" s="124" t="s">
        <v>37</v>
      </c>
      <c r="B98" s="106">
        <f>'2-Parent Family'!B98+'Pregnancy Prevention'!B98</f>
        <v>0</v>
      </c>
      <c r="C98" s="106">
        <f>'2-Parent Family'!C98+'Pregnancy Prevention'!C98</f>
        <v>0</v>
      </c>
      <c r="D98" s="106">
        <f>'2-Parent Family'!D98+'Pregnancy Prevention'!D98</f>
        <v>0</v>
      </c>
      <c r="E98" s="106">
        <f>'2-Parent Family'!E98+'Pregnancy Prevention'!E98</f>
        <v>0</v>
      </c>
      <c r="F98" s="106">
        <f>'2-Parent Family'!F98+'Pregnancy Prevention'!F98</f>
        <v>3890510</v>
      </c>
      <c r="G98" s="106">
        <f>'2-Parent Family'!G98+'Pregnancy Prevention'!G98</f>
        <v>2317345</v>
      </c>
      <c r="H98" s="106">
        <f>'2-Parent Family'!H98+'Pregnancy Prevention'!H98</f>
        <v>1199713</v>
      </c>
      <c r="I98" s="106">
        <f>'2-Parent Family'!I98+'Pregnancy Prevention'!I98</f>
        <v>2446904</v>
      </c>
      <c r="J98" s="106">
        <f>'2-Parent Family'!J98+'Pregnancy Prevention'!J98</f>
        <v>1033798</v>
      </c>
      <c r="K98" s="106">
        <f>'2-Parent Family'!K98+'Pregnancy Prevention'!K98</f>
        <v>2286310</v>
      </c>
      <c r="L98" s="106">
        <f>'2-Parent Family'!L98+'Pregnancy Prevention'!L98</f>
        <v>996182</v>
      </c>
      <c r="M98" s="106">
        <f>'2-Parent Family'!M98+'Pregnancy Prevention'!M98</f>
        <v>3441493</v>
      </c>
      <c r="N98" s="106">
        <f>'2-Parent Family'!N98+'Pregnancy Prevention'!N98</f>
        <v>1956964</v>
      </c>
      <c r="O98" s="106">
        <f>'2-Parent Family'!O98+'Pregnancy Prevention'!O98</f>
        <v>2300048</v>
      </c>
      <c r="P98" s="106">
        <f>'2-Parent Family'!P98+'Pregnancy Prevention'!P98</f>
        <v>1892762</v>
      </c>
      <c r="Q98" s="106">
        <v>2556166</v>
      </c>
      <c r="R98" s="106">
        <f>'2-Parent Family'!R98+'Pregnancy Prevention'!R98</f>
        <v>1333616</v>
      </c>
      <c r="S98" s="106">
        <f>'2-Parent Family'!S98+'Pregnancy Prevention'!S98</f>
        <v>2449665</v>
      </c>
    </row>
    <row r="99" spans="1:19" x14ac:dyDescent="0.2">
      <c r="A99" s="124" t="s">
        <v>38</v>
      </c>
      <c r="B99" s="106">
        <f>'2-Parent Family'!B99+'Pregnancy Prevention'!B99</f>
        <v>0</v>
      </c>
      <c r="C99" s="106">
        <f>'2-Parent Family'!C99+'Pregnancy Prevention'!C99</f>
        <v>0</v>
      </c>
      <c r="D99" s="106">
        <f>'2-Parent Family'!D99+'Pregnancy Prevention'!D99</f>
        <v>0</v>
      </c>
      <c r="E99" s="106">
        <f>'2-Parent Family'!E99+'Pregnancy Prevention'!E99</f>
        <v>485463</v>
      </c>
      <c r="F99" s="106">
        <f>'2-Parent Family'!F99+'Pregnancy Prevention'!F99</f>
        <v>2457082</v>
      </c>
      <c r="G99" s="106">
        <f>'2-Parent Family'!G99+'Pregnancy Prevention'!G99</f>
        <v>28307350</v>
      </c>
      <c r="H99" s="106">
        <f>'2-Parent Family'!H99+'Pregnancy Prevention'!H99</f>
        <v>14725578</v>
      </c>
      <c r="I99" s="106">
        <f>'2-Parent Family'!I99+'Pregnancy Prevention'!I99</f>
        <v>30299</v>
      </c>
      <c r="J99" s="106">
        <f>'2-Parent Family'!J99+'Pregnancy Prevention'!J99</f>
        <v>6819183</v>
      </c>
      <c r="K99" s="106">
        <f>'2-Parent Family'!K99+'Pregnancy Prevention'!K99</f>
        <v>67222377</v>
      </c>
      <c r="L99" s="106">
        <f>'2-Parent Family'!L99+'Pregnancy Prevention'!L99</f>
        <v>53941855</v>
      </c>
      <c r="M99" s="106">
        <f>'2-Parent Family'!M99+'Pregnancy Prevention'!M99</f>
        <v>117364537</v>
      </c>
      <c r="N99" s="106">
        <f>'2-Parent Family'!N99+'Pregnancy Prevention'!N99</f>
        <v>130956568</v>
      </c>
      <c r="O99" s="106">
        <f>'2-Parent Family'!O99+'Pregnancy Prevention'!O99</f>
        <v>11778895</v>
      </c>
      <c r="P99" s="106">
        <f>'2-Parent Family'!P99+'Pregnancy Prevention'!P99</f>
        <v>12811451</v>
      </c>
      <c r="Q99" s="106">
        <v>10879407</v>
      </c>
      <c r="R99" s="106">
        <f>'2-Parent Family'!R99+'Pregnancy Prevention'!R99</f>
        <v>3012303</v>
      </c>
      <c r="S99" s="106">
        <f>'2-Parent Family'!S99+'Pregnancy Prevention'!S99</f>
        <v>4909408</v>
      </c>
    </row>
    <row r="100" spans="1:19" x14ac:dyDescent="0.2">
      <c r="A100" s="124" t="s">
        <v>39</v>
      </c>
      <c r="B100" s="106">
        <f>'2-Parent Family'!B100+'Pregnancy Prevention'!B100</f>
        <v>0</v>
      </c>
      <c r="C100" s="106">
        <f>'2-Parent Family'!C100+'Pregnancy Prevention'!C100</f>
        <v>0</v>
      </c>
      <c r="D100" s="106">
        <f>'2-Parent Family'!D100+'Pregnancy Prevention'!D100</f>
        <v>0</v>
      </c>
      <c r="E100" s="106">
        <f>'2-Parent Family'!E100+'Pregnancy Prevention'!E100</f>
        <v>0</v>
      </c>
      <c r="F100" s="106">
        <f>'2-Parent Family'!F100+'Pregnancy Prevention'!F100</f>
        <v>412667</v>
      </c>
      <c r="G100" s="106">
        <f>'2-Parent Family'!G100+'Pregnancy Prevention'!G100</f>
        <v>965690</v>
      </c>
      <c r="H100" s="106">
        <f>'2-Parent Family'!H100+'Pregnancy Prevention'!H100</f>
        <v>2321546</v>
      </c>
      <c r="I100" s="106">
        <f>'2-Parent Family'!I100+'Pregnancy Prevention'!I100</f>
        <v>2476811</v>
      </c>
      <c r="J100" s="106">
        <f>'2-Parent Family'!J100+'Pregnancy Prevention'!J100</f>
        <v>2511368</v>
      </c>
      <c r="K100" s="106">
        <f>'2-Parent Family'!K100+'Pregnancy Prevention'!K100</f>
        <v>3201103</v>
      </c>
      <c r="L100" s="106">
        <f>'2-Parent Family'!L100+'Pregnancy Prevention'!L100</f>
        <v>2918608</v>
      </c>
      <c r="M100" s="106">
        <f>'2-Parent Family'!M100+'Pregnancy Prevention'!M100</f>
        <v>2621075</v>
      </c>
      <c r="N100" s="106">
        <f>'2-Parent Family'!N100+'Pregnancy Prevention'!N100</f>
        <v>4603865</v>
      </c>
      <c r="O100" s="106">
        <f>'2-Parent Family'!O100+'Pregnancy Prevention'!O100</f>
        <v>4870087</v>
      </c>
      <c r="P100" s="106">
        <f>'2-Parent Family'!P100+'Pregnancy Prevention'!P100</f>
        <v>4434426</v>
      </c>
      <c r="Q100" s="106">
        <v>3997221</v>
      </c>
      <c r="R100" s="106">
        <f>'2-Parent Family'!R100+'Pregnancy Prevention'!R100</f>
        <v>3708074</v>
      </c>
      <c r="S100" s="106">
        <f>'2-Parent Family'!S100+'Pregnancy Prevention'!S100</f>
        <v>4530247</v>
      </c>
    </row>
    <row r="101" spans="1:19" x14ac:dyDescent="0.2">
      <c r="A101" s="124" t="s">
        <v>40</v>
      </c>
      <c r="B101" s="106">
        <f>'2-Parent Family'!B101+'Pregnancy Prevention'!B101</f>
        <v>0</v>
      </c>
      <c r="C101" s="106">
        <f>'2-Parent Family'!C101+'Pregnancy Prevention'!C101</f>
        <v>0</v>
      </c>
      <c r="D101" s="106">
        <f>'2-Parent Family'!D101+'Pregnancy Prevention'!D101</f>
        <v>0</v>
      </c>
      <c r="E101" s="106">
        <f>'2-Parent Family'!E101+'Pregnancy Prevention'!E101</f>
        <v>2005</v>
      </c>
      <c r="F101" s="106">
        <f>'2-Parent Family'!F101+'Pregnancy Prevention'!F101</f>
        <v>616448</v>
      </c>
      <c r="G101" s="106">
        <f>'2-Parent Family'!G101+'Pregnancy Prevention'!G101</f>
        <v>465881</v>
      </c>
      <c r="H101" s="106">
        <f>'2-Parent Family'!H101+'Pregnancy Prevention'!H101</f>
        <v>24496</v>
      </c>
      <c r="I101" s="106">
        <f>'2-Parent Family'!I101+'Pregnancy Prevention'!I101</f>
        <v>0</v>
      </c>
      <c r="J101" s="106">
        <f>'2-Parent Family'!J101+'Pregnancy Prevention'!J101</f>
        <v>0</v>
      </c>
      <c r="K101" s="106">
        <f>'2-Parent Family'!K101+'Pregnancy Prevention'!K101</f>
        <v>0</v>
      </c>
      <c r="L101" s="106">
        <f>'2-Parent Family'!L101+'Pregnancy Prevention'!L101</f>
        <v>0</v>
      </c>
      <c r="M101" s="106">
        <f>'2-Parent Family'!M101+'Pregnancy Prevention'!M101</f>
        <v>0</v>
      </c>
      <c r="N101" s="106">
        <f>'2-Parent Family'!N101+'Pregnancy Prevention'!N101</f>
        <v>0</v>
      </c>
      <c r="O101" s="106">
        <f>'2-Parent Family'!O101+'Pregnancy Prevention'!O101</f>
        <v>123082</v>
      </c>
      <c r="P101" s="106">
        <f>'2-Parent Family'!P101+'Pregnancy Prevention'!P101</f>
        <v>69430</v>
      </c>
      <c r="Q101" s="106">
        <v>0</v>
      </c>
      <c r="R101" s="106">
        <f>'2-Parent Family'!R101+'Pregnancy Prevention'!R101</f>
        <v>0</v>
      </c>
      <c r="S101" s="106">
        <f>'2-Parent Family'!S101+'Pregnancy Prevention'!S101</f>
        <v>-70</v>
      </c>
    </row>
    <row r="102" spans="1:19" x14ac:dyDescent="0.2">
      <c r="A102" s="124" t="s">
        <v>41</v>
      </c>
      <c r="B102" s="106">
        <f>'2-Parent Family'!B102+'Pregnancy Prevention'!B102</f>
        <v>0</v>
      </c>
      <c r="C102" s="106">
        <f>'2-Parent Family'!C102+'Pregnancy Prevention'!C102</f>
        <v>0</v>
      </c>
      <c r="D102" s="106">
        <f>'2-Parent Family'!D102+'Pregnancy Prevention'!D102</f>
        <v>0</v>
      </c>
      <c r="E102" s="106">
        <f>'2-Parent Family'!E102+'Pregnancy Prevention'!E102</f>
        <v>3913658</v>
      </c>
      <c r="F102" s="106">
        <f>'2-Parent Family'!F102+'Pregnancy Prevention'!F102</f>
        <v>7576630</v>
      </c>
      <c r="G102" s="106">
        <f>'2-Parent Family'!G102+'Pregnancy Prevention'!G102</f>
        <v>31304080</v>
      </c>
      <c r="H102" s="106">
        <f>'2-Parent Family'!H102+'Pregnancy Prevention'!H102</f>
        <v>50394071</v>
      </c>
      <c r="I102" s="106">
        <f>'2-Parent Family'!I102+'Pregnancy Prevention'!I102</f>
        <v>44046833</v>
      </c>
      <c r="J102" s="106">
        <f>'2-Parent Family'!J102+'Pregnancy Prevention'!J102</f>
        <v>31946733</v>
      </c>
      <c r="K102" s="106">
        <f>'2-Parent Family'!K102+'Pregnancy Prevention'!K102</f>
        <v>37078213</v>
      </c>
      <c r="L102" s="106">
        <f>'2-Parent Family'!L102+'Pregnancy Prevention'!L102</f>
        <v>27552351</v>
      </c>
      <c r="M102" s="106">
        <f>'2-Parent Family'!M102+'Pregnancy Prevention'!M102</f>
        <v>31688649</v>
      </c>
      <c r="N102" s="106">
        <f>'2-Parent Family'!N102+'Pregnancy Prevention'!N102</f>
        <v>28669586</v>
      </c>
      <c r="O102" s="106">
        <f>'2-Parent Family'!O102+'Pregnancy Prevention'!O102</f>
        <v>25454371</v>
      </c>
      <c r="P102" s="106">
        <f>'2-Parent Family'!P102+'Pregnancy Prevention'!P102</f>
        <v>31034232</v>
      </c>
      <c r="Q102" s="106">
        <v>27432497</v>
      </c>
      <c r="R102" s="106">
        <f>'2-Parent Family'!R102+'Pregnancy Prevention'!R102</f>
        <v>25096454</v>
      </c>
      <c r="S102" s="106">
        <f>'2-Parent Family'!S102+'Pregnancy Prevention'!S102</f>
        <v>22680296</v>
      </c>
    </row>
    <row r="103" spans="1:19" x14ac:dyDescent="0.2">
      <c r="A103" s="124" t="s">
        <v>42</v>
      </c>
      <c r="B103" s="106">
        <f>'2-Parent Family'!B103+'Pregnancy Prevention'!B103</f>
        <v>0</v>
      </c>
      <c r="C103" s="106">
        <f>'2-Parent Family'!C103+'Pregnancy Prevention'!C103</f>
        <v>0</v>
      </c>
      <c r="D103" s="106">
        <f>'2-Parent Family'!D103+'Pregnancy Prevention'!D103</f>
        <v>0</v>
      </c>
      <c r="E103" s="106">
        <f>'2-Parent Family'!E103+'Pregnancy Prevention'!E103</f>
        <v>0</v>
      </c>
      <c r="F103" s="106">
        <f>'2-Parent Family'!F103+'Pregnancy Prevention'!F103</f>
        <v>0</v>
      </c>
      <c r="G103" s="106">
        <f>'2-Parent Family'!G103+'Pregnancy Prevention'!G103</f>
        <v>0</v>
      </c>
      <c r="H103" s="106">
        <f>'2-Parent Family'!H103+'Pregnancy Prevention'!H103</f>
        <v>0</v>
      </c>
      <c r="I103" s="106">
        <f>'2-Parent Family'!I103+'Pregnancy Prevention'!I103</f>
        <v>0</v>
      </c>
      <c r="J103" s="106">
        <f>'2-Parent Family'!J103+'Pregnancy Prevention'!J103</f>
        <v>0</v>
      </c>
      <c r="K103" s="106">
        <f>'2-Parent Family'!K103+'Pregnancy Prevention'!K103</f>
        <v>0</v>
      </c>
      <c r="L103" s="106">
        <f>'2-Parent Family'!L103+'Pregnancy Prevention'!L103</f>
        <v>0</v>
      </c>
      <c r="M103" s="106">
        <f>'2-Parent Family'!M103+'Pregnancy Prevention'!M103</f>
        <v>0</v>
      </c>
      <c r="N103" s="106">
        <f>'2-Parent Family'!N103+'Pregnancy Prevention'!N103</f>
        <v>0</v>
      </c>
      <c r="O103" s="106">
        <f>'2-Parent Family'!O103+'Pregnancy Prevention'!O103</f>
        <v>0</v>
      </c>
      <c r="P103" s="106">
        <f>'2-Parent Family'!P103+'Pregnancy Prevention'!P103</f>
        <v>0</v>
      </c>
      <c r="Q103" s="106">
        <v>0</v>
      </c>
      <c r="R103" s="106">
        <f>'2-Parent Family'!R103+'Pregnancy Prevention'!R103</f>
        <v>0</v>
      </c>
      <c r="S103" s="106">
        <f>'2-Parent Family'!S103+'Pregnancy Prevention'!S103</f>
        <v>0</v>
      </c>
    </row>
    <row r="104" spans="1:19" x14ac:dyDescent="0.2">
      <c r="A104" s="124" t="s">
        <v>43</v>
      </c>
      <c r="B104" s="106">
        <f>'2-Parent Family'!B104+'Pregnancy Prevention'!B104</f>
        <v>0</v>
      </c>
      <c r="C104" s="106">
        <f>'2-Parent Family'!C104+'Pregnancy Prevention'!C104</f>
        <v>0</v>
      </c>
      <c r="D104" s="106">
        <f>'2-Parent Family'!D104+'Pregnancy Prevention'!D104</f>
        <v>0</v>
      </c>
      <c r="E104" s="106">
        <f>'2-Parent Family'!E104+'Pregnancy Prevention'!E104</f>
        <v>8109291</v>
      </c>
      <c r="F104" s="106">
        <f>'2-Parent Family'!F104+'Pregnancy Prevention'!F104</f>
        <v>8956356</v>
      </c>
      <c r="G104" s="106">
        <f>'2-Parent Family'!G104+'Pregnancy Prevention'!G104</f>
        <v>3781732</v>
      </c>
      <c r="H104" s="106">
        <f>'2-Parent Family'!H104+'Pregnancy Prevention'!H104</f>
        <v>2877273</v>
      </c>
      <c r="I104" s="106">
        <f>'2-Parent Family'!I104+'Pregnancy Prevention'!I104</f>
        <v>2658046</v>
      </c>
      <c r="J104" s="106">
        <f>'2-Parent Family'!J104+'Pregnancy Prevention'!J104</f>
        <v>6873863</v>
      </c>
      <c r="K104" s="106">
        <f>'2-Parent Family'!K104+'Pregnancy Prevention'!K104</f>
        <v>2746874</v>
      </c>
      <c r="L104" s="106">
        <f>'2-Parent Family'!L104+'Pregnancy Prevention'!L104</f>
        <v>2756849</v>
      </c>
      <c r="M104" s="106">
        <f>'2-Parent Family'!M104+'Pregnancy Prevention'!M104</f>
        <v>3197936</v>
      </c>
      <c r="N104" s="106">
        <f>'2-Parent Family'!N104+'Pregnancy Prevention'!N104</f>
        <v>3010980</v>
      </c>
      <c r="O104" s="106">
        <f>'2-Parent Family'!O104+'Pregnancy Prevention'!O104</f>
        <v>2046666</v>
      </c>
      <c r="P104" s="106">
        <f>'2-Parent Family'!P104+'Pregnancy Prevention'!P104</f>
        <v>156119</v>
      </c>
      <c r="Q104" s="106">
        <v>2424218</v>
      </c>
      <c r="R104" s="106">
        <f>'2-Parent Family'!R104+'Pregnancy Prevention'!R104</f>
        <v>4682466</v>
      </c>
      <c r="S104" s="106">
        <f>'2-Parent Family'!S104+'Pregnancy Prevention'!S104</f>
        <v>11553</v>
      </c>
    </row>
    <row r="105" spans="1:19" x14ac:dyDescent="0.2">
      <c r="A105" s="124" t="s">
        <v>44</v>
      </c>
      <c r="B105" s="106">
        <f>'2-Parent Family'!B105+'Pregnancy Prevention'!B105</f>
        <v>0</v>
      </c>
      <c r="C105" s="106">
        <f>'2-Parent Family'!C105+'Pregnancy Prevention'!C105</f>
        <v>0</v>
      </c>
      <c r="D105" s="106">
        <f>'2-Parent Family'!D105+'Pregnancy Prevention'!D105</f>
        <v>0</v>
      </c>
      <c r="E105" s="106">
        <f>'2-Parent Family'!E105+'Pregnancy Prevention'!E105</f>
        <v>204933</v>
      </c>
      <c r="F105" s="106">
        <f>'2-Parent Family'!F105+'Pregnancy Prevention'!F105</f>
        <v>492469</v>
      </c>
      <c r="G105" s="106">
        <f>'2-Parent Family'!G105+'Pregnancy Prevention'!G105</f>
        <v>753174</v>
      </c>
      <c r="H105" s="106">
        <f>'2-Parent Family'!H105+'Pregnancy Prevention'!H105</f>
        <v>204888</v>
      </c>
      <c r="I105" s="106">
        <f>'2-Parent Family'!I105+'Pregnancy Prevention'!I105</f>
        <v>517322</v>
      </c>
      <c r="J105" s="106">
        <f>'2-Parent Family'!J105+'Pregnancy Prevention'!J105</f>
        <v>567038</v>
      </c>
      <c r="K105" s="106">
        <f>'2-Parent Family'!K105+'Pregnancy Prevention'!K105</f>
        <v>0</v>
      </c>
      <c r="L105" s="106">
        <f>'2-Parent Family'!L105+'Pregnancy Prevention'!L105</f>
        <v>0</v>
      </c>
      <c r="M105" s="106">
        <f>'2-Parent Family'!M105+'Pregnancy Prevention'!M105</f>
        <v>0</v>
      </c>
      <c r="N105" s="106">
        <f>'2-Parent Family'!N105+'Pregnancy Prevention'!N105</f>
        <v>0</v>
      </c>
      <c r="O105" s="106">
        <f>'2-Parent Family'!O105+'Pregnancy Prevention'!O105</f>
        <v>0</v>
      </c>
      <c r="P105" s="106">
        <f>'2-Parent Family'!P105+'Pregnancy Prevention'!P105</f>
        <v>0</v>
      </c>
      <c r="Q105" s="106">
        <v>0</v>
      </c>
      <c r="R105" s="106">
        <f>'2-Parent Family'!R105+'Pregnancy Prevention'!R105</f>
        <v>0</v>
      </c>
      <c r="S105" s="106">
        <f>'2-Parent Family'!S105+'Pregnancy Prevention'!S105</f>
        <v>0</v>
      </c>
    </row>
    <row r="106" spans="1:19" x14ac:dyDescent="0.2">
      <c r="A106" s="124" t="s">
        <v>45</v>
      </c>
      <c r="B106" s="106">
        <f>'2-Parent Family'!B106+'Pregnancy Prevention'!B106</f>
        <v>0</v>
      </c>
      <c r="C106" s="106">
        <f>'2-Parent Family'!C106+'Pregnancy Prevention'!C106</f>
        <v>0</v>
      </c>
      <c r="D106" s="106">
        <f>'2-Parent Family'!D106+'Pregnancy Prevention'!D106</f>
        <v>0</v>
      </c>
      <c r="E106" s="106">
        <f>'2-Parent Family'!E106+'Pregnancy Prevention'!E106</f>
        <v>0</v>
      </c>
      <c r="F106" s="106">
        <f>'2-Parent Family'!F106+'Pregnancy Prevention'!F106</f>
        <v>598462</v>
      </c>
      <c r="G106" s="106">
        <f>'2-Parent Family'!G106+'Pregnancy Prevention'!G106</f>
        <v>926469</v>
      </c>
      <c r="H106" s="106">
        <f>'2-Parent Family'!H106+'Pregnancy Prevention'!H106</f>
        <v>428412</v>
      </c>
      <c r="I106" s="106">
        <f>'2-Parent Family'!I106+'Pregnancy Prevention'!I106</f>
        <v>0</v>
      </c>
      <c r="J106" s="106">
        <f>'2-Parent Family'!J106+'Pregnancy Prevention'!J106</f>
        <v>0</v>
      </c>
      <c r="K106" s="106">
        <f>'2-Parent Family'!K106+'Pregnancy Prevention'!K106</f>
        <v>0</v>
      </c>
      <c r="L106" s="106">
        <f>'2-Parent Family'!L106+'Pregnancy Prevention'!L106</f>
        <v>0</v>
      </c>
      <c r="M106" s="106">
        <f>'2-Parent Family'!M106+'Pregnancy Prevention'!M106</f>
        <v>0</v>
      </c>
      <c r="N106" s="106">
        <f>'2-Parent Family'!N106+'Pregnancy Prevention'!N106</f>
        <v>0</v>
      </c>
      <c r="O106" s="106">
        <f>'2-Parent Family'!O106+'Pregnancy Prevention'!O106</f>
        <v>0</v>
      </c>
      <c r="P106" s="106">
        <f>'2-Parent Family'!P106+'Pregnancy Prevention'!P106</f>
        <v>0</v>
      </c>
      <c r="Q106" s="106">
        <v>0</v>
      </c>
      <c r="R106" s="106">
        <f>'2-Parent Family'!R106+'Pregnancy Prevention'!R106</f>
        <v>0</v>
      </c>
      <c r="S106" s="106">
        <f>'2-Parent Family'!S106+'Pregnancy Prevention'!S106</f>
        <v>0</v>
      </c>
    </row>
    <row r="107" spans="1:19" x14ac:dyDescent="0.2">
      <c r="A107" s="124" t="s">
        <v>46</v>
      </c>
      <c r="B107" s="106">
        <f>'2-Parent Family'!B107+'Pregnancy Prevention'!B107</f>
        <v>0</v>
      </c>
      <c r="C107" s="106">
        <f>'2-Parent Family'!C107+'Pregnancy Prevention'!C107</f>
        <v>0</v>
      </c>
      <c r="D107" s="106">
        <f>'2-Parent Family'!D107+'Pregnancy Prevention'!D107</f>
        <v>0</v>
      </c>
      <c r="E107" s="106">
        <f>'2-Parent Family'!E107+'Pregnancy Prevention'!E107</f>
        <v>13295910</v>
      </c>
      <c r="F107" s="106">
        <f>'2-Parent Family'!F107+'Pregnancy Prevention'!F107</f>
        <v>1661892</v>
      </c>
      <c r="G107" s="106">
        <f>'2-Parent Family'!G107+'Pregnancy Prevention'!G107</f>
        <v>1379574</v>
      </c>
      <c r="H107" s="106">
        <f>'2-Parent Family'!H107+'Pregnancy Prevention'!H107</f>
        <v>1752444</v>
      </c>
      <c r="I107" s="106">
        <f>'2-Parent Family'!I107+'Pregnancy Prevention'!I107</f>
        <v>106545</v>
      </c>
      <c r="J107" s="106">
        <f>'2-Parent Family'!J107+'Pregnancy Prevention'!J107</f>
        <v>7628059</v>
      </c>
      <c r="K107" s="106">
        <f>'2-Parent Family'!K107+'Pregnancy Prevention'!K107</f>
        <v>3753290</v>
      </c>
      <c r="L107" s="106">
        <f>'2-Parent Family'!L107+'Pregnancy Prevention'!L107</f>
        <v>6146837</v>
      </c>
      <c r="M107" s="106">
        <f>'2-Parent Family'!M107+'Pregnancy Prevention'!M107</f>
        <v>11638745</v>
      </c>
      <c r="N107" s="106">
        <f>'2-Parent Family'!N107+'Pregnancy Prevention'!N107</f>
        <v>16572044</v>
      </c>
      <c r="O107" s="106">
        <f>'2-Parent Family'!O107+'Pregnancy Prevention'!O107</f>
        <v>15107919</v>
      </c>
      <c r="P107" s="106">
        <f>'2-Parent Family'!P107+'Pregnancy Prevention'!P107</f>
        <v>13696504</v>
      </c>
      <c r="Q107" s="106">
        <v>6317361</v>
      </c>
      <c r="R107" s="106">
        <f>'2-Parent Family'!R107+'Pregnancy Prevention'!R107</f>
        <v>9590467</v>
      </c>
      <c r="S107" s="106">
        <f>'2-Parent Family'!S107+'Pregnancy Prevention'!S107</f>
        <v>11875998</v>
      </c>
    </row>
    <row r="108" spans="1:19" x14ac:dyDescent="0.2">
      <c r="A108" s="124" t="s">
        <v>47</v>
      </c>
      <c r="B108" s="106">
        <f>'2-Parent Family'!B108+'Pregnancy Prevention'!B108</f>
        <v>0</v>
      </c>
      <c r="C108" s="106">
        <f>'2-Parent Family'!C108+'Pregnancy Prevention'!C108</f>
        <v>0</v>
      </c>
      <c r="D108" s="106">
        <f>'2-Parent Family'!D108+'Pregnancy Prevention'!D108</f>
        <v>0</v>
      </c>
      <c r="E108" s="106">
        <f>'2-Parent Family'!E108+'Pregnancy Prevention'!E108</f>
        <v>300361</v>
      </c>
      <c r="F108" s="106">
        <f>'2-Parent Family'!F108+'Pregnancy Prevention'!F108</f>
        <v>336069</v>
      </c>
      <c r="G108" s="106">
        <f>'2-Parent Family'!G108+'Pregnancy Prevention'!G108</f>
        <v>399014</v>
      </c>
      <c r="H108" s="106">
        <f>'2-Parent Family'!H108+'Pregnancy Prevention'!H108</f>
        <v>1016777</v>
      </c>
      <c r="I108" s="106">
        <f>'2-Parent Family'!I108+'Pregnancy Prevention'!I108</f>
        <v>489988</v>
      </c>
      <c r="J108" s="106">
        <f>'2-Parent Family'!J108+'Pregnancy Prevention'!J108</f>
        <v>392976</v>
      </c>
      <c r="K108" s="106">
        <f>'2-Parent Family'!K108+'Pregnancy Prevention'!K108</f>
        <v>435865</v>
      </c>
      <c r="L108" s="106">
        <f>'2-Parent Family'!L108+'Pregnancy Prevention'!L108</f>
        <v>527234</v>
      </c>
      <c r="M108" s="106">
        <f>'2-Parent Family'!M108+'Pregnancy Prevention'!M108</f>
        <v>697378</v>
      </c>
      <c r="N108" s="106">
        <f>'2-Parent Family'!N108+'Pregnancy Prevention'!N108</f>
        <v>3410317</v>
      </c>
      <c r="O108" s="106">
        <f>'2-Parent Family'!O108+'Pregnancy Prevention'!O108</f>
        <v>4321486</v>
      </c>
      <c r="P108" s="106">
        <f>'2-Parent Family'!P108+'Pregnancy Prevention'!P108</f>
        <v>4323886</v>
      </c>
      <c r="Q108" s="106">
        <v>4825907</v>
      </c>
      <c r="R108" s="106">
        <f>'2-Parent Family'!R108+'Pregnancy Prevention'!R108</f>
        <v>1822606</v>
      </c>
      <c r="S108" s="106">
        <f>'2-Parent Family'!S108+'Pregnancy Prevention'!S108</f>
        <v>4196466</v>
      </c>
    </row>
    <row r="109" spans="1:19" x14ac:dyDescent="0.2">
      <c r="A109" s="124" t="s">
        <v>48</v>
      </c>
      <c r="B109" s="106">
        <f>'2-Parent Family'!B109+'Pregnancy Prevention'!B109</f>
        <v>0</v>
      </c>
      <c r="C109" s="106">
        <f>'2-Parent Family'!C109+'Pregnancy Prevention'!C109</f>
        <v>0</v>
      </c>
      <c r="D109" s="106">
        <f>'2-Parent Family'!D109+'Pregnancy Prevention'!D109</f>
        <v>0</v>
      </c>
      <c r="E109" s="106">
        <f>'2-Parent Family'!E109+'Pregnancy Prevention'!E109</f>
        <v>0</v>
      </c>
      <c r="F109" s="106">
        <f>'2-Parent Family'!F109+'Pregnancy Prevention'!F109</f>
        <v>0</v>
      </c>
      <c r="G109" s="106">
        <f>'2-Parent Family'!G109+'Pregnancy Prevention'!G109</f>
        <v>0</v>
      </c>
      <c r="H109" s="106">
        <f>'2-Parent Family'!H109+'Pregnancy Prevention'!H109</f>
        <v>0</v>
      </c>
      <c r="I109" s="106">
        <f>'2-Parent Family'!I109+'Pregnancy Prevention'!I109</f>
        <v>0</v>
      </c>
      <c r="J109" s="106">
        <f>'2-Parent Family'!J109+'Pregnancy Prevention'!J109</f>
        <v>0</v>
      </c>
      <c r="K109" s="106">
        <f>'2-Parent Family'!K109+'Pregnancy Prevention'!K109</f>
        <v>0</v>
      </c>
      <c r="L109" s="106">
        <f>'2-Parent Family'!L109+'Pregnancy Prevention'!L109</f>
        <v>0</v>
      </c>
      <c r="M109" s="106">
        <f>'2-Parent Family'!M109+'Pregnancy Prevention'!M109</f>
        <v>0</v>
      </c>
      <c r="N109" s="106">
        <f>'2-Parent Family'!N109+'Pregnancy Prevention'!N109</f>
        <v>0</v>
      </c>
      <c r="O109" s="106">
        <f>'2-Parent Family'!O109+'Pregnancy Prevention'!O109</f>
        <v>0</v>
      </c>
      <c r="P109" s="106">
        <f>'2-Parent Family'!P109+'Pregnancy Prevention'!P109</f>
        <v>0</v>
      </c>
      <c r="Q109" s="106">
        <v>0</v>
      </c>
      <c r="R109" s="106">
        <f>'2-Parent Family'!R109+'Pregnancy Prevention'!R109</f>
        <v>0</v>
      </c>
      <c r="S109" s="106">
        <f>'2-Parent Family'!S109+'Pregnancy Prevention'!S109</f>
        <v>0</v>
      </c>
    </row>
    <row r="110" spans="1:19" x14ac:dyDescent="0.2">
      <c r="A110" s="124" t="s">
        <v>49</v>
      </c>
      <c r="B110" s="106">
        <f>'2-Parent Family'!B110+'Pregnancy Prevention'!B110</f>
        <v>0</v>
      </c>
      <c r="C110" s="106">
        <f>'2-Parent Family'!C110+'Pregnancy Prevention'!C110</f>
        <v>0</v>
      </c>
      <c r="D110" s="106">
        <f>'2-Parent Family'!D110+'Pregnancy Prevention'!D110</f>
        <v>0</v>
      </c>
      <c r="E110" s="106">
        <f>'2-Parent Family'!E110+'Pregnancy Prevention'!E110</f>
        <v>1680621</v>
      </c>
      <c r="F110" s="106">
        <f>'2-Parent Family'!F110+'Pregnancy Prevention'!F110</f>
        <v>1258712</v>
      </c>
      <c r="G110" s="106">
        <f>'2-Parent Family'!G110+'Pregnancy Prevention'!G110</f>
        <v>2834942</v>
      </c>
      <c r="H110" s="106">
        <f>'2-Parent Family'!H110+'Pregnancy Prevention'!H110</f>
        <v>930642</v>
      </c>
      <c r="I110" s="106">
        <f>'2-Parent Family'!I110+'Pregnancy Prevention'!I110</f>
        <v>1539112</v>
      </c>
      <c r="J110" s="106">
        <f>'2-Parent Family'!J110+'Pregnancy Prevention'!J110</f>
        <v>635867</v>
      </c>
      <c r="K110" s="106">
        <f>'2-Parent Family'!K110+'Pregnancy Prevention'!K110</f>
        <v>949000</v>
      </c>
      <c r="L110" s="106">
        <f>'2-Parent Family'!L110+'Pregnancy Prevention'!L110</f>
        <v>5567424</v>
      </c>
      <c r="M110" s="106">
        <f>'2-Parent Family'!M110+'Pregnancy Prevention'!M110</f>
        <v>21600518</v>
      </c>
      <c r="N110" s="106">
        <f>'2-Parent Family'!N110+'Pregnancy Prevention'!N110</f>
        <v>24652882</v>
      </c>
      <c r="O110" s="106">
        <f>'2-Parent Family'!O110+'Pregnancy Prevention'!O110</f>
        <v>34654091</v>
      </c>
      <c r="P110" s="106">
        <f>'2-Parent Family'!P110+'Pregnancy Prevention'!P110</f>
        <v>34551666</v>
      </c>
      <c r="Q110" s="106">
        <v>34962581</v>
      </c>
      <c r="R110" s="106">
        <f>'2-Parent Family'!R110+'Pregnancy Prevention'!R110</f>
        <v>37232788</v>
      </c>
      <c r="S110" s="106">
        <f>'2-Parent Family'!S110+'Pregnancy Prevention'!S110</f>
        <v>32273842</v>
      </c>
    </row>
    <row r="111" spans="1:19" x14ac:dyDescent="0.2">
      <c r="A111" s="124" t="s">
        <v>50</v>
      </c>
      <c r="B111" s="106">
        <f>'2-Parent Family'!B111+'Pregnancy Prevention'!B111</f>
        <v>0</v>
      </c>
      <c r="C111" s="106">
        <f>'2-Parent Family'!C111+'Pregnancy Prevention'!C111</f>
        <v>0</v>
      </c>
      <c r="D111" s="106">
        <f>'2-Parent Family'!D111+'Pregnancy Prevention'!D111</f>
        <v>0</v>
      </c>
      <c r="E111" s="106">
        <f>'2-Parent Family'!E111+'Pregnancy Prevention'!E111</f>
        <v>262124</v>
      </c>
      <c r="F111" s="106">
        <f>'2-Parent Family'!F111+'Pregnancy Prevention'!F111</f>
        <v>3060022</v>
      </c>
      <c r="G111" s="106">
        <f>'2-Parent Family'!G111+'Pregnancy Prevention'!G111</f>
        <v>3374687</v>
      </c>
      <c r="H111" s="106">
        <f>'2-Parent Family'!H111+'Pregnancy Prevention'!H111</f>
        <v>1699442</v>
      </c>
      <c r="I111" s="106">
        <f>'2-Parent Family'!I111+'Pregnancy Prevention'!I111</f>
        <v>0</v>
      </c>
      <c r="J111" s="106">
        <f>'2-Parent Family'!J111+'Pregnancy Prevention'!J111</f>
        <v>0</v>
      </c>
      <c r="K111" s="106">
        <f>'2-Parent Family'!K111+'Pregnancy Prevention'!K111</f>
        <v>0</v>
      </c>
      <c r="L111" s="106">
        <f>'2-Parent Family'!L111+'Pregnancy Prevention'!L111</f>
        <v>0</v>
      </c>
      <c r="M111" s="106">
        <f>'2-Parent Family'!M111+'Pregnancy Prevention'!M111</f>
        <v>0</v>
      </c>
      <c r="N111" s="106">
        <f>'2-Parent Family'!N111+'Pregnancy Prevention'!N111</f>
        <v>0</v>
      </c>
      <c r="O111" s="106">
        <f>'2-Parent Family'!O111+'Pregnancy Prevention'!O111</f>
        <v>0</v>
      </c>
      <c r="P111" s="106">
        <f>'2-Parent Family'!P111+'Pregnancy Prevention'!P111</f>
        <v>0</v>
      </c>
      <c r="Q111" s="106">
        <v>0</v>
      </c>
      <c r="R111" s="106">
        <f>'2-Parent Family'!R111+'Pregnancy Prevention'!R111</f>
        <v>0</v>
      </c>
      <c r="S111" s="106">
        <f>'2-Parent Family'!S111+'Pregnancy Prevention'!S111</f>
        <v>0</v>
      </c>
    </row>
    <row r="112" spans="1:19" x14ac:dyDescent="0.2">
      <c r="A112" s="124" t="s">
        <v>51</v>
      </c>
      <c r="B112" s="106">
        <f>'2-Parent Family'!B112+'Pregnancy Prevention'!B112</f>
        <v>0</v>
      </c>
      <c r="C112" s="106">
        <f>'2-Parent Family'!C112+'Pregnancy Prevention'!C112</f>
        <v>0</v>
      </c>
      <c r="D112" s="106">
        <f>'2-Parent Family'!D112+'Pregnancy Prevention'!D112</f>
        <v>0</v>
      </c>
      <c r="E112" s="106">
        <f>'2-Parent Family'!E112+'Pregnancy Prevention'!E112</f>
        <v>34092553</v>
      </c>
      <c r="F112" s="106">
        <f>'2-Parent Family'!F112+'Pregnancy Prevention'!F112</f>
        <v>39920324</v>
      </c>
      <c r="G112" s="106">
        <f>'2-Parent Family'!G112+'Pregnancy Prevention'!G112</f>
        <v>36649900</v>
      </c>
      <c r="H112" s="106">
        <f>'2-Parent Family'!H112+'Pregnancy Prevention'!H112</f>
        <v>7753839</v>
      </c>
      <c r="I112" s="106">
        <f>'2-Parent Family'!I112+'Pregnancy Prevention'!I112</f>
        <v>6044598</v>
      </c>
      <c r="J112" s="106">
        <f>'2-Parent Family'!J112+'Pregnancy Prevention'!J112</f>
        <v>15182584</v>
      </c>
      <c r="K112" s="106">
        <f>'2-Parent Family'!K112+'Pregnancy Prevention'!K112</f>
        <v>-75802</v>
      </c>
      <c r="L112" s="106">
        <f>'2-Parent Family'!L112+'Pregnancy Prevention'!L112</f>
        <v>495843</v>
      </c>
      <c r="M112" s="106">
        <f>'2-Parent Family'!M112+'Pregnancy Prevention'!M112</f>
        <v>4722665</v>
      </c>
      <c r="N112" s="106">
        <f>'2-Parent Family'!N112+'Pregnancy Prevention'!N112</f>
        <v>3618546</v>
      </c>
      <c r="O112" s="106">
        <f>'2-Parent Family'!O112+'Pregnancy Prevention'!O112</f>
        <v>984517</v>
      </c>
      <c r="P112" s="106">
        <f>'2-Parent Family'!P112+'Pregnancy Prevention'!P112</f>
        <v>10270049</v>
      </c>
      <c r="Q112" s="106">
        <v>-412298</v>
      </c>
      <c r="R112" s="106">
        <f>'2-Parent Family'!R112+'Pregnancy Prevention'!R112</f>
        <v>4525597</v>
      </c>
      <c r="S112" s="106">
        <f>'2-Parent Family'!S112+'Pregnancy Prevention'!S112</f>
        <v>0</v>
      </c>
    </row>
    <row r="113" spans="1:21" x14ac:dyDescent="0.2">
      <c r="A113" s="124" t="s">
        <v>52</v>
      </c>
      <c r="B113" s="106">
        <f>'2-Parent Family'!B113+'Pregnancy Prevention'!B113</f>
        <v>0</v>
      </c>
      <c r="C113" s="106">
        <f>'2-Parent Family'!C113+'Pregnancy Prevention'!C113</f>
        <v>0</v>
      </c>
      <c r="D113" s="106">
        <f>'2-Parent Family'!D113+'Pregnancy Prevention'!D113</f>
        <v>0</v>
      </c>
      <c r="E113" s="106">
        <f>'2-Parent Family'!E113+'Pregnancy Prevention'!E113</f>
        <v>1404534</v>
      </c>
      <c r="F113" s="106">
        <f>'2-Parent Family'!F113+'Pregnancy Prevention'!F113</f>
        <v>2642178</v>
      </c>
      <c r="G113" s="106">
        <f>'2-Parent Family'!G113+'Pregnancy Prevention'!G113</f>
        <v>20246466</v>
      </c>
      <c r="H113" s="106">
        <f>'2-Parent Family'!H113+'Pregnancy Prevention'!H113</f>
        <v>16586652</v>
      </c>
      <c r="I113" s="106">
        <f>'2-Parent Family'!I113+'Pregnancy Prevention'!I113</f>
        <v>9173367</v>
      </c>
      <c r="J113" s="106">
        <f>'2-Parent Family'!J113+'Pregnancy Prevention'!J113</f>
        <v>8242925</v>
      </c>
      <c r="K113" s="106">
        <f>'2-Parent Family'!K113+'Pregnancy Prevention'!K113</f>
        <v>5009531</v>
      </c>
      <c r="L113" s="106">
        <f>'2-Parent Family'!L113+'Pregnancy Prevention'!L113</f>
        <v>7988821</v>
      </c>
      <c r="M113" s="106">
        <f>'2-Parent Family'!M113+'Pregnancy Prevention'!M113</f>
        <v>7383597</v>
      </c>
      <c r="N113" s="106">
        <f>'2-Parent Family'!N113+'Pregnancy Prevention'!N113</f>
        <v>8435122</v>
      </c>
      <c r="O113" s="106">
        <f>'2-Parent Family'!O113+'Pregnancy Prevention'!O113</f>
        <v>6362959</v>
      </c>
      <c r="P113" s="106">
        <f>'2-Parent Family'!P113+'Pregnancy Prevention'!P113</f>
        <v>4921642</v>
      </c>
      <c r="Q113" s="106">
        <v>4863855</v>
      </c>
      <c r="R113" s="106">
        <f>'2-Parent Family'!R113+'Pregnancy Prevention'!R113</f>
        <v>5159629</v>
      </c>
      <c r="S113" s="106">
        <f>'2-Parent Family'!S113+'Pregnancy Prevention'!S113</f>
        <v>5108683</v>
      </c>
    </row>
    <row r="114" spans="1:21" x14ac:dyDescent="0.2">
      <c r="A114" s="124" t="s">
        <v>0</v>
      </c>
      <c r="B114" s="106">
        <f>'2-Parent Family'!B114+'Pregnancy Prevention'!B114</f>
        <v>0</v>
      </c>
      <c r="C114" s="106">
        <f>'2-Parent Family'!C114+'Pregnancy Prevention'!C114</f>
        <v>0</v>
      </c>
      <c r="D114" s="106">
        <f>'2-Parent Family'!D114+'Pregnancy Prevention'!D114</f>
        <v>0</v>
      </c>
      <c r="E114" s="106">
        <f>'2-Parent Family'!E114+'Pregnancy Prevention'!E114</f>
        <v>0</v>
      </c>
      <c r="F114" s="106">
        <f>'2-Parent Family'!F114+'Pregnancy Prevention'!F114</f>
        <v>0</v>
      </c>
      <c r="G114" s="106">
        <f>'2-Parent Family'!G114+'Pregnancy Prevention'!G114</f>
        <v>0</v>
      </c>
      <c r="H114" s="106">
        <f>'2-Parent Family'!H114+'Pregnancy Prevention'!H114</f>
        <v>0</v>
      </c>
      <c r="I114" s="106">
        <f>'2-Parent Family'!I114+'Pregnancy Prevention'!I114</f>
        <v>0</v>
      </c>
      <c r="J114" s="106">
        <f>'2-Parent Family'!J114+'Pregnancy Prevention'!J114</f>
        <v>0</v>
      </c>
      <c r="K114" s="106">
        <f>'2-Parent Family'!K114+'Pregnancy Prevention'!K114</f>
        <v>0</v>
      </c>
      <c r="L114" s="106">
        <f>'2-Parent Family'!L114+'Pregnancy Prevention'!L114</f>
        <v>0</v>
      </c>
      <c r="M114" s="106">
        <f>'2-Parent Family'!M114+'Pregnancy Prevention'!M114</f>
        <v>0</v>
      </c>
      <c r="N114" s="106">
        <f>'2-Parent Family'!N114+'Pregnancy Prevention'!N114</f>
        <v>0</v>
      </c>
      <c r="O114" s="106">
        <f>'2-Parent Family'!O114+'Pregnancy Prevention'!O114</f>
        <v>0</v>
      </c>
      <c r="P114" s="106">
        <f>'2-Parent Family'!P114+'Pregnancy Prevention'!P114</f>
        <v>0</v>
      </c>
      <c r="Q114" s="106">
        <v>0</v>
      </c>
      <c r="R114" s="106">
        <f>'2-Parent Family'!R114+'Pregnancy Prevention'!R114</f>
        <v>0</v>
      </c>
      <c r="S114" s="106">
        <f>'2-Parent Family'!S114+'Pregnancy Prevention'!S114</f>
        <v>0</v>
      </c>
    </row>
    <row r="115" spans="1:21" x14ac:dyDescent="0.2">
      <c r="A115" s="125" t="s">
        <v>53</v>
      </c>
      <c r="B115" s="106">
        <f>'2-Parent Family'!B115+'Pregnancy Prevention'!B115</f>
        <v>0</v>
      </c>
      <c r="C115" s="106">
        <f>'2-Parent Family'!C115+'Pregnancy Prevention'!C115</f>
        <v>0</v>
      </c>
      <c r="D115" s="106">
        <f>'2-Parent Family'!D115+'Pregnancy Prevention'!D115</f>
        <v>0</v>
      </c>
      <c r="E115" s="106">
        <f>'2-Parent Family'!E115+'Pregnancy Prevention'!E115</f>
        <v>196294360</v>
      </c>
      <c r="F115" s="106">
        <f>'2-Parent Family'!F115+'Pregnancy Prevention'!F115</f>
        <v>298281912</v>
      </c>
      <c r="G115" s="106">
        <f>'2-Parent Family'!G115+'Pregnancy Prevention'!G115</f>
        <v>539156819</v>
      </c>
      <c r="H115" s="106">
        <f>'2-Parent Family'!H115+'Pregnancy Prevention'!H115</f>
        <v>855720152</v>
      </c>
      <c r="I115" s="106">
        <f>'2-Parent Family'!I115+'Pregnancy Prevention'!I115</f>
        <v>689863288</v>
      </c>
      <c r="J115" s="106">
        <f>'2-Parent Family'!J115+'Pregnancy Prevention'!J115</f>
        <v>431069835</v>
      </c>
      <c r="K115" s="106">
        <f>'2-Parent Family'!K115+'Pregnancy Prevention'!K115</f>
        <v>474425586</v>
      </c>
      <c r="L115" s="106">
        <f>'2-Parent Family'!L115+'Pregnancy Prevention'!L115</f>
        <v>572050023</v>
      </c>
      <c r="M115" s="106">
        <f>'2-Parent Family'!M115+'Pregnancy Prevention'!M115</f>
        <v>742802473</v>
      </c>
      <c r="N115" s="106">
        <f>'2-Parent Family'!N115+'Pregnancy Prevention'!N115</f>
        <v>991109650</v>
      </c>
      <c r="O115" s="106">
        <f>'2-Parent Family'!O115+'Pregnancy Prevention'!O115</f>
        <v>773592669</v>
      </c>
      <c r="P115" s="106">
        <f>'2-Parent Family'!P115+'Pregnancy Prevention'!P115</f>
        <v>685586964</v>
      </c>
      <c r="Q115" s="106">
        <v>819862885</v>
      </c>
      <c r="R115" s="106">
        <f>'2-Parent Family'!R115+'Pregnancy Prevention'!R115</f>
        <v>1281077332</v>
      </c>
      <c r="S115" s="106">
        <f>'2-Parent Family'!S115+'Pregnancy Prevention'!S115</f>
        <v>1061594632</v>
      </c>
    </row>
    <row r="116" spans="1:21" x14ac:dyDescent="0.2">
      <c r="A116" s="134"/>
      <c r="B116" s="134"/>
      <c r="C116" s="134"/>
      <c r="D116" s="134"/>
      <c r="E116" s="134"/>
      <c r="F116" s="134"/>
      <c r="G116" s="134"/>
      <c r="H116" s="134"/>
      <c r="I116" s="134"/>
      <c r="J116" s="134"/>
      <c r="K116" s="134"/>
      <c r="L116" s="134"/>
      <c r="M116" s="134"/>
      <c r="N116" s="134"/>
    </row>
    <row r="121" spans="1:21" x14ac:dyDescent="0.2">
      <c r="A121" s="394" t="s">
        <v>73</v>
      </c>
      <c r="B121" s="392" t="s">
        <v>1</v>
      </c>
      <c r="C121" s="392" t="s">
        <v>2</v>
      </c>
      <c r="D121" s="392" t="s">
        <v>3</v>
      </c>
      <c r="E121" s="392" t="s">
        <v>55</v>
      </c>
      <c r="F121" s="392" t="s">
        <v>56</v>
      </c>
      <c r="G121" s="392" t="s">
        <v>57</v>
      </c>
      <c r="H121" s="392" t="s">
        <v>58</v>
      </c>
      <c r="I121" s="392" t="s">
        <v>59</v>
      </c>
      <c r="J121" s="392" t="s">
        <v>60</v>
      </c>
      <c r="K121" s="392" t="s">
        <v>61</v>
      </c>
      <c r="L121" s="392" t="s">
        <v>62</v>
      </c>
      <c r="M121" s="392" t="s">
        <v>63</v>
      </c>
      <c r="N121" s="392" t="s">
        <v>64</v>
      </c>
      <c r="O121" s="392" t="s">
        <v>65</v>
      </c>
      <c r="P121" s="392" t="s">
        <v>66</v>
      </c>
      <c r="Q121" s="392" t="s">
        <v>67</v>
      </c>
      <c r="R121" s="392" t="s">
        <v>68</v>
      </c>
      <c r="S121" s="392" t="s">
        <v>69</v>
      </c>
      <c r="T121" s="392" t="s">
        <v>70</v>
      </c>
      <c r="U121" s="138"/>
    </row>
    <row r="122" spans="1:21" x14ac:dyDescent="0.2">
      <c r="A122" s="394"/>
      <c r="B122" s="392"/>
      <c r="C122" s="392"/>
      <c r="D122" s="392"/>
      <c r="E122" s="392"/>
      <c r="F122" s="392"/>
      <c r="G122" s="392"/>
      <c r="H122" s="392"/>
      <c r="I122" s="392"/>
      <c r="J122" s="392"/>
      <c r="K122" s="392"/>
      <c r="L122" s="392"/>
      <c r="M122" s="392"/>
      <c r="N122" s="392"/>
      <c r="O122" s="392"/>
      <c r="P122" s="392"/>
      <c r="Q122" s="392"/>
      <c r="R122" s="392"/>
      <c r="S122" s="392"/>
      <c r="T122" s="392"/>
      <c r="U122" s="138"/>
    </row>
    <row r="123" spans="1:21" x14ac:dyDescent="0.2">
      <c r="A123" s="124" t="s">
        <v>4</v>
      </c>
      <c r="B123" s="14">
        <f>'2-Parent Family'!B123+'Pregnancy Prevention'!B123</f>
        <v>0</v>
      </c>
      <c r="C123" s="14">
        <f>'2-Parent Family'!C123+'Pregnancy Prevention'!C123</f>
        <v>0</v>
      </c>
      <c r="D123" s="14">
        <f>'2-Parent Family'!D123+'Pregnancy Prevention'!D123</f>
        <v>0</v>
      </c>
      <c r="E123" s="14">
        <f>'2-Parent Family'!E123+'Pregnancy Prevention'!E123</f>
        <v>0</v>
      </c>
      <c r="F123" s="14">
        <f>'2-Parent Family'!F123+'Pregnancy Prevention'!F123</f>
        <v>0</v>
      </c>
      <c r="G123" s="14">
        <f>'2-Parent Family'!G123+'Pregnancy Prevention'!G123</f>
        <v>0</v>
      </c>
      <c r="H123" s="14">
        <f>'2-Parent Family'!H123+'Pregnancy Prevention'!H123</f>
        <v>0</v>
      </c>
      <c r="I123" s="14">
        <f>'2-Parent Family'!I123+'Pregnancy Prevention'!I123</f>
        <v>0</v>
      </c>
      <c r="J123" s="14">
        <f>'2-Parent Family'!J123+'Pregnancy Prevention'!J123</f>
        <v>0</v>
      </c>
      <c r="K123" s="14">
        <f>'2-Parent Family'!K123+'Pregnancy Prevention'!K123</f>
        <v>2000000</v>
      </c>
      <c r="L123" s="14">
        <f>'2-Parent Family'!L123+'Pregnancy Prevention'!L123</f>
        <v>0</v>
      </c>
      <c r="M123" s="14">
        <f>'2-Parent Family'!M123+'Pregnancy Prevention'!M123</f>
        <v>0</v>
      </c>
      <c r="N123" s="14">
        <f>'2-Parent Family'!N123+'Pregnancy Prevention'!N123</f>
        <v>1132549</v>
      </c>
      <c r="O123" s="14">
        <f>'2-Parent Family'!O123+'Pregnancy Prevention'!O123</f>
        <v>712163</v>
      </c>
      <c r="P123" s="14">
        <f>'2-Parent Family'!P123+'Pregnancy Prevention'!P123</f>
        <v>773528</v>
      </c>
      <c r="Q123" s="14">
        <v>495112</v>
      </c>
      <c r="R123" s="14">
        <f>'2-Parent Family'!R123+'Pregnancy Prevention'!R123</f>
        <v>540472</v>
      </c>
      <c r="S123" s="14">
        <f>'2-Parent Family'!S123+'Pregnancy Prevention'!S123</f>
        <v>573785</v>
      </c>
    </row>
    <row r="124" spans="1:21" x14ac:dyDescent="0.2">
      <c r="A124" s="124" t="s">
        <v>5</v>
      </c>
      <c r="B124" s="14">
        <f>'2-Parent Family'!B124+'Pregnancy Prevention'!B124</f>
        <v>0</v>
      </c>
      <c r="C124" s="14">
        <f>'2-Parent Family'!C124+'Pregnancy Prevention'!C124</f>
        <v>0</v>
      </c>
      <c r="D124" s="14">
        <f>'2-Parent Family'!D124+'Pregnancy Prevention'!D124</f>
        <v>0</v>
      </c>
      <c r="E124" s="14">
        <f>'2-Parent Family'!E124+'Pregnancy Prevention'!E124</f>
        <v>0</v>
      </c>
      <c r="F124" s="14">
        <f>'2-Parent Family'!F124+'Pregnancy Prevention'!F124</f>
        <v>0</v>
      </c>
      <c r="G124" s="14">
        <f>'2-Parent Family'!G124+'Pregnancy Prevention'!G124</f>
        <v>0</v>
      </c>
      <c r="H124" s="14">
        <f>'2-Parent Family'!H124+'Pregnancy Prevention'!H124</f>
        <v>45203</v>
      </c>
      <c r="I124" s="14">
        <f>'2-Parent Family'!I124+'Pregnancy Prevention'!I124</f>
        <v>70</v>
      </c>
      <c r="J124" s="14">
        <f>'2-Parent Family'!J124+'Pregnancy Prevention'!J124</f>
        <v>0</v>
      </c>
      <c r="K124" s="14">
        <f>'2-Parent Family'!K124+'Pregnancy Prevention'!K124</f>
        <v>0</v>
      </c>
      <c r="L124" s="14">
        <f>'2-Parent Family'!L124+'Pregnancy Prevention'!L124</f>
        <v>0</v>
      </c>
      <c r="M124" s="14">
        <f>'2-Parent Family'!M124+'Pregnancy Prevention'!M124</f>
        <v>0</v>
      </c>
      <c r="N124" s="14">
        <f>'2-Parent Family'!N124+'Pregnancy Prevention'!N124</f>
        <v>0</v>
      </c>
      <c r="O124" s="14">
        <f>'2-Parent Family'!O124+'Pregnancy Prevention'!O124</f>
        <v>0</v>
      </c>
      <c r="P124" s="14">
        <f>'2-Parent Family'!P124+'Pregnancy Prevention'!P124</f>
        <v>0</v>
      </c>
      <c r="Q124" s="14">
        <v>0</v>
      </c>
      <c r="R124" s="14">
        <f>'2-Parent Family'!R124+'Pregnancy Prevention'!R124</f>
        <v>0</v>
      </c>
      <c r="S124" s="14">
        <f>'2-Parent Family'!S124+'Pregnancy Prevention'!S124</f>
        <v>0</v>
      </c>
    </row>
    <row r="125" spans="1:21" x14ac:dyDescent="0.2">
      <c r="A125" s="124" t="s">
        <v>6</v>
      </c>
      <c r="B125" s="14">
        <f>'2-Parent Family'!B125+'Pregnancy Prevention'!B125</f>
        <v>0</v>
      </c>
      <c r="C125" s="14">
        <f>'2-Parent Family'!C125+'Pregnancy Prevention'!C125</f>
        <v>0</v>
      </c>
      <c r="D125" s="14">
        <f>'2-Parent Family'!D125+'Pregnancy Prevention'!D125</f>
        <v>0</v>
      </c>
      <c r="E125" s="14">
        <f>'2-Parent Family'!E125+'Pregnancy Prevention'!E125</f>
        <v>0</v>
      </c>
      <c r="F125" s="14">
        <f>'2-Parent Family'!F125+'Pregnancy Prevention'!F125</f>
        <v>0</v>
      </c>
      <c r="G125" s="14">
        <f>'2-Parent Family'!G125+'Pregnancy Prevention'!G125</f>
        <v>0</v>
      </c>
      <c r="H125" s="14">
        <f>'2-Parent Family'!H125+'Pregnancy Prevention'!H125</f>
        <v>0</v>
      </c>
      <c r="I125" s="14">
        <f>'2-Parent Family'!I125+'Pregnancy Prevention'!I125</f>
        <v>0</v>
      </c>
      <c r="J125" s="14">
        <f>'2-Parent Family'!J125+'Pregnancy Prevention'!J125</f>
        <v>0</v>
      </c>
      <c r="K125" s="14">
        <f>'2-Parent Family'!K125+'Pregnancy Prevention'!K125</f>
        <v>0</v>
      </c>
      <c r="L125" s="14">
        <f>'2-Parent Family'!L125+'Pregnancy Prevention'!L125</f>
        <v>1116036</v>
      </c>
      <c r="M125" s="14">
        <f>'2-Parent Family'!M125+'Pregnancy Prevention'!M125</f>
        <v>1015154</v>
      </c>
      <c r="N125" s="14">
        <f>'2-Parent Family'!N125+'Pregnancy Prevention'!N125</f>
        <v>425415</v>
      </c>
      <c r="O125" s="14">
        <f>'2-Parent Family'!O125+'Pregnancy Prevention'!O125</f>
        <v>0</v>
      </c>
      <c r="P125" s="14">
        <f>'2-Parent Family'!P125+'Pregnancy Prevention'!P125</f>
        <v>0</v>
      </c>
      <c r="Q125" s="14">
        <v>0</v>
      </c>
      <c r="R125" s="14">
        <f>'2-Parent Family'!R125+'Pregnancy Prevention'!R125</f>
        <v>0</v>
      </c>
      <c r="S125" s="14">
        <f>'2-Parent Family'!S125+'Pregnancy Prevention'!S125</f>
        <v>0</v>
      </c>
    </row>
    <row r="126" spans="1:21" x14ac:dyDescent="0.2">
      <c r="A126" s="124" t="s">
        <v>7</v>
      </c>
      <c r="B126" s="14">
        <f>'2-Parent Family'!B126+'Pregnancy Prevention'!B126</f>
        <v>0</v>
      </c>
      <c r="C126" s="14">
        <f>'2-Parent Family'!C126+'Pregnancy Prevention'!C126</f>
        <v>0</v>
      </c>
      <c r="D126" s="14">
        <f>'2-Parent Family'!D126+'Pregnancy Prevention'!D126</f>
        <v>0</v>
      </c>
      <c r="E126" s="14">
        <f>'2-Parent Family'!E126+'Pregnancy Prevention'!E126</f>
        <v>0</v>
      </c>
      <c r="F126" s="14">
        <f>'2-Parent Family'!F126+'Pregnancy Prevention'!F126</f>
        <v>0</v>
      </c>
      <c r="G126" s="14">
        <f>'2-Parent Family'!G126+'Pregnancy Prevention'!G126</f>
        <v>0</v>
      </c>
      <c r="H126" s="14">
        <f>'2-Parent Family'!H126+'Pregnancy Prevention'!H126</f>
        <v>0</v>
      </c>
      <c r="I126" s="14">
        <f>'2-Parent Family'!I126+'Pregnancy Prevention'!I126</f>
        <v>0</v>
      </c>
      <c r="J126" s="14">
        <f>'2-Parent Family'!J126+'Pregnancy Prevention'!J126</f>
        <v>0</v>
      </c>
      <c r="K126" s="14">
        <f>'2-Parent Family'!K126+'Pregnancy Prevention'!K126</f>
        <v>0</v>
      </c>
      <c r="L126" s="14">
        <f>'2-Parent Family'!L126+'Pregnancy Prevention'!L126</f>
        <v>0</v>
      </c>
      <c r="M126" s="14">
        <f>'2-Parent Family'!M126+'Pregnancy Prevention'!M126</f>
        <v>80895898</v>
      </c>
      <c r="N126" s="14">
        <f>'2-Parent Family'!N126+'Pregnancy Prevention'!N126</f>
        <v>57898005</v>
      </c>
      <c r="O126" s="14">
        <f>'2-Parent Family'!O126+'Pregnancy Prevention'!O126</f>
        <v>90902655</v>
      </c>
      <c r="P126" s="14">
        <f>'2-Parent Family'!P126+'Pregnancy Prevention'!P126</f>
        <v>113015655</v>
      </c>
      <c r="Q126" s="14">
        <v>92704500</v>
      </c>
      <c r="R126" s="14">
        <f>'2-Parent Family'!R126+'Pregnancy Prevention'!R126</f>
        <v>84623395</v>
      </c>
      <c r="S126" s="14">
        <f>'2-Parent Family'!S126+'Pregnancy Prevention'!S126</f>
        <v>90420300</v>
      </c>
    </row>
    <row r="127" spans="1:21" x14ac:dyDescent="0.2">
      <c r="A127" s="124" t="s">
        <v>8</v>
      </c>
      <c r="B127" s="14">
        <f>'2-Parent Family'!B127+'Pregnancy Prevention'!B127</f>
        <v>0</v>
      </c>
      <c r="C127" s="14">
        <f>'2-Parent Family'!C127+'Pregnancy Prevention'!C127</f>
        <v>0</v>
      </c>
      <c r="D127" s="14">
        <f>'2-Parent Family'!D127+'Pregnancy Prevention'!D127</f>
        <v>0</v>
      </c>
      <c r="E127" s="14">
        <f>'2-Parent Family'!E127+'Pregnancy Prevention'!E127</f>
        <v>982800</v>
      </c>
      <c r="F127" s="14">
        <f>'2-Parent Family'!F127+'Pregnancy Prevention'!F127</f>
        <v>1100365</v>
      </c>
      <c r="G127" s="14">
        <f>'2-Parent Family'!G127+'Pregnancy Prevention'!G127</f>
        <v>1914084</v>
      </c>
      <c r="H127" s="14">
        <f>'2-Parent Family'!H127+'Pregnancy Prevention'!H127</f>
        <v>530851</v>
      </c>
      <c r="I127" s="14">
        <f>'2-Parent Family'!I127+'Pregnancy Prevention'!I127</f>
        <v>592507</v>
      </c>
      <c r="J127" s="14">
        <f>'2-Parent Family'!J127+'Pregnancy Prevention'!J127</f>
        <v>1818552</v>
      </c>
      <c r="K127" s="14">
        <f>'2-Parent Family'!K127+'Pregnancy Prevention'!K127</f>
        <v>2496498</v>
      </c>
      <c r="L127" s="14">
        <f>'2-Parent Family'!L127+'Pregnancy Prevention'!L127</f>
        <v>657268805</v>
      </c>
      <c r="M127" s="14">
        <f>'2-Parent Family'!M127+'Pregnancy Prevention'!M127</f>
        <v>305959054</v>
      </c>
      <c r="N127" s="14">
        <f>'2-Parent Family'!N127+'Pregnancy Prevention'!N127</f>
        <v>120853207</v>
      </c>
      <c r="O127" s="14">
        <f>'2-Parent Family'!O127+'Pregnancy Prevention'!O127</f>
        <v>7667026</v>
      </c>
      <c r="P127" s="14">
        <f>'2-Parent Family'!P127+'Pregnancy Prevention'!P127</f>
        <v>7882210</v>
      </c>
      <c r="Q127" s="14">
        <v>6813382</v>
      </c>
      <c r="R127" s="14">
        <f>'2-Parent Family'!R127+'Pregnancy Prevention'!R127</f>
        <v>8588956</v>
      </c>
      <c r="S127" s="14">
        <f>'2-Parent Family'!S127+'Pregnancy Prevention'!S127</f>
        <v>8553883</v>
      </c>
    </row>
    <row r="128" spans="1:21" x14ac:dyDescent="0.2">
      <c r="A128" s="124" t="s">
        <v>9</v>
      </c>
      <c r="B128" s="14">
        <f>'2-Parent Family'!B128+'Pregnancy Prevention'!B128</f>
        <v>0</v>
      </c>
      <c r="C128" s="14">
        <f>'2-Parent Family'!C128+'Pregnancy Prevention'!C128</f>
        <v>0</v>
      </c>
      <c r="D128" s="14">
        <f>'2-Parent Family'!D128+'Pregnancy Prevention'!D128</f>
        <v>0</v>
      </c>
      <c r="E128" s="14">
        <f>'2-Parent Family'!E128+'Pregnancy Prevention'!E128</f>
        <v>0</v>
      </c>
      <c r="F128" s="14">
        <f>'2-Parent Family'!F128+'Pregnancy Prevention'!F128</f>
        <v>0</v>
      </c>
      <c r="G128" s="14">
        <f>'2-Parent Family'!G128+'Pregnancy Prevention'!G128</f>
        <v>976</v>
      </c>
      <c r="H128" s="14">
        <f>'2-Parent Family'!H128+'Pregnancy Prevention'!H128</f>
        <v>85678</v>
      </c>
      <c r="I128" s="14">
        <f>'2-Parent Family'!I128+'Pregnancy Prevention'!I128</f>
        <v>36734</v>
      </c>
      <c r="J128" s="14">
        <f>'2-Parent Family'!J128+'Pregnancy Prevention'!J128</f>
        <v>13639</v>
      </c>
      <c r="K128" s="14">
        <f>'2-Parent Family'!K128+'Pregnancy Prevention'!K128</f>
        <v>17879</v>
      </c>
      <c r="L128" s="14">
        <f>'2-Parent Family'!L128+'Pregnancy Prevention'!L128</f>
        <v>30496</v>
      </c>
      <c r="M128" s="14">
        <f>'2-Parent Family'!M128+'Pregnancy Prevention'!M128</f>
        <v>111668</v>
      </c>
      <c r="N128" s="14">
        <f>'2-Parent Family'!N128+'Pregnancy Prevention'!N128</f>
        <v>53226</v>
      </c>
      <c r="O128" s="14">
        <f>'2-Parent Family'!O128+'Pregnancy Prevention'!O128</f>
        <v>73449</v>
      </c>
      <c r="P128" s="14">
        <f>'2-Parent Family'!P128+'Pregnancy Prevention'!P128</f>
        <v>21867</v>
      </c>
      <c r="Q128" s="14">
        <v>1735</v>
      </c>
      <c r="R128" s="14">
        <f>'2-Parent Family'!R128+'Pregnancy Prevention'!R128</f>
        <v>5531</v>
      </c>
      <c r="S128" s="14">
        <f>'2-Parent Family'!S128+'Pregnancy Prevention'!S128</f>
        <v>4240</v>
      </c>
    </row>
    <row r="129" spans="1:19" x14ac:dyDescent="0.2">
      <c r="A129" s="124" t="s">
        <v>10</v>
      </c>
      <c r="B129" s="14">
        <f>'2-Parent Family'!B129+'Pregnancy Prevention'!B129</f>
        <v>0</v>
      </c>
      <c r="C129" s="14">
        <f>'2-Parent Family'!C129+'Pregnancy Prevention'!C129</f>
        <v>0</v>
      </c>
      <c r="D129" s="14">
        <f>'2-Parent Family'!D129+'Pregnancy Prevention'!D129</f>
        <v>0</v>
      </c>
      <c r="E129" s="14">
        <f>'2-Parent Family'!E129+'Pregnancy Prevention'!E129</f>
        <v>0</v>
      </c>
      <c r="F129" s="14">
        <f>'2-Parent Family'!F129+'Pregnancy Prevention'!F129</f>
        <v>0</v>
      </c>
      <c r="G129" s="14">
        <f>'2-Parent Family'!G129+'Pregnancy Prevention'!G129</f>
        <v>0</v>
      </c>
      <c r="H129" s="14">
        <f>'2-Parent Family'!H129+'Pregnancy Prevention'!H129</f>
        <v>0</v>
      </c>
      <c r="I129" s="14">
        <f>'2-Parent Family'!I129+'Pregnancy Prevention'!I129</f>
        <v>0</v>
      </c>
      <c r="J129" s="14">
        <f>'2-Parent Family'!J129+'Pregnancy Prevention'!J129</f>
        <v>0</v>
      </c>
      <c r="K129" s="14">
        <f>'2-Parent Family'!K129+'Pregnancy Prevention'!K129</f>
        <v>0</v>
      </c>
      <c r="L129" s="14">
        <f>'2-Parent Family'!L129+'Pregnancy Prevention'!L129</f>
        <v>254546</v>
      </c>
      <c r="M129" s="14">
        <f>'2-Parent Family'!M129+'Pregnancy Prevention'!M129</f>
        <v>242227</v>
      </c>
      <c r="N129" s="14">
        <f>'2-Parent Family'!N129+'Pregnancy Prevention'!N129</f>
        <v>250000</v>
      </c>
      <c r="O129" s="14">
        <f>'2-Parent Family'!O129+'Pregnancy Prevention'!O129</f>
        <v>237291</v>
      </c>
      <c r="P129" s="14">
        <f>'2-Parent Family'!P129+'Pregnancy Prevention'!P129</f>
        <v>186875</v>
      </c>
      <c r="Q129" s="14">
        <v>298128</v>
      </c>
      <c r="R129" s="14">
        <f>'2-Parent Family'!R129+'Pregnancy Prevention'!R129</f>
        <v>315202</v>
      </c>
      <c r="S129" s="14">
        <f>'2-Parent Family'!S129+'Pregnancy Prevention'!S129</f>
        <v>527065</v>
      </c>
    </row>
    <row r="130" spans="1:19" x14ac:dyDescent="0.2">
      <c r="A130" s="124" t="s">
        <v>11</v>
      </c>
      <c r="B130" s="14">
        <f>'2-Parent Family'!B130+'Pregnancy Prevention'!B130</f>
        <v>0</v>
      </c>
      <c r="C130" s="14">
        <f>'2-Parent Family'!C130+'Pregnancy Prevention'!C130</f>
        <v>0</v>
      </c>
      <c r="D130" s="14">
        <f>'2-Parent Family'!D130+'Pregnancy Prevention'!D130</f>
        <v>0</v>
      </c>
      <c r="E130" s="14">
        <f>'2-Parent Family'!E130+'Pregnancy Prevention'!E130</f>
        <v>0</v>
      </c>
      <c r="F130" s="14">
        <f>'2-Parent Family'!F130+'Pregnancy Prevention'!F130</f>
        <v>0</v>
      </c>
      <c r="G130" s="14">
        <f>'2-Parent Family'!G130+'Pregnancy Prevention'!G130</f>
        <v>0</v>
      </c>
      <c r="H130" s="14">
        <f>'2-Parent Family'!H130+'Pregnancy Prevention'!H130</f>
        <v>0</v>
      </c>
      <c r="I130" s="14">
        <f>'2-Parent Family'!I130+'Pregnancy Prevention'!I130</f>
        <v>0</v>
      </c>
      <c r="J130" s="14">
        <f>'2-Parent Family'!J130+'Pregnancy Prevention'!J130</f>
        <v>0</v>
      </c>
      <c r="K130" s="14">
        <f>'2-Parent Family'!K130+'Pregnancy Prevention'!K130</f>
        <v>615972</v>
      </c>
      <c r="L130" s="14">
        <f>'2-Parent Family'!L130+'Pregnancy Prevention'!L130</f>
        <v>472050</v>
      </c>
      <c r="M130" s="14">
        <f>'2-Parent Family'!M130+'Pregnancy Prevention'!M130</f>
        <v>4385445</v>
      </c>
      <c r="N130" s="14">
        <f>'2-Parent Family'!N130+'Pregnancy Prevention'!N130</f>
        <v>0</v>
      </c>
      <c r="O130" s="14">
        <f>'2-Parent Family'!O130+'Pregnancy Prevention'!O130</f>
        <v>317057</v>
      </c>
      <c r="P130" s="14">
        <f>'2-Parent Family'!P130+'Pregnancy Prevention'!P130</f>
        <v>0</v>
      </c>
      <c r="Q130" s="14">
        <v>0</v>
      </c>
      <c r="R130" s="14">
        <f>'2-Parent Family'!R130+'Pregnancy Prevention'!R130</f>
        <v>0</v>
      </c>
      <c r="S130" s="14">
        <f>'2-Parent Family'!S130+'Pregnancy Prevention'!S130</f>
        <v>0</v>
      </c>
    </row>
    <row r="131" spans="1:19" x14ac:dyDescent="0.2">
      <c r="A131" s="124" t="s">
        <v>54</v>
      </c>
      <c r="B131" s="14">
        <f>'2-Parent Family'!B131+'Pregnancy Prevention'!B131</f>
        <v>0</v>
      </c>
      <c r="C131" s="14">
        <f>'2-Parent Family'!C131+'Pregnancy Prevention'!C131</f>
        <v>0</v>
      </c>
      <c r="D131" s="14">
        <f>'2-Parent Family'!D131+'Pregnancy Prevention'!D131</f>
        <v>0</v>
      </c>
      <c r="E131" s="14">
        <f>'2-Parent Family'!E131+'Pregnancy Prevention'!E131</f>
        <v>0</v>
      </c>
      <c r="F131" s="14">
        <f>'2-Parent Family'!F131+'Pregnancy Prevention'!F131</f>
        <v>0</v>
      </c>
      <c r="G131" s="14">
        <f>'2-Parent Family'!G131+'Pregnancy Prevention'!G131</f>
        <v>0</v>
      </c>
      <c r="H131" s="14">
        <f>'2-Parent Family'!H131+'Pregnancy Prevention'!H131</f>
        <v>0</v>
      </c>
      <c r="I131" s="14">
        <f>'2-Parent Family'!I131+'Pregnancy Prevention'!I131</f>
        <v>0</v>
      </c>
      <c r="J131" s="14">
        <f>'2-Parent Family'!J131+'Pregnancy Prevention'!J131</f>
        <v>0</v>
      </c>
      <c r="K131" s="14">
        <f>'2-Parent Family'!K131+'Pregnancy Prevention'!K131</f>
        <v>8626449</v>
      </c>
      <c r="L131" s="14">
        <f>'2-Parent Family'!L131+'Pregnancy Prevention'!L131</f>
        <v>0</v>
      </c>
      <c r="M131" s="14">
        <f>'2-Parent Family'!M131+'Pregnancy Prevention'!M131</f>
        <v>0</v>
      </c>
      <c r="N131" s="14">
        <f>'2-Parent Family'!N131+'Pregnancy Prevention'!N131</f>
        <v>0</v>
      </c>
      <c r="O131" s="14">
        <f>'2-Parent Family'!O131+'Pregnancy Prevention'!O131</f>
        <v>380000</v>
      </c>
      <c r="P131" s="14">
        <f>'2-Parent Family'!P131+'Pregnancy Prevention'!P131</f>
        <v>0</v>
      </c>
      <c r="Q131" s="14">
        <v>0</v>
      </c>
      <c r="R131" s="14">
        <f>'2-Parent Family'!R131+'Pregnancy Prevention'!R131</f>
        <v>0</v>
      </c>
      <c r="S131" s="14">
        <f>'2-Parent Family'!S131+'Pregnancy Prevention'!S131</f>
        <v>0</v>
      </c>
    </row>
    <row r="132" spans="1:19" x14ac:dyDescent="0.2">
      <c r="A132" s="124" t="s">
        <v>12</v>
      </c>
      <c r="B132" s="14">
        <f>'2-Parent Family'!B132+'Pregnancy Prevention'!B132</f>
        <v>0</v>
      </c>
      <c r="C132" s="14">
        <f>'2-Parent Family'!C132+'Pregnancy Prevention'!C132</f>
        <v>0</v>
      </c>
      <c r="D132" s="14">
        <f>'2-Parent Family'!D132+'Pregnancy Prevention'!D132</f>
        <v>0</v>
      </c>
      <c r="E132" s="14">
        <f>'2-Parent Family'!E132+'Pregnancy Prevention'!E132</f>
        <v>15658873</v>
      </c>
      <c r="F132" s="14">
        <f>'2-Parent Family'!F132+'Pregnancy Prevention'!F132</f>
        <v>0</v>
      </c>
      <c r="G132" s="14">
        <f>'2-Parent Family'!G132+'Pregnancy Prevention'!G132</f>
        <v>0</v>
      </c>
      <c r="H132" s="14">
        <f>'2-Parent Family'!H132+'Pregnancy Prevention'!H132</f>
        <v>0</v>
      </c>
      <c r="I132" s="14">
        <f>'2-Parent Family'!I132+'Pregnancy Prevention'!I132</f>
        <v>0</v>
      </c>
      <c r="J132" s="14">
        <f>'2-Parent Family'!J132+'Pregnancy Prevention'!J132</f>
        <v>0</v>
      </c>
      <c r="K132" s="14">
        <f>'2-Parent Family'!K132+'Pregnancy Prevention'!K132</f>
        <v>520446</v>
      </c>
      <c r="L132" s="14">
        <f>'2-Parent Family'!L132+'Pregnancy Prevention'!L132</f>
        <v>51977688</v>
      </c>
      <c r="M132" s="14">
        <f>'2-Parent Family'!M132+'Pregnancy Prevention'!M132</f>
        <v>68093057</v>
      </c>
      <c r="N132" s="14">
        <f>'2-Parent Family'!N132+'Pregnancy Prevention'!N132</f>
        <v>3091207</v>
      </c>
      <c r="O132" s="14">
        <f>'2-Parent Family'!O132+'Pregnancy Prevention'!O132</f>
        <v>2175097</v>
      </c>
      <c r="P132" s="14">
        <f>'2-Parent Family'!P132+'Pregnancy Prevention'!P132</f>
        <v>3014352</v>
      </c>
      <c r="Q132" s="14">
        <v>3600000</v>
      </c>
      <c r="R132" s="14">
        <f>'2-Parent Family'!R132+'Pregnancy Prevention'!R132</f>
        <v>2400000</v>
      </c>
      <c r="S132" s="14">
        <f>'2-Parent Family'!S132+'Pregnancy Prevention'!S132</f>
        <v>6000000</v>
      </c>
    </row>
    <row r="133" spans="1:19" x14ac:dyDescent="0.2">
      <c r="A133" s="124" t="s">
        <v>13</v>
      </c>
      <c r="B133" s="14">
        <f>'2-Parent Family'!B133+'Pregnancy Prevention'!B133</f>
        <v>0</v>
      </c>
      <c r="C133" s="14">
        <f>'2-Parent Family'!C133+'Pregnancy Prevention'!C133</f>
        <v>0</v>
      </c>
      <c r="D133" s="14">
        <f>'2-Parent Family'!D133+'Pregnancy Prevention'!D133</f>
        <v>0</v>
      </c>
      <c r="E133" s="14">
        <f>'2-Parent Family'!E133+'Pregnancy Prevention'!E133</f>
        <v>115806</v>
      </c>
      <c r="F133" s="14">
        <f>'2-Parent Family'!F133+'Pregnancy Prevention'!F133</f>
        <v>0</v>
      </c>
      <c r="G133" s="14">
        <f>'2-Parent Family'!G133+'Pregnancy Prevention'!G133</f>
        <v>176073</v>
      </c>
      <c r="H133" s="14">
        <f>'2-Parent Family'!H133+'Pregnancy Prevention'!H133</f>
        <v>0</v>
      </c>
      <c r="I133" s="14">
        <f>'2-Parent Family'!I133+'Pregnancy Prevention'!I133</f>
        <v>0</v>
      </c>
      <c r="J133" s="14">
        <f>'2-Parent Family'!J133+'Pregnancy Prevention'!J133</f>
        <v>153</v>
      </c>
      <c r="K133" s="14">
        <f>'2-Parent Family'!K133+'Pregnancy Prevention'!K133</f>
        <v>737</v>
      </c>
      <c r="L133" s="14">
        <f>'2-Parent Family'!L133+'Pregnancy Prevention'!L133</f>
        <v>337852</v>
      </c>
      <c r="M133" s="14">
        <f>'2-Parent Family'!M133+'Pregnancy Prevention'!M133</f>
        <v>5</v>
      </c>
      <c r="N133" s="14">
        <f>'2-Parent Family'!N133+'Pregnancy Prevention'!N133</f>
        <v>12307</v>
      </c>
      <c r="O133" s="14">
        <f>'2-Parent Family'!O133+'Pregnancy Prevention'!O133</f>
        <v>0</v>
      </c>
      <c r="P133" s="14">
        <f>'2-Parent Family'!P133+'Pregnancy Prevention'!P133</f>
        <v>322300</v>
      </c>
      <c r="Q133" s="14">
        <v>991219</v>
      </c>
      <c r="R133" s="14">
        <f>'2-Parent Family'!R133+'Pregnancy Prevention'!R133</f>
        <v>0</v>
      </c>
      <c r="S133" s="14">
        <f>'2-Parent Family'!S133+'Pregnancy Prevention'!S133</f>
        <v>0</v>
      </c>
    </row>
    <row r="134" spans="1:19" x14ac:dyDescent="0.2">
      <c r="A134" s="124" t="s">
        <v>14</v>
      </c>
      <c r="B134" s="14">
        <f>'2-Parent Family'!B134+'Pregnancy Prevention'!B134</f>
        <v>0</v>
      </c>
      <c r="C134" s="14">
        <f>'2-Parent Family'!C134+'Pregnancy Prevention'!C134</f>
        <v>0</v>
      </c>
      <c r="D134" s="14">
        <f>'2-Parent Family'!D134+'Pregnancy Prevention'!D134</f>
        <v>0</v>
      </c>
      <c r="E134" s="14">
        <f>'2-Parent Family'!E134+'Pregnancy Prevention'!E134</f>
        <v>0</v>
      </c>
      <c r="F134" s="14">
        <f>'2-Parent Family'!F134+'Pregnancy Prevention'!F134</f>
        <v>0</v>
      </c>
      <c r="G134" s="14">
        <f>'2-Parent Family'!G134+'Pregnancy Prevention'!G134</f>
        <v>0</v>
      </c>
      <c r="H134" s="14">
        <f>'2-Parent Family'!H134+'Pregnancy Prevention'!H134</f>
        <v>0</v>
      </c>
      <c r="I134" s="14">
        <f>'2-Parent Family'!I134+'Pregnancy Prevention'!I134</f>
        <v>0</v>
      </c>
      <c r="J134" s="14">
        <f>'2-Parent Family'!J134+'Pregnancy Prevention'!J134</f>
        <v>0</v>
      </c>
      <c r="K134" s="14">
        <f>'2-Parent Family'!K134+'Pregnancy Prevention'!K134</f>
        <v>0</v>
      </c>
      <c r="L134" s="14">
        <f>'2-Parent Family'!L134+'Pregnancy Prevention'!L134</f>
        <v>0</v>
      </c>
      <c r="M134" s="14">
        <f>'2-Parent Family'!M134+'Pregnancy Prevention'!M134</f>
        <v>0</v>
      </c>
      <c r="N134" s="14">
        <f>'2-Parent Family'!N134+'Pregnancy Prevention'!N134</f>
        <v>31405888</v>
      </c>
      <c r="O134" s="14">
        <f>'2-Parent Family'!O134+'Pregnancy Prevention'!O134</f>
        <v>23940334</v>
      </c>
      <c r="P134" s="14">
        <f>'2-Parent Family'!P134+'Pregnancy Prevention'!P134</f>
        <v>23104041</v>
      </c>
      <c r="Q134" s="14">
        <v>6569048</v>
      </c>
      <c r="R134" s="14">
        <f>'2-Parent Family'!R134+'Pregnancy Prevention'!R134</f>
        <v>7039026</v>
      </c>
      <c r="S134" s="14">
        <f>'2-Parent Family'!S134+'Pregnancy Prevention'!S134</f>
        <v>12395964</v>
      </c>
    </row>
    <row r="135" spans="1:19" x14ac:dyDescent="0.2">
      <c r="A135" s="124" t="s">
        <v>15</v>
      </c>
      <c r="B135" s="14">
        <f>'2-Parent Family'!B135+'Pregnancy Prevention'!B135</f>
        <v>0</v>
      </c>
      <c r="C135" s="14">
        <f>'2-Parent Family'!C135+'Pregnancy Prevention'!C135</f>
        <v>0</v>
      </c>
      <c r="D135" s="14">
        <f>'2-Parent Family'!D135+'Pregnancy Prevention'!D135</f>
        <v>0</v>
      </c>
      <c r="E135" s="14">
        <f>'2-Parent Family'!E135+'Pregnancy Prevention'!E135</f>
        <v>1210363</v>
      </c>
      <c r="F135" s="14">
        <f>'2-Parent Family'!F135+'Pregnancy Prevention'!F135</f>
        <v>246193</v>
      </c>
      <c r="G135" s="14">
        <f>'2-Parent Family'!G135+'Pregnancy Prevention'!G135</f>
        <v>0</v>
      </c>
      <c r="H135" s="14">
        <f>'2-Parent Family'!H135+'Pregnancy Prevention'!H135</f>
        <v>0</v>
      </c>
      <c r="I135" s="14">
        <f>'2-Parent Family'!I135+'Pregnancy Prevention'!I135</f>
        <v>0</v>
      </c>
      <c r="J135" s="14">
        <f>'2-Parent Family'!J135+'Pregnancy Prevention'!J135</f>
        <v>0</v>
      </c>
      <c r="K135" s="14">
        <f>'2-Parent Family'!K135+'Pregnancy Prevention'!K135</f>
        <v>0</v>
      </c>
      <c r="L135" s="14">
        <f>'2-Parent Family'!L135+'Pregnancy Prevention'!L135</f>
        <v>3097</v>
      </c>
      <c r="M135" s="14">
        <f>'2-Parent Family'!M135+'Pregnancy Prevention'!M135</f>
        <v>58</v>
      </c>
      <c r="N135" s="14">
        <f>'2-Parent Family'!N135+'Pregnancy Prevention'!N135</f>
        <v>0</v>
      </c>
      <c r="O135" s="14">
        <f>'2-Parent Family'!O135+'Pregnancy Prevention'!O135</f>
        <v>0</v>
      </c>
      <c r="P135" s="14">
        <f>'2-Parent Family'!P135+'Pregnancy Prevention'!P135</f>
        <v>0</v>
      </c>
      <c r="Q135" s="14">
        <v>0</v>
      </c>
      <c r="R135" s="14">
        <f>'2-Parent Family'!R135+'Pregnancy Prevention'!R135</f>
        <v>0</v>
      </c>
      <c r="S135" s="14">
        <f>'2-Parent Family'!S135+'Pregnancy Prevention'!S135</f>
        <v>0</v>
      </c>
    </row>
    <row r="136" spans="1:19" x14ac:dyDescent="0.2">
      <c r="A136" s="124" t="s">
        <v>16</v>
      </c>
      <c r="B136" s="14">
        <f>'2-Parent Family'!B136+'Pregnancy Prevention'!B136</f>
        <v>0</v>
      </c>
      <c r="C136" s="14">
        <f>'2-Parent Family'!C136+'Pregnancy Prevention'!C136</f>
        <v>0</v>
      </c>
      <c r="D136" s="14">
        <f>'2-Parent Family'!D136+'Pregnancy Prevention'!D136</f>
        <v>0</v>
      </c>
      <c r="E136" s="14">
        <f>'2-Parent Family'!E136+'Pregnancy Prevention'!E136</f>
        <v>0</v>
      </c>
      <c r="F136" s="14">
        <f>'2-Parent Family'!F136+'Pregnancy Prevention'!F136</f>
        <v>0</v>
      </c>
      <c r="G136" s="14">
        <f>'2-Parent Family'!G136+'Pregnancy Prevention'!G136</f>
        <v>0</v>
      </c>
      <c r="H136" s="14">
        <f>'2-Parent Family'!H136+'Pregnancy Prevention'!H136</f>
        <v>0</v>
      </c>
      <c r="I136" s="14">
        <f>'2-Parent Family'!I136+'Pregnancy Prevention'!I136</f>
        <v>0</v>
      </c>
      <c r="J136" s="14">
        <f>'2-Parent Family'!J136+'Pregnancy Prevention'!J136</f>
        <v>0</v>
      </c>
      <c r="K136" s="14">
        <f>'2-Parent Family'!K136+'Pregnancy Prevention'!K136</f>
        <v>0</v>
      </c>
      <c r="L136" s="14">
        <f>'2-Parent Family'!L136+'Pregnancy Prevention'!L136</f>
        <v>0</v>
      </c>
      <c r="M136" s="14">
        <f>'2-Parent Family'!M136+'Pregnancy Prevention'!M136</f>
        <v>0</v>
      </c>
      <c r="N136" s="14">
        <f>'2-Parent Family'!N136+'Pregnancy Prevention'!N136</f>
        <v>0</v>
      </c>
      <c r="O136" s="14">
        <f>'2-Parent Family'!O136+'Pregnancy Prevention'!O136</f>
        <v>0</v>
      </c>
      <c r="P136" s="14">
        <f>'2-Parent Family'!P136+'Pregnancy Prevention'!P136</f>
        <v>0</v>
      </c>
      <c r="Q136" s="14">
        <v>0</v>
      </c>
      <c r="R136" s="14">
        <f>'2-Parent Family'!R136+'Pregnancy Prevention'!R136</f>
        <v>0</v>
      </c>
      <c r="S136" s="14">
        <f>'2-Parent Family'!S136+'Pregnancy Prevention'!S136</f>
        <v>0</v>
      </c>
    </row>
    <row r="137" spans="1:19" x14ac:dyDescent="0.2">
      <c r="A137" s="124" t="s">
        <v>17</v>
      </c>
      <c r="B137" s="14">
        <f>'2-Parent Family'!B137+'Pregnancy Prevention'!B137</f>
        <v>0</v>
      </c>
      <c r="C137" s="14">
        <f>'2-Parent Family'!C137+'Pregnancy Prevention'!C137</f>
        <v>0</v>
      </c>
      <c r="D137" s="14">
        <f>'2-Parent Family'!D137+'Pregnancy Prevention'!D137</f>
        <v>0</v>
      </c>
      <c r="E137" s="14">
        <f>'2-Parent Family'!E137+'Pregnancy Prevention'!E137</f>
        <v>0</v>
      </c>
      <c r="F137" s="14">
        <f>'2-Parent Family'!F137+'Pregnancy Prevention'!F137</f>
        <v>0</v>
      </c>
      <c r="G137" s="14">
        <f>'2-Parent Family'!G137+'Pregnancy Prevention'!G137</f>
        <v>0</v>
      </c>
      <c r="H137" s="14">
        <f>'2-Parent Family'!H137+'Pregnancy Prevention'!H137</f>
        <v>0</v>
      </c>
      <c r="I137" s="14">
        <f>'2-Parent Family'!I137+'Pregnancy Prevention'!I137</f>
        <v>0</v>
      </c>
      <c r="J137" s="14">
        <f>'2-Parent Family'!J137+'Pregnancy Prevention'!J137</f>
        <v>0</v>
      </c>
      <c r="K137" s="14">
        <f>'2-Parent Family'!K137+'Pregnancy Prevention'!K137</f>
        <v>0</v>
      </c>
      <c r="L137" s="14">
        <f>'2-Parent Family'!L137+'Pregnancy Prevention'!L137</f>
        <v>0</v>
      </c>
      <c r="M137" s="14">
        <f>'2-Parent Family'!M137+'Pregnancy Prevention'!M137</f>
        <v>0</v>
      </c>
      <c r="N137" s="14">
        <f>'2-Parent Family'!N137+'Pregnancy Prevention'!N137</f>
        <v>91498</v>
      </c>
      <c r="O137" s="14">
        <f>'2-Parent Family'!O137+'Pregnancy Prevention'!O137</f>
        <v>0</v>
      </c>
      <c r="P137" s="14">
        <f>'2-Parent Family'!P137+'Pregnancy Prevention'!P137</f>
        <v>0</v>
      </c>
      <c r="Q137" s="14">
        <v>0</v>
      </c>
      <c r="R137" s="14">
        <f>'2-Parent Family'!R137+'Pregnancy Prevention'!R137</f>
        <v>0</v>
      </c>
      <c r="S137" s="14">
        <f>'2-Parent Family'!S137+'Pregnancy Prevention'!S137</f>
        <v>0</v>
      </c>
    </row>
    <row r="138" spans="1:19" x14ac:dyDescent="0.2">
      <c r="A138" s="124" t="s">
        <v>18</v>
      </c>
      <c r="B138" s="14">
        <f>'2-Parent Family'!B138+'Pregnancy Prevention'!B138</f>
        <v>0</v>
      </c>
      <c r="C138" s="14">
        <f>'2-Parent Family'!C138+'Pregnancy Prevention'!C138</f>
        <v>0</v>
      </c>
      <c r="D138" s="14">
        <f>'2-Parent Family'!D138+'Pregnancy Prevention'!D138</f>
        <v>0</v>
      </c>
      <c r="E138" s="14">
        <f>'2-Parent Family'!E138+'Pregnancy Prevention'!E138</f>
        <v>0</v>
      </c>
      <c r="F138" s="14">
        <f>'2-Parent Family'!F138+'Pregnancy Prevention'!F138</f>
        <v>0</v>
      </c>
      <c r="G138" s="14">
        <f>'2-Parent Family'!G138+'Pregnancy Prevention'!G138</f>
        <v>0</v>
      </c>
      <c r="H138" s="14">
        <f>'2-Parent Family'!H138+'Pregnancy Prevention'!H138</f>
        <v>0</v>
      </c>
      <c r="I138" s="14">
        <f>'2-Parent Family'!I138+'Pregnancy Prevention'!I138</f>
        <v>0</v>
      </c>
      <c r="J138" s="14">
        <f>'2-Parent Family'!J138+'Pregnancy Prevention'!J138</f>
        <v>0</v>
      </c>
      <c r="K138" s="14">
        <f>'2-Parent Family'!K138+'Pregnancy Prevention'!K138</f>
        <v>0</v>
      </c>
      <c r="L138" s="14">
        <f>'2-Parent Family'!L138+'Pregnancy Prevention'!L138</f>
        <v>0</v>
      </c>
      <c r="M138" s="14">
        <f>'2-Parent Family'!M138+'Pregnancy Prevention'!M138</f>
        <v>0</v>
      </c>
      <c r="N138" s="14">
        <f>'2-Parent Family'!N138+'Pregnancy Prevention'!N138</f>
        <v>0</v>
      </c>
      <c r="O138" s="14">
        <f>'2-Parent Family'!O138+'Pregnancy Prevention'!O138</f>
        <v>0</v>
      </c>
      <c r="P138" s="14">
        <f>'2-Parent Family'!P138+'Pregnancy Prevention'!P138</f>
        <v>0</v>
      </c>
      <c r="Q138" s="14">
        <v>0</v>
      </c>
      <c r="R138" s="14">
        <f>'2-Parent Family'!R138+'Pregnancy Prevention'!R138</f>
        <v>0</v>
      </c>
      <c r="S138" s="14">
        <f>'2-Parent Family'!S138+'Pregnancy Prevention'!S138</f>
        <v>0</v>
      </c>
    </row>
    <row r="139" spans="1:19" x14ac:dyDescent="0.2">
      <c r="A139" s="124" t="s">
        <v>19</v>
      </c>
      <c r="B139" s="14">
        <f>'2-Parent Family'!B139+'Pregnancy Prevention'!B139</f>
        <v>0</v>
      </c>
      <c r="C139" s="14">
        <f>'2-Parent Family'!C139+'Pregnancy Prevention'!C139</f>
        <v>0</v>
      </c>
      <c r="D139" s="14">
        <f>'2-Parent Family'!D139+'Pregnancy Prevention'!D139</f>
        <v>0</v>
      </c>
      <c r="E139" s="14">
        <f>'2-Parent Family'!E139+'Pregnancy Prevention'!E139</f>
        <v>0</v>
      </c>
      <c r="F139" s="14">
        <f>'2-Parent Family'!F139+'Pregnancy Prevention'!F139</f>
        <v>0</v>
      </c>
      <c r="G139" s="14">
        <f>'2-Parent Family'!G139+'Pregnancy Prevention'!G139</f>
        <v>0</v>
      </c>
      <c r="H139" s="14">
        <f>'2-Parent Family'!H139+'Pregnancy Prevention'!H139</f>
        <v>0</v>
      </c>
      <c r="I139" s="14">
        <f>'2-Parent Family'!I139+'Pregnancy Prevention'!I139</f>
        <v>0</v>
      </c>
      <c r="J139" s="14">
        <f>'2-Parent Family'!J139+'Pregnancy Prevention'!J139</f>
        <v>0</v>
      </c>
      <c r="K139" s="14">
        <f>'2-Parent Family'!K139+'Pregnancy Prevention'!K139</f>
        <v>0</v>
      </c>
      <c r="L139" s="14">
        <f>'2-Parent Family'!L139+'Pregnancy Prevention'!L139</f>
        <v>0</v>
      </c>
      <c r="M139" s="14">
        <f>'2-Parent Family'!M139+'Pregnancy Prevention'!M139</f>
        <v>0</v>
      </c>
      <c r="N139" s="14">
        <f>'2-Parent Family'!N139+'Pregnancy Prevention'!N139</f>
        <v>0</v>
      </c>
      <c r="O139" s="14">
        <f>'2-Parent Family'!O139+'Pregnancy Prevention'!O139</f>
        <v>0</v>
      </c>
      <c r="P139" s="14">
        <f>'2-Parent Family'!P139+'Pregnancy Prevention'!P139</f>
        <v>0</v>
      </c>
      <c r="Q139" s="14">
        <v>0</v>
      </c>
      <c r="R139" s="14">
        <f>'2-Parent Family'!R139+'Pregnancy Prevention'!R139</f>
        <v>0</v>
      </c>
      <c r="S139" s="14">
        <f>'2-Parent Family'!S139+'Pregnancy Prevention'!S139</f>
        <v>0</v>
      </c>
    </row>
    <row r="140" spans="1:19" x14ac:dyDescent="0.2">
      <c r="A140" s="124" t="s">
        <v>20</v>
      </c>
      <c r="B140" s="14">
        <f>'2-Parent Family'!B140+'Pregnancy Prevention'!B140</f>
        <v>0</v>
      </c>
      <c r="C140" s="14">
        <f>'2-Parent Family'!C140+'Pregnancy Prevention'!C140</f>
        <v>0</v>
      </c>
      <c r="D140" s="14">
        <f>'2-Parent Family'!D140+'Pregnancy Prevention'!D140</f>
        <v>0</v>
      </c>
      <c r="E140" s="14">
        <f>'2-Parent Family'!E140+'Pregnancy Prevention'!E140</f>
        <v>5762837</v>
      </c>
      <c r="F140" s="14">
        <f>'2-Parent Family'!F140+'Pregnancy Prevention'!F140</f>
        <v>-115632</v>
      </c>
      <c r="G140" s="14">
        <f>'2-Parent Family'!G140+'Pregnancy Prevention'!G140</f>
        <v>0</v>
      </c>
      <c r="H140" s="14">
        <f>'2-Parent Family'!H140+'Pregnancy Prevention'!H140</f>
        <v>0</v>
      </c>
      <c r="I140" s="14">
        <f>'2-Parent Family'!I140+'Pregnancy Prevention'!I140</f>
        <v>0</v>
      </c>
      <c r="J140" s="14">
        <f>'2-Parent Family'!J140+'Pregnancy Prevention'!J140</f>
        <v>0</v>
      </c>
      <c r="K140" s="14">
        <f>'2-Parent Family'!K140+'Pregnancy Prevention'!K140</f>
        <v>0</v>
      </c>
      <c r="L140" s="14">
        <f>'2-Parent Family'!L140+'Pregnancy Prevention'!L140</f>
        <v>0</v>
      </c>
      <c r="M140" s="14">
        <f>'2-Parent Family'!M140+'Pregnancy Prevention'!M140</f>
        <v>0</v>
      </c>
      <c r="N140" s="14">
        <f>'2-Parent Family'!N140+'Pregnancy Prevention'!N140</f>
        <v>0</v>
      </c>
      <c r="O140" s="14">
        <f>'2-Parent Family'!O140+'Pregnancy Prevention'!O140</f>
        <v>0</v>
      </c>
      <c r="P140" s="14">
        <f>'2-Parent Family'!P140+'Pregnancy Prevention'!P140</f>
        <v>0</v>
      </c>
      <c r="Q140" s="14">
        <v>0</v>
      </c>
      <c r="R140" s="14">
        <f>'2-Parent Family'!R140+'Pregnancy Prevention'!R140</f>
        <v>0</v>
      </c>
      <c r="S140" s="14">
        <f>'2-Parent Family'!S140+'Pregnancy Prevention'!S140</f>
        <v>0</v>
      </c>
    </row>
    <row r="141" spans="1:19" x14ac:dyDescent="0.2">
      <c r="A141" s="124" t="s">
        <v>21</v>
      </c>
      <c r="B141" s="14">
        <f>'2-Parent Family'!B141+'Pregnancy Prevention'!B141</f>
        <v>0</v>
      </c>
      <c r="C141" s="14">
        <f>'2-Parent Family'!C141+'Pregnancy Prevention'!C141</f>
        <v>0</v>
      </c>
      <c r="D141" s="14">
        <f>'2-Parent Family'!D141+'Pregnancy Prevention'!D141</f>
        <v>0</v>
      </c>
      <c r="E141" s="14">
        <f>'2-Parent Family'!E141+'Pregnancy Prevention'!E141</f>
        <v>59752</v>
      </c>
      <c r="F141" s="14">
        <f>'2-Parent Family'!F141+'Pregnancy Prevention'!F141</f>
        <v>125002</v>
      </c>
      <c r="G141" s="14">
        <f>'2-Parent Family'!G141+'Pregnancy Prevention'!G141</f>
        <v>11268151</v>
      </c>
      <c r="H141" s="14">
        <f>'2-Parent Family'!H141+'Pregnancy Prevention'!H141</f>
        <v>1147716</v>
      </c>
      <c r="I141" s="14">
        <f>'2-Parent Family'!I141+'Pregnancy Prevention'!I141</f>
        <v>2533426</v>
      </c>
      <c r="J141" s="14">
        <f>'2-Parent Family'!J141+'Pregnancy Prevention'!J141</f>
        <v>3870507</v>
      </c>
      <c r="K141" s="14">
        <f>'2-Parent Family'!K141+'Pregnancy Prevention'!K141</f>
        <v>16092022</v>
      </c>
      <c r="L141" s="14">
        <f>'2-Parent Family'!L141+'Pregnancy Prevention'!L141</f>
        <v>7545039</v>
      </c>
      <c r="M141" s="14">
        <f>'2-Parent Family'!M141+'Pregnancy Prevention'!M141</f>
        <v>20557138</v>
      </c>
      <c r="N141" s="14">
        <f>'2-Parent Family'!N141+'Pregnancy Prevention'!N141</f>
        <v>39068851</v>
      </c>
      <c r="O141" s="14">
        <f>'2-Parent Family'!O141+'Pregnancy Prevention'!O141</f>
        <v>41180678</v>
      </c>
      <c r="P141" s="14">
        <f>'2-Parent Family'!P141+'Pregnancy Prevention'!P141</f>
        <v>6322401</v>
      </c>
      <c r="Q141" s="14">
        <v>46254212</v>
      </c>
      <c r="R141" s="14">
        <f>'2-Parent Family'!R141+'Pregnancy Prevention'!R141</f>
        <v>33260978</v>
      </c>
      <c r="S141" s="14">
        <f>'2-Parent Family'!S141+'Pregnancy Prevention'!S141</f>
        <v>27379441</v>
      </c>
    </row>
    <row r="142" spans="1:19" x14ac:dyDescent="0.2">
      <c r="A142" s="124" t="s">
        <v>22</v>
      </c>
      <c r="B142" s="14">
        <f>'2-Parent Family'!B142+'Pregnancy Prevention'!B142</f>
        <v>0</v>
      </c>
      <c r="C142" s="14">
        <f>'2-Parent Family'!C142+'Pregnancy Prevention'!C142</f>
        <v>0</v>
      </c>
      <c r="D142" s="14">
        <f>'2-Parent Family'!D142+'Pregnancy Prevention'!D142</f>
        <v>0</v>
      </c>
      <c r="E142" s="14">
        <f>'2-Parent Family'!E142+'Pregnancy Prevention'!E142</f>
        <v>0</v>
      </c>
      <c r="F142" s="14">
        <f>'2-Parent Family'!F142+'Pregnancy Prevention'!F142</f>
        <v>0</v>
      </c>
      <c r="G142" s="14">
        <f>'2-Parent Family'!G142+'Pregnancy Prevention'!G142</f>
        <v>0</v>
      </c>
      <c r="H142" s="14">
        <f>'2-Parent Family'!H142+'Pregnancy Prevention'!H142</f>
        <v>0</v>
      </c>
      <c r="I142" s="14">
        <f>'2-Parent Family'!I142+'Pregnancy Prevention'!I142</f>
        <v>0</v>
      </c>
      <c r="J142" s="14">
        <f>'2-Parent Family'!J142+'Pregnancy Prevention'!J142</f>
        <v>0</v>
      </c>
      <c r="K142" s="14">
        <f>'2-Parent Family'!K142+'Pregnancy Prevention'!K142</f>
        <v>0</v>
      </c>
      <c r="L142" s="14">
        <f>'2-Parent Family'!L142+'Pregnancy Prevention'!L142</f>
        <v>0</v>
      </c>
      <c r="M142" s="14">
        <f>'2-Parent Family'!M142+'Pregnancy Prevention'!M142</f>
        <v>0</v>
      </c>
      <c r="N142" s="14">
        <f>'2-Parent Family'!N142+'Pregnancy Prevention'!N142</f>
        <v>0</v>
      </c>
      <c r="O142" s="14">
        <f>'2-Parent Family'!O142+'Pregnancy Prevention'!O142</f>
        <v>0</v>
      </c>
      <c r="P142" s="14">
        <f>'2-Parent Family'!P142+'Pregnancy Prevention'!P142</f>
        <v>0</v>
      </c>
      <c r="Q142" s="14">
        <v>0</v>
      </c>
      <c r="R142" s="14">
        <f>'2-Parent Family'!R142+'Pregnancy Prevention'!R142</f>
        <v>0</v>
      </c>
      <c r="S142" s="14">
        <f>'2-Parent Family'!S142+'Pregnancy Prevention'!S142</f>
        <v>0</v>
      </c>
    </row>
    <row r="143" spans="1:19" x14ac:dyDescent="0.2">
      <c r="A143" s="124" t="s">
        <v>23</v>
      </c>
      <c r="B143" s="14">
        <f>'2-Parent Family'!B143+'Pregnancy Prevention'!B143</f>
        <v>0</v>
      </c>
      <c r="C143" s="14">
        <f>'2-Parent Family'!C143+'Pregnancy Prevention'!C143</f>
        <v>0</v>
      </c>
      <c r="D143" s="14">
        <f>'2-Parent Family'!D143+'Pregnancy Prevention'!D143</f>
        <v>0</v>
      </c>
      <c r="E143" s="14">
        <f>'2-Parent Family'!E143+'Pregnancy Prevention'!E143</f>
        <v>740474</v>
      </c>
      <c r="F143" s="14">
        <f>'2-Parent Family'!F143+'Pregnancy Prevention'!F143</f>
        <v>6763914</v>
      </c>
      <c r="G143" s="14">
        <f>'2-Parent Family'!G143+'Pregnancy Prevention'!G143</f>
        <v>23596536</v>
      </c>
      <c r="H143" s="14">
        <f>'2-Parent Family'!H143+'Pregnancy Prevention'!H143</f>
        <v>9531437</v>
      </c>
      <c r="I143" s="14">
        <f>'2-Parent Family'!I143+'Pregnancy Prevention'!I143</f>
        <v>187780</v>
      </c>
      <c r="J143" s="14">
        <f>'2-Parent Family'!J143+'Pregnancy Prevention'!J143</f>
        <v>127540</v>
      </c>
      <c r="K143" s="14">
        <f>'2-Parent Family'!K143+'Pregnancy Prevention'!K143</f>
        <v>2518701</v>
      </c>
      <c r="L143" s="14">
        <f>'2-Parent Family'!L143+'Pregnancy Prevention'!L143</f>
        <v>7259404</v>
      </c>
      <c r="M143" s="14">
        <f>'2-Parent Family'!M143+'Pregnancy Prevention'!M143</f>
        <v>10181127</v>
      </c>
      <c r="N143" s="14">
        <f>'2-Parent Family'!N143+'Pregnancy Prevention'!N143</f>
        <v>17128992</v>
      </c>
      <c r="O143" s="14">
        <f>'2-Parent Family'!O143+'Pregnancy Prevention'!O143</f>
        <v>11095690</v>
      </c>
      <c r="P143" s="14">
        <f>'2-Parent Family'!P143+'Pregnancy Prevention'!P143</f>
        <v>1769512</v>
      </c>
      <c r="Q143" s="14">
        <v>91368</v>
      </c>
      <c r="R143" s="14">
        <f>'2-Parent Family'!R143+'Pregnancy Prevention'!R143</f>
        <v>7192</v>
      </c>
      <c r="S143" s="14">
        <f>'2-Parent Family'!S143+'Pregnancy Prevention'!S143</f>
        <v>16055</v>
      </c>
    </row>
    <row r="144" spans="1:19" x14ac:dyDescent="0.2">
      <c r="A144" s="124" t="s">
        <v>24</v>
      </c>
      <c r="B144" s="14">
        <f>'2-Parent Family'!B144+'Pregnancy Prevention'!B144</f>
        <v>0</v>
      </c>
      <c r="C144" s="14">
        <f>'2-Parent Family'!C144+'Pregnancy Prevention'!C144</f>
        <v>0</v>
      </c>
      <c r="D144" s="14">
        <f>'2-Parent Family'!D144+'Pregnancy Prevention'!D144</f>
        <v>0</v>
      </c>
      <c r="E144" s="14">
        <f>'2-Parent Family'!E144+'Pregnancy Prevention'!E144</f>
        <v>0</v>
      </c>
      <c r="F144" s="14">
        <f>'2-Parent Family'!F144+'Pregnancy Prevention'!F144</f>
        <v>0</v>
      </c>
      <c r="G144" s="14">
        <f>'2-Parent Family'!G144+'Pregnancy Prevention'!G144</f>
        <v>0</v>
      </c>
      <c r="H144" s="14">
        <f>'2-Parent Family'!H144+'Pregnancy Prevention'!H144</f>
        <v>0</v>
      </c>
      <c r="I144" s="14">
        <f>'2-Parent Family'!I144+'Pregnancy Prevention'!I144</f>
        <v>0</v>
      </c>
      <c r="J144" s="14">
        <f>'2-Parent Family'!J144+'Pregnancy Prevention'!J144</f>
        <v>0</v>
      </c>
      <c r="K144" s="14">
        <f>'2-Parent Family'!K144+'Pregnancy Prevention'!K144</f>
        <v>28501721</v>
      </c>
      <c r="L144" s="14">
        <f>'2-Parent Family'!L144+'Pregnancy Prevention'!L144</f>
        <v>38832304</v>
      </c>
      <c r="M144" s="14">
        <f>'2-Parent Family'!M144+'Pregnancy Prevention'!M144</f>
        <v>47964085</v>
      </c>
      <c r="N144" s="14">
        <f>'2-Parent Family'!N144+'Pregnancy Prevention'!N144</f>
        <v>16856724</v>
      </c>
      <c r="O144" s="14">
        <f>'2-Parent Family'!O144+'Pregnancy Prevention'!O144</f>
        <v>13658660</v>
      </c>
      <c r="P144" s="14">
        <f>'2-Parent Family'!P144+'Pregnancy Prevention'!P144</f>
        <v>10067217</v>
      </c>
      <c r="Q144" s="14">
        <v>12532224</v>
      </c>
      <c r="R144" s="14">
        <f>'2-Parent Family'!R144+'Pregnancy Prevention'!R144</f>
        <v>8527299</v>
      </c>
      <c r="S144" s="14">
        <f>'2-Parent Family'!S144+'Pregnancy Prevention'!S144</f>
        <v>10255008</v>
      </c>
    </row>
    <row r="145" spans="1:19" x14ac:dyDescent="0.2">
      <c r="A145" s="124" t="s">
        <v>25</v>
      </c>
      <c r="B145" s="14">
        <f>'2-Parent Family'!B145+'Pregnancy Prevention'!B145</f>
        <v>0</v>
      </c>
      <c r="C145" s="14">
        <f>'2-Parent Family'!C145+'Pregnancy Prevention'!C145</f>
        <v>0</v>
      </c>
      <c r="D145" s="14">
        <f>'2-Parent Family'!D145+'Pregnancy Prevention'!D145</f>
        <v>0</v>
      </c>
      <c r="E145" s="14">
        <f>'2-Parent Family'!E145+'Pregnancy Prevention'!E145</f>
        <v>47080369</v>
      </c>
      <c r="F145" s="14">
        <f>'2-Parent Family'!F145+'Pregnancy Prevention'!F145</f>
        <v>8475021</v>
      </c>
      <c r="G145" s="14">
        <f>'2-Parent Family'!G145+'Pregnancy Prevention'!G145</f>
        <v>62740527</v>
      </c>
      <c r="H145" s="14">
        <f>'2-Parent Family'!H145+'Pregnancy Prevention'!H145</f>
        <v>65853733</v>
      </c>
      <c r="I145" s="14">
        <f>'2-Parent Family'!I145+'Pregnancy Prevention'!I145</f>
        <v>103575767</v>
      </c>
      <c r="J145" s="14">
        <f>'2-Parent Family'!J145+'Pregnancy Prevention'!J145</f>
        <v>47665826</v>
      </c>
      <c r="K145" s="14">
        <f>'2-Parent Family'!K145+'Pregnancy Prevention'!K145</f>
        <v>39425869</v>
      </c>
      <c r="L145" s="14">
        <f>'2-Parent Family'!L145+'Pregnancy Prevention'!L145</f>
        <v>73185198</v>
      </c>
      <c r="M145" s="14">
        <f>'2-Parent Family'!M145+'Pregnancy Prevention'!M145</f>
        <v>231487955</v>
      </c>
      <c r="N145" s="14">
        <f>'2-Parent Family'!N145+'Pregnancy Prevention'!N145</f>
        <v>196810318</v>
      </c>
      <c r="O145" s="14">
        <f>'2-Parent Family'!O145+'Pregnancy Prevention'!O145</f>
        <v>228389172</v>
      </c>
      <c r="P145" s="14">
        <f>'2-Parent Family'!P145+'Pregnancy Prevention'!P145</f>
        <v>282223635</v>
      </c>
      <c r="Q145" s="14">
        <v>281260496</v>
      </c>
      <c r="R145" s="14">
        <f>'2-Parent Family'!R145+'Pregnancy Prevention'!R145</f>
        <v>297529938</v>
      </c>
      <c r="S145" s="14">
        <f>'2-Parent Family'!S145+'Pregnancy Prevention'!S145</f>
        <v>343547311</v>
      </c>
    </row>
    <row r="146" spans="1:19" x14ac:dyDescent="0.2">
      <c r="A146" s="124" t="s">
        <v>26</v>
      </c>
      <c r="B146" s="14">
        <f>'2-Parent Family'!B146+'Pregnancy Prevention'!B146</f>
        <v>0</v>
      </c>
      <c r="C146" s="14">
        <f>'2-Parent Family'!C146+'Pregnancy Prevention'!C146</f>
        <v>0</v>
      </c>
      <c r="D146" s="14">
        <f>'2-Parent Family'!D146+'Pregnancy Prevention'!D146</f>
        <v>0</v>
      </c>
      <c r="E146" s="14">
        <f>'2-Parent Family'!E146+'Pregnancy Prevention'!E146</f>
        <v>0</v>
      </c>
      <c r="F146" s="14">
        <f>'2-Parent Family'!F146+'Pregnancy Prevention'!F146</f>
        <v>0</v>
      </c>
      <c r="G146" s="14">
        <f>'2-Parent Family'!G146+'Pregnancy Prevention'!G146</f>
        <v>0</v>
      </c>
      <c r="H146" s="14">
        <f>'2-Parent Family'!H146+'Pregnancy Prevention'!H146</f>
        <v>0</v>
      </c>
      <c r="I146" s="14">
        <f>'2-Parent Family'!I146+'Pregnancy Prevention'!I146</f>
        <v>0</v>
      </c>
      <c r="J146" s="14">
        <f>'2-Parent Family'!J146+'Pregnancy Prevention'!J146</f>
        <v>0</v>
      </c>
      <c r="K146" s="14">
        <f>'2-Parent Family'!K146+'Pregnancy Prevention'!K146</f>
        <v>0</v>
      </c>
      <c r="L146" s="14">
        <f>'2-Parent Family'!L146+'Pregnancy Prevention'!L146</f>
        <v>0</v>
      </c>
      <c r="M146" s="14">
        <f>'2-Parent Family'!M146+'Pregnancy Prevention'!M146</f>
        <v>0</v>
      </c>
      <c r="N146" s="14">
        <f>'2-Parent Family'!N146+'Pregnancy Prevention'!N146</f>
        <v>0</v>
      </c>
      <c r="O146" s="14">
        <f>'2-Parent Family'!O146+'Pregnancy Prevention'!O146</f>
        <v>0</v>
      </c>
      <c r="P146" s="14">
        <f>'2-Parent Family'!P146+'Pregnancy Prevention'!P146</f>
        <v>0</v>
      </c>
      <c r="Q146" s="14">
        <v>0</v>
      </c>
      <c r="R146" s="14">
        <f>'2-Parent Family'!R146+'Pregnancy Prevention'!R146</f>
        <v>0</v>
      </c>
      <c r="S146" s="14">
        <f>'2-Parent Family'!S146+'Pregnancy Prevention'!S146</f>
        <v>0</v>
      </c>
    </row>
    <row r="147" spans="1:19" x14ac:dyDescent="0.2">
      <c r="A147" s="124" t="s">
        <v>27</v>
      </c>
      <c r="B147" s="14">
        <f>'2-Parent Family'!B147+'Pregnancy Prevention'!B147</f>
        <v>0</v>
      </c>
      <c r="C147" s="14">
        <f>'2-Parent Family'!C147+'Pregnancy Prevention'!C147</f>
        <v>0</v>
      </c>
      <c r="D147" s="14">
        <f>'2-Parent Family'!D147+'Pregnancy Prevention'!D147</f>
        <v>0</v>
      </c>
      <c r="E147" s="14">
        <f>'2-Parent Family'!E147+'Pregnancy Prevention'!E147</f>
        <v>167192</v>
      </c>
      <c r="F147" s="14">
        <f>'2-Parent Family'!F147+'Pregnancy Prevention'!F147</f>
        <v>2604</v>
      </c>
      <c r="G147" s="14">
        <f>'2-Parent Family'!G147+'Pregnancy Prevention'!G147</f>
        <v>0</v>
      </c>
      <c r="H147" s="14">
        <f>'2-Parent Family'!H147+'Pregnancy Prevention'!H147</f>
        <v>0</v>
      </c>
      <c r="I147" s="14">
        <f>'2-Parent Family'!I147+'Pregnancy Prevention'!I147</f>
        <v>0</v>
      </c>
      <c r="J147" s="14">
        <f>'2-Parent Family'!J147+'Pregnancy Prevention'!J147</f>
        <v>0</v>
      </c>
      <c r="K147" s="14">
        <f>'2-Parent Family'!K147+'Pregnancy Prevention'!K147</f>
        <v>164243</v>
      </c>
      <c r="L147" s="14">
        <f>'2-Parent Family'!L147+'Pregnancy Prevention'!L147</f>
        <v>73824</v>
      </c>
      <c r="M147" s="14">
        <f>'2-Parent Family'!M147+'Pregnancy Prevention'!M147</f>
        <v>2101</v>
      </c>
      <c r="N147" s="14">
        <f>'2-Parent Family'!N147+'Pregnancy Prevention'!N147</f>
        <v>0</v>
      </c>
      <c r="O147" s="14">
        <f>'2-Parent Family'!O147+'Pregnancy Prevention'!O147</f>
        <v>0</v>
      </c>
      <c r="P147" s="14">
        <f>'2-Parent Family'!P147+'Pregnancy Prevention'!P147</f>
        <v>0</v>
      </c>
      <c r="Q147" s="14">
        <v>0</v>
      </c>
      <c r="R147" s="14">
        <f>'2-Parent Family'!R147+'Pregnancy Prevention'!R147</f>
        <v>0</v>
      </c>
      <c r="S147" s="14">
        <f>'2-Parent Family'!S147+'Pregnancy Prevention'!S147</f>
        <v>0</v>
      </c>
    </row>
    <row r="148" spans="1:19" x14ac:dyDescent="0.2">
      <c r="A148" s="124" t="s">
        <v>28</v>
      </c>
      <c r="B148" s="14">
        <f>'2-Parent Family'!B148+'Pregnancy Prevention'!B148</f>
        <v>0</v>
      </c>
      <c r="C148" s="14">
        <f>'2-Parent Family'!C148+'Pregnancy Prevention'!C148</f>
        <v>0</v>
      </c>
      <c r="D148" s="14">
        <f>'2-Parent Family'!D148+'Pregnancy Prevention'!D148</f>
        <v>0</v>
      </c>
      <c r="E148" s="14">
        <f>'2-Parent Family'!E148+'Pregnancy Prevention'!E148</f>
        <v>0</v>
      </c>
      <c r="F148" s="14">
        <f>'2-Parent Family'!F148+'Pregnancy Prevention'!F148</f>
        <v>0</v>
      </c>
      <c r="G148" s="14">
        <f>'2-Parent Family'!G148+'Pregnancy Prevention'!G148</f>
        <v>0</v>
      </c>
      <c r="H148" s="14">
        <f>'2-Parent Family'!H148+'Pregnancy Prevention'!H148</f>
        <v>6730072</v>
      </c>
      <c r="I148" s="14">
        <f>'2-Parent Family'!I148+'Pregnancy Prevention'!I148</f>
        <v>0</v>
      </c>
      <c r="J148" s="14">
        <f>'2-Parent Family'!J148+'Pregnancy Prevention'!J148</f>
        <v>7382871</v>
      </c>
      <c r="K148" s="14">
        <f>'2-Parent Family'!K148+'Pregnancy Prevention'!K148</f>
        <v>11586061</v>
      </c>
      <c r="L148" s="14">
        <f>'2-Parent Family'!L148+'Pregnancy Prevention'!L148</f>
        <v>40908545</v>
      </c>
      <c r="M148" s="14">
        <f>'2-Parent Family'!M148+'Pregnancy Prevention'!M148</f>
        <v>0</v>
      </c>
      <c r="N148" s="14">
        <f>'2-Parent Family'!N148+'Pregnancy Prevention'!N148</f>
        <v>0</v>
      </c>
      <c r="O148" s="14">
        <f>'2-Parent Family'!O148+'Pregnancy Prevention'!O148</f>
        <v>0</v>
      </c>
      <c r="P148" s="14">
        <f>'2-Parent Family'!P148+'Pregnancy Prevention'!P148</f>
        <v>0</v>
      </c>
      <c r="Q148" s="14">
        <v>14477674</v>
      </c>
      <c r="R148" s="14">
        <f>'2-Parent Family'!R148+'Pregnancy Prevention'!R148</f>
        <v>0</v>
      </c>
      <c r="S148" s="14">
        <f>'2-Parent Family'!S148+'Pregnancy Prevention'!S148</f>
        <v>0</v>
      </c>
    </row>
    <row r="149" spans="1:19" x14ac:dyDescent="0.2">
      <c r="A149" s="124" t="s">
        <v>29</v>
      </c>
      <c r="B149" s="14">
        <f>'2-Parent Family'!B149+'Pregnancy Prevention'!B149</f>
        <v>0</v>
      </c>
      <c r="C149" s="14">
        <f>'2-Parent Family'!C149+'Pregnancy Prevention'!C149</f>
        <v>0</v>
      </c>
      <c r="D149" s="14">
        <f>'2-Parent Family'!D149+'Pregnancy Prevention'!D149</f>
        <v>0</v>
      </c>
      <c r="E149" s="14">
        <f>'2-Parent Family'!E149+'Pregnancy Prevention'!E149</f>
        <v>0</v>
      </c>
      <c r="F149" s="14">
        <f>'2-Parent Family'!F149+'Pregnancy Prevention'!F149</f>
        <v>0</v>
      </c>
      <c r="G149" s="14">
        <f>'2-Parent Family'!G149+'Pregnancy Prevention'!G149</f>
        <v>2000</v>
      </c>
      <c r="H149" s="14">
        <f>'2-Parent Family'!H149+'Pregnancy Prevention'!H149</f>
        <v>0</v>
      </c>
      <c r="I149" s="14">
        <f>'2-Parent Family'!I149+'Pregnancy Prevention'!I149</f>
        <v>0</v>
      </c>
      <c r="J149" s="14">
        <f>'2-Parent Family'!J149+'Pregnancy Prevention'!J149</f>
        <v>0</v>
      </c>
      <c r="K149" s="14">
        <f>'2-Parent Family'!K149+'Pregnancy Prevention'!K149</f>
        <v>0</v>
      </c>
      <c r="L149" s="14">
        <f>'2-Parent Family'!L149+'Pregnancy Prevention'!L149</f>
        <v>0</v>
      </c>
      <c r="M149" s="14">
        <f>'2-Parent Family'!M149+'Pregnancy Prevention'!M149</f>
        <v>0</v>
      </c>
      <c r="N149" s="14">
        <f>'2-Parent Family'!N149+'Pregnancy Prevention'!N149</f>
        <v>0</v>
      </c>
      <c r="O149" s="14">
        <f>'2-Parent Family'!O149+'Pregnancy Prevention'!O149</f>
        <v>0</v>
      </c>
      <c r="P149" s="14">
        <f>'2-Parent Family'!P149+'Pregnancy Prevention'!P149</f>
        <v>0</v>
      </c>
      <c r="Q149" s="14">
        <v>0</v>
      </c>
      <c r="R149" s="14">
        <f>'2-Parent Family'!R149+'Pregnancy Prevention'!R149</f>
        <v>0</v>
      </c>
      <c r="S149" s="14">
        <f>'2-Parent Family'!S149+'Pregnancy Prevention'!S149</f>
        <v>0</v>
      </c>
    </row>
    <row r="150" spans="1:19" x14ac:dyDescent="0.2">
      <c r="A150" s="124" t="s">
        <v>30</v>
      </c>
      <c r="B150" s="14">
        <f>'2-Parent Family'!B150+'Pregnancy Prevention'!B150</f>
        <v>0</v>
      </c>
      <c r="C150" s="14">
        <f>'2-Parent Family'!C150+'Pregnancy Prevention'!C150</f>
        <v>0</v>
      </c>
      <c r="D150" s="14">
        <f>'2-Parent Family'!D150+'Pregnancy Prevention'!D150</f>
        <v>0</v>
      </c>
      <c r="E150" s="14">
        <f>'2-Parent Family'!E150+'Pregnancy Prevention'!E150</f>
        <v>0</v>
      </c>
      <c r="F150" s="14">
        <f>'2-Parent Family'!F150+'Pregnancy Prevention'!F150</f>
        <v>0</v>
      </c>
      <c r="G150" s="14">
        <f>'2-Parent Family'!G150+'Pregnancy Prevention'!G150</f>
        <v>0</v>
      </c>
      <c r="H150" s="14">
        <f>'2-Parent Family'!H150+'Pregnancy Prevention'!H150</f>
        <v>0</v>
      </c>
      <c r="I150" s="14">
        <f>'2-Parent Family'!I150+'Pregnancy Prevention'!I150</f>
        <v>0</v>
      </c>
      <c r="J150" s="14">
        <f>'2-Parent Family'!J150+'Pregnancy Prevention'!J150</f>
        <v>0</v>
      </c>
      <c r="K150" s="14">
        <f>'2-Parent Family'!K150+'Pregnancy Prevention'!K150</f>
        <v>0</v>
      </c>
      <c r="L150" s="14">
        <f>'2-Parent Family'!L150+'Pregnancy Prevention'!L150</f>
        <v>7702489</v>
      </c>
      <c r="M150" s="14">
        <f>'2-Parent Family'!M150+'Pregnancy Prevention'!M150</f>
        <v>0</v>
      </c>
      <c r="N150" s="14">
        <f>'2-Parent Family'!N150+'Pregnancy Prevention'!N150</f>
        <v>0</v>
      </c>
      <c r="O150" s="14">
        <f>'2-Parent Family'!O150+'Pregnancy Prevention'!O150</f>
        <v>0</v>
      </c>
      <c r="P150" s="14">
        <f>'2-Parent Family'!P150+'Pregnancy Prevention'!P150</f>
        <v>0</v>
      </c>
      <c r="Q150" s="14">
        <v>0</v>
      </c>
      <c r="R150" s="14">
        <f>'2-Parent Family'!R150+'Pregnancy Prevention'!R150</f>
        <v>0</v>
      </c>
      <c r="S150" s="14">
        <f>'2-Parent Family'!S150+'Pregnancy Prevention'!S150</f>
        <v>0</v>
      </c>
    </row>
    <row r="151" spans="1:19" x14ac:dyDescent="0.2">
      <c r="A151" s="124" t="s">
        <v>31</v>
      </c>
      <c r="B151" s="14">
        <f>'2-Parent Family'!B151+'Pregnancy Prevention'!B151</f>
        <v>0</v>
      </c>
      <c r="C151" s="14">
        <f>'2-Parent Family'!C151+'Pregnancy Prevention'!C151</f>
        <v>0</v>
      </c>
      <c r="D151" s="14">
        <f>'2-Parent Family'!D151+'Pregnancy Prevention'!D151</f>
        <v>2174044</v>
      </c>
      <c r="E151" s="14">
        <f>'2-Parent Family'!E151+'Pregnancy Prevention'!E151</f>
        <v>0</v>
      </c>
      <c r="F151" s="14">
        <f>'2-Parent Family'!F151+'Pregnancy Prevention'!F151</f>
        <v>0</v>
      </c>
      <c r="G151" s="14">
        <f>'2-Parent Family'!G151+'Pregnancy Prevention'!G151</f>
        <v>0</v>
      </c>
      <c r="H151" s="14">
        <f>'2-Parent Family'!H151+'Pregnancy Prevention'!H151</f>
        <v>0</v>
      </c>
      <c r="I151" s="14">
        <f>'2-Parent Family'!I151+'Pregnancy Prevention'!I151</f>
        <v>0</v>
      </c>
      <c r="J151" s="14">
        <f>'2-Parent Family'!J151+'Pregnancy Prevention'!J151</f>
        <v>0</v>
      </c>
      <c r="K151" s="14">
        <f>'2-Parent Family'!K151+'Pregnancy Prevention'!K151</f>
        <v>0</v>
      </c>
      <c r="L151" s="14">
        <f>'2-Parent Family'!L151+'Pregnancy Prevention'!L151</f>
        <v>0</v>
      </c>
      <c r="M151" s="14">
        <f>'2-Parent Family'!M151+'Pregnancy Prevention'!M151</f>
        <v>0</v>
      </c>
      <c r="N151" s="14">
        <f>'2-Parent Family'!N151+'Pregnancy Prevention'!N151</f>
        <v>0</v>
      </c>
      <c r="O151" s="14">
        <f>'2-Parent Family'!O151+'Pregnancy Prevention'!O151</f>
        <v>0</v>
      </c>
      <c r="P151" s="14">
        <f>'2-Parent Family'!P151+'Pregnancy Prevention'!P151</f>
        <v>0</v>
      </c>
      <c r="Q151" s="14">
        <v>0</v>
      </c>
      <c r="R151" s="14">
        <f>'2-Parent Family'!R151+'Pregnancy Prevention'!R151</f>
        <v>0</v>
      </c>
      <c r="S151" s="14">
        <f>'2-Parent Family'!S151+'Pregnancy Prevention'!S151</f>
        <v>0</v>
      </c>
    </row>
    <row r="152" spans="1:19" x14ac:dyDescent="0.2">
      <c r="A152" s="124" t="s">
        <v>32</v>
      </c>
      <c r="B152" s="14">
        <f>'2-Parent Family'!B152+'Pregnancy Prevention'!B152</f>
        <v>0</v>
      </c>
      <c r="C152" s="14">
        <f>'2-Parent Family'!C152+'Pregnancy Prevention'!C152</f>
        <v>0</v>
      </c>
      <c r="D152" s="14">
        <f>'2-Parent Family'!D152+'Pregnancy Prevention'!D152</f>
        <v>0</v>
      </c>
      <c r="E152" s="14">
        <f>'2-Parent Family'!E152+'Pregnancy Prevention'!E152</f>
        <v>40680</v>
      </c>
      <c r="F152" s="14">
        <f>'2-Parent Family'!F152+'Pregnancy Prevention'!F152</f>
        <v>343886</v>
      </c>
      <c r="G152" s="14">
        <f>'2-Parent Family'!G152+'Pregnancy Prevention'!G152</f>
        <v>-343886</v>
      </c>
      <c r="H152" s="14">
        <f>'2-Parent Family'!H152+'Pregnancy Prevention'!H152</f>
        <v>477213</v>
      </c>
      <c r="I152" s="14">
        <f>'2-Parent Family'!I152+'Pregnancy Prevention'!I152</f>
        <v>15008</v>
      </c>
      <c r="J152" s="14">
        <f>'2-Parent Family'!J152+'Pregnancy Prevention'!J152</f>
        <v>121463</v>
      </c>
      <c r="K152" s="14">
        <f>'2-Parent Family'!K152+'Pregnancy Prevention'!K152</f>
        <v>73872</v>
      </c>
      <c r="L152" s="14">
        <f>'2-Parent Family'!L152+'Pregnancy Prevention'!L152</f>
        <v>12075646</v>
      </c>
      <c r="M152" s="14">
        <f>'2-Parent Family'!M152+'Pregnancy Prevention'!M152</f>
        <v>10044831</v>
      </c>
      <c r="N152" s="14">
        <f>'2-Parent Family'!N152+'Pregnancy Prevention'!N152</f>
        <v>1332653</v>
      </c>
      <c r="O152" s="14">
        <f>'2-Parent Family'!O152+'Pregnancy Prevention'!O152</f>
        <v>2165313</v>
      </c>
      <c r="P152" s="14">
        <f>'2-Parent Family'!P152+'Pregnancy Prevention'!P152</f>
        <v>67103</v>
      </c>
      <c r="Q152" s="14">
        <v>2705063</v>
      </c>
      <c r="R152" s="14">
        <f>'2-Parent Family'!R152+'Pregnancy Prevention'!R152</f>
        <v>2813279</v>
      </c>
      <c r="S152" s="14">
        <f>'2-Parent Family'!S152+'Pregnancy Prevention'!S152</f>
        <v>3716911</v>
      </c>
    </row>
    <row r="153" spans="1:19" x14ac:dyDescent="0.2">
      <c r="A153" s="124" t="s">
        <v>33</v>
      </c>
      <c r="B153" s="14">
        <f>'2-Parent Family'!B153+'Pregnancy Prevention'!B153</f>
        <v>0</v>
      </c>
      <c r="C153" s="14">
        <f>'2-Parent Family'!C153+'Pregnancy Prevention'!C153</f>
        <v>0</v>
      </c>
      <c r="D153" s="14">
        <f>'2-Parent Family'!D153+'Pregnancy Prevention'!D153</f>
        <v>0</v>
      </c>
      <c r="E153" s="14">
        <f>'2-Parent Family'!E153+'Pregnancy Prevention'!E153</f>
        <v>150749</v>
      </c>
      <c r="F153" s="14">
        <f>'2-Parent Family'!F153+'Pregnancy Prevention'!F153</f>
        <v>84342307</v>
      </c>
      <c r="G153" s="14">
        <f>'2-Parent Family'!G153+'Pregnancy Prevention'!G153</f>
        <v>328524157</v>
      </c>
      <c r="H153" s="14">
        <f>'2-Parent Family'!H153+'Pregnancy Prevention'!H153</f>
        <v>252039850</v>
      </c>
      <c r="I153" s="14">
        <f>'2-Parent Family'!I153+'Pregnancy Prevention'!I153</f>
        <v>310171102</v>
      </c>
      <c r="J153" s="14">
        <f>'2-Parent Family'!J153+'Pregnancy Prevention'!J153</f>
        <v>333937743</v>
      </c>
      <c r="K153" s="14">
        <f>'2-Parent Family'!K153+'Pregnancy Prevention'!K153</f>
        <v>196452322</v>
      </c>
      <c r="L153" s="14">
        <f>'2-Parent Family'!L153+'Pregnancy Prevention'!L153</f>
        <v>347553904</v>
      </c>
      <c r="M153" s="14">
        <f>'2-Parent Family'!M153+'Pregnancy Prevention'!M153</f>
        <v>385585697</v>
      </c>
      <c r="N153" s="14">
        <f>'2-Parent Family'!N153+'Pregnancy Prevention'!N153</f>
        <v>442254859</v>
      </c>
      <c r="O153" s="14">
        <f>'2-Parent Family'!O153+'Pregnancy Prevention'!O153</f>
        <v>427011002</v>
      </c>
      <c r="P153" s="14">
        <f>'2-Parent Family'!P153+'Pregnancy Prevention'!P153</f>
        <v>450759223</v>
      </c>
      <c r="Q153" s="14">
        <v>440486358</v>
      </c>
      <c r="R153" s="14">
        <f>'2-Parent Family'!R153+'Pregnancy Prevention'!R153</f>
        <v>476669934</v>
      </c>
      <c r="S153" s="14">
        <f>'2-Parent Family'!S153+'Pregnancy Prevention'!S153</f>
        <v>542470119</v>
      </c>
    </row>
    <row r="154" spans="1:19" x14ac:dyDescent="0.2">
      <c r="A154" s="124" t="s">
        <v>34</v>
      </c>
      <c r="B154" s="14">
        <f>'2-Parent Family'!B154+'Pregnancy Prevention'!B154</f>
        <v>0</v>
      </c>
      <c r="C154" s="14">
        <f>'2-Parent Family'!C154+'Pregnancy Prevention'!C154</f>
        <v>0</v>
      </c>
      <c r="D154" s="14">
        <f>'2-Parent Family'!D154+'Pregnancy Prevention'!D154</f>
        <v>0</v>
      </c>
      <c r="E154" s="14">
        <f>'2-Parent Family'!E154+'Pregnancy Prevention'!E154</f>
        <v>0</v>
      </c>
      <c r="F154" s="14">
        <f>'2-Parent Family'!F154+'Pregnancy Prevention'!F154</f>
        <v>0</v>
      </c>
      <c r="G154" s="14">
        <f>'2-Parent Family'!G154+'Pregnancy Prevention'!G154</f>
        <v>0</v>
      </c>
      <c r="H154" s="14">
        <f>'2-Parent Family'!H154+'Pregnancy Prevention'!H154</f>
        <v>0</v>
      </c>
      <c r="I154" s="14">
        <f>'2-Parent Family'!I154+'Pregnancy Prevention'!I154</f>
        <v>0</v>
      </c>
      <c r="J154" s="14">
        <f>'2-Parent Family'!J154+'Pregnancy Prevention'!J154</f>
        <v>0</v>
      </c>
      <c r="K154" s="14">
        <f>'2-Parent Family'!K154+'Pregnancy Prevention'!K154</f>
        <v>0</v>
      </c>
      <c r="L154" s="14">
        <f>'2-Parent Family'!L154+'Pregnancy Prevention'!L154</f>
        <v>0</v>
      </c>
      <c r="M154" s="14">
        <f>'2-Parent Family'!M154+'Pregnancy Prevention'!M154</f>
        <v>5711952</v>
      </c>
      <c r="N154" s="14">
        <f>'2-Parent Family'!N154+'Pregnancy Prevention'!N154</f>
        <v>9540816</v>
      </c>
      <c r="O154" s="14">
        <f>'2-Parent Family'!O154+'Pregnancy Prevention'!O154</f>
        <v>9565511</v>
      </c>
      <c r="P154" s="14">
        <f>'2-Parent Family'!P154+'Pregnancy Prevention'!P154</f>
        <v>8303701</v>
      </c>
      <c r="Q154" s="14">
        <v>8383887</v>
      </c>
      <c r="R154" s="14">
        <f>'2-Parent Family'!R154+'Pregnancy Prevention'!R154</f>
        <v>10105467</v>
      </c>
      <c r="S154" s="14">
        <f>'2-Parent Family'!S154+'Pregnancy Prevention'!S154</f>
        <v>9592290</v>
      </c>
    </row>
    <row r="155" spans="1:19" x14ac:dyDescent="0.2">
      <c r="A155" s="124" t="s">
        <v>35</v>
      </c>
      <c r="B155" s="14">
        <f>'2-Parent Family'!B155+'Pregnancy Prevention'!B155</f>
        <v>0</v>
      </c>
      <c r="C155" s="14">
        <f>'2-Parent Family'!C155+'Pregnancy Prevention'!C155</f>
        <v>0</v>
      </c>
      <c r="D155" s="14">
        <f>'2-Parent Family'!D155+'Pregnancy Prevention'!D155</f>
        <v>0</v>
      </c>
      <c r="E155" s="14">
        <f>'2-Parent Family'!E155+'Pregnancy Prevention'!E155</f>
        <v>0</v>
      </c>
      <c r="F155" s="14">
        <f>'2-Parent Family'!F155+'Pregnancy Prevention'!F155</f>
        <v>0</v>
      </c>
      <c r="G155" s="14">
        <f>'2-Parent Family'!G155+'Pregnancy Prevention'!G155</f>
        <v>0</v>
      </c>
      <c r="H155" s="14">
        <f>'2-Parent Family'!H155+'Pregnancy Prevention'!H155</f>
        <v>0</v>
      </c>
      <c r="I155" s="14">
        <f>'2-Parent Family'!I155+'Pregnancy Prevention'!I155</f>
        <v>0</v>
      </c>
      <c r="J155" s="14">
        <f>'2-Parent Family'!J155+'Pregnancy Prevention'!J155</f>
        <v>0</v>
      </c>
      <c r="K155" s="14">
        <f>'2-Parent Family'!K155+'Pregnancy Prevention'!K155</f>
        <v>147100538</v>
      </c>
      <c r="L155" s="14">
        <f>'2-Parent Family'!L155+'Pregnancy Prevention'!L155</f>
        <v>168162385</v>
      </c>
      <c r="M155" s="14">
        <f>'2-Parent Family'!M155+'Pregnancy Prevention'!M155</f>
        <v>216957334</v>
      </c>
      <c r="N155" s="14">
        <f>'2-Parent Family'!N155+'Pregnancy Prevention'!N155</f>
        <v>235292101</v>
      </c>
      <c r="O155" s="14">
        <f>'2-Parent Family'!O155+'Pregnancy Prevention'!O155</f>
        <v>247182515</v>
      </c>
      <c r="P155" s="14">
        <f>'2-Parent Family'!P155+'Pregnancy Prevention'!P155</f>
        <v>238113490</v>
      </c>
      <c r="Q155" s="14">
        <v>238492947</v>
      </c>
      <c r="R155" s="14">
        <f>'2-Parent Family'!R155+'Pregnancy Prevention'!R155</f>
        <v>229775426</v>
      </c>
      <c r="S155" s="14">
        <f>'2-Parent Family'!S155+'Pregnancy Prevention'!S155</f>
        <v>231505468</v>
      </c>
    </row>
    <row r="156" spans="1:19" x14ac:dyDescent="0.2">
      <c r="A156" s="124" t="s">
        <v>36</v>
      </c>
      <c r="B156" s="14">
        <f>'2-Parent Family'!B156+'Pregnancy Prevention'!B156</f>
        <v>0</v>
      </c>
      <c r="C156" s="14">
        <f>'2-Parent Family'!C156+'Pregnancy Prevention'!C156</f>
        <v>0</v>
      </c>
      <c r="D156" s="14">
        <f>'2-Parent Family'!D156+'Pregnancy Prevention'!D156</f>
        <v>0</v>
      </c>
      <c r="E156" s="14">
        <f>'2-Parent Family'!E156+'Pregnancy Prevention'!E156</f>
        <v>71229</v>
      </c>
      <c r="F156" s="14">
        <f>'2-Parent Family'!F156+'Pregnancy Prevention'!F156</f>
        <v>0</v>
      </c>
      <c r="G156" s="14">
        <f>'2-Parent Family'!G156+'Pregnancy Prevention'!G156</f>
        <v>0</v>
      </c>
      <c r="H156" s="14">
        <f>'2-Parent Family'!H156+'Pregnancy Prevention'!H156</f>
        <v>0</v>
      </c>
      <c r="I156" s="14">
        <f>'2-Parent Family'!I156+'Pregnancy Prevention'!I156</f>
        <v>0</v>
      </c>
      <c r="J156" s="14">
        <f>'2-Parent Family'!J156+'Pregnancy Prevention'!J156</f>
        <v>0</v>
      </c>
      <c r="K156" s="14">
        <f>'2-Parent Family'!K156+'Pregnancy Prevention'!K156</f>
        <v>0</v>
      </c>
      <c r="L156" s="14">
        <f>'2-Parent Family'!L156+'Pregnancy Prevention'!L156</f>
        <v>0</v>
      </c>
      <c r="M156" s="14">
        <f>'2-Parent Family'!M156+'Pregnancy Prevention'!M156</f>
        <v>0</v>
      </c>
      <c r="N156" s="14">
        <f>'2-Parent Family'!N156+'Pregnancy Prevention'!N156</f>
        <v>111506292</v>
      </c>
      <c r="O156" s="14">
        <f>'2-Parent Family'!O156+'Pregnancy Prevention'!O156</f>
        <v>85132263</v>
      </c>
      <c r="P156" s="14">
        <f>'2-Parent Family'!P156+'Pregnancy Prevention'!P156</f>
        <v>114923538</v>
      </c>
      <c r="Q156" s="14">
        <v>87601602</v>
      </c>
      <c r="R156" s="14">
        <f>'2-Parent Family'!R156+'Pregnancy Prevention'!R156</f>
        <v>114321529</v>
      </c>
      <c r="S156" s="14">
        <f>'2-Parent Family'!S156+'Pregnancy Prevention'!S156</f>
        <v>115243319</v>
      </c>
    </row>
    <row r="157" spans="1:19" x14ac:dyDescent="0.2">
      <c r="A157" s="124" t="s">
        <v>37</v>
      </c>
      <c r="B157" s="14">
        <f>'2-Parent Family'!B157+'Pregnancy Prevention'!B157</f>
        <v>0</v>
      </c>
      <c r="C157" s="14">
        <f>'2-Parent Family'!C157+'Pregnancy Prevention'!C157</f>
        <v>0</v>
      </c>
      <c r="D157" s="14">
        <f>'2-Parent Family'!D157+'Pregnancy Prevention'!D157</f>
        <v>0</v>
      </c>
      <c r="E157" s="14">
        <f>'2-Parent Family'!E157+'Pregnancy Prevention'!E157</f>
        <v>0</v>
      </c>
      <c r="F157" s="14">
        <f>'2-Parent Family'!F157+'Pregnancy Prevention'!F157</f>
        <v>0</v>
      </c>
      <c r="G157" s="14">
        <f>'2-Parent Family'!G157+'Pregnancy Prevention'!G157</f>
        <v>0</v>
      </c>
      <c r="H157" s="14">
        <f>'2-Parent Family'!H157+'Pregnancy Prevention'!H157</f>
        <v>0</v>
      </c>
      <c r="I157" s="14">
        <f>'2-Parent Family'!I157+'Pregnancy Prevention'!I157</f>
        <v>0</v>
      </c>
      <c r="J157" s="14">
        <f>'2-Parent Family'!J157+'Pregnancy Prevention'!J157</f>
        <v>1145446</v>
      </c>
      <c r="K157" s="14">
        <f>'2-Parent Family'!K157+'Pregnancy Prevention'!K157</f>
        <v>0</v>
      </c>
      <c r="L157" s="14">
        <f>'2-Parent Family'!L157+'Pregnancy Prevention'!L157</f>
        <v>1554304</v>
      </c>
      <c r="M157" s="14">
        <f>'2-Parent Family'!M157+'Pregnancy Prevention'!M157</f>
        <v>0</v>
      </c>
      <c r="N157" s="14">
        <f>'2-Parent Family'!N157+'Pregnancy Prevention'!N157</f>
        <v>1212822</v>
      </c>
      <c r="O157" s="14">
        <f>'2-Parent Family'!O157+'Pregnancy Prevention'!O157</f>
        <v>872185</v>
      </c>
      <c r="P157" s="14">
        <f>'2-Parent Family'!P157+'Pregnancy Prevention'!P157</f>
        <v>1057987</v>
      </c>
      <c r="Q157" s="14">
        <v>1048792</v>
      </c>
      <c r="R157" s="14">
        <f>'2-Parent Family'!R157+'Pregnancy Prevention'!R157</f>
        <v>1122276</v>
      </c>
      <c r="S157" s="14">
        <f>'2-Parent Family'!S157+'Pregnancy Prevention'!S157</f>
        <v>1347405</v>
      </c>
    </row>
    <row r="158" spans="1:19" x14ac:dyDescent="0.2">
      <c r="A158" s="124" t="s">
        <v>38</v>
      </c>
      <c r="B158" s="14">
        <f>'2-Parent Family'!B158+'Pregnancy Prevention'!B158</f>
        <v>0</v>
      </c>
      <c r="C158" s="14">
        <f>'2-Parent Family'!C158+'Pregnancy Prevention'!C158</f>
        <v>0</v>
      </c>
      <c r="D158" s="14">
        <f>'2-Parent Family'!D158+'Pregnancy Prevention'!D158</f>
        <v>0</v>
      </c>
      <c r="E158" s="14">
        <f>'2-Parent Family'!E158+'Pregnancy Prevention'!E158</f>
        <v>321583</v>
      </c>
      <c r="F158" s="14">
        <f>'2-Parent Family'!F158+'Pregnancy Prevention'!F158</f>
        <v>-321583</v>
      </c>
      <c r="G158" s="14">
        <f>'2-Parent Family'!G158+'Pregnancy Prevention'!G158</f>
        <v>16223747</v>
      </c>
      <c r="H158" s="14">
        <f>'2-Parent Family'!H158+'Pregnancy Prevention'!H158</f>
        <v>25380840</v>
      </c>
      <c r="I158" s="14">
        <f>'2-Parent Family'!I158+'Pregnancy Prevention'!I158</f>
        <v>8296062</v>
      </c>
      <c r="J158" s="14">
        <f>'2-Parent Family'!J158+'Pregnancy Prevention'!J158</f>
        <v>3363203</v>
      </c>
      <c r="K158" s="14">
        <f>'2-Parent Family'!K158+'Pregnancy Prevention'!K158</f>
        <v>274150</v>
      </c>
      <c r="L158" s="14">
        <f>'2-Parent Family'!L158+'Pregnancy Prevention'!L158</f>
        <v>54098271</v>
      </c>
      <c r="M158" s="14">
        <f>'2-Parent Family'!M158+'Pregnancy Prevention'!M158</f>
        <v>107930034</v>
      </c>
      <c r="N158" s="14">
        <f>'2-Parent Family'!N158+'Pregnancy Prevention'!N158</f>
        <v>0</v>
      </c>
      <c r="O158" s="14">
        <f>'2-Parent Family'!O158+'Pregnancy Prevention'!O158</f>
        <v>21673098</v>
      </c>
      <c r="P158" s="14">
        <f>'2-Parent Family'!P158+'Pregnancy Prevention'!P158</f>
        <v>17268910</v>
      </c>
      <c r="Q158" s="14">
        <v>22675102</v>
      </c>
      <c r="R158" s="14">
        <f>'2-Parent Family'!R158+'Pregnancy Prevention'!R158</f>
        <v>22629364</v>
      </c>
      <c r="S158" s="14">
        <f>'2-Parent Family'!S158+'Pregnancy Prevention'!S158</f>
        <v>28447295</v>
      </c>
    </row>
    <row r="159" spans="1:19" x14ac:dyDescent="0.2">
      <c r="A159" s="124" t="s">
        <v>39</v>
      </c>
      <c r="B159" s="14">
        <f>'2-Parent Family'!B159+'Pregnancy Prevention'!B159</f>
        <v>0</v>
      </c>
      <c r="C159" s="14">
        <f>'2-Parent Family'!C159+'Pregnancy Prevention'!C159</f>
        <v>0</v>
      </c>
      <c r="D159" s="14">
        <f>'2-Parent Family'!D159+'Pregnancy Prevention'!D159</f>
        <v>0</v>
      </c>
      <c r="E159" s="14">
        <f>'2-Parent Family'!E159+'Pregnancy Prevention'!E159</f>
        <v>0</v>
      </c>
      <c r="F159" s="14">
        <f>'2-Parent Family'!F159+'Pregnancy Prevention'!F159</f>
        <v>328311</v>
      </c>
      <c r="G159" s="14">
        <f>'2-Parent Family'!G159+'Pregnancy Prevention'!G159</f>
        <v>920146</v>
      </c>
      <c r="H159" s="14">
        <f>'2-Parent Family'!H159+'Pregnancy Prevention'!H159</f>
        <v>1224489</v>
      </c>
      <c r="I159" s="14">
        <f>'2-Parent Family'!I159+'Pregnancy Prevention'!I159</f>
        <v>1303791</v>
      </c>
      <c r="J159" s="14">
        <f>'2-Parent Family'!J159+'Pregnancy Prevention'!J159</f>
        <v>1336862</v>
      </c>
      <c r="K159" s="14">
        <f>'2-Parent Family'!K159+'Pregnancy Prevention'!K159</f>
        <v>2063332</v>
      </c>
      <c r="L159" s="14">
        <f>'2-Parent Family'!L159+'Pregnancy Prevention'!L159</f>
        <v>2404286</v>
      </c>
      <c r="M159" s="14">
        <f>'2-Parent Family'!M159+'Pregnancy Prevention'!M159</f>
        <v>4050771</v>
      </c>
      <c r="N159" s="14">
        <f>'2-Parent Family'!N159+'Pregnancy Prevention'!N159</f>
        <v>4652711</v>
      </c>
      <c r="O159" s="14">
        <f>'2-Parent Family'!O159+'Pregnancy Prevention'!O159</f>
        <v>4911477</v>
      </c>
      <c r="P159" s="14">
        <f>'2-Parent Family'!P159+'Pregnancy Prevention'!P159</f>
        <v>4446435</v>
      </c>
      <c r="Q159" s="14">
        <v>4426360</v>
      </c>
      <c r="R159" s="14">
        <f>'2-Parent Family'!R159+'Pregnancy Prevention'!R159</f>
        <v>5620109</v>
      </c>
      <c r="S159" s="14">
        <f>'2-Parent Family'!S159+'Pregnancy Prevention'!S159</f>
        <v>5301123</v>
      </c>
    </row>
    <row r="160" spans="1:19" x14ac:dyDescent="0.2">
      <c r="A160" s="124" t="s">
        <v>40</v>
      </c>
      <c r="B160" s="14">
        <f>'2-Parent Family'!B160+'Pregnancy Prevention'!B160</f>
        <v>0</v>
      </c>
      <c r="C160" s="14">
        <f>'2-Parent Family'!C160+'Pregnancy Prevention'!C160</f>
        <v>0</v>
      </c>
      <c r="D160" s="14">
        <f>'2-Parent Family'!D160+'Pregnancy Prevention'!D160</f>
        <v>0</v>
      </c>
      <c r="E160" s="14">
        <f>'2-Parent Family'!E160+'Pregnancy Prevention'!E160</f>
        <v>859</v>
      </c>
      <c r="F160" s="14">
        <f>'2-Parent Family'!F160+'Pregnancy Prevention'!F160</f>
        <v>264193</v>
      </c>
      <c r="G160" s="14">
        <f>'2-Parent Family'!G160+'Pregnancy Prevention'!G160</f>
        <v>176086</v>
      </c>
      <c r="H160" s="14">
        <f>'2-Parent Family'!H160+'Pregnancy Prevention'!H160</f>
        <v>10498</v>
      </c>
      <c r="I160" s="14">
        <f>'2-Parent Family'!I160+'Pregnancy Prevention'!I160</f>
        <v>0</v>
      </c>
      <c r="J160" s="14">
        <f>'2-Parent Family'!J160+'Pregnancy Prevention'!J160</f>
        <v>0</v>
      </c>
      <c r="K160" s="14">
        <f>'2-Parent Family'!K160+'Pregnancy Prevention'!K160</f>
        <v>0</v>
      </c>
      <c r="L160" s="14">
        <f>'2-Parent Family'!L160+'Pregnancy Prevention'!L160</f>
        <v>0</v>
      </c>
      <c r="M160" s="14">
        <f>'2-Parent Family'!M160+'Pregnancy Prevention'!M160</f>
        <v>0</v>
      </c>
      <c r="N160" s="14">
        <f>'2-Parent Family'!N160+'Pregnancy Prevention'!N160</f>
        <v>0</v>
      </c>
      <c r="O160" s="14">
        <f>'2-Parent Family'!O160+'Pregnancy Prevention'!O160</f>
        <v>0</v>
      </c>
      <c r="P160" s="14">
        <f>'2-Parent Family'!P160+'Pregnancy Prevention'!P160</f>
        <v>0</v>
      </c>
      <c r="Q160" s="14">
        <v>0</v>
      </c>
      <c r="R160" s="14">
        <f>'2-Parent Family'!R160+'Pregnancy Prevention'!R160</f>
        <v>0</v>
      </c>
      <c r="S160" s="14">
        <f>'2-Parent Family'!S160+'Pregnancy Prevention'!S160</f>
        <v>0</v>
      </c>
    </row>
    <row r="161" spans="1:19" x14ac:dyDescent="0.2">
      <c r="A161" s="124" t="s">
        <v>41</v>
      </c>
      <c r="B161" s="14">
        <f>'2-Parent Family'!B161+'Pregnancy Prevention'!B161</f>
        <v>0</v>
      </c>
      <c r="C161" s="14">
        <f>'2-Parent Family'!C161+'Pregnancy Prevention'!C161</f>
        <v>0</v>
      </c>
      <c r="D161" s="14">
        <f>'2-Parent Family'!D161+'Pregnancy Prevention'!D161</f>
        <v>0</v>
      </c>
      <c r="E161" s="14">
        <f>'2-Parent Family'!E161+'Pregnancy Prevention'!E161</f>
        <v>0</v>
      </c>
      <c r="F161" s="14">
        <f>'2-Parent Family'!F161+'Pregnancy Prevention'!F161</f>
        <v>123427</v>
      </c>
      <c r="G161" s="14">
        <f>'2-Parent Family'!G161+'Pregnancy Prevention'!G161</f>
        <v>4480893</v>
      </c>
      <c r="H161" s="14">
        <f>'2-Parent Family'!H161+'Pregnancy Prevention'!H161</f>
        <v>3401891</v>
      </c>
      <c r="I161" s="14">
        <f>'2-Parent Family'!I161+'Pregnancy Prevention'!I161</f>
        <v>23739</v>
      </c>
      <c r="J161" s="14">
        <f>'2-Parent Family'!J161+'Pregnancy Prevention'!J161</f>
        <v>0</v>
      </c>
      <c r="K161" s="14">
        <f>'2-Parent Family'!K161+'Pregnancy Prevention'!K161</f>
        <v>0</v>
      </c>
      <c r="L161" s="14">
        <f>'2-Parent Family'!L161+'Pregnancy Prevention'!L161</f>
        <v>878561</v>
      </c>
      <c r="M161" s="14">
        <f>'2-Parent Family'!M161+'Pregnancy Prevention'!M161</f>
        <v>32017807</v>
      </c>
      <c r="N161" s="14">
        <f>'2-Parent Family'!N161+'Pregnancy Prevention'!N161</f>
        <v>49414115</v>
      </c>
      <c r="O161" s="14">
        <f>'2-Parent Family'!O161+'Pregnancy Prevention'!O161</f>
        <v>14573930</v>
      </c>
      <c r="P161" s="14">
        <f>'2-Parent Family'!P161+'Pregnancy Prevention'!P161</f>
        <v>53279430</v>
      </c>
      <c r="Q161" s="14">
        <v>28699604</v>
      </c>
      <c r="R161" s="14">
        <f>'2-Parent Family'!R161+'Pregnancy Prevention'!R161</f>
        <v>85190034</v>
      </c>
      <c r="S161" s="14">
        <f>'2-Parent Family'!S161+'Pregnancy Prevention'!S161</f>
        <v>104644068</v>
      </c>
    </row>
    <row r="162" spans="1:19" x14ac:dyDescent="0.2">
      <c r="A162" s="124" t="s">
        <v>42</v>
      </c>
      <c r="B162" s="14">
        <f>'2-Parent Family'!B162+'Pregnancy Prevention'!B162</f>
        <v>0</v>
      </c>
      <c r="C162" s="14">
        <f>'2-Parent Family'!C162+'Pregnancy Prevention'!C162</f>
        <v>0</v>
      </c>
      <c r="D162" s="14">
        <f>'2-Parent Family'!D162+'Pregnancy Prevention'!D162</f>
        <v>0</v>
      </c>
      <c r="E162" s="14">
        <f>'2-Parent Family'!E162+'Pregnancy Prevention'!E162</f>
        <v>0</v>
      </c>
      <c r="F162" s="14">
        <f>'2-Parent Family'!F162+'Pregnancy Prevention'!F162</f>
        <v>0</v>
      </c>
      <c r="G162" s="14">
        <f>'2-Parent Family'!G162+'Pregnancy Prevention'!G162</f>
        <v>0</v>
      </c>
      <c r="H162" s="14">
        <f>'2-Parent Family'!H162+'Pregnancy Prevention'!H162</f>
        <v>0</v>
      </c>
      <c r="I162" s="14">
        <f>'2-Parent Family'!I162+'Pregnancy Prevention'!I162</f>
        <v>0</v>
      </c>
      <c r="J162" s="14">
        <f>'2-Parent Family'!J162+'Pregnancy Prevention'!J162</f>
        <v>0</v>
      </c>
      <c r="K162" s="14">
        <f>'2-Parent Family'!K162+'Pregnancy Prevention'!K162</f>
        <v>0</v>
      </c>
      <c r="L162" s="14">
        <f>'2-Parent Family'!L162+'Pregnancy Prevention'!L162</f>
        <v>0</v>
      </c>
      <c r="M162" s="14">
        <f>'2-Parent Family'!M162+'Pregnancy Prevention'!M162</f>
        <v>0</v>
      </c>
      <c r="N162" s="14">
        <f>'2-Parent Family'!N162+'Pregnancy Prevention'!N162</f>
        <v>0</v>
      </c>
      <c r="O162" s="14">
        <f>'2-Parent Family'!O162+'Pregnancy Prevention'!O162</f>
        <v>0</v>
      </c>
      <c r="P162" s="14">
        <f>'2-Parent Family'!P162+'Pregnancy Prevention'!P162</f>
        <v>0</v>
      </c>
      <c r="Q162" s="14">
        <v>0</v>
      </c>
      <c r="R162" s="14">
        <f>'2-Parent Family'!R162+'Pregnancy Prevention'!R162</f>
        <v>0</v>
      </c>
      <c r="S162" s="14">
        <f>'2-Parent Family'!S162+'Pregnancy Prevention'!S162</f>
        <v>0</v>
      </c>
    </row>
    <row r="163" spans="1:19" x14ac:dyDescent="0.2">
      <c r="A163" s="124" t="s">
        <v>43</v>
      </c>
      <c r="B163" s="14">
        <f>'2-Parent Family'!B163+'Pregnancy Prevention'!B163</f>
        <v>0</v>
      </c>
      <c r="C163" s="14">
        <f>'2-Parent Family'!C163+'Pregnancy Prevention'!C163</f>
        <v>0</v>
      </c>
      <c r="D163" s="14">
        <f>'2-Parent Family'!D163+'Pregnancy Prevention'!D163</f>
        <v>0</v>
      </c>
      <c r="E163" s="14">
        <f>'2-Parent Family'!E163+'Pregnancy Prevention'!E163</f>
        <v>0</v>
      </c>
      <c r="F163" s="14">
        <f>'2-Parent Family'!F163+'Pregnancy Prevention'!F163</f>
        <v>0</v>
      </c>
      <c r="G163" s="14">
        <f>'2-Parent Family'!G163+'Pregnancy Prevention'!G163</f>
        <v>0</v>
      </c>
      <c r="H163" s="14">
        <f>'2-Parent Family'!H163+'Pregnancy Prevention'!H163</f>
        <v>0</v>
      </c>
      <c r="I163" s="14">
        <f>'2-Parent Family'!I163+'Pregnancy Prevention'!I163</f>
        <v>1045000</v>
      </c>
      <c r="J163" s="14">
        <f>'2-Parent Family'!J163+'Pregnancy Prevention'!J163</f>
        <v>0</v>
      </c>
      <c r="K163" s="14">
        <f>'2-Parent Family'!K163+'Pregnancy Prevention'!K163</f>
        <v>0</v>
      </c>
      <c r="L163" s="14">
        <f>'2-Parent Family'!L163+'Pregnancy Prevention'!L163</f>
        <v>0</v>
      </c>
      <c r="M163" s="14">
        <f>'2-Parent Family'!M163+'Pregnancy Prevention'!M163</f>
        <v>0</v>
      </c>
      <c r="N163" s="14">
        <f>'2-Parent Family'!N163+'Pregnancy Prevention'!N163</f>
        <v>0</v>
      </c>
      <c r="O163" s="14">
        <f>'2-Parent Family'!O163+'Pregnancy Prevention'!O163</f>
        <v>0</v>
      </c>
      <c r="P163" s="14">
        <f>'2-Parent Family'!P163+'Pregnancy Prevention'!P163</f>
        <v>0</v>
      </c>
      <c r="Q163" s="14">
        <v>0</v>
      </c>
      <c r="R163" s="14">
        <f>'2-Parent Family'!R163+'Pregnancy Prevention'!R163</f>
        <v>0</v>
      </c>
      <c r="S163" s="14">
        <f>'2-Parent Family'!S163+'Pregnancy Prevention'!S163</f>
        <v>0</v>
      </c>
    </row>
    <row r="164" spans="1:19" x14ac:dyDescent="0.2">
      <c r="A164" s="124" t="s">
        <v>44</v>
      </c>
      <c r="B164" s="14">
        <f>'2-Parent Family'!B164+'Pregnancy Prevention'!B164</f>
        <v>0</v>
      </c>
      <c r="C164" s="14">
        <f>'2-Parent Family'!C164+'Pregnancy Prevention'!C164</f>
        <v>0</v>
      </c>
      <c r="D164" s="14">
        <f>'2-Parent Family'!D164+'Pregnancy Prevention'!D164</f>
        <v>0</v>
      </c>
      <c r="E164" s="14">
        <f>'2-Parent Family'!E164+'Pregnancy Prevention'!E164</f>
        <v>0</v>
      </c>
      <c r="F164" s="14">
        <f>'2-Parent Family'!F164+'Pregnancy Prevention'!F164</f>
        <v>0</v>
      </c>
      <c r="G164" s="14">
        <f>'2-Parent Family'!G164+'Pregnancy Prevention'!G164</f>
        <v>0</v>
      </c>
      <c r="H164" s="14">
        <f>'2-Parent Family'!H164+'Pregnancy Prevention'!H164</f>
        <v>0</v>
      </c>
      <c r="I164" s="14">
        <f>'2-Parent Family'!I164+'Pregnancy Prevention'!I164</f>
        <v>0</v>
      </c>
      <c r="J164" s="14">
        <f>'2-Parent Family'!J164+'Pregnancy Prevention'!J164</f>
        <v>0</v>
      </c>
      <c r="K164" s="14">
        <f>'2-Parent Family'!K164+'Pregnancy Prevention'!K164</f>
        <v>0</v>
      </c>
      <c r="L164" s="14">
        <f>'2-Parent Family'!L164+'Pregnancy Prevention'!L164</f>
        <v>0</v>
      </c>
      <c r="M164" s="14">
        <f>'2-Parent Family'!M164+'Pregnancy Prevention'!M164</f>
        <v>0</v>
      </c>
      <c r="N164" s="14">
        <f>'2-Parent Family'!N164+'Pregnancy Prevention'!N164</f>
        <v>0</v>
      </c>
      <c r="O164" s="14">
        <f>'2-Parent Family'!O164+'Pregnancy Prevention'!O164</f>
        <v>0</v>
      </c>
      <c r="P164" s="14">
        <f>'2-Parent Family'!P164+'Pregnancy Prevention'!P164</f>
        <v>0</v>
      </c>
      <c r="Q164" s="14">
        <v>0</v>
      </c>
      <c r="R164" s="14">
        <f>'2-Parent Family'!R164+'Pregnancy Prevention'!R164</f>
        <v>0</v>
      </c>
      <c r="S164" s="14">
        <f>'2-Parent Family'!S164+'Pregnancy Prevention'!S164</f>
        <v>0</v>
      </c>
    </row>
    <row r="165" spans="1:19" x14ac:dyDescent="0.2">
      <c r="A165" s="124" t="s">
        <v>45</v>
      </c>
      <c r="B165" s="14">
        <f>'2-Parent Family'!B165+'Pregnancy Prevention'!B165</f>
        <v>0</v>
      </c>
      <c r="C165" s="14">
        <f>'2-Parent Family'!C165+'Pregnancy Prevention'!C165</f>
        <v>0</v>
      </c>
      <c r="D165" s="14">
        <f>'2-Parent Family'!D165+'Pregnancy Prevention'!D165</f>
        <v>0</v>
      </c>
      <c r="E165" s="14">
        <f>'2-Parent Family'!E165+'Pregnancy Prevention'!E165</f>
        <v>0</v>
      </c>
      <c r="F165" s="14">
        <f>'2-Parent Family'!F165+'Pregnancy Prevention'!F165</f>
        <v>1154582</v>
      </c>
      <c r="G165" s="14">
        <f>'2-Parent Family'!G165+'Pregnancy Prevention'!G165</f>
        <v>1087375</v>
      </c>
      <c r="H165" s="14">
        <f>'2-Parent Family'!H165+'Pregnancy Prevention'!H165</f>
        <v>470165</v>
      </c>
      <c r="I165" s="14">
        <f>'2-Parent Family'!I165+'Pregnancy Prevention'!I165</f>
        <v>0</v>
      </c>
      <c r="J165" s="14">
        <f>'2-Parent Family'!J165+'Pregnancy Prevention'!J165</f>
        <v>0</v>
      </c>
      <c r="K165" s="14">
        <f>'2-Parent Family'!K165+'Pregnancy Prevention'!K165</f>
        <v>0</v>
      </c>
      <c r="L165" s="14">
        <f>'2-Parent Family'!L165+'Pregnancy Prevention'!L165</f>
        <v>0</v>
      </c>
      <c r="M165" s="14">
        <f>'2-Parent Family'!M165+'Pregnancy Prevention'!M165</f>
        <v>0</v>
      </c>
      <c r="N165" s="14">
        <f>'2-Parent Family'!N165+'Pregnancy Prevention'!N165</f>
        <v>0</v>
      </c>
      <c r="O165" s="14">
        <f>'2-Parent Family'!O165+'Pregnancy Prevention'!O165</f>
        <v>0</v>
      </c>
      <c r="P165" s="14">
        <f>'2-Parent Family'!P165+'Pregnancy Prevention'!P165</f>
        <v>0</v>
      </c>
      <c r="Q165" s="14">
        <v>0</v>
      </c>
      <c r="R165" s="14">
        <f>'2-Parent Family'!R165+'Pregnancy Prevention'!R165</f>
        <v>0</v>
      </c>
      <c r="S165" s="14">
        <f>'2-Parent Family'!S165+'Pregnancy Prevention'!S165</f>
        <v>0</v>
      </c>
    </row>
    <row r="166" spans="1:19" x14ac:dyDescent="0.2">
      <c r="A166" s="124" t="s">
        <v>46</v>
      </c>
      <c r="B166" s="14">
        <f>'2-Parent Family'!B166+'Pregnancy Prevention'!B166</f>
        <v>0</v>
      </c>
      <c r="C166" s="14">
        <f>'2-Parent Family'!C166+'Pregnancy Prevention'!C166</f>
        <v>0</v>
      </c>
      <c r="D166" s="14">
        <f>'2-Parent Family'!D166+'Pregnancy Prevention'!D166</f>
        <v>0</v>
      </c>
      <c r="E166" s="14">
        <f>'2-Parent Family'!E166+'Pregnancy Prevention'!E166</f>
        <v>0</v>
      </c>
      <c r="F166" s="14">
        <f>'2-Parent Family'!F166+'Pregnancy Prevention'!F166</f>
        <v>0</v>
      </c>
      <c r="G166" s="14">
        <f>'2-Parent Family'!G166+'Pregnancy Prevention'!G166</f>
        <v>0</v>
      </c>
      <c r="H166" s="14">
        <f>'2-Parent Family'!H166+'Pregnancy Prevention'!H166</f>
        <v>0</v>
      </c>
      <c r="I166" s="14">
        <f>'2-Parent Family'!I166+'Pregnancy Prevention'!I166</f>
        <v>0</v>
      </c>
      <c r="J166" s="14">
        <f>'2-Parent Family'!J166+'Pregnancy Prevention'!J166</f>
        <v>0</v>
      </c>
      <c r="K166" s="14">
        <f>'2-Parent Family'!K166+'Pregnancy Prevention'!K166</f>
        <v>0</v>
      </c>
      <c r="L166" s="14">
        <f>'2-Parent Family'!L166+'Pregnancy Prevention'!L166</f>
        <v>0</v>
      </c>
      <c r="M166" s="14">
        <f>'2-Parent Family'!M166+'Pregnancy Prevention'!M166</f>
        <v>0</v>
      </c>
      <c r="N166" s="14">
        <f>'2-Parent Family'!N166+'Pregnancy Prevention'!N166</f>
        <v>0</v>
      </c>
      <c r="O166" s="14">
        <f>'2-Parent Family'!O166+'Pregnancy Prevention'!O166</f>
        <v>1124</v>
      </c>
      <c r="P166" s="14">
        <f>'2-Parent Family'!P166+'Pregnancy Prevention'!P166</f>
        <v>0</v>
      </c>
      <c r="Q166" s="14">
        <v>0</v>
      </c>
      <c r="R166" s="14">
        <f>'2-Parent Family'!R166+'Pregnancy Prevention'!R166</f>
        <v>0</v>
      </c>
      <c r="S166" s="14">
        <f>'2-Parent Family'!S166+'Pregnancy Prevention'!S166</f>
        <v>0</v>
      </c>
    </row>
    <row r="167" spans="1:19" x14ac:dyDescent="0.2">
      <c r="A167" s="124" t="s">
        <v>47</v>
      </c>
      <c r="B167" s="14">
        <f>'2-Parent Family'!B167+'Pregnancy Prevention'!B167</f>
        <v>0</v>
      </c>
      <c r="C167" s="14">
        <f>'2-Parent Family'!C167+'Pregnancy Prevention'!C167</f>
        <v>0</v>
      </c>
      <c r="D167" s="14">
        <f>'2-Parent Family'!D167+'Pregnancy Prevention'!D167</f>
        <v>0</v>
      </c>
      <c r="E167" s="14">
        <f>'2-Parent Family'!E167+'Pregnancy Prevention'!E167</f>
        <v>98766</v>
      </c>
      <c r="F167" s="14">
        <f>'2-Parent Family'!F167+'Pregnancy Prevention'!F167</f>
        <v>44239</v>
      </c>
      <c r="G167" s="14">
        <f>'2-Parent Family'!G167+'Pregnancy Prevention'!G167</f>
        <v>58399</v>
      </c>
      <c r="H167" s="14">
        <f>'2-Parent Family'!H167+'Pregnancy Prevention'!H167</f>
        <v>0</v>
      </c>
      <c r="I167" s="14">
        <f>'2-Parent Family'!I167+'Pregnancy Prevention'!I167</f>
        <v>0</v>
      </c>
      <c r="J167" s="14">
        <f>'2-Parent Family'!J167+'Pregnancy Prevention'!J167</f>
        <v>74884</v>
      </c>
      <c r="K167" s="14">
        <f>'2-Parent Family'!K167+'Pregnancy Prevention'!K167</f>
        <v>111865</v>
      </c>
      <c r="L167" s="14">
        <f>'2-Parent Family'!L167+'Pregnancy Prevention'!L167</f>
        <v>103220</v>
      </c>
      <c r="M167" s="14">
        <f>'2-Parent Family'!M167+'Pregnancy Prevention'!M167</f>
        <v>0</v>
      </c>
      <c r="N167" s="14">
        <f>'2-Parent Family'!N167+'Pregnancy Prevention'!N167</f>
        <v>4006398</v>
      </c>
      <c r="O167" s="14">
        <f>'2-Parent Family'!O167+'Pregnancy Prevention'!O167</f>
        <v>4061308</v>
      </c>
      <c r="P167" s="14">
        <f>'2-Parent Family'!P167+'Pregnancy Prevention'!P167</f>
        <v>3075422</v>
      </c>
      <c r="Q167" s="14">
        <v>1827595</v>
      </c>
      <c r="R167" s="14">
        <f>'2-Parent Family'!R167+'Pregnancy Prevention'!R167</f>
        <v>1012829</v>
      </c>
      <c r="S167" s="14">
        <f>'2-Parent Family'!S167+'Pregnancy Prevention'!S167</f>
        <v>458841</v>
      </c>
    </row>
    <row r="168" spans="1:19" x14ac:dyDescent="0.2">
      <c r="A168" s="124" t="s">
        <v>48</v>
      </c>
      <c r="B168" s="14">
        <f>'2-Parent Family'!B168+'Pregnancy Prevention'!B168</f>
        <v>0</v>
      </c>
      <c r="C168" s="14">
        <f>'2-Parent Family'!C168+'Pregnancy Prevention'!C168</f>
        <v>0</v>
      </c>
      <c r="D168" s="14">
        <f>'2-Parent Family'!D168+'Pregnancy Prevention'!D168</f>
        <v>0</v>
      </c>
      <c r="E168" s="14">
        <f>'2-Parent Family'!E168+'Pregnancy Prevention'!E168</f>
        <v>0</v>
      </c>
      <c r="F168" s="14">
        <f>'2-Parent Family'!F168+'Pregnancy Prevention'!F168</f>
        <v>0</v>
      </c>
      <c r="G168" s="14">
        <f>'2-Parent Family'!G168+'Pregnancy Prevention'!G168</f>
        <v>0</v>
      </c>
      <c r="H168" s="14">
        <f>'2-Parent Family'!H168+'Pregnancy Prevention'!H168</f>
        <v>0</v>
      </c>
      <c r="I168" s="14">
        <f>'2-Parent Family'!I168+'Pregnancy Prevention'!I168</f>
        <v>0</v>
      </c>
      <c r="J168" s="14">
        <f>'2-Parent Family'!J168+'Pregnancy Prevention'!J168</f>
        <v>0</v>
      </c>
      <c r="K168" s="14">
        <f>'2-Parent Family'!K168+'Pregnancy Prevention'!K168</f>
        <v>0</v>
      </c>
      <c r="L168" s="14">
        <f>'2-Parent Family'!L168+'Pregnancy Prevention'!L168</f>
        <v>0</v>
      </c>
      <c r="M168" s="14">
        <f>'2-Parent Family'!M168+'Pregnancy Prevention'!M168</f>
        <v>0</v>
      </c>
      <c r="N168" s="14">
        <f>'2-Parent Family'!N168+'Pregnancy Prevention'!N168</f>
        <v>0</v>
      </c>
      <c r="O168" s="14">
        <f>'2-Parent Family'!O168+'Pregnancy Prevention'!O168</f>
        <v>0</v>
      </c>
      <c r="P168" s="14">
        <f>'2-Parent Family'!P168+'Pregnancy Prevention'!P168</f>
        <v>0</v>
      </c>
      <c r="Q168" s="14">
        <v>0</v>
      </c>
      <c r="R168" s="14">
        <f>'2-Parent Family'!R168+'Pregnancy Prevention'!R168</f>
        <v>0</v>
      </c>
      <c r="S168" s="14">
        <f>'2-Parent Family'!S168+'Pregnancy Prevention'!S168</f>
        <v>0</v>
      </c>
    </row>
    <row r="169" spans="1:19" x14ac:dyDescent="0.2">
      <c r="A169" s="124" t="s">
        <v>49</v>
      </c>
      <c r="B169" s="14">
        <f>'2-Parent Family'!B169+'Pregnancy Prevention'!B169</f>
        <v>0</v>
      </c>
      <c r="C169" s="14">
        <f>'2-Parent Family'!C169+'Pregnancy Prevention'!C169</f>
        <v>0</v>
      </c>
      <c r="D169" s="14">
        <f>'2-Parent Family'!D169+'Pregnancy Prevention'!D169</f>
        <v>0</v>
      </c>
      <c r="E169" s="14">
        <f>'2-Parent Family'!E169+'Pregnancy Prevention'!E169</f>
        <v>129069</v>
      </c>
      <c r="F169" s="14">
        <f>'2-Parent Family'!F169+'Pregnancy Prevention'!F169</f>
        <v>81502</v>
      </c>
      <c r="G169" s="14">
        <f>'2-Parent Family'!G169+'Pregnancy Prevention'!G169</f>
        <v>10034</v>
      </c>
      <c r="H169" s="14">
        <f>'2-Parent Family'!H169+'Pregnancy Prevention'!H169</f>
        <v>14197</v>
      </c>
      <c r="I169" s="14">
        <f>'2-Parent Family'!I169+'Pregnancy Prevention'!I169</f>
        <v>9472</v>
      </c>
      <c r="J169" s="14">
        <f>'2-Parent Family'!J169+'Pregnancy Prevention'!J169</f>
        <v>9863</v>
      </c>
      <c r="K169" s="14">
        <f>'2-Parent Family'!K169+'Pregnancy Prevention'!K169</f>
        <v>4346</v>
      </c>
      <c r="L169" s="14">
        <f>'2-Parent Family'!L169+'Pregnancy Prevention'!L169</f>
        <v>1919583</v>
      </c>
      <c r="M169" s="14">
        <f>'2-Parent Family'!M169+'Pregnancy Prevention'!M169</f>
        <v>0</v>
      </c>
      <c r="N169" s="14">
        <f>'2-Parent Family'!N169+'Pregnancy Prevention'!N169</f>
        <v>7168085</v>
      </c>
      <c r="O169" s="14">
        <f>'2-Parent Family'!O169+'Pregnancy Prevention'!O169</f>
        <v>56725</v>
      </c>
      <c r="P169" s="14">
        <f>'2-Parent Family'!P169+'Pregnancy Prevention'!P169</f>
        <v>1421576</v>
      </c>
      <c r="Q169" s="14">
        <v>13476142</v>
      </c>
      <c r="R169" s="14">
        <f>'2-Parent Family'!R169+'Pregnancy Prevention'!R169</f>
        <v>12459941</v>
      </c>
      <c r="S169" s="14">
        <f>'2-Parent Family'!S169+'Pregnancy Prevention'!S169</f>
        <v>10448301</v>
      </c>
    </row>
    <row r="170" spans="1:19" x14ac:dyDescent="0.2">
      <c r="A170" s="124" t="s">
        <v>50</v>
      </c>
      <c r="B170" s="14">
        <f>'2-Parent Family'!B170+'Pregnancy Prevention'!B170</f>
        <v>0</v>
      </c>
      <c r="C170" s="14">
        <f>'2-Parent Family'!C170+'Pregnancy Prevention'!C170</f>
        <v>0</v>
      </c>
      <c r="D170" s="14">
        <f>'2-Parent Family'!D170+'Pregnancy Prevention'!D170</f>
        <v>0</v>
      </c>
      <c r="E170" s="14">
        <f>'2-Parent Family'!E170+'Pregnancy Prevention'!E170</f>
        <v>0</v>
      </c>
      <c r="F170" s="14">
        <f>'2-Parent Family'!F170+'Pregnancy Prevention'!F170</f>
        <v>0</v>
      </c>
      <c r="G170" s="14">
        <f>'2-Parent Family'!G170+'Pregnancy Prevention'!G170</f>
        <v>0</v>
      </c>
      <c r="H170" s="14">
        <f>'2-Parent Family'!H170+'Pregnancy Prevention'!H170</f>
        <v>0</v>
      </c>
      <c r="I170" s="14">
        <f>'2-Parent Family'!I170+'Pregnancy Prevention'!I170</f>
        <v>0</v>
      </c>
      <c r="J170" s="14">
        <f>'2-Parent Family'!J170+'Pregnancy Prevention'!J170</f>
        <v>0</v>
      </c>
      <c r="K170" s="14">
        <f>'2-Parent Family'!K170+'Pregnancy Prevention'!K170</f>
        <v>0</v>
      </c>
      <c r="L170" s="14">
        <f>'2-Parent Family'!L170+'Pregnancy Prevention'!L170</f>
        <v>0</v>
      </c>
      <c r="M170" s="14">
        <f>'2-Parent Family'!M170+'Pregnancy Prevention'!M170</f>
        <v>183490220</v>
      </c>
      <c r="N170" s="14">
        <f>'2-Parent Family'!N170+'Pregnancy Prevention'!N170</f>
        <v>209474439</v>
      </c>
      <c r="O170" s="14">
        <f>'2-Parent Family'!O170+'Pregnancy Prevention'!O170</f>
        <v>217333506</v>
      </c>
      <c r="P170" s="14">
        <f>'2-Parent Family'!P170+'Pregnancy Prevention'!P170</f>
        <v>225264456</v>
      </c>
      <c r="Q170" s="14">
        <v>151810460</v>
      </c>
      <c r="R170" s="14">
        <f>'2-Parent Family'!R170+'Pregnancy Prevention'!R170</f>
        <v>140779125</v>
      </c>
      <c r="S170" s="14">
        <f>'2-Parent Family'!S170+'Pregnancy Prevention'!S170</f>
        <v>213207021</v>
      </c>
    </row>
    <row r="171" spans="1:19" x14ac:dyDescent="0.2">
      <c r="A171" s="124" t="s">
        <v>51</v>
      </c>
      <c r="B171" s="14">
        <f>'2-Parent Family'!B171+'Pregnancy Prevention'!B171</f>
        <v>0</v>
      </c>
      <c r="C171" s="14">
        <f>'2-Parent Family'!C171+'Pregnancy Prevention'!C171</f>
        <v>0</v>
      </c>
      <c r="D171" s="14">
        <f>'2-Parent Family'!D171+'Pregnancy Prevention'!D171</f>
        <v>0</v>
      </c>
      <c r="E171" s="14">
        <f>'2-Parent Family'!E171+'Pregnancy Prevention'!E171</f>
        <v>0</v>
      </c>
      <c r="F171" s="14">
        <f>'2-Parent Family'!F171+'Pregnancy Prevention'!F171</f>
        <v>0</v>
      </c>
      <c r="G171" s="14">
        <f>'2-Parent Family'!G171+'Pregnancy Prevention'!G171</f>
        <v>0</v>
      </c>
      <c r="H171" s="14">
        <f>'2-Parent Family'!H171+'Pregnancy Prevention'!H171</f>
        <v>0</v>
      </c>
      <c r="I171" s="14">
        <f>'2-Parent Family'!I171+'Pregnancy Prevention'!I171</f>
        <v>0</v>
      </c>
      <c r="J171" s="14">
        <f>'2-Parent Family'!J171+'Pregnancy Prevention'!J171</f>
        <v>0</v>
      </c>
      <c r="K171" s="14">
        <f>'2-Parent Family'!K171+'Pregnancy Prevention'!K171</f>
        <v>0</v>
      </c>
      <c r="L171" s="14">
        <f>'2-Parent Family'!L171+'Pregnancy Prevention'!L171</f>
        <v>0</v>
      </c>
      <c r="M171" s="14">
        <f>'2-Parent Family'!M171+'Pregnancy Prevention'!M171</f>
        <v>0</v>
      </c>
      <c r="N171" s="14">
        <f>'2-Parent Family'!N171+'Pregnancy Prevention'!N171</f>
        <v>0</v>
      </c>
      <c r="O171" s="14">
        <f>'2-Parent Family'!O171+'Pregnancy Prevention'!O171</f>
        <v>0</v>
      </c>
      <c r="P171" s="14">
        <f>'2-Parent Family'!P171+'Pregnancy Prevention'!P171</f>
        <v>0</v>
      </c>
      <c r="Q171" s="14">
        <v>0</v>
      </c>
      <c r="R171" s="14">
        <f>'2-Parent Family'!R171+'Pregnancy Prevention'!R171</f>
        <v>0</v>
      </c>
      <c r="S171" s="14">
        <f>'2-Parent Family'!S171+'Pregnancy Prevention'!S171</f>
        <v>0</v>
      </c>
    </row>
    <row r="172" spans="1:19" x14ac:dyDescent="0.2">
      <c r="A172" s="124" t="s">
        <v>52</v>
      </c>
      <c r="B172" s="14">
        <f>'2-Parent Family'!B172+'Pregnancy Prevention'!B172</f>
        <v>0</v>
      </c>
      <c r="C172" s="14">
        <f>'2-Parent Family'!C172+'Pregnancy Prevention'!C172</f>
        <v>0</v>
      </c>
      <c r="D172" s="14">
        <f>'2-Parent Family'!D172+'Pregnancy Prevention'!D172</f>
        <v>0</v>
      </c>
      <c r="E172" s="14">
        <f>'2-Parent Family'!E172+'Pregnancy Prevention'!E172</f>
        <v>15357191</v>
      </c>
      <c r="F172" s="14">
        <f>'2-Parent Family'!F172+'Pregnancy Prevention'!F172</f>
        <v>-4717156</v>
      </c>
      <c r="G172" s="14">
        <f>'2-Parent Family'!G172+'Pregnancy Prevention'!G172</f>
        <v>19813376</v>
      </c>
      <c r="H172" s="14">
        <f>'2-Parent Family'!H172+'Pregnancy Prevention'!H172</f>
        <v>7260551</v>
      </c>
      <c r="I172" s="14">
        <f>'2-Parent Family'!I172+'Pregnancy Prevention'!I172</f>
        <v>8452695</v>
      </c>
      <c r="J172" s="14">
        <f>'2-Parent Family'!J172+'Pregnancy Prevention'!J172</f>
        <v>8276319</v>
      </c>
      <c r="K172" s="14">
        <f>'2-Parent Family'!K172+'Pregnancy Prevention'!K172</f>
        <v>7055830</v>
      </c>
      <c r="L172" s="14">
        <f>'2-Parent Family'!L172+'Pregnancy Prevention'!L172</f>
        <v>3091809</v>
      </c>
      <c r="M172" s="14">
        <f>'2-Parent Family'!M172+'Pregnancy Prevention'!M172</f>
        <v>3053221</v>
      </c>
      <c r="N172" s="14">
        <f>'2-Parent Family'!N172+'Pregnancy Prevention'!N172</f>
        <v>7770581</v>
      </c>
      <c r="O172" s="14">
        <f>'2-Parent Family'!O172+'Pregnancy Prevention'!O172</f>
        <v>7580325</v>
      </c>
      <c r="P172" s="14">
        <f>'2-Parent Family'!P172+'Pregnancy Prevention'!P172</f>
        <v>9683866</v>
      </c>
      <c r="Q172" s="14">
        <v>9376796</v>
      </c>
      <c r="R172" s="14">
        <f>'2-Parent Family'!R172+'Pregnancy Prevention'!R172</f>
        <v>7977299</v>
      </c>
      <c r="S172" s="14">
        <f>'2-Parent Family'!S172+'Pregnancy Prevention'!S172</f>
        <v>9695189</v>
      </c>
    </row>
    <row r="173" spans="1:19" x14ac:dyDescent="0.2">
      <c r="A173" s="124" t="s">
        <v>0</v>
      </c>
      <c r="B173" s="14">
        <f>'2-Parent Family'!B173+'Pregnancy Prevention'!B173</f>
        <v>0</v>
      </c>
      <c r="C173" s="14">
        <f>'2-Parent Family'!C173+'Pregnancy Prevention'!C173</f>
        <v>0</v>
      </c>
      <c r="D173" s="14">
        <f>'2-Parent Family'!D173+'Pregnancy Prevention'!D173</f>
        <v>0</v>
      </c>
      <c r="E173" s="14">
        <f>'2-Parent Family'!E173+'Pregnancy Prevention'!E173</f>
        <v>0</v>
      </c>
      <c r="F173" s="14">
        <f>'2-Parent Family'!F173+'Pregnancy Prevention'!F173</f>
        <v>0</v>
      </c>
      <c r="G173" s="14">
        <v>0</v>
      </c>
      <c r="H173" s="14">
        <f>'2-Parent Family'!H173+'Pregnancy Prevention'!H173</f>
        <v>0</v>
      </c>
      <c r="I173" s="14">
        <f>'2-Parent Family'!I173+'Pregnancy Prevention'!I173</f>
        <v>0</v>
      </c>
      <c r="J173" s="14">
        <f>'2-Parent Family'!J173+'Pregnancy Prevention'!J173</f>
        <v>0</v>
      </c>
      <c r="K173" s="14">
        <f>'2-Parent Family'!K173+'Pregnancy Prevention'!K173</f>
        <v>0</v>
      </c>
      <c r="L173" s="14">
        <f>'2-Parent Family'!L173+'Pregnancy Prevention'!L173</f>
        <v>0</v>
      </c>
      <c r="M173" s="14">
        <f>'2-Parent Family'!M173+'Pregnancy Prevention'!M173</f>
        <v>0</v>
      </c>
      <c r="N173" s="14">
        <f>'2-Parent Family'!N173+'Pregnancy Prevention'!N173</f>
        <v>0</v>
      </c>
      <c r="O173" s="14">
        <f>'2-Parent Family'!O173+'Pregnancy Prevention'!O173</f>
        <v>0</v>
      </c>
      <c r="P173" s="14">
        <f>'2-Parent Family'!P173+'Pregnancy Prevention'!P173</f>
        <v>0</v>
      </c>
      <c r="Q173" s="14">
        <v>0</v>
      </c>
      <c r="R173" s="14">
        <f>'2-Parent Family'!R173+'Pregnancy Prevention'!R173</f>
        <v>0</v>
      </c>
      <c r="S173" s="14">
        <f>'2-Parent Family'!S173+'Pregnancy Prevention'!S173</f>
        <v>0</v>
      </c>
    </row>
    <row r="174" spans="1:19" x14ac:dyDescent="0.2">
      <c r="A174" s="125" t="s">
        <v>53</v>
      </c>
      <c r="B174" s="14">
        <f>'2-Parent Family'!B174+'Pregnancy Prevention'!B174</f>
        <v>0</v>
      </c>
      <c r="C174" s="14">
        <f>'2-Parent Family'!C174+'Pregnancy Prevention'!C174</f>
        <v>0</v>
      </c>
      <c r="D174" s="14">
        <f>'2-Parent Family'!D174+'Pregnancy Prevention'!D174</f>
        <v>2174044</v>
      </c>
      <c r="E174" s="14">
        <f>'2-Parent Family'!E174+'Pregnancy Prevention'!E174</f>
        <v>87948592</v>
      </c>
      <c r="F174" s="14">
        <f>'2-Parent Family'!F174+'Pregnancy Prevention'!F174</f>
        <v>98241175</v>
      </c>
      <c r="G174" s="14">
        <v>68848978</v>
      </c>
      <c r="H174" s="14">
        <f>'2-Parent Family'!H174+'Pregnancy Prevention'!H174</f>
        <v>374204384</v>
      </c>
      <c r="I174" s="14">
        <f>'2-Parent Family'!I174+'Pregnancy Prevention'!I174</f>
        <v>436243153</v>
      </c>
      <c r="J174" s="14">
        <f>'2-Parent Family'!J174+'Pregnancy Prevention'!J174</f>
        <v>409144871</v>
      </c>
      <c r="K174" s="14">
        <f>'2-Parent Family'!K174+'Pregnancy Prevention'!K174</f>
        <v>465702853</v>
      </c>
      <c r="L174" s="14">
        <f>'2-Parent Family'!L174+'Pregnancy Prevention'!L174</f>
        <v>1478809342</v>
      </c>
      <c r="M174" s="14">
        <f>'2-Parent Family'!M174+'Pregnancy Prevention'!M174</f>
        <v>1719736839</v>
      </c>
      <c r="N174" s="14">
        <f>'2-Parent Family'!N174+'Pregnancy Prevention'!N174</f>
        <v>1568704057</v>
      </c>
      <c r="O174" s="14">
        <f>'2-Parent Family'!O174+'Pregnancy Prevention'!O174</f>
        <v>1462849554</v>
      </c>
      <c r="P174" s="14">
        <f>'2-Parent Family'!P174+'Pregnancy Prevention'!P174</f>
        <v>1576368730</v>
      </c>
      <c r="Q174" s="14">
        <v>1477099806</v>
      </c>
      <c r="R174" s="14">
        <f>'2-Parent Family'!R174+'Pregnancy Prevention'!R174</f>
        <v>1553314601</v>
      </c>
      <c r="S174" s="14">
        <f>'2-Parent Family'!S174+'Pregnancy Prevention'!S174</f>
        <v>1775750402</v>
      </c>
    </row>
    <row r="175" spans="1:19" x14ac:dyDescent="0.2">
      <c r="A175" s="134"/>
      <c r="B175" s="134"/>
      <c r="C175" s="134"/>
      <c r="D175" s="134"/>
      <c r="E175" s="134"/>
      <c r="F175" s="134"/>
      <c r="G175" s="134"/>
      <c r="H175" s="134"/>
      <c r="I175" s="134"/>
      <c r="J175" s="134"/>
      <c r="K175" s="134"/>
      <c r="L175" s="134"/>
      <c r="M175" s="134"/>
      <c r="N175" s="134"/>
      <c r="O175" s="134"/>
    </row>
    <row r="180" spans="1:33" ht="12.75" customHeight="1" x14ac:dyDescent="0.2">
      <c r="A180" s="393" t="s">
        <v>93</v>
      </c>
      <c r="B180" s="392" t="s">
        <v>1</v>
      </c>
      <c r="C180" s="392" t="s">
        <v>2</v>
      </c>
      <c r="D180" s="392" t="s">
        <v>3</v>
      </c>
      <c r="E180" s="392" t="s">
        <v>55</v>
      </c>
      <c r="F180" s="392" t="s">
        <v>56</v>
      </c>
      <c r="G180" s="392" t="s">
        <v>57</v>
      </c>
      <c r="H180" s="392" t="s">
        <v>58</v>
      </c>
      <c r="I180" s="392" t="s">
        <v>59</v>
      </c>
      <c r="J180" s="392" t="s">
        <v>60</v>
      </c>
      <c r="K180" s="392" t="s">
        <v>61</v>
      </c>
      <c r="L180" s="392" t="s">
        <v>62</v>
      </c>
      <c r="M180" s="392" t="s">
        <v>63</v>
      </c>
      <c r="N180" s="392" t="s">
        <v>64</v>
      </c>
      <c r="O180" s="392" t="s">
        <v>65</v>
      </c>
      <c r="P180" s="392" t="s">
        <v>66</v>
      </c>
      <c r="Q180" s="392" t="s">
        <v>67</v>
      </c>
      <c r="R180" s="392" t="s">
        <v>68</v>
      </c>
      <c r="S180" s="392" t="s">
        <v>69</v>
      </c>
      <c r="T180" s="392" t="s">
        <v>70</v>
      </c>
      <c r="U180" s="121"/>
    </row>
    <row r="181" spans="1:33" x14ac:dyDescent="0.2">
      <c r="A181" s="393"/>
      <c r="B181" s="392"/>
      <c r="C181" s="392"/>
      <c r="D181" s="392"/>
      <c r="E181" s="392"/>
      <c r="F181" s="392"/>
      <c r="G181" s="392"/>
      <c r="H181" s="392"/>
      <c r="I181" s="392"/>
      <c r="J181" s="392"/>
      <c r="K181" s="392"/>
      <c r="L181" s="392"/>
      <c r="M181" s="392"/>
      <c r="N181" s="392"/>
      <c r="O181" s="392"/>
      <c r="P181" s="392"/>
      <c r="Q181" s="392"/>
      <c r="R181" s="392"/>
      <c r="S181" s="392"/>
      <c r="T181" s="392"/>
      <c r="U181" s="122" t="s">
        <v>188</v>
      </c>
      <c r="V181" s="130"/>
      <c r="W181" s="130"/>
      <c r="X181" s="130"/>
      <c r="Y181" s="130"/>
      <c r="Z181" s="130"/>
      <c r="AA181" s="130"/>
      <c r="AB181" s="130"/>
      <c r="AC181" s="130"/>
      <c r="AD181" s="130"/>
      <c r="AF181" s="130"/>
      <c r="AG181" s="130"/>
    </row>
    <row r="182" spans="1:33" x14ac:dyDescent="0.2">
      <c r="A182" s="124" t="s">
        <v>4</v>
      </c>
      <c r="B182" s="67">
        <f>B5/'Total Funds Spent &amp; Transferred'!B5</f>
        <v>0</v>
      </c>
      <c r="C182" s="67">
        <f>C5/'Total Funds Spent &amp; Transferred'!C5</f>
        <v>0</v>
      </c>
      <c r="D182" s="67">
        <f>D5/'Total Funds Spent &amp; Transferred'!D5</f>
        <v>0</v>
      </c>
      <c r="E182" s="67">
        <f>E5/'Total Funds Spent &amp; Transferred'!E5</f>
        <v>6.6064553805133316E-3</v>
      </c>
      <c r="F182" s="67">
        <f>F5/'Total Funds Spent &amp; Transferred'!F5</f>
        <v>1.4001991384471951E-2</v>
      </c>
      <c r="G182" s="67">
        <f>G5/'Total Funds Spent &amp; Transferred'!G5</f>
        <v>3.580244850204882E-2</v>
      </c>
      <c r="H182" s="67">
        <f>H5/'Total Funds Spent &amp; Transferred'!H5</f>
        <v>3.2636861067762639E-2</v>
      </c>
      <c r="I182" s="67">
        <f>I5/'Total Funds Spent &amp; Transferred'!I5</f>
        <v>3.3910433545283822E-2</v>
      </c>
      <c r="J182" s="67">
        <f>J5/'Total Funds Spent &amp; Transferred'!J5</f>
        <v>1.3768642941016589E-2</v>
      </c>
      <c r="K182" s="67">
        <f>K5/'Total Funds Spent &amp; Transferred'!K5</f>
        <v>1.9035203822868232E-2</v>
      </c>
      <c r="L182" s="67">
        <f>L5/'Total Funds Spent &amp; Transferred'!L5</f>
        <v>8.4274096620734346E-3</v>
      </c>
      <c r="M182" s="67">
        <f>M5/'Total Funds Spent &amp; Transferred'!M5</f>
        <v>3.0267789434147405E-2</v>
      </c>
      <c r="N182" s="67">
        <f>N5/'Total Funds Spent &amp; Transferred'!N5</f>
        <v>2.2325682043773328E-2</v>
      </c>
      <c r="O182" s="67">
        <f>O5/'Total Funds Spent &amp; Transferred'!O5</f>
        <v>1.3667546403262572E-2</v>
      </c>
      <c r="P182" s="67">
        <f>P5/'Total Funds Spent &amp; Transferred'!P5</f>
        <v>1.4769479531728255E-2</v>
      </c>
      <c r="Q182" s="67">
        <f>Q5/'Total Funds Spent &amp; Transferred'!Q5</f>
        <v>1.6940415317096166E-2</v>
      </c>
      <c r="R182" s="67">
        <f>R5/'Total Funds Spent &amp; Transferred'!R5</f>
        <v>1.0141461995464549E-2</v>
      </c>
      <c r="S182" s="67">
        <f>S5/'Total Funds Spent &amp; Transferred'!S5</f>
        <v>9.775105025005934E-3</v>
      </c>
      <c r="U182" s="113">
        <f>RANK(S182,S$182:S$232,0)</f>
        <v>27</v>
      </c>
    </row>
    <row r="183" spans="1:33" x14ac:dyDescent="0.2">
      <c r="A183" s="124" t="s">
        <v>5</v>
      </c>
      <c r="B183" s="67">
        <f>B6/'Total Funds Spent &amp; Transferred'!B6</f>
        <v>0</v>
      </c>
      <c r="C183" s="67">
        <f>C6/'Total Funds Spent &amp; Transferred'!C6</f>
        <v>0</v>
      </c>
      <c r="D183" s="67">
        <f>D6/'Total Funds Spent &amp; Transferred'!D6</f>
        <v>0</v>
      </c>
      <c r="E183" s="67">
        <f>E6/'Total Funds Spent &amp; Transferred'!E6</f>
        <v>8.4294386415386183E-3</v>
      </c>
      <c r="F183" s="67">
        <f>F6/'Total Funds Spent &amp; Transferred'!F6</f>
        <v>6.4017075188028041E-3</v>
      </c>
      <c r="G183" s="67">
        <f>G6/'Total Funds Spent &amp; Transferred'!G6</f>
        <v>6.9727972711542191E-3</v>
      </c>
      <c r="H183" s="67">
        <f>H6/'Total Funds Spent &amp; Transferred'!H6</f>
        <v>3.4586555824617049E-3</v>
      </c>
      <c r="I183" s="67">
        <f>I6/'Total Funds Spent &amp; Transferred'!I6</f>
        <v>3.658667400418722E-6</v>
      </c>
      <c r="J183" s="67">
        <f>J6/'Total Funds Spent &amp; Transferred'!J6</f>
        <v>7.0138256480332759E-3</v>
      </c>
      <c r="K183" s="67">
        <f>K6/'Total Funds Spent &amp; Transferred'!K6</f>
        <v>7.4495915280085832E-3</v>
      </c>
      <c r="L183" s="67">
        <f>L6/'Total Funds Spent &amp; Transferred'!L6</f>
        <v>5.4951724216486678E-3</v>
      </c>
      <c r="M183" s="67">
        <f>M6/'Total Funds Spent &amp; Transferred'!M6</f>
        <v>4.4025203717315779E-3</v>
      </c>
      <c r="N183" s="67">
        <f>N6/'Total Funds Spent &amp; Transferred'!N6</f>
        <v>3.9309625039054474E-3</v>
      </c>
      <c r="O183" s="67">
        <f>O6/'Total Funds Spent &amp; Transferred'!O6</f>
        <v>3.3966491398842442E-3</v>
      </c>
      <c r="P183" s="67">
        <f>P6/'Total Funds Spent &amp; Transferred'!P6</f>
        <v>4.791427872363592E-3</v>
      </c>
      <c r="Q183" s="67">
        <f>Q6/'Total Funds Spent &amp; Transferred'!Q6</f>
        <v>4.3044840950052449E-3</v>
      </c>
      <c r="R183" s="67">
        <f>R6/'Total Funds Spent &amp; Transferred'!R6</f>
        <v>4.1584161145778124E-3</v>
      </c>
      <c r="S183" s="67">
        <f>S6/'Total Funds Spent &amp; Transferred'!S6</f>
        <v>4.3287789397921331E-3</v>
      </c>
      <c r="U183" s="113">
        <f t="shared" ref="U183:U232" si="0">RANK(S183,S$182:S$232,0)</f>
        <v>32</v>
      </c>
    </row>
    <row r="184" spans="1:33" x14ac:dyDescent="0.2">
      <c r="A184" s="124" t="s">
        <v>6</v>
      </c>
      <c r="B184" s="67">
        <f>B7/'Total Funds Spent &amp; Transferred'!B7</f>
        <v>0</v>
      </c>
      <c r="C184" s="67">
        <f>C7/'Total Funds Spent &amp; Transferred'!C7</f>
        <v>0</v>
      </c>
      <c r="D184" s="67">
        <f>D7/'Total Funds Spent &amp; Transferred'!D7</f>
        <v>0</v>
      </c>
      <c r="E184" s="67">
        <f>E7/'Total Funds Spent &amp; Transferred'!E7</f>
        <v>4.2678045595092549E-3</v>
      </c>
      <c r="F184" s="67">
        <f>F7/'Total Funds Spent &amp; Transferred'!F7</f>
        <v>9.4505158383885995E-3</v>
      </c>
      <c r="G184" s="67">
        <f>G7/'Total Funds Spent &amp; Transferred'!G7</f>
        <v>3.0028109376309314E-5</v>
      </c>
      <c r="H184" s="67">
        <f>H7/'Total Funds Spent &amp; Transferred'!H7</f>
        <v>1.1410944831923328E-3</v>
      </c>
      <c r="I184" s="67">
        <f>I7/'Total Funds Spent &amp; Transferred'!I7</f>
        <v>1.1851780804340716E-3</v>
      </c>
      <c r="J184" s="67">
        <f>J7/'Total Funds Spent &amp; Transferred'!J7</f>
        <v>6.9863484140270874E-5</v>
      </c>
      <c r="K184" s="67">
        <f>K7/'Total Funds Spent &amp; Transferred'!K7</f>
        <v>5.2429604758400038E-7</v>
      </c>
      <c r="L184" s="67">
        <f>L7/'Total Funds Spent &amp; Transferred'!L7</f>
        <v>3.2096001354099978E-3</v>
      </c>
      <c r="M184" s="67">
        <f>M7/'Total Funds Spent &amp; Transferred'!M7</f>
        <v>2.7349430554985637E-3</v>
      </c>
      <c r="N184" s="67">
        <f>N7/'Total Funds Spent &amp; Transferred'!N7</f>
        <v>1.0388926546944901E-3</v>
      </c>
      <c r="O184" s="67">
        <f>O7/'Total Funds Spent &amp; Transferred'!O7</f>
        <v>0</v>
      </c>
      <c r="P184" s="67">
        <f>P7/'Total Funds Spent &amp; Transferred'!P7</f>
        <v>0</v>
      </c>
      <c r="Q184" s="67">
        <f>Q7/'Total Funds Spent &amp; Transferred'!Q7</f>
        <v>0</v>
      </c>
      <c r="R184" s="67">
        <f>R7/'Total Funds Spent &amp; Transferred'!R7</f>
        <v>0</v>
      </c>
      <c r="S184" s="67">
        <f>S7/'Total Funds Spent &amp; Transferred'!S7</f>
        <v>0</v>
      </c>
      <c r="U184" s="113">
        <f t="shared" si="0"/>
        <v>38</v>
      </c>
    </row>
    <row r="185" spans="1:33" x14ac:dyDescent="0.2">
      <c r="A185" s="124" t="s">
        <v>7</v>
      </c>
      <c r="B185" s="67">
        <f>B8/'Total Funds Spent &amp; Transferred'!B8</f>
        <v>0</v>
      </c>
      <c r="C185" s="67">
        <f>C8/'Total Funds Spent &amp; Transferred'!C8</f>
        <v>0</v>
      </c>
      <c r="D185" s="67">
        <f>D8/'Total Funds Spent &amp; Transferred'!D8</f>
        <v>0</v>
      </c>
      <c r="E185" s="67">
        <f>E8/'Total Funds Spent &amp; Transferred'!E8</f>
        <v>2.5252350708387505E-2</v>
      </c>
      <c r="F185" s="67">
        <f>F8/'Total Funds Spent &amp; Transferred'!F8</f>
        <v>2.3038144066032818E-2</v>
      </c>
      <c r="G185" s="67">
        <f>G8/'Total Funds Spent &amp; Transferred'!G8</f>
        <v>3.1785126057887178E-2</v>
      </c>
      <c r="H185" s="67">
        <f>H8/'Total Funds Spent &amp; Transferred'!H8</f>
        <v>3.8022810468867359E-2</v>
      </c>
      <c r="I185" s="67">
        <f>I8/'Total Funds Spent &amp; Transferred'!I8</f>
        <v>3.1181992168676773E-2</v>
      </c>
      <c r="J185" s="67">
        <f>J8/'Total Funds Spent &amp; Transferred'!J8</f>
        <v>3.2951781399694277E-2</v>
      </c>
      <c r="K185" s="67">
        <f>K8/'Total Funds Spent &amp; Transferred'!K8</f>
        <v>3.4643927803707612E-2</v>
      </c>
      <c r="L185" s="67">
        <f>L8/'Total Funds Spent &amp; Transferred'!L8</f>
        <v>1.9459964432174244E-2</v>
      </c>
      <c r="M185" s="67">
        <f>M8/'Total Funds Spent &amp; Transferred'!M8</f>
        <v>0.52157092631858426</v>
      </c>
      <c r="N185" s="67">
        <f>N8/'Total Funds Spent &amp; Transferred'!N8</f>
        <v>0.42643680744136309</v>
      </c>
      <c r="O185" s="67">
        <f>O8/'Total Funds Spent &amp; Transferred'!O8</f>
        <v>0.41379865955089179</v>
      </c>
      <c r="P185" s="67">
        <f>P8/'Total Funds Spent &amp; Transferred'!P8</f>
        <v>0.62218105545008573</v>
      </c>
      <c r="Q185" s="67">
        <f>Q8/'Total Funds Spent &amp; Transferred'!Q8</f>
        <v>0.54763690645162699</v>
      </c>
      <c r="R185" s="67">
        <f>R8/'Total Funds Spent &amp; Transferred'!R8</f>
        <v>0.55388118296109834</v>
      </c>
      <c r="S185" s="67">
        <f>S8/'Total Funds Spent &amp; Transferred'!S8</f>
        <v>0.66251120276311204</v>
      </c>
      <c r="U185" s="113">
        <f t="shared" si="0"/>
        <v>1</v>
      </c>
    </row>
    <row r="186" spans="1:33" x14ac:dyDescent="0.2">
      <c r="A186" s="124" t="s">
        <v>8</v>
      </c>
      <c r="B186" s="67">
        <f>B9/'Total Funds Spent &amp; Transferred'!B9</f>
        <v>0</v>
      </c>
      <c r="C186" s="67">
        <f>C9/'Total Funds Spent &amp; Transferred'!C9</f>
        <v>0</v>
      </c>
      <c r="D186" s="67">
        <f>D9/'Total Funds Spent &amp; Transferred'!D9</f>
        <v>0</v>
      </c>
      <c r="E186" s="67">
        <f>E9/'Total Funds Spent &amp; Transferred'!E9</f>
        <v>2.0604087143480368E-4</v>
      </c>
      <c r="F186" s="67">
        <f>F9/'Total Funds Spent &amp; Transferred'!F9</f>
        <v>2.179201256260701E-3</v>
      </c>
      <c r="G186" s="67">
        <f>G9/'Total Funds Spent &amp; Transferred'!G9</f>
        <v>2.9874170240086605E-3</v>
      </c>
      <c r="H186" s="67">
        <f>H9/'Total Funds Spent &amp; Transferred'!H9</f>
        <v>1.45492546606974E-3</v>
      </c>
      <c r="I186" s="67">
        <f>I9/'Total Funds Spent &amp; Transferred'!I9</f>
        <v>3.59478859821447E-3</v>
      </c>
      <c r="J186" s="67">
        <f>J9/'Total Funds Spent &amp; Transferred'!J9</f>
        <v>3.4345452133768984E-3</v>
      </c>
      <c r="K186" s="67">
        <f>K9/'Total Funds Spent &amp; Transferred'!K9</f>
        <v>2.2119290713035816E-3</v>
      </c>
      <c r="L186" s="67">
        <f>L9/'Total Funds Spent &amp; Transferred'!L9</f>
        <v>9.459879597725579E-2</v>
      </c>
      <c r="M186" s="67">
        <f>M9/'Total Funds Spent &amp; Transferred'!M9</f>
        <v>4.6793037897647195E-2</v>
      </c>
      <c r="N186" s="67">
        <f>N9/'Total Funds Spent &amp; Transferred'!N9</f>
        <v>2.0699581296156538E-2</v>
      </c>
      <c r="O186" s="67">
        <f>O9/'Total Funds Spent &amp; Transferred'!O9</f>
        <v>4.4737361886866113E-3</v>
      </c>
      <c r="P186" s="67">
        <f>P9/'Total Funds Spent &amp; Transferred'!P9</f>
        <v>4.6561280821425252E-3</v>
      </c>
      <c r="Q186" s="67">
        <f>Q9/'Total Funds Spent &amp; Transferred'!Q9</f>
        <v>3.3847578273360095E-2</v>
      </c>
      <c r="R186" s="67">
        <f>R9/'Total Funds Spent &amp; Transferred'!R9</f>
        <v>0.10716414355085919</v>
      </c>
      <c r="S186" s="67">
        <f>S9/'Total Funds Spent &amp; Transferred'!S9</f>
        <v>7.740327272354583E-2</v>
      </c>
      <c r="U186" s="113">
        <f t="shared" si="0"/>
        <v>13</v>
      </c>
    </row>
    <row r="187" spans="1:33" x14ac:dyDescent="0.2">
      <c r="A187" s="124" t="s">
        <v>9</v>
      </c>
      <c r="B187" s="67">
        <f>B10/'Total Funds Spent &amp; Transferred'!B10</f>
        <v>0</v>
      </c>
      <c r="C187" s="67">
        <f>C10/'Total Funds Spent &amp; Transferred'!C10</f>
        <v>0</v>
      </c>
      <c r="D187" s="67">
        <f>D10/'Total Funds Spent &amp; Transferred'!D10</f>
        <v>0</v>
      </c>
      <c r="E187" s="67">
        <f>E10/'Total Funds Spent &amp; Transferred'!E10</f>
        <v>0</v>
      </c>
      <c r="F187" s="67">
        <f>F10/'Total Funds Spent &amp; Transferred'!F10</f>
        <v>0</v>
      </c>
      <c r="G187" s="67">
        <f>G10/'Total Funds Spent &amp; Transferred'!G10</f>
        <v>9.1086908876455706E-5</v>
      </c>
      <c r="H187" s="67">
        <f>H10/'Total Funds Spent &amp; Transferred'!H10</f>
        <v>1.3713892484213898E-3</v>
      </c>
      <c r="I187" s="67">
        <f>I10/'Total Funds Spent &amp; Transferred'!I10</f>
        <v>8.6590866424583496E-4</v>
      </c>
      <c r="J187" s="67">
        <f>J10/'Total Funds Spent &amp; Transferred'!J10</f>
        <v>4.3478276649019639E-4</v>
      </c>
      <c r="K187" s="67">
        <f>K10/'Total Funds Spent &amp; Transferred'!K10</f>
        <v>3.8424714642334062E-4</v>
      </c>
      <c r="L187" s="67">
        <f>L10/'Total Funds Spent &amp; Transferred'!L10</f>
        <v>2.027204182287767E-2</v>
      </c>
      <c r="M187" s="67">
        <f>M10/'Total Funds Spent &amp; Transferred'!M10</f>
        <v>1.8139477982661221E-2</v>
      </c>
      <c r="N187" s="67">
        <f>N10/'Total Funds Spent &amp; Transferred'!N10</f>
        <v>9.7913317383474599E-3</v>
      </c>
      <c r="O187" s="67">
        <f>O10/'Total Funds Spent &amp; Transferred'!O10</f>
        <v>1.9414450480113741E-3</v>
      </c>
      <c r="P187" s="67">
        <f>P10/'Total Funds Spent &amp; Transferred'!P10</f>
        <v>1.4782525316855177E-3</v>
      </c>
      <c r="Q187" s="67">
        <f>Q10/'Total Funds Spent &amp; Transferred'!Q10</f>
        <v>1.4896922756152068E-3</v>
      </c>
      <c r="R187" s="67">
        <f>R10/'Total Funds Spent &amp; Transferred'!R10</f>
        <v>1.2576061553036301E-3</v>
      </c>
      <c r="S187" s="67">
        <f>S10/'Total Funds Spent &amp; Transferred'!S10</f>
        <v>1.2355120455282485E-3</v>
      </c>
      <c r="U187" s="113">
        <f t="shared" si="0"/>
        <v>36</v>
      </c>
    </row>
    <row r="188" spans="1:33" x14ac:dyDescent="0.2">
      <c r="A188" s="124" t="s">
        <v>10</v>
      </c>
      <c r="B188" s="67">
        <f>B11/'Total Funds Spent &amp; Transferred'!B11</f>
        <v>0</v>
      </c>
      <c r="C188" s="67">
        <f>C11/'Total Funds Spent &amp; Transferred'!C11</f>
        <v>0</v>
      </c>
      <c r="D188" s="67">
        <f>D11/'Total Funds Spent &amp; Transferred'!D11</f>
        <v>0</v>
      </c>
      <c r="E188" s="67">
        <f>E11/'Total Funds Spent &amp; Transferred'!E11</f>
        <v>2.6996775513264838E-3</v>
      </c>
      <c r="F188" s="67">
        <f>F11/'Total Funds Spent &amp; Transferred'!F11</f>
        <v>4.8790767968583816E-2</v>
      </c>
      <c r="G188" s="67">
        <f>G11/'Total Funds Spent &amp; Transferred'!G11</f>
        <v>8.0946409646740422E-2</v>
      </c>
      <c r="H188" s="67">
        <f>H11/'Total Funds Spent &amp; Transferred'!H11</f>
        <v>0.15007386616582616</v>
      </c>
      <c r="I188" s="67">
        <f>I11/'Total Funds Spent &amp; Transferred'!I11</f>
        <v>0.15174917094727688</v>
      </c>
      <c r="J188" s="67">
        <f>J11/'Total Funds Spent &amp; Transferred'!J11</f>
        <v>0.15264297157945958</v>
      </c>
      <c r="K188" s="67">
        <f>K11/'Total Funds Spent &amp; Transferred'!K11</f>
        <v>0.15957427011708067</v>
      </c>
      <c r="L188" s="67">
        <f>L11/'Total Funds Spent &amp; Transferred'!L11</f>
        <v>0.16850732756735418</v>
      </c>
      <c r="M188" s="67">
        <f>M11/'Total Funds Spent &amp; Transferred'!M11</f>
        <v>0.15621270113496366</v>
      </c>
      <c r="N188" s="67">
        <f>N11/'Total Funds Spent &amp; Transferred'!N11</f>
        <v>0.16191290086211468</v>
      </c>
      <c r="O188" s="67">
        <f>O11/'Total Funds Spent &amp; Transferred'!O11</f>
        <v>0.1820815894595284</v>
      </c>
      <c r="P188" s="67">
        <f>P11/'Total Funds Spent &amp; Transferred'!P11</f>
        <v>0.15893608314169852</v>
      </c>
      <c r="Q188" s="67">
        <f>Q11/'Total Funds Spent &amp; Transferred'!Q11</f>
        <v>0.17522209693165058</v>
      </c>
      <c r="R188" s="67">
        <f>R11/'Total Funds Spent &amp; Transferred'!R11</f>
        <v>0.19151717512841843</v>
      </c>
      <c r="S188" s="67">
        <f>S11/'Total Funds Spent &amp; Transferred'!S11</f>
        <v>0.15661530989264141</v>
      </c>
      <c r="U188" s="113">
        <f t="shared" si="0"/>
        <v>8</v>
      </c>
    </row>
    <row r="189" spans="1:33" x14ac:dyDescent="0.2">
      <c r="A189" s="124" t="s">
        <v>11</v>
      </c>
      <c r="B189" s="67">
        <f>B12/'Total Funds Spent &amp; Transferred'!B12</f>
        <v>0</v>
      </c>
      <c r="C189" s="67">
        <f>C12/'Total Funds Spent &amp; Transferred'!C12</f>
        <v>0</v>
      </c>
      <c r="D189" s="67">
        <f>D12/'Total Funds Spent &amp; Transferred'!D12</f>
        <v>0</v>
      </c>
      <c r="E189" s="67">
        <f>E12/'Total Funds Spent &amp; Transferred'!E12</f>
        <v>0</v>
      </c>
      <c r="F189" s="67">
        <f>F12/'Total Funds Spent &amp; Transferred'!F12</f>
        <v>2.9611176703027046E-4</v>
      </c>
      <c r="G189" s="67">
        <f>G12/'Total Funds Spent &amp; Transferred'!G12</f>
        <v>0</v>
      </c>
      <c r="H189" s="67">
        <f>H12/'Total Funds Spent &amp; Transferred'!H12</f>
        <v>0</v>
      </c>
      <c r="I189" s="67">
        <f>I12/'Total Funds Spent &amp; Transferred'!I12</f>
        <v>0</v>
      </c>
      <c r="J189" s="67">
        <f>J12/'Total Funds Spent &amp; Transferred'!J12</f>
        <v>0</v>
      </c>
      <c r="K189" s="67">
        <f>K12/'Total Funds Spent &amp; Transferred'!K12</f>
        <v>7.7581103678898171E-3</v>
      </c>
      <c r="L189" s="67">
        <f>L12/'Total Funds Spent &amp; Transferred'!L12</f>
        <v>7.0718770572937547E-3</v>
      </c>
      <c r="M189" s="67">
        <f>M12/'Total Funds Spent &amp; Transferred'!M12</f>
        <v>5.6548869293402221E-2</v>
      </c>
      <c r="N189" s="67">
        <f>N12/'Total Funds Spent &amp; Transferred'!N12</f>
        <v>3.3609738757902489E-7</v>
      </c>
      <c r="O189" s="67">
        <f>O12/'Total Funds Spent &amp; Transferred'!O12</f>
        <v>3.9875029916082534E-3</v>
      </c>
      <c r="P189" s="67">
        <f>P12/'Total Funds Spent &amp; Transferred'!P12</f>
        <v>2.4728403540229361E-2</v>
      </c>
      <c r="Q189" s="67">
        <f>Q12/'Total Funds Spent &amp; Transferred'!Q12</f>
        <v>0</v>
      </c>
      <c r="R189" s="67">
        <f>R12/'Total Funds Spent &amp; Transferred'!R12</f>
        <v>0</v>
      </c>
      <c r="S189" s="67">
        <f>S12/'Total Funds Spent &amp; Transferred'!S12</f>
        <v>0</v>
      </c>
      <c r="U189" s="113">
        <f t="shared" si="0"/>
        <v>38</v>
      </c>
    </row>
    <row r="190" spans="1:33" x14ac:dyDescent="0.2">
      <c r="A190" s="124" t="s">
        <v>54</v>
      </c>
      <c r="B190" s="67">
        <f>B13/'Total Funds Spent &amp; Transferred'!B13</f>
        <v>0</v>
      </c>
      <c r="C190" s="67">
        <f>C13/'Total Funds Spent &amp; Transferred'!C13</f>
        <v>0</v>
      </c>
      <c r="D190" s="67">
        <f>D13/'Total Funds Spent &amp; Transferred'!D13</f>
        <v>0</v>
      </c>
      <c r="E190" s="67">
        <f>E13/'Total Funds Spent &amp; Transferred'!E13</f>
        <v>6.5532810317742912E-2</v>
      </c>
      <c r="F190" s="67">
        <f>F13/'Total Funds Spent &amp; Transferred'!F13</f>
        <v>6.391533374514656E-2</v>
      </c>
      <c r="G190" s="67">
        <f>G13/'Total Funds Spent &amp; Transferred'!G13</f>
        <v>7.6478902114248903E-2</v>
      </c>
      <c r="H190" s="67">
        <f>H13/'Total Funds Spent &amp; Transferred'!H13</f>
        <v>9.6839637226746635E-3</v>
      </c>
      <c r="I190" s="67">
        <f>I13/'Total Funds Spent &amp; Transferred'!I13</f>
        <v>3.2108534823760318E-2</v>
      </c>
      <c r="J190" s="67">
        <f>J13/'Total Funds Spent &amp; Transferred'!J13</f>
        <v>1.5751911862114561E-2</v>
      </c>
      <c r="K190" s="67">
        <f>K13/'Total Funds Spent &amp; Transferred'!K13</f>
        <v>6.3349360609697342E-2</v>
      </c>
      <c r="L190" s="67">
        <f>L13/'Total Funds Spent &amp; Transferred'!L13</f>
        <v>8.3621517550840019E-2</v>
      </c>
      <c r="M190" s="67">
        <f>M13/'Total Funds Spent &amp; Transferred'!M13</f>
        <v>7.1444454248997119E-2</v>
      </c>
      <c r="N190" s="67">
        <f>N13/'Total Funds Spent &amp; Transferred'!N13</f>
        <v>6.7700580387080184E-2</v>
      </c>
      <c r="O190" s="67">
        <f>O13/'Total Funds Spent &amp; Transferred'!O13</f>
        <v>4.8280591842138849E-2</v>
      </c>
      <c r="P190" s="67">
        <f>P13/'Total Funds Spent &amp; Transferred'!P13</f>
        <v>4.5088593170336616E-2</v>
      </c>
      <c r="Q190" s="67">
        <f>Q13/'Total Funds Spent &amp; Transferred'!Q13</f>
        <v>3.2001286561358304E-2</v>
      </c>
      <c r="R190" s="67">
        <f>R13/'Total Funds Spent &amp; Transferred'!R13</f>
        <v>9.3121810855385095E-3</v>
      </c>
      <c r="S190" s="67">
        <f>S13/'Total Funds Spent &amp; Transferred'!S13</f>
        <v>5.4223565924643368E-3</v>
      </c>
      <c r="U190" s="113">
        <f t="shared" si="0"/>
        <v>31</v>
      </c>
    </row>
    <row r="191" spans="1:33" x14ac:dyDescent="0.2">
      <c r="A191" s="124" t="s">
        <v>12</v>
      </c>
      <c r="B191" s="67">
        <f>B14/'Total Funds Spent &amp; Transferred'!B14</f>
        <v>0</v>
      </c>
      <c r="C191" s="67">
        <f>C14/'Total Funds Spent &amp; Transferred'!C14</f>
        <v>0</v>
      </c>
      <c r="D191" s="67">
        <f>D14/'Total Funds Spent &amp; Transferred'!D14</f>
        <v>0</v>
      </c>
      <c r="E191" s="67">
        <f>E14/'Total Funds Spent &amp; Transferred'!E14</f>
        <v>3.8144747039587895E-2</v>
      </c>
      <c r="F191" s="67">
        <f>F14/'Total Funds Spent &amp; Transferred'!F14</f>
        <v>2.594650802367594E-2</v>
      </c>
      <c r="G191" s="67">
        <f>G14/'Total Funds Spent &amp; Transferred'!G14</f>
        <v>1.4752504168775717E-2</v>
      </c>
      <c r="H191" s="67">
        <f>H14/'Total Funds Spent &amp; Transferred'!H14</f>
        <v>1.093621351600322E-2</v>
      </c>
      <c r="I191" s="67">
        <f>I14/'Total Funds Spent &amp; Transferred'!I14</f>
        <v>5.8416201930996635E-3</v>
      </c>
      <c r="J191" s="67">
        <f>J14/'Total Funds Spent &amp; Transferred'!J14</f>
        <v>1.0705864521511487E-2</v>
      </c>
      <c r="K191" s="67">
        <f>K14/'Total Funds Spent &amp; Transferred'!K14</f>
        <v>6.9196801111641257E-3</v>
      </c>
      <c r="L191" s="67">
        <f>L14/'Total Funds Spent &amp; Transferred'!L14</f>
        <v>5.4470556378134728E-2</v>
      </c>
      <c r="M191" s="67">
        <f>M14/'Total Funds Spent &amp; Transferred'!M14</f>
        <v>6.4432450622891449E-2</v>
      </c>
      <c r="N191" s="67">
        <f>N14/'Total Funds Spent &amp; Transferred'!N14</f>
        <v>6.5318376946581396E-3</v>
      </c>
      <c r="O191" s="67">
        <f>O14/'Total Funds Spent &amp; Transferred'!O14</f>
        <v>4.4255023937333103E-3</v>
      </c>
      <c r="P191" s="67">
        <f>P14/'Total Funds Spent &amp; Transferred'!P14</f>
        <v>4.1665394075780871E-3</v>
      </c>
      <c r="Q191" s="67">
        <f>Q14/'Total Funds Spent &amp; Transferred'!Q14</f>
        <v>5.1705087773385137E-3</v>
      </c>
      <c r="R191" s="67">
        <f>R14/'Total Funds Spent &amp; Transferred'!R14</f>
        <v>5.2085745911343885E-3</v>
      </c>
      <c r="S191" s="67">
        <f>S14/'Total Funds Spent &amp; Transferred'!S14</f>
        <v>7.2665413345906248E-3</v>
      </c>
      <c r="U191" s="113">
        <f t="shared" si="0"/>
        <v>30</v>
      </c>
    </row>
    <row r="192" spans="1:33" x14ac:dyDescent="0.2">
      <c r="A192" s="124" t="s">
        <v>13</v>
      </c>
      <c r="B192" s="67">
        <f>B15/'Total Funds Spent &amp; Transferred'!B15</f>
        <v>0</v>
      </c>
      <c r="C192" s="67">
        <f>C15/'Total Funds Spent &amp; Transferred'!C15</f>
        <v>0</v>
      </c>
      <c r="D192" s="67">
        <f>D15/'Total Funds Spent &amp; Transferred'!D15</f>
        <v>0</v>
      </c>
      <c r="E192" s="67">
        <f>E15/'Total Funds Spent &amp; Transferred'!E15</f>
        <v>9.6248558844687804E-2</v>
      </c>
      <c r="F192" s="67">
        <f>F15/'Total Funds Spent &amp; Transferred'!F15</f>
        <v>5.2659718884018797E-2</v>
      </c>
      <c r="G192" s="67">
        <f>G15/'Total Funds Spent &amp; Transferred'!G15</f>
        <v>3.8598512939172484E-2</v>
      </c>
      <c r="H192" s="67">
        <f>H15/'Total Funds Spent &amp; Transferred'!H15</f>
        <v>3.2738766814947175E-2</v>
      </c>
      <c r="I192" s="67">
        <f>I15/'Total Funds Spent &amp; Transferred'!I15</f>
        <v>4.6110117377232307E-2</v>
      </c>
      <c r="J192" s="67">
        <f>J15/'Total Funds Spent &amp; Transferred'!J15</f>
        <v>5.8985670572957095E-2</v>
      </c>
      <c r="K192" s="67">
        <f>K15/'Total Funds Spent &amp; Transferred'!K15</f>
        <v>6.272409701386894E-2</v>
      </c>
      <c r="L192" s="67">
        <f>L15/'Total Funds Spent &amp; Transferred'!L15</f>
        <v>6.266073262706455E-2</v>
      </c>
      <c r="M192" s="67">
        <f>M15/'Total Funds Spent &amp; Transferred'!M15</f>
        <v>5.8464230286850397E-2</v>
      </c>
      <c r="N192" s="67">
        <f>N15/'Total Funds Spent &amp; Transferred'!N15</f>
        <v>5.3593867885740491E-2</v>
      </c>
      <c r="O192" s="67">
        <f>O15/'Total Funds Spent &amp; Transferred'!O15</f>
        <v>4.7579338347320949E-2</v>
      </c>
      <c r="P192" s="67">
        <f>P15/'Total Funds Spent &amp; Transferred'!P15</f>
        <v>5.4265679157374479E-2</v>
      </c>
      <c r="Q192" s="67">
        <f>Q15/'Total Funds Spent &amp; Transferred'!Q15</f>
        <v>5.1749044639554945E-2</v>
      </c>
      <c r="R192" s="67">
        <f>R15/'Total Funds Spent &amp; Transferred'!R15</f>
        <v>-8.5381691549664621E-5</v>
      </c>
      <c r="S192" s="67">
        <f>S15/'Total Funds Spent &amp; Transferred'!S15</f>
        <v>2.6243550965231229E-2</v>
      </c>
      <c r="U192" s="113">
        <f t="shared" si="0"/>
        <v>22</v>
      </c>
    </row>
    <row r="193" spans="1:21" x14ac:dyDescent="0.2">
      <c r="A193" s="124" t="s">
        <v>14</v>
      </c>
      <c r="B193" s="67">
        <f>B16/'Total Funds Spent &amp; Transferred'!B16</f>
        <v>0</v>
      </c>
      <c r="C193" s="67">
        <f>C16/'Total Funds Spent &amp; Transferred'!C16</f>
        <v>0</v>
      </c>
      <c r="D193" s="67">
        <f>D16/'Total Funds Spent &amp; Transferred'!D16</f>
        <v>0</v>
      </c>
      <c r="E193" s="67">
        <f>E16/'Total Funds Spent &amp; Transferred'!E16</f>
        <v>0</v>
      </c>
      <c r="F193" s="67">
        <f>F16/'Total Funds Spent &amp; Transferred'!F16</f>
        <v>0</v>
      </c>
      <c r="G193" s="67">
        <f>G16/'Total Funds Spent &amp; Transferred'!G16</f>
        <v>0</v>
      </c>
      <c r="H193" s="67">
        <f>H16/'Total Funds Spent &amp; Transferred'!H16</f>
        <v>0</v>
      </c>
      <c r="I193" s="67">
        <f>I16/'Total Funds Spent &amp; Transferred'!I16</f>
        <v>0</v>
      </c>
      <c r="J193" s="67">
        <f>J16/'Total Funds Spent &amp; Transferred'!J16</f>
        <v>0</v>
      </c>
      <c r="K193" s="67">
        <f>K16/'Total Funds Spent &amp; Transferred'!K16</f>
        <v>0</v>
      </c>
      <c r="L193" s="67">
        <f>L16/'Total Funds Spent &amp; Transferred'!L16</f>
        <v>0</v>
      </c>
      <c r="M193" s="67">
        <f>M16/'Total Funds Spent &amp; Transferred'!M16</f>
        <v>0</v>
      </c>
      <c r="N193" s="67">
        <f>N16/'Total Funds Spent &amp; Transferred'!N16</f>
        <v>0.10439924051763222</v>
      </c>
      <c r="O193" s="67">
        <f>O16/'Total Funds Spent &amp; Transferred'!O16</f>
        <v>9.4343398277381266E-2</v>
      </c>
      <c r="P193" s="67">
        <f>P16/'Total Funds Spent &amp; Transferred'!P16</f>
        <v>0.12207635004832718</v>
      </c>
      <c r="Q193" s="67">
        <f>Q16/'Total Funds Spent &amp; Transferred'!Q16</f>
        <v>4.9986503890007646E-2</v>
      </c>
      <c r="R193" s="67">
        <f>R16/'Total Funds Spent &amp; Transferred'!R16</f>
        <v>5.6230672846657469E-2</v>
      </c>
      <c r="S193" s="67">
        <f>S16/'Total Funds Spent &amp; Transferred'!S16</f>
        <v>7.2903995306927705E-2</v>
      </c>
      <c r="U193" s="113">
        <f t="shared" si="0"/>
        <v>14</v>
      </c>
    </row>
    <row r="194" spans="1:21" x14ac:dyDescent="0.2">
      <c r="A194" s="124" t="s">
        <v>15</v>
      </c>
      <c r="B194" s="67">
        <f>B17/'Total Funds Spent &amp; Transferred'!B17</f>
        <v>0</v>
      </c>
      <c r="C194" s="67">
        <f>C17/'Total Funds Spent &amp; Transferred'!C17</f>
        <v>0</v>
      </c>
      <c r="D194" s="67">
        <f>D17/'Total Funds Spent &amp; Transferred'!D17</f>
        <v>0</v>
      </c>
      <c r="E194" s="67">
        <f>E17/'Total Funds Spent &amp; Transferred'!E17</f>
        <v>0.11399639485210053</v>
      </c>
      <c r="F194" s="67">
        <f>F17/'Total Funds Spent &amp; Transferred'!F17</f>
        <v>0.11360308691159267</v>
      </c>
      <c r="G194" s="67">
        <f>G17/'Total Funds Spent &amp; Transferred'!G17</f>
        <v>0.1201772439664934</v>
      </c>
      <c r="H194" s="67">
        <f>H17/'Total Funds Spent &amp; Transferred'!H17</f>
        <v>0.1430513598254492</v>
      </c>
      <c r="I194" s="67">
        <f>I17/'Total Funds Spent &amp; Transferred'!I17</f>
        <v>-1.1154315547124311E-2</v>
      </c>
      <c r="J194" s="67">
        <f>J17/'Total Funds Spent &amp; Transferred'!J17</f>
        <v>5.0405093545940333E-2</v>
      </c>
      <c r="K194" s="67">
        <f>K17/'Total Funds Spent &amp; Transferred'!K17</f>
        <v>4.8265266988615427E-2</v>
      </c>
      <c r="L194" s="67">
        <f>L17/'Total Funds Spent &amp; Transferred'!L17</f>
        <v>4.742535147066107E-2</v>
      </c>
      <c r="M194" s="67">
        <f>M17/'Total Funds Spent &amp; Transferred'!M17</f>
        <v>7.1115012133333017E-2</v>
      </c>
      <c r="N194" s="67">
        <f>N17/'Total Funds Spent &amp; Transferred'!N17</f>
        <v>2.7754719328889971E-2</v>
      </c>
      <c r="O194" s="67">
        <f>O17/'Total Funds Spent &amp; Transferred'!O17</f>
        <v>2.4549192870448752E-2</v>
      </c>
      <c r="P194" s="67">
        <f>P17/'Total Funds Spent &amp; Transferred'!P17</f>
        <v>-7.766479159631208E-2</v>
      </c>
      <c r="Q194" s="67">
        <f>Q17/'Total Funds Spent &amp; Transferred'!Q17</f>
        <v>9.1490696643464365E-3</v>
      </c>
      <c r="R194" s="67">
        <f>R17/'Total Funds Spent &amp; Transferred'!R17</f>
        <v>8.7576415012698434E-3</v>
      </c>
      <c r="S194" s="67">
        <f>S17/'Total Funds Spent &amp; Transferred'!S17</f>
        <v>8.5749921641665398E-3</v>
      </c>
      <c r="U194" s="113">
        <f t="shared" si="0"/>
        <v>29</v>
      </c>
    </row>
    <row r="195" spans="1:21" x14ac:dyDescent="0.2">
      <c r="A195" s="124" t="s">
        <v>16</v>
      </c>
      <c r="B195" s="67">
        <f>B18/'Total Funds Spent &amp; Transferred'!B18</f>
        <v>0</v>
      </c>
      <c r="C195" s="67">
        <f>C18/'Total Funds Spent &amp; Transferred'!C18</f>
        <v>0</v>
      </c>
      <c r="D195" s="67">
        <f>D18/'Total Funds Spent &amp; Transferred'!D18</f>
        <v>0</v>
      </c>
      <c r="E195" s="67">
        <f>E18/'Total Funds Spent &amp; Transferred'!E18</f>
        <v>1.0384100376743446E-3</v>
      </c>
      <c r="F195" s="67">
        <f>F18/'Total Funds Spent &amp; Transferred'!F18</f>
        <v>8.0459810605576314E-4</v>
      </c>
      <c r="G195" s="67">
        <f>G18/'Total Funds Spent &amp; Transferred'!G18</f>
        <v>7.6915108907582997E-4</v>
      </c>
      <c r="H195" s="67">
        <f>H18/'Total Funds Spent &amp; Transferred'!H18</f>
        <v>1.1882190305094575E-3</v>
      </c>
      <c r="I195" s="67">
        <f>I18/'Total Funds Spent &amp; Transferred'!I18</f>
        <v>9.8508080055818392E-4</v>
      </c>
      <c r="J195" s="67">
        <f>J18/'Total Funds Spent &amp; Transferred'!J18</f>
        <v>1.1812216807085328E-3</v>
      </c>
      <c r="K195" s="67">
        <f>K18/'Total Funds Spent &amp; Transferred'!K18</f>
        <v>1.1820969606698205E-3</v>
      </c>
      <c r="L195" s="67">
        <f>L18/'Total Funds Spent &amp; Transferred'!L18</f>
        <v>7.5164967537363903E-4</v>
      </c>
      <c r="M195" s="67">
        <f>M18/'Total Funds Spent &amp; Transferred'!M18</f>
        <v>0</v>
      </c>
      <c r="N195" s="67">
        <f>N18/'Total Funds Spent &amp; Transferred'!N18</f>
        <v>0</v>
      </c>
      <c r="O195" s="67">
        <f>O18/'Total Funds Spent &amp; Transferred'!O18</f>
        <v>0</v>
      </c>
      <c r="P195" s="67">
        <f>P18/'Total Funds Spent &amp; Transferred'!P18</f>
        <v>0</v>
      </c>
      <c r="Q195" s="67">
        <f>Q18/'Total Funds Spent &amp; Transferred'!Q18</f>
        <v>0</v>
      </c>
      <c r="R195" s="67">
        <f>R18/'Total Funds Spent &amp; Transferred'!R18</f>
        <v>0</v>
      </c>
      <c r="S195" s="67">
        <f>S18/'Total Funds Spent &amp; Transferred'!S18</f>
        <v>0</v>
      </c>
      <c r="U195" s="113">
        <f t="shared" si="0"/>
        <v>38</v>
      </c>
    </row>
    <row r="196" spans="1:21" x14ac:dyDescent="0.2">
      <c r="A196" s="124" t="s">
        <v>17</v>
      </c>
      <c r="B196" s="67">
        <f>B19/'Total Funds Spent &amp; Transferred'!B19</f>
        <v>0</v>
      </c>
      <c r="C196" s="67">
        <f>C19/'Total Funds Spent &amp; Transferred'!C19</f>
        <v>0</v>
      </c>
      <c r="D196" s="67">
        <f>D19/'Total Funds Spent &amp; Transferred'!D19</f>
        <v>0</v>
      </c>
      <c r="E196" s="67">
        <f>E19/'Total Funds Spent &amp; Transferred'!E19</f>
        <v>0</v>
      </c>
      <c r="F196" s="67">
        <f>F19/'Total Funds Spent &amp; Transferred'!F19</f>
        <v>0</v>
      </c>
      <c r="G196" s="67">
        <f>G19/'Total Funds Spent &amp; Transferred'!G19</f>
        <v>5.9188211789192747E-3</v>
      </c>
      <c r="H196" s="67">
        <f>H19/'Total Funds Spent &amp; Transferred'!H19</f>
        <v>4.1665540985254806E-3</v>
      </c>
      <c r="I196" s="67">
        <f>I19/'Total Funds Spent &amp; Transferred'!I19</f>
        <v>5.1660990854103797E-3</v>
      </c>
      <c r="J196" s="67">
        <f>J19/'Total Funds Spent &amp; Transferred'!J19</f>
        <v>4.9749498304297981E-3</v>
      </c>
      <c r="K196" s="67">
        <f>K19/'Total Funds Spent &amp; Transferred'!K19</f>
        <v>4.8709099742425873E-3</v>
      </c>
      <c r="L196" s="67">
        <f>L19/'Total Funds Spent &amp; Transferred'!L19</f>
        <v>4.5437348374704287E-3</v>
      </c>
      <c r="M196" s="67">
        <f>M19/'Total Funds Spent &amp; Transferred'!M19</f>
        <v>4.2048748528817608E-3</v>
      </c>
      <c r="N196" s="67">
        <f>N19/'Total Funds Spent &amp; Transferred'!N19</f>
        <v>3.6442551194471244E-3</v>
      </c>
      <c r="O196" s="67">
        <f>O19/'Total Funds Spent &amp; Transferred'!O19</f>
        <v>1.1995607279682895E-3</v>
      </c>
      <c r="P196" s="67">
        <f>P19/'Total Funds Spent &amp; Transferred'!P19</f>
        <v>0</v>
      </c>
      <c r="Q196" s="67">
        <f>Q19/'Total Funds Spent &amp; Transferred'!Q19</f>
        <v>1.7383080020617156E-2</v>
      </c>
      <c r="R196" s="67">
        <f>R19/'Total Funds Spent &amp; Transferred'!R19</f>
        <v>7.6100220927671387E-3</v>
      </c>
      <c r="S196" s="67">
        <f>S19/'Total Funds Spent &amp; Transferred'!S19</f>
        <v>1.5178879796038738E-3</v>
      </c>
      <c r="U196" s="113">
        <f t="shared" si="0"/>
        <v>35</v>
      </c>
    </row>
    <row r="197" spans="1:21" x14ac:dyDescent="0.2">
      <c r="A197" s="124" t="s">
        <v>18</v>
      </c>
      <c r="B197" s="67">
        <f>B20/'Total Funds Spent &amp; Transferred'!B20</f>
        <v>0</v>
      </c>
      <c r="C197" s="67">
        <f>C20/'Total Funds Spent &amp; Transferred'!C20</f>
        <v>0</v>
      </c>
      <c r="D197" s="67">
        <f>D20/'Total Funds Spent &amp; Transferred'!D20</f>
        <v>0</v>
      </c>
      <c r="E197" s="67">
        <f>E20/'Total Funds Spent &amp; Transferred'!E20</f>
        <v>2.5539827821442155E-4</v>
      </c>
      <c r="F197" s="67">
        <f>F20/'Total Funds Spent &amp; Transferred'!F20</f>
        <v>9.2426429452390352E-3</v>
      </c>
      <c r="G197" s="67">
        <f>G20/'Total Funds Spent &amp; Transferred'!G20</f>
        <v>1.0898615719662916E-2</v>
      </c>
      <c r="H197" s="67">
        <f>H20/'Total Funds Spent &amp; Transferred'!H20</f>
        <v>9.0860901081659552E-3</v>
      </c>
      <c r="I197" s="67">
        <f>I20/'Total Funds Spent &amp; Transferred'!I20</f>
        <v>1.7368288346541985E-2</v>
      </c>
      <c r="J197" s="67">
        <f>J20/'Total Funds Spent &amp; Transferred'!J20</f>
        <v>4.1644567615963628E-2</v>
      </c>
      <c r="K197" s="67">
        <f>K20/'Total Funds Spent &amp; Transferred'!K20</f>
        <v>7.6149756816555225E-2</v>
      </c>
      <c r="L197" s="67">
        <f>L20/'Total Funds Spent &amp; Transferred'!L20</f>
        <v>0.18654270733234285</v>
      </c>
      <c r="M197" s="67">
        <f>M20/'Total Funds Spent &amp; Transferred'!M20</f>
        <v>0.18284245695538751</v>
      </c>
      <c r="N197" s="67">
        <f>N20/'Total Funds Spent &amp; Transferred'!N20</f>
        <v>0.21949984741673509</v>
      </c>
      <c r="O197" s="67">
        <f>O20/'Total Funds Spent &amp; Transferred'!O20</f>
        <v>0.22350713749950307</v>
      </c>
      <c r="P197" s="67">
        <f>P20/'Total Funds Spent &amp; Transferred'!P20</f>
        <v>0.24104382653686801</v>
      </c>
      <c r="Q197" s="67">
        <f>Q20/'Total Funds Spent &amp; Transferred'!Q20</f>
        <v>0.22518305590956797</v>
      </c>
      <c r="R197" s="67">
        <f>R20/'Total Funds Spent &amp; Transferred'!R20</f>
        <v>0.29914564368754809</v>
      </c>
      <c r="S197" s="67">
        <f>S20/'Total Funds Spent &amp; Transferred'!S20</f>
        <v>0.2654017640614364</v>
      </c>
      <c r="U197" s="113">
        <f t="shared" si="0"/>
        <v>5</v>
      </c>
    </row>
    <row r="198" spans="1:21" x14ac:dyDescent="0.2">
      <c r="A198" s="124" t="s">
        <v>19</v>
      </c>
      <c r="B198" s="67">
        <f>B21/'Total Funds Spent &amp; Transferred'!B21</f>
        <v>0</v>
      </c>
      <c r="C198" s="67">
        <f>C21/'Total Funds Spent &amp; Transferred'!C21</f>
        <v>0</v>
      </c>
      <c r="D198" s="67">
        <f>D21/'Total Funds Spent &amp; Transferred'!D21</f>
        <v>0</v>
      </c>
      <c r="E198" s="67">
        <f>E21/'Total Funds Spent &amp; Transferred'!E21</f>
        <v>2.2635449070078314E-3</v>
      </c>
      <c r="F198" s="67">
        <f>F21/'Total Funds Spent &amp; Transferred'!F21</f>
        <v>1.0293480583132694E-3</v>
      </c>
      <c r="G198" s="67">
        <f>G21/'Total Funds Spent &amp; Transferred'!G21</f>
        <v>0</v>
      </c>
      <c r="H198" s="67">
        <f>H21/'Total Funds Spent &amp; Transferred'!H21</f>
        <v>0</v>
      </c>
      <c r="I198" s="67">
        <f>I21/'Total Funds Spent &amp; Transferred'!I21</f>
        <v>0</v>
      </c>
      <c r="J198" s="67">
        <f>J21/'Total Funds Spent &amp; Transferred'!J21</f>
        <v>0</v>
      </c>
      <c r="K198" s="67">
        <f>K21/'Total Funds Spent &amp; Transferred'!K21</f>
        <v>0</v>
      </c>
      <c r="L198" s="67">
        <f>L21/'Total Funds Spent &amp; Transferred'!L21</f>
        <v>0</v>
      </c>
      <c r="M198" s="67">
        <f>M21/'Total Funds Spent &amp; Transferred'!M21</f>
        <v>0</v>
      </c>
      <c r="N198" s="67">
        <f>N21/'Total Funds Spent &amp; Transferred'!N21</f>
        <v>0</v>
      </c>
      <c r="O198" s="67">
        <f>O21/'Total Funds Spent &amp; Transferred'!O21</f>
        <v>0</v>
      </c>
      <c r="P198" s="67">
        <f>P21/'Total Funds Spent &amp; Transferred'!P21</f>
        <v>0</v>
      </c>
      <c r="Q198" s="67">
        <f>Q21/'Total Funds Spent &amp; Transferred'!Q21</f>
        <v>0</v>
      </c>
      <c r="R198" s="67">
        <f>R21/'Total Funds Spent &amp; Transferred'!R21</f>
        <v>1.5766242231131777E-2</v>
      </c>
      <c r="S198" s="67">
        <f>S21/'Total Funds Spent &amp; Transferred'!S21</f>
        <v>9.0834941306735095E-3</v>
      </c>
      <c r="U198" s="113">
        <f t="shared" si="0"/>
        <v>28</v>
      </c>
    </row>
    <row r="199" spans="1:21" x14ac:dyDescent="0.2">
      <c r="A199" s="124" t="s">
        <v>20</v>
      </c>
      <c r="B199" s="67">
        <f>B22/'Total Funds Spent &amp; Transferred'!B22</f>
        <v>0</v>
      </c>
      <c r="C199" s="67">
        <f>C22/'Total Funds Spent &amp; Transferred'!C22</f>
        <v>0</v>
      </c>
      <c r="D199" s="67">
        <f>D22/'Total Funds Spent &amp; Transferred'!D22</f>
        <v>0</v>
      </c>
      <c r="E199" s="67">
        <f>E22/'Total Funds Spent &amp; Transferred'!E22</f>
        <v>3.2791420591419491E-2</v>
      </c>
      <c r="F199" s="67">
        <f>F22/'Total Funds Spent &amp; Transferred'!F22</f>
        <v>1.0616309544721565E-3</v>
      </c>
      <c r="G199" s="67">
        <f>G22/'Total Funds Spent &amp; Transferred'!G22</f>
        <v>1.0889386194896592E-3</v>
      </c>
      <c r="H199" s="67">
        <f>H22/'Total Funds Spent &amp; Transferred'!H22</f>
        <v>0</v>
      </c>
      <c r="I199" s="67">
        <f>I22/'Total Funds Spent &amp; Transferred'!I22</f>
        <v>0</v>
      </c>
      <c r="J199" s="67">
        <f>J22/'Total Funds Spent &amp; Transferred'!J22</f>
        <v>0</v>
      </c>
      <c r="K199" s="67">
        <f>K22/'Total Funds Spent &amp; Transferred'!K22</f>
        <v>0</v>
      </c>
      <c r="L199" s="67">
        <f>L22/'Total Funds Spent &amp; Transferred'!L22</f>
        <v>0</v>
      </c>
      <c r="M199" s="67">
        <f>M22/'Total Funds Spent &amp; Transferred'!M22</f>
        <v>0</v>
      </c>
      <c r="N199" s="67">
        <f>N22/'Total Funds Spent &amp; Transferred'!N22</f>
        <v>0</v>
      </c>
      <c r="O199" s="67">
        <f>O22/'Total Funds Spent &amp; Transferred'!O22</f>
        <v>0</v>
      </c>
      <c r="P199" s="67">
        <f>P22/'Total Funds Spent &amp; Transferred'!P22</f>
        <v>0</v>
      </c>
      <c r="Q199" s="67">
        <f>Q22/'Total Funds Spent &amp; Transferred'!Q22</f>
        <v>0</v>
      </c>
      <c r="R199" s="67">
        <f>R22/'Total Funds Spent &amp; Transferred'!R22</f>
        <v>0</v>
      </c>
      <c r="S199" s="67">
        <f>S22/'Total Funds Spent &amp; Transferred'!S22</f>
        <v>0</v>
      </c>
      <c r="U199" s="113">
        <f t="shared" si="0"/>
        <v>38</v>
      </c>
    </row>
    <row r="200" spans="1:21" x14ac:dyDescent="0.2">
      <c r="A200" s="124" t="s">
        <v>21</v>
      </c>
      <c r="B200" s="67">
        <f>B23/'Total Funds Spent &amp; Transferred'!B23</f>
        <v>0</v>
      </c>
      <c r="C200" s="67">
        <f>C23/'Total Funds Spent &amp; Transferred'!C23</f>
        <v>0</v>
      </c>
      <c r="D200" s="67">
        <f>D23/'Total Funds Spent &amp; Transferred'!D23</f>
        <v>0</v>
      </c>
      <c r="E200" s="67">
        <f>E23/'Total Funds Spent &amp; Transferred'!E23</f>
        <v>2.5629378814864927E-3</v>
      </c>
      <c r="F200" s="67">
        <f>F23/'Total Funds Spent &amp; Transferred'!F23</f>
        <v>1.3062448793444989E-2</v>
      </c>
      <c r="G200" s="67">
        <f>G23/'Total Funds Spent &amp; Transferred'!G23</f>
        <v>0.26269900614785407</v>
      </c>
      <c r="H200" s="67">
        <f>H23/'Total Funds Spent &amp; Transferred'!H23</f>
        <v>0.27605981489840209</v>
      </c>
      <c r="I200" s="67">
        <f>I23/'Total Funds Spent &amp; Transferred'!I23</f>
        <v>0.28568083737687949</v>
      </c>
      <c r="J200" s="67">
        <f>J23/'Total Funds Spent &amp; Transferred'!J23</f>
        <v>0.23032769533093642</v>
      </c>
      <c r="K200" s="67">
        <f>K23/'Total Funds Spent &amp; Transferred'!K23</f>
        <v>0.24295874975746526</v>
      </c>
      <c r="L200" s="67">
        <f>L23/'Total Funds Spent &amp; Transferred'!L23</f>
        <v>0.28888358391125435</v>
      </c>
      <c r="M200" s="67">
        <f>M23/'Total Funds Spent &amp; Transferred'!M23</f>
        <v>0.28822171750307068</v>
      </c>
      <c r="N200" s="67">
        <f>N23/'Total Funds Spent &amp; Transferred'!N23</f>
        <v>0.41285747130090727</v>
      </c>
      <c r="O200" s="67">
        <f>O23/'Total Funds Spent &amp; Transferred'!O23</f>
        <v>0.45382464216640883</v>
      </c>
      <c r="P200" s="67">
        <f>P23/'Total Funds Spent &amp; Transferred'!P23</f>
        <v>0.23686356063865721</v>
      </c>
      <c r="Q200" s="67">
        <f>Q23/'Total Funds Spent &amp; Transferred'!Q23</f>
        <v>0.56158077073123636</v>
      </c>
      <c r="R200" s="67">
        <f>R23/'Total Funds Spent &amp; Transferred'!R23</f>
        <v>0.39764436121227409</v>
      </c>
      <c r="S200" s="67">
        <f>S23/'Total Funds Spent &amp; Transferred'!S23</f>
        <v>0.37417710919255925</v>
      </c>
      <c r="U200" s="113">
        <f t="shared" si="0"/>
        <v>3</v>
      </c>
    </row>
    <row r="201" spans="1:21" x14ac:dyDescent="0.2">
      <c r="A201" s="124" t="s">
        <v>22</v>
      </c>
      <c r="B201" s="67">
        <f>B24/'Total Funds Spent &amp; Transferred'!B24</f>
        <v>0</v>
      </c>
      <c r="C201" s="67">
        <f>C24/'Total Funds Spent &amp; Transferred'!C24</f>
        <v>0</v>
      </c>
      <c r="D201" s="67">
        <f>D24/'Total Funds Spent &amp; Transferred'!D24</f>
        <v>0</v>
      </c>
      <c r="E201" s="67">
        <f>E24/'Total Funds Spent &amp; Transferred'!E24</f>
        <v>1.1587057421941608E-4</v>
      </c>
      <c r="F201" s="67">
        <f>F24/'Total Funds Spent &amp; Transferred'!F24</f>
        <v>0</v>
      </c>
      <c r="G201" s="67">
        <f>G24/'Total Funds Spent &amp; Transferred'!G24</f>
        <v>0</v>
      </c>
      <c r="H201" s="67">
        <f>H24/'Total Funds Spent &amp; Transferred'!H24</f>
        <v>0</v>
      </c>
      <c r="I201" s="67">
        <f>I24/'Total Funds Spent &amp; Transferred'!I24</f>
        <v>-1.0058911547427617E-4</v>
      </c>
      <c r="J201" s="67">
        <f>J24/'Total Funds Spent &amp; Transferred'!J24</f>
        <v>0</v>
      </c>
      <c r="K201" s="67">
        <f>K24/'Total Funds Spent &amp; Transferred'!K24</f>
        <v>0</v>
      </c>
      <c r="L201" s="67">
        <f>L24/'Total Funds Spent &amp; Transferred'!L24</f>
        <v>0</v>
      </c>
      <c r="M201" s="67">
        <f>M24/'Total Funds Spent &amp; Transferred'!M24</f>
        <v>0</v>
      </c>
      <c r="N201" s="67">
        <f>N24/'Total Funds Spent &amp; Transferred'!N24</f>
        <v>0</v>
      </c>
      <c r="O201" s="67">
        <f>O24/'Total Funds Spent &amp; Transferred'!O24</f>
        <v>0</v>
      </c>
      <c r="P201" s="67">
        <f>P24/'Total Funds Spent &amp; Transferred'!P24</f>
        <v>0</v>
      </c>
      <c r="Q201" s="67">
        <f>Q24/'Total Funds Spent &amp; Transferred'!Q24</f>
        <v>0</v>
      </c>
      <c r="R201" s="67">
        <f>R24/'Total Funds Spent &amp; Transferred'!R24</f>
        <v>0</v>
      </c>
      <c r="S201" s="67">
        <f>S24/'Total Funds Spent &amp; Transferred'!S24</f>
        <v>0</v>
      </c>
      <c r="U201" s="113">
        <f t="shared" si="0"/>
        <v>38</v>
      </c>
    </row>
    <row r="202" spans="1:21" x14ac:dyDescent="0.2">
      <c r="A202" s="124" t="s">
        <v>23</v>
      </c>
      <c r="B202" s="67">
        <f>B25/'Total Funds Spent &amp; Transferred'!B25</f>
        <v>0</v>
      </c>
      <c r="C202" s="67">
        <f>C25/'Total Funds Spent &amp; Transferred'!C25</f>
        <v>0</v>
      </c>
      <c r="D202" s="67">
        <f>D25/'Total Funds Spent &amp; Transferred'!D25</f>
        <v>0</v>
      </c>
      <c r="E202" s="67">
        <f>E25/'Total Funds Spent &amp; Transferred'!E25</f>
        <v>4.0812303834274186E-2</v>
      </c>
      <c r="F202" s="67">
        <f>F25/'Total Funds Spent &amp; Transferred'!F25</f>
        <v>6.5000486315853978E-2</v>
      </c>
      <c r="G202" s="67">
        <f>G25/'Total Funds Spent &amp; Transferred'!G25</f>
        <v>0.15423008088305326</v>
      </c>
      <c r="H202" s="67">
        <f>H25/'Total Funds Spent &amp; Transferred'!H25</f>
        <v>0.11361505721090923</v>
      </c>
      <c r="I202" s="67">
        <f>I25/'Total Funds Spent &amp; Transferred'!I25</f>
        <v>7.0286619477909942E-2</v>
      </c>
      <c r="J202" s="67">
        <f>J25/'Total Funds Spent &amp; Transferred'!J25</f>
        <v>5.7999644898887433E-2</v>
      </c>
      <c r="K202" s="67">
        <f>K25/'Total Funds Spent &amp; Transferred'!K25</f>
        <v>8.4608795293294403E-2</v>
      </c>
      <c r="L202" s="67">
        <f>L25/'Total Funds Spent &amp; Transferred'!L25</f>
        <v>0.14109932158272198</v>
      </c>
      <c r="M202" s="67">
        <f>M25/'Total Funds Spent &amp; Transferred'!M25</f>
        <v>0.16659553631936247</v>
      </c>
      <c r="N202" s="67">
        <f>N25/'Total Funds Spent &amp; Transferred'!N25</f>
        <v>0.1854947684096182</v>
      </c>
      <c r="O202" s="67">
        <f>O25/'Total Funds Spent &amp; Transferred'!O25</f>
        <v>0.18351106177022083</v>
      </c>
      <c r="P202" s="67">
        <f>P25/'Total Funds Spent &amp; Transferred'!P25</f>
        <v>0.118007014130736</v>
      </c>
      <c r="Q202" s="67">
        <f>Q25/'Total Funds Spent &amp; Transferred'!Q25</f>
        <v>6.2921424085195063E-2</v>
      </c>
      <c r="R202" s="67">
        <f>R25/'Total Funds Spent &amp; Transferred'!R25</f>
        <v>6.7636578380444179E-2</v>
      </c>
      <c r="S202" s="67">
        <f>S25/'Total Funds Spent &amp; Transferred'!S25</f>
        <v>7.9036958415574676E-2</v>
      </c>
      <c r="U202" s="113">
        <f t="shared" si="0"/>
        <v>12</v>
      </c>
    </row>
    <row r="203" spans="1:21" x14ac:dyDescent="0.2">
      <c r="A203" s="124" t="s">
        <v>24</v>
      </c>
      <c r="B203" s="67">
        <f>B26/'Total Funds Spent &amp; Transferred'!B26</f>
        <v>0</v>
      </c>
      <c r="C203" s="67">
        <f>C26/'Total Funds Spent &amp; Transferred'!C26</f>
        <v>0</v>
      </c>
      <c r="D203" s="67">
        <f>D26/'Total Funds Spent &amp; Transferred'!D26</f>
        <v>0</v>
      </c>
      <c r="E203" s="67">
        <f>E26/'Total Funds Spent &amp; Transferred'!E26</f>
        <v>3.997785258706999E-4</v>
      </c>
      <c r="F203" s="67">
        <f>F26/'Total Funds Spent &amp; Transferred'!F26</f>
        <v>9.5029083163777235E-3</v>
      </c>
      <c r="G203" s="67">
        <f>G26/'Total Funds Spent &amp; Transferred'!G26</f>
        <v>4.1024306762524644E-3</v>
      </c>
      <c r="H203" s="67">
        <f>H26/'Total Funds Spent &amp; Transferred'!H26</f>
        <v>1.939618383235158E-3</v>
      </c>
      <c r="I203" s="67">
        <f>I26/'Total Funds Spent &amp; Transferred'!I26</f>
        <v>5.8509911876571845E-4</v>
      </c>
      <c r="J203" s="67">
        <f>J26/'Total Funds Spent &amp; Transferred'!J26</f>
        <v>6.7932049947594462E-4</v>
      </c>
      <c r="K203" s="67">
        <f>K26/'Total Funds Spent &amp; Transferred'!K26</f>
        <v>3.1973908625041653E-2</v>
      </c>
      <c r="L203" s="67">
        <f>L26/'Total Funds Spent &amp; Transferred'!L26</f>
        <v>4.5540938889518809E-2</v>
      </c>
      <c r="M203" s="67">
        <f>M26/'Total Funds Spent &amp; Transferred'!M26</f>
        <v>8.0927397737080867E-2</v>
      </c>
      <c r="N203" s="67">
        <f>N26/'Total Funds Spent &amp; Transferred'!N26</f>
        <v>4.7038667745833748E-2</v>
      </c>
      <c r="O203" s="67">
        <f>O26/'Total Funds Spent &amp; Transferred'!O26</f>
        <v>3.3829023542319252E-2</v>
      </c>
      <c r="P203" s="67">
        <f>P26/'Total Funds Spent &amp; Transferred'!P26</f>
        <v>3.1288081497854836E-2</v>
      </c>
      <c r="Q203" s="67">
        <f>Q26/'Total Funds Spent &amp; Transferred'!Q26</f>
        <v>2.4275765921678277E-2</v>
      </c>
      <c r="R203" s="67">
        <f>R26/'Total Funds Spent &amp; Transferred'!R26</f>
        <v>9.0921503615444561E-3</v>
      </c>
      <c r="S203" s="67">
        <f>S26/'Total Funds Spent &amp; Transferred'!S26</f>
        <v>1.4154489483838004E-2</v>
      </c>
      <c r="U203" s="113">
        <f t="shared" si="0"/>
        <v>25</v>
      </c>
    </row>
    <row r="204" spans="1:21" x14ac:dyDescent="0.2">
      <c r="A204" s="124" t="s">
        <v>25</v>
      </c>
      <c r="B204" s="67">
        <f>B27/'Total Funds Spent &amp; Transferred'!B27</f>
        <v>0</v>
      </c>
      <c r="C204" s="67">
        <f>C27/'Total Funds Spent &amp; Transferred'!C27</f>
        <v>0</v>
      </c>
      <c r="D204" s="67">
        <f>D27/'Total Funds Spent &amp; Transferred'!D27</f>
        <v>0</v>
      </c>
      <c r="E204" s="67">
        <f>E27/'Total Funds Spent &amp; Transferred'!E27</f>
        <v>4.452308875652064E-2</v>
      </c>
      <c r="F204" s="67">
        <f>F27/'Total Funds Spent &amp; Transferred'!F27</f>
        <v>3.5247876089636629E-2</v>
      </c>
      <c r="G204" s="67">
        <f>G27/'Total Funds Spent &amp; Transferred'!G27</f>
        <v>8.1579135872059422E-2</v>
      </c>
      <c r="H204" s="67">
        <f>H27/'Total Funds Spent &amp; Transferred'!H27</f>
        <v>9.7208571541373814E-2</v>
      </c>
      <c r="I204" s="67">
        <f>I27/'Total Funds Spent &amp; Transferred'!I27</f>
        <v>0.13938456788309841</v>
      </c>
      <c r="J204" s="67">
        <f>J27/'Total Funds Spent &amp; Transferred'!J27</f>
        <v>7.562675764278122E-2</v>
      </c>
      <c r="K204" s="67">
        <f>K27/'Total Funds Spent &amp; Transferred'!K27</f>
        <v>7.5805070754253481E-2</v>
      </c>
      <c r="L204" s="67">
        <f>L27/'Total Funds Spent &amp; Transferred'!L27</f>
        <v>0.10430220369206866</v>
      </c>
      <c r="M204" s="67">
        <f>M27/'Total Funds Spent &amp; Transferred'!M27</f>
        <v>0.24130312053498801</v>
      </c>
      <c r="N204" s="67">
        <f>N27/'Total Funds Spent &amp; Transferred'!N27</f>
        <v>0.25563304776935825</v>
      </c>
      <c r="O204" s="67">
        <f>O27/'Total Funds Spent &amp; Transferred'!O27</f>
        <v>0.2030009851389204</v>
      </c>
      <c r="P204" s="67">
        <f>P27/'Total Funds Spent &amp; Transferred'!P27</f>
        <v>0.28850240473671251</v>
      </c>
      <c r="Q204" s="67">
        <f>Q27/'Total Funds Spent &amp; Transferred'!Q27</f>
        <v>0.26290751883937857</v>
      </c>
      <c r="R204" s="67">
        <f>R27/'Total Funds Spent &amp; Transferred'!R27</f>
        <v>0.28808936798293167</v>
      </c>
      <c r="S204" s="67">
        <f>S27/'Total Funds Spent &amp; Transferred'!S27</f>
        <v>0.35835981726943894</v>
      </c>
      <c r="U204" s="113">
        <f t="shared" si="0"/>
        <v>4</v>
      </c>
    </row>
    <row r="205" spans="1:21" x14ac:dyDescent="0.2">
      <c r="A205" s="124" t="s">
        <v>26</v>
      </c>
      <c r="B205" s="67">
        <f>B28/'Total Funds Spent &amp; Transferred'!B28</f>
        <v>0</v>
      </c>
      <c r="C205" s="67">
        <f>C28/'Total Funds Spent &amp; Transferred'!C28</f>
        <v>0</v>
      </c>
      <c r="D205" s="67">
        <f>D28/'Total Funds Spent &amp; Transferred'!D28</f>
        <v>0</v>
      </c>
      <c r="E205" s="67">
        <f>E28/'Total Funds Spent &amp; Transferred'!E28</f>
        <v>2.6129608552406656E-4</v>
      </c>
      <c r="F205" s="67">
        <f>F28/'Total Funds Spent &amp; Transferred'!F28</f>
        <v>1.1324049636569941E-3</v>
      </c>
      <c r="G205" s="67">
        <f>G28/'Total Funds Spent &amp; Transferred'!G28</f>
        <v>6.0318642178523914E-4</v>
      </c>
      <c r="H205" s="67">
        <f>H28/'Total Funds Spent &amp; Transferred'!H28</f>
        <v>3.0581511503253349E-3</v>
      </c>
      <c r="I205" s="67">
        <f>I28/'Total Funds Spent &amp; Transferred'!I28</f>
        <v>0</v>
      </c>
      <c r="J205" s="67">
        <f>J28/'Total Funds Spent &amp; Transferred'!J28</f>
        <v>0</v>
      </c>
      <c r="K205" s="67">
        <f>K28/'Total Funds Spent &amp; Transferred'!K28</f>
        <v>0</v>
      </c>
      <c r="L205" s="67">
        <f>L28/'Total Funds Spent &amp; Transferred'!L28</f>
        <v>0</v>
      </c>
      <c r="M205" s="67">
        <f>M28/'Total Funds Spent &amp; Transferred'!M28</f>
        <v>2.2107915174338173E-3</v>
      </c>
      <c r="N205" s="67">
        <f>N28/'Total Funds Spent &amp; Transferred'!N28</f>
        <v>2.1872753933302506E-3</v>
      </c>
      <c r="O205" s="67">
        <f>O28/'Total Funds Spent &amp; Transferred'!O28</f>
        <v>2.1909962464860618E-3</v>
      </c>
      <c r="P205" s="67">
        <f>P28/'Total Funds Spent &amp; Transferred'!P28</f>
        <v>2.3929931653113609E-3</v>
      </c>
      <c r="Q205" s="67">
        <f>Q28/'Total Funds Spent &amp; Transferred'!Q28</f>
        <v>2.2088829959057933E-3</v>
      </c>
      <c r="R205" s="67">
        <f>R28/'Total Funds Spent &amp; Transferred'!R28</f>
        <v>1.86436930002763E-3</v>
      </c>
      <c r="S205" s="67">
        <f>S28/'Total Funds Spent &amp; Transferred'!S28</f>
        <v>2.6831905378095823E-3</v>
      </c>
      <c r="U205" s="113">
        <f t="shared" si="0"/>
        <v>33</v>
      </c>
    </row>
    <row r="206" spans="1:21" x14ac:dyDescent="0.2">
      <c r="A206" s="124" t="s">
        <v>27</v>
      </c>
      <c r="B206" s="67">
        <f>B29/'Total Funds Spent &amp; Transferred'!B29</f>
        <v>0</v>
      </c>
      <c r="C206" s="67">
        <f>C29/'Total Funds Spent &amp; Transferred'!C29</f>
        <v>0</v>
      </c>
      <c r="D206" s="67">
        <f>D29/'Total Funds Spent &amp; Transferred'!D29</f>
        <v>0</v>
      </c>
      <c r="E206" s="67">
        <f>E29/'Total Funds Spent &amp; Transferred'!E29</f>
        <v>1.7066456143485152E-2</v>
      </c>
      <c r="F206" s="67">
        <f>F29/'Total Funds Spent &amp; Transferred'!F29</f>
        <v>0.11413824343977477</v>
      </c>
      <c r="G206" s="67">
        <f>G29/'Total Funds Spent &amp; Transferred'!G29</f>
        <v>0.10149605126348021</v>
      </c>
      <c r="H206" s="67">
        <f>H29/'Total Funds Spent &amp; Transferred'!H29</f>
        <v>0.11421141663311452</v>
      </c>
      <c r="I206" s="67">
        <f>I29/'Total Funds Spent &amp; Transferred'!I29</f>
        <v>5.572004193960127E-2</v>
      </c>
      <c r="J206" s="67">
        <f>J29/'Total Funds Spent &amp; Transferred'!J29</f>
        <v>6.7451985266783934E-2</v>
      </c>
      <c r="K206" s="67">
        <f>K29/'Total Funds Spent &amp; Transferred'!K29</f>
        <v>5.5854116925379761E-2</v>
      </c>
      <c r="L206" s="67">
        <f>L29/'Total Funds Spent &amp; Transferred'!L29</f>
        <v>3.8362770398955602E-2</v>
      </c>
      <c r="M206" s="67">
        <f>M29/'Total Funds Spent &amp; Transferred'!M29</f>
        <v>9.0594717618459997E-2</v>
      </c>
      <c r="N206" s="67">
        <f>N29/'Total Funds Spent &amp; Transferred'!N29</f>
        <v>6.1755853765660049E-2</v>
      </c>
      <c r="O206" s="67">
        <f>O29/'Total Funds Spent &amp; Transferred'!O29</f>
        <v>7.2339154131085881E-2</v>
      </c>
      <c r="P206" s="67">
        <f>P29/'Total Funds Spent &amp; Transferred'!P29</f>
        <v>4.7860646180351296E-2</v>
      </c>
      <c r="Q206" s="67">
        <f>Q29/'Total Funds Spent &amp; Transferred'!Q29</f>
        <v>4.5277001560954273E-2</v>
      </c>
      <c r="R206" s="67">
        <f>R29/'Total Funds Spent &amp; Transferred'!R29</f>
        <v>4.0921287062076893E-2</v>
      </c>
      <c r="S206" s="67">
        <f>S29/'Total Funds Spent &amp; Transferred'!S29</f>
        <v>4.2044220717221845E-2</v>
      </c>
      <c r="U206" s="113">
        <f t="shared" si="0"/>
        <v>19</v>
      </c>
    </row>
    <row r="207" spans="1:21" x14ac:dyDescent="0.2">
      <c r="A207" s="124" t="s">
        <v>28</v>
      </c>
      <c r="B207" s="67">
        <f>B30/'Total Funds Spent &amp; Transferred'!B30</f>
        <v>0</v>
      </c>
      <c r="C207" s="67">
        <f>C30/'Total Funds Spent &amp; Transferred'!C30</f>
        <v>0</v>
      </c>
      <c r="D207" s="67">
        <f>D30/'Total Funds Spent &amp; Transferred'!D30</f>
        <v>0</v>
      </c>
      <c r="E207" s="67">
        <f>E30/'Total Funds Spent &amp; Transferred'!E30</f>
        <v>1.1997433064745724E-2</v>
      </c>
      <c r="F207" s="67">
        <f>F30/'Total Funds Spent &amp; Transferred'!F30</f>
        <v>1.0624864759500641E-2</v>
      </c>
      <c r="G207" s="67">
        <f>G30/'Total Funds Spent &amp; Transferred'!G30</f>
        <v>7.4821857835361376E-3</v>
      </c>
      <c r="H207" s="67">
        <f>H30/'Total Funds Spent &amp; Transferred'!H30</f>
        <v>2.1957174663311797E-2</v>
      </c>
      <c r="I207" s="67">
        <f>I30/'Total Funds Spent &amp; Transferred'!I30</f>
        <v>0</v>
      </c>
      <c r="J207" s="67">
        <f>J30/'Total Funds Spent &amp; Transferred'!J30</f>
        <v>2.1215284451073069E-2</v>
      </c>
      <c r="K207" s="67">
        <f>K30/'Total Funds Spent &amp; Transferred'!K30</f>
        <v>3.1468657006462716E-2</v>
      </c>
      <c r="L207" s="67">
        <f>L30/'Total Funds Spent &amp; Transferred'!L30</f>
        <v>0.10594307289512477</v>
      </c>
      <c r="M207" s="67">
        <f>M30/'Total Funds Spent &amp; Transferred'!M30</f>
        <v>0</v>
      </c>
      <c r="N207" s="67">
        <f>N30/'Total Funds Spent &amp; Transferred'!N30</f>
        <v>0</v>
      </c>
      <c r="O207" s="67">
        <f>O30/'Total Funds Spent &amp; Transferred'!O30</f>
        <v>0</v>
      </c>
      <c r="P207" s="67">
        <f>P30/'Total Funds Spent &amp; Transferred'!P30</f>
        <v>0</v>
      </c>
      <c r="Q207" s="67">
        <f>Q30/'Total Funds Spent &amp; Transferred'!Q30</f>
        <v>3.5051351713378698E-2</v>
      </c>
      <c r="R207" s="67">
        <f>R30/'Total Funds Spent &amp; Transferred'!R30</f>
        <v>0</v>
      </c>
      <c r="S207" s="67">
        <f>S30/'Total Funds Spent &amp; Transferred'!S30</f>
        <v>0</v>
      </c>
      <c r="U207" s="113">
        <f t="shared" si="0"/>
        <v>38</v>
      </c>
    </row>
    <row r="208" spans="1:21" x14ac:dyDescent="0.2">
      <c r="A208" s="124" t="s">
        <v>29</v>
      </c>
      <c r="B208" s="67">
        <f>B31/'Total Funds Spent &amp; Transferred'!B31</f>
        <v>0</v>
      </c>
      <c r="C208" s="67">
        <f>C31/'Total Funds Spent &amp; Transferred'!C31</f>
        <v>0</v>
      </c>
      <c r="D208" s="67">
        <f>D31/'Total Funds Spent &amp; Transferred'!D31</f>
        <v>0</v>
      </c>
      <c r="E208" s="67">
        <f>E31/'Total Funds Spent &amp; Transferred'!E31</f>
        <v>0</v>
      </c>
      <c r="F208" s="67">
        <f>F31/'Total Funds Spent &amp; Transferred'!F31</f>
        <v>0</v>
      </c>
      <c r="G208" s="67">
        <f>G31/'Total Funds Spent &amp; Transferred'!G31</f>
        <v>2.6921903542265613E-5</v>
      </c>
      <c r="H208" s="67">
        <f>H31/'Total Funds Spent &amp; Transferred'!H31</f>
        <v>0</v>
      </c>
      <c r="I208" s="67">
        <f>I31/'Total Funds Spent &amp; Transferred'!I31</f>
        <v>0</v>
      </c>
      <c r="J208" s="67">
        <f>J31/'Total Funds Spent &amp; Transferred'!J31</f>
        <v>8.0786908119583178E-3</v>
      </c>
      <c r="K208" s="67">
        <f>K31/'Total Funds Spent &amp; Transferred'!K31</f>
        <v>7.3042167964434829E-3</v>
      </c>
      <c r="L208" s="67">
        <f>L31/'Total Funds Spent &amp; Transferred'!L31</f>
        <v>7.4300968558028676E-3</v>
      </c>
      <c r="M208" s="67">
        <f>M31/'Total Funds Spent &amp; Transferred'!M31</f>
        <v>8.6476014229486479E-3</v>
      </c>
      <c r="N208" s="67">
        <f>N31/'Total Funds Spent &amp; Transferred'!N31</f>
        <v>6.2993955817888508E-3</v>
      </c>
      <c r="O208" s="67">
        <f>O31/'Total Funds Spent &amp; Transferred'!O31</f>
        <v>1.1688347435602205E-2</v>
      </c>
      <c r="P208" s="67">
        <f>P31/'Total Funds Spent &amp; Transferred'!P31</f>
        <v>1.2360659062370386E-2</v>
      </c>
      <c r="Q208" s="67">
        <f>Q31/'Total Funds Spent &amp; Transferred'!Q31</f>
        <v>1.1518402638641475E-2</v>
      </c>
      <c r="R208" s="67">
        <f>R31/'Total Funds Spent &amp; Transferred'!R31</f>
        <v>1.1645892609143938E-2</v>
      </c>
      <c r="S208" s="67">
        <f>S31/'Total Funds Spent &amp; Transferred'!S31</f>
        <v>2.0085817687616917E-2</v>
      </c>
      <c r="U208" s="113">
        <f t="shared" si="0"/>
        <v>24</v>
      </c>
    </row>
    <row r="209" spans="1:21" x14ac:dyDescent="0.2">
      <c r="A209" s="124" t="s">
        <v>30</v>
      </c>
      <c r="B209" s="67">
        <f>B32/'Total Funds Spent &amp; Transferred'!B32</f>
        <v>0</v>
      </c>
      <c r="C209" s="67">
        <f>C32/'Total Funds Spent &amp; Transferred'!C32</f>
        <v>0</v>
      </c>
      <c r="D209" s="67">
        <f>D32/'Total Funds Spent &amp; Transferred'!D32</f>
        <v>0</v>
      </c>
      <c r="E209" s="67">
        <f>E32/'Total Funds Spent &amp; Transferred'!E32</f>
        <v>0</v>
      </c>
      <c r="F209" s="67">
        <f>F32/'Total Funds Spent &amp; Transferred'!F32</f>
        <v>0</v>
      </c>
      <c r="G209" s="67">
        <f>G32/'Total Funds Spent &amp; Transferred'!G32</f>
        <v>0</v>
      </c>
      <c r="H209" s="67">
        <f>H32/'Total Funds Spent &amp; Transferred'!H32</f>
        <v>0</v>
      </c>
      <c r="I209" s="67">
        <f>I32/'Total Funds Spent &amp; Transferred'!I32</f>
        <v>0</v>
      </c>
      <c r="J209" s="67">
        <f>J32/'Total Funds Spent &amp; Transferred'!J32</f>
        <v>0</v>
      </c>
      <c r="K209" s="67">
        <f>K32/'Total Funds Spent &amp; Transferred'!K32</f>
        <v>1.4072204571706436E-3</v>
      </c>
      <c r="L209" s="67">
        <f>L32/'Total Funds Spent &amp; Transferred'!L32</f>
        <v>6.4725475349722478E-2</v>
      </c>
      <c r="M209" s="67">
        <f>M32/'Total Funds Spent &amp; Transferred'!M32</f>
        <v>3.5850922957807274E-3</v>
      </c>
      <c r="N209" s="67">
        <f>N32/'Total Funds Spent &amp; Transferred'!N32</f>
        <v>2.8545811697778976E-3</v>
      </c>
      <c r="O209" s="67">
        <f>O32/'Total Funds Spent &amp; Transferred'!O32</f>
        <v>9.9544374665798147E-4</v>
      </c>
      <c r="P209" s="67">
        <f>P32/'Total Funds Spent &amp; Transferred'!P32</f>
        <v>1.9064287415406233E-3</v>
      </c>
      <c r="Q209" s="67">
        <f>Q32/'Total Funds Spent &amp; Transferred'!Q32</f>
        <v>3.0349290490245856E-3</v>
      </c>
      <c r="R209" s="67">
        <f>R32/'Total Funds Spent &amp; Transferred'!R32</f>
        <v>1.9332553058106388E-3</v>
      </c>
      <c r="S209" s="67">
        <f>S32/'Total Funds Spent &amp; Transferred'!S32</f>
        <v>2.2636273380378094E-3</v>
      </c>
      <c r="U209" s="113">
        <f t="shared" si="0"/>
        <v>34</v>
      </c>
    </row>
    <row r="210" spans="1:21" x14ac:dyDescent="0.2">
      <c r="A210" s="124" t="s">
        <v>31</v>
      </c>
      <c r="B210" s="67">
        <f>B33/'Total Funds Spent &amp; Transferred'!B33</f>
        <v>0</v>
      </c>
      <c r="C210" s="67">
        <f>C33/'Total Funds Spent &amp; Transferred'!C33</f>
        <v>0</v>
      </c>
      <c r="D210" s="67">
        <f>D33/'Total Funds Spent &amp; Transferred'!D33</f>
        <v>3.1220744159092522E-2</v>
      </c>
      <c r="E210" s="67">
        <f>E33/'Total Funds Spent &amp; Transferred'!E33</f>
        <v>0</v>
      </c>
      <c r="F210" s="67">
        <f>F33/'Total Funds Spent &amp; Transferred'!F33</f>
        <v>0</v>
      </c>
      <c r="G210" s="67">
        <f>G33/'Total Funds Spent &amp; Transferred'!G33</f>
        <v>2.094501095448655E-3</v>
      </c>
      <c r="H210" s="67">
        <f>H33/'Total Funds Spent &amp; Transferred'!H33</f>
        <v>0</v>
      </c>
      <c r="I210" s="67">
        <f>I33/'Total Funds Spent &amp; Transferred'!I33</f>
        <v>1.9992299110345654E-3</v>
      </c>
      <c r="J210" s="67">
        <f>J33/'Total Funds Spent &amp; Transferred'!J33</f>
        <v>4.6570784733235438E-3</v>
      </c>
      <c r="K210" s="67">
        <f>K33/'Total Funds Spent &amp; Transferred'!K33</f>
        <v>0</v>
      </c>
      <c r="L210" s="67">
        <f>L33/'Total Funds Spent &amp; Transferred'!L33</f>
        <v>0</v>
      </c>
      <c r="M210" s="67">
        <f>M33/'Total Funds Spent &amp; Transferred'!M33</f>
        <v>0</v>
      </c>
      <c r="N210" s="67">
        <f>N33/'Total Funds Spent &amp; Transferred'!N33</f>
        <v>0</v>
      </c>
      <c r="O210" s="67">
        <f>O33/'Total Funds Spent &amp; Transferred'!O33</f>
        <v>0</v>
      </c>
      <c r="P210" s="67">
        <f>P33/'Total Funds Spent &amp; Transferred'!P33</f>
        <v>0</v>
      </c>
      <c r="Q210" s="67">
        <f>Q33/'Total Funds Spent &amp; Transferred'!Q33</f>
        <v>0</v>
      </c>
      <c r="R210" s="67">
        <f>R33/'Total Funds Spent &amp; Transferred'!R33</f>
        <v>0</v>
      </c>
      <c r="S210" s="67">
        <f>S33/'Total Funds Spent &amp; Transferred'!S33</f>
        <v>0</v>
      </c>
      <c r="U210" s="113">
        <f t="shared" si="0"/>
        <v>38</v>
      </c>
    </row>
    <row r="211" spans="1:21" x14ac:dyDescent="0.2">
      <c r="A211" s="124" t="s">
        <v>32</v>
      </c>
      <c r="B211" s="67">
        <f>B34/'Total Funds Spent &amp; Transferred'!B34</f>
        <v>0</v>
      </c>
      <c r="C211" s="67">
        <f>C34/'Total Funds Spent &amp; Transferred'!C34</f>
        <v>0</v>
      </c>
      <c r="D211" s="67">
        <f>D34/'Total Funds Spent &amp; Transferred'!D34</f>
        <v>0</v>
      </c>
      <c r="E211" s="67">
        <f>E34/'Total Funds Spent &amp; Transferred'!E34</f>
        <v>1.3889899170703324E-3</v>
      </c>
      <c r="F211" s="67">
        <f>F34/'Total Funds Spent &amp; Transferred'!F34</f>
        <v>1.351765770600657E-2</v>
      </c>
      <c r="G211" s="67">
        <f>G34/'Total Funds Spent &amp; Transferred'!G34</f>
        <v>1.8271729897306122E-2</v>
      </c>
      <c r="H211" s="67">
        <f>H34/'Total Funds Spent &amp; Transferred'!H34</f>
        <v>2.7191238870733325E-2</v>
      </c>
      <c r="I211" s="67">
        <f>I34/'Total Funds Spent &amp; Transferred'!I34</f>
        <v>2.3444630041762553E-2</v>
      </c>
      <c r="J211" s="67">
        <f>J34/'Total Funds Spent &amp; Transferred'!J34</f>
        <v>1.6438486877374932E-2</v>
      </c>
      <c r="K211" s="67">
        <f>K34/'Total Funds Spent &amp; Transferred'!K34</f>
        <v>1.748870704736977E-2</v>
      </c>
      <c r="L211" s="67">
        <f>L34/'Total Funds Spent &amp; Transferred'!L34</f>
        <v>0.13339638035261242</v>
      </c>
      <c r="M211" s="67">
        <f>M34/'Total Funds Spent &amp; Transferred'!M34</f>
        <v>0.12863623350516018</v>
      </c>
      <c r="N211" s="67">
        <f>N34/'Total Funds Spent &amp; Transferred'!N34</f>
        <v>3.0201563303816494E-2</v>
      </c>
      <c r="O211" s="67">
        <f>O34/'Total Funds Spent &amp; Transferred'!O34</f>
        <v>3.1609650963227515E-2</v>
      </c>
      <c r="P211" s="67">
        <f>P34/'Total Funds Spent &amp; Transferred'!P34</f>
        <v>1.0304127738989768E-2</v>
      </c>
      <c r="Q211" s="67">
        <f>Q34/'Total Funds Spent &amp; Transferred'!Q34</f>
        <v>4.3141633774794269E-2</v>
      </c>
      <c r="R211" s="67">
        <f>R34/'Total Funds Spent &amp; Transferred'!R34</f>
        <v>5.0345793955830512E-2</v>
      </c>
      <c r="S211" s="67">
        <f>S34/'Total Funds Spent &amp; Transferred'!S34</f>
        <v>7.2256145635837335E-2</v>
      </c>
      <c r="U211" s="113">
        <f t="shared" si="0"/>
        <v>15</v>
      </c>
    </row>
    <row r="212" spans="1:21" x14ac:dyDescent="0.2">
      <c r="A212" s="124" t="s">
        <v>33</v>
      </c>
      <c r="B212" s="67">
        <f>B35/'Total Funds Spent &amp; Transferred'!B35</f>
        <v>0</v>
      </c>
      <c r="C212" s="67">
        <f>C35/'Total Funds Spent &amp; Transferred'!C35</f>
        <v>0</v>
      </c>
      <c r="D212" s="67">
        <f>D35/'Total Funds Spent &amp; Transferred'!D35</f>
        <v>0</v>
      </c>
      <c r="E212" s="67">
        <f>E35/'Total Funds Spent &amp; Transferred'!E35</f>
        <v>3.6623365233915366E-4</v>
      </c>
      <c r="F212" s="67">
        <f>F35/'Total Funds Spent &amp; Transferred'!F35</f>
        <v>0.14381824293277112</v>
      </c>
      <c r="G212" s="67">
        <f>G35/'Total Funds Spent &amp; Transferred'!G35</f>
        <v>0.33428486314494615</v>
      </c>
      <c r="H212" s="67">
        <f>H35/'Total Funds Spent &amp; Transferred'!H35</f>
        <v>0.29456865531182264</v>
      </c>
      <c r="I212" s="67">
        <f>I35/'Total Funds Spent &amp; Transferred'!I35</f>
        <v>0.35355688832449739</v>
      </c>
      <c r="J212" s="67">
        <f>J35/'Total Funds Spent &amp; Transferred'!J35</f>
        <v>0.34753427853473401</v>
      </c>
      <c r="K212" s="67">
        <f>K35/'Total Funds Spent &amp; Transferred'!K35</f>
        <v>0.31763609691977646</v>
      </c>
      <c r="L212" s="67">
        <f>L35/'Total Funds Spent &amp; Transferred'!L35</f>
        <v>0.39629458733477396</v>
      </c>
      <c r="M212" s="67">
        <f>M35/'Total Funds Spent &amp; Transferred'!M35</f>
        <v>0.38288485777552622</v>
      </c>
      <c r="N212" s="67">
        <f>N35/'Total Funds Spent &amp; Transferred'!N35</f>
        <v>0.37924233260736218</v>
      </c>
      <c r="O212" s="67">
        <f>O35/'Total Funds Spent &amp; Transferred'!O35</f>
        <v>0.30532299903847221</v>
      </c>
      <c r="P212" s="67">
        <f>P35/'Total Funds Spent &amp; Transferred'!P35</f>
        <v>0.36796428666006714</v>
      </c>
      <c r="Q212" s="67">
        <f>Q35/'Total Funds Spent &amp; Transferred'!Q35</f>
        <v>0.4135427635726579</v>
      </c>
      <c r="R212" s="67">
        <f>R35/'Total Funds Spent &amp; Transferred'!R35</f>
        <v>0.39145918513463085</v>
      </c>
      <c r="S212" s="67">
        <f>S35/'Total Funds Spent &amp; Transferred'!S35</f>
        <v>0.43549283105847736</v>
      </c>
      <c r="U212" s="113">
        <f t="shared" si="0"/>
        <v>2</v>
      </c>
    </row>
    <row r="213" spans="1:21" x14ac:dyDescent="0.2">
      <c r="A213" s="124" t="s">
        <v>34</v>
      </c>
      <c r="B213" s="67">
        <f>B36/'Total Funds Spent &amp; Transferred'!B36</f>
        <v>0</v>
      </c>
      <c r="C213" s="67">
        <f>C36/'Total Funds Spent &amp; Transferred'!C36</f>
        <v>0</v>
      </c>
      <c r="D213" s="67">
        <f>D36/'Total Funds Spent &amp; Transferred'!D36</f>
        <v>0</v>
      </c>
      <c r="E213" s="67">
        <f>E36/'Total Funds Spent &amp; Transferred'!E36</f>
        <v>0</v>
      </c>
      <c r="F213" s="67">
        <f>F36/'Total Funds Spent &amp; Transferred'!F36</f>
        <v>0</v>
      </c>
      <c r="G213" s="67">
        <f>G36/'Total Funds Spent &amp; Transferred'!G36</f>
        <v>0</v>
      </c>
      <c r="H213" s="67">
        <f>H36/'Total Funds Spent &amp; Transferred'!H36</f>
        <v>6.9272269879245528E-3</v>
      </c>
      <c r="I213" s="67">
        <f>I36/'Total Funds Spent &amp; Transferred'!I36</f>
        <v>1.1562215082545554E-2</v>
      </c>
      <c r="J213" s="67">
        <f>J36/'Total Funds Spent &amp; Transferred'!J36</f>
        <v>7.8599538002317032E-3</v>
      </c>
      <c r="K213" s="67">
        <f>K36/'Total Funds Spent &amp; Transferred'!K36</f>
        <v>0</v>
      </c>
      <c r="L213" s="67">
        <f>L36/'Total Funds Spent &amp; Transferred'!L36</f>
        <v>0</v>
      </c>
      <c r="M213" s="67">
        <f>M36/'Total Funds Spent &amp; Transferred'!M36</f>
        <v>3.9622450510794743E-2</v>
      </c>
      <c r="N213" s="67">
        <f>N36/'Total Funds Spent &amp; Transferred'!N36</f>
        <v>6.0460147617013286E-2</v>
      </c>
      <c r="O213" s="67">
        <f>O36/'Total Funds Spent &amp; Transferred'!O36</f>
        <v>5.0162869334776546E-2</v>
      </c>
      <c r="P213" s="67">
        <f>P36/'Total Funds Spent &amp; Transferred'!P36</f>
        <v>4.3249665221309193E-2</v>
      </c>
      <c r="Q213" s="67">
        <f>Q36/'Total Funds Spent &amp; Transferred'!Q36</f>
        <v>4.1667822369319395E-2</v>
      </c>
      <c r="R213" s="67">
        <f>R36/'Total Funds Spent &amp; Transferred'!R36</f>
        <v>4.7337367552313582E-2</v>
      </c>
      <c r="S213" s="67">
        <f>S36/'Total Funds Spent &amp; Transferred'!S36</f>
        <v>4.4658165648395524E-2</v>
      </c>
      <c r="U213" s="113">
        <f t="shared" si="0"/>
        <v>18</v>
      </c>
    </row>
    <row r="214" spans="1:21" x14ac:dyDescent="0.2">
      <c r="A214" s="124" t="s">
        <v>35</v>
      </c>
      <c r="B214" s="67">
        <f>B37/'Total Funds Spent &amp; Transferred'!B37</f>
        <v>0</v>
      </c>
      <c r="C214" s="67">
        <f>C37/'Total Funds Spent &amp; Transferred'!C37</f>
        <v>0</v>
      </c>
      <c r="D214" s="67">
        <f>D37/'Total Funds Spent &amp; Transferred'!D37</f>
        <v>0</v>
      </c>
      <c r="E214" s="67">
        <f>E37/'Total Funds Spent &amp; Transferred'!E37</f>
        <v>0</v>
      </c>
      <c r="F214" s="67">
        <f>F37/'Total Funds Spent &amp; Transferred'!F37</f>
        <v>2.556443415362983E-3</v>
      </c>
      <c r="G214" s="67">
        <f>G37/'Total Funds Spent &amp; Transferred'!G37</f>
        <v>2.0901005549209567E-2</v>
      </c>
      <c r="H214" s="67">
        <f>H37/'Total Funds Spent &amp; Transferred'!H37</f>
        <v>8.5950205869382595E-2</v>
      </c>
      <c r="I214" s="67">
        <f>I37/'Total Funds Spent &amp; Transferred'!I37</f>
        <v>5.4404661115172774E-2</v>
      </c>
      <c r="J214" s="67">
        <f>J37/'Total Funds Spent &amp; Transferred'!J37</f>
        <v>8.8331145749672938E-3</v>
      </c>
      <c r="K214" s="67">
        <f>K37/'Total Funds Spent &amp; Transferred'!K37</f>
        <v>3.6204741980897404E-2</v>
      </c>
      <c r="L214" s="67">
        <f>L37/'Total Funds Spent &amp; Transferred'!L37</f>
        <v>4.2354145179279878E-2</v>
      </c>
      <c r="M214" s="67">
        <f>M37/'Total Funds Spent &amp; Transferred'!M37</f>
        <v>5.2845535100952606E-2</v>
      </c>
      <c r="N214" s="67">
        <f>N37/'Total Funds Spent &amp; Transferred'!N37</f>
        <v>5.9571923779566084E-2</v>
      </c>
      <c r="O214" s="67">
        <f>O37/'Total Funds Spent &amp; Transferred'!O37</f>
        <v>4.5424980116152806E-2</v>
      </c>
      <c r="P214" s="67">
        <f>P37/'Total Funds Spent &amp; Transferred'!P37</f>
        <v>4.7315960088534545E-2</v>
      </c>
      <c r="Q214" s="67">
        <f>Q37/'Total Funds Spent &amp; Transferred'!Q37</f>
        <v>4.5905850698286101E-2</v>
      </c>
      <c r="R214" s="67">
        <f>R37/'Total Funds Spent &amp; Transferred'!R37</f>
        <v>4.37050452055587E-2</v>
      </c>
      <c r="S214" s="67">
        <f>S37/'Total Funds Spent &amp; Transferred'!S37</f>
        <v>4.1290957916678771E-2</v>
      </c>
      <c r="U214" s="113">
        <f t="shared" si="0"/>
        <v>20</v>
      </c>
    </row>
    <row r="215" spans="1:21" x14ac:dyDescent="0.2">
      <c r="A215" s="124" t="s">
        <v>36</v>
      </c>
      <c r="B215" s="67">
        <f>B38/'Total Funds Spent &amp; Transferred'!B38</f>
        <v>0</v>
      </c>
      <c r="C215" s="67">
        <f>C38/'Total Funds Spent &amp; Transferred'!C38</f>
        <v>0</v>
      </c>
      <c r="D215" s="67">
        <f>D38/'Total Funds Spent &amp; Transferred'!D38</f>
        <v>0</v>
      </c>
      <c r="E215" s="67">
        <f>E38/'Total Funds Spent &amp; Transferred'!E38</f>
        <v>1.2638908158932075E-3</v>
      </c>
      <c r="F215" s="67">
        <f>F38/'Total Funds Spent &amp; Transferred'!F38</f>
        <v>2.2926022986349687E-4</v>
      </c>
      <c r="G215" s="67">
        <f>G38/'Total Funds Spent &amp; Transferred'!G38</f>
        <v>4.0810488431966172E-4</v>
      </c>
      <c r="H215" s="67">
        <f>H38/'Total Funds Spent &amp; Transferred'!H38</f>
        <v>5.8680051702315146E-4</v>
      </c>
      <c r="I215" s="67">
        <f>I38/'Total Funds Spent &amp; Transferred'!I38</f>
        <v>3.6720580453682351E-4</v>
      </c>
      <c r="J215" s="67">
        <f>J38/'Total Funds Spent &amp; Transferred'!J38</f>
        <v>2.0119109256418197E-4</v>
      </c>
      <c r="K215" s="67">
        <f>K38/'Total Funds Spent &amp; Transferred'!K38</f>
        <v>-5.8160775928247038E-4</v>
      </c>
      <c r="L215" s="67">
        <f>L38/'Total Funds Spent &amp; Transferred'!L38</f>
        <v>2.3207483814012694E-5</v>
      </c>
      <c r="M215" s="67">
        <f>M38/'Total Funds Spent &amp; Transferred'!M38</f>
        <v>5.4090830782053786E-6</v>
      </c>
      <c r="N215" s="67">
        <f>N38/'Total Funds Spent &amp; Transferred'!N38</f>
        <v>0.15154081986193935</v>
      </c>
      <c r="O215" s="67">
        <f>O38/'Total Funds Spent &amp; Transferred'!O38</f>
        <v>0.12952696635093647</v>
      </c>
      <c r="P215" s="67">
        <f>P38/'Total Funds Spent &amp; Transferred'!P38</f>
        <v>0.15856628426468</v>
      </c>
      <c r="Q215" s="67">
        <f>Q38/'Total Funds Spent &amp; Transferred'!Q38</f>
        <v>0.14061739184131944</v>
      </c>
      <c r="R215" s="67">
        <f>R38/'Total Funds Spent &amp; Transferred'!R38</f>
        <v>0.18351199280088429</v>
      </c>
      <c r="S215" s="67">
        <f>S38/'Total Funds Spent &amp; Transferred'!S38</f>
        <v>0.1881721731186933</v>
      </c>
      <c r="U215" s="113">
        <f t="shared" si="0"/>
        <v>7</v>
      </c>
    </row>
    <row r="216" spans="1:21" x14ac:dyDescent="0.2">
      <c r="A216" s="124" t="s">
        <v>37</v>
      </c>
      <c r="B216" s="67">
        <f>B39/'Total Funds Spent &amp; Transferred'!B39</f>
        <v>0</v>
      </c>
      <c r="C216" s="67">
        <f>C39/'Total Funds Spent &amp; Transferred'!C39</f>
        <v>0</v>
      </c>
      <c r="D216" s="67">
        <f>D39/'Total Funds Spent &amp; Transferred'!D39</f>
        <v>0</v>
      </c>
      <c r="E216" s="67">
        <f>E39/'Total Funds Spent &amp; Transferred'!E39</f>
        <v>0</v>
      </c>
      <c r="F216" s="67">
        <f>F39/'Total Funds Spent &amp; Transferred'!F39</f>
        <v>0.10514447443356718</v>
      </c>
      <c r="G216" s="67">
        <f>G39/'Total Funds Spent &amp; Transferred'!G39</f>
        <v>7.0431743094499705E-2</v>
      </c>
      <c r="H216" s="67">
        <f>H39/'Total Funds Spent &amp; Transferred'!H39</f>
        <v>2.8622437094543728E-2</v>
      </c>
      <c r="I216" s="67">
        <f>I39/'Total Funds Spent &amp; Transferred'!I39</f>
        <v>7.0979737202224044E-2</v>
      </c>
      <c r="J216" s="67">
        <f>J39/'Total Funds Spent &amp; Transferred'!J39</f>
        <v>6.4796660280098367E-2</v>
      </c>
      <c r="K216" s="67">
        <f>K39/'Total Funds Spent &amp; Transferred'!K39</f>
        <v>7.2013515286749111E-2</v>
      </c>
      <c r="L216" s="67">
        <f>L39/'Total Funds Spent &amp; Transferred'!L39</f>
        <v>7.13763786519062E-2</v>
      </c>
      <c r="M216" s="67">
        <f>M39/'Total Funds Spent &amp; Transferred'!M39</f>
        <v>9.2226673176545801E-2</v>
      </c>
      <c r="N216" s="67">
        <f>N39/'Total Funds Spent &amp; Transferred'!N39</f>
        <v>8.7273363032141893E-2</v>
      </c>
      <c r="O216" s="67">
        <f>O39/'Total Funds Spent &amp; Transferred'!O39</f>
        <v>8.4485709314496504E-2</v>
      </c>
      <c r="P216" s="67">
        <f>P39/'Total Funds Spent &amp; Transferred'!P39</f>
        <v>8.4474279230107321E-2</v>
      </c>
      <c r="Q216" s="67">
        <f>Q39/'Total Funds Spent &amp; Transferred'!Q39</f>
        <v>9.6547516983187309E-2</v>
      </c>
      <c r="R216" s="67">
        <f>R39/'Total Funds Spent &amp; Transferred'!R39</f>
        <v>7.239863237214321E-2</v>
      </c>
      <c r="S216" s="67">
        <f>S39/'Total Funds Spent &amp; Transferred'!S39</f>
        <v>0.10214665428124327</v>
      </c>
      <c r="U216" s="113">
        <f t="shared" si="0"/>
        <v>11</v>
      </c>
    </row>
    <row r="217" spans="1:21" x14ac:dyDescent="0.2">
      <c r="A217" s="124" t="s">
        <v>38</v>
      </c>
      <c r="B217" s="67">
        <f>B40/'Total Funds Spent &amp; Transferred'!B40</f>
        <v>0</v>
      </c>
      <c r="C217" s="67">
        <f>C40/'Total Funds Spent &amp; Transferred'!C40</f>
        <v>0</v>
      </c>
      <c r="D217" s="67">
        <f>D40/'Total Funds Spent &amp; Transferred'!D40</f>
        <v>0</v>
      </c>
      <c r="E217" s="67">
        <f>E40/'Total Funds Spent &amp; Transferred'!E40</f>
        <v>7.0446093726367917E-4</v>
      </c>
      <c r="F217" s="67">
        <f>F40/'Total Funds Spent &amp; Transferred'!F40</f>
        <v>1.561308189357444E-3</v>
      </c>
      <c r="G217" s="67">
        <f>G40/'Total Funds Spent &amp; Transferred'!G40</f>
        <v>3.9777579296348078E-2</v>
      </c>
      <c r="H217" s="67">
        <f>H40/'Total Funds Spent &amp; Transferred'!H40</f>
        <v>3.7080026891272828E-2</v>
      </c>
      <c r="I217" s="67">
        <f>I40/'Total Funds Spent &amp; Transferred'!I40</f>
        <v>9.1542379270451273E-3</v>
      </c>
      <c r="J217" s="67">
        <f>J40/'Total Funds Spent &amp; Transferred'!J40</f>
        <v>9.5668892724059904E-3</v>
      </c>
      <c r="K217" s="67">
        <f>K40/'Total Funds Spent &amp; Transferred'!K40</f>
        <v>5.6584189829132318E-2</v>
      </c>
      <c r="L217" s="67">
        <f>L40/'Total Funds Spent &amp; Transferred'!L40</f>
        <v>7.7181182096462381E-2</v>
      </c>
      <c r="M217" s="67">
        <f>M40/'Total Funds Spent &amp; Transferred'!M40</f>
        <v>0.1445743220878872</v>
      </c>
      <c r="N217" s="67">
        <f>N40/'Total Funds Spent &amp; Transferred'!N40</f>
        <v>9.5450897563778087E-2</v>
      </c>
      <c r="O217" s="67">
        <f>O40/'Total Funds Spent &amp; Transferred'!O40</f>
        <v>2.3518921482498695E-2</v>
      </c>
      <c r="P217" s="67">
        <f>P40/'Total Funds Spent &amp; Transferred'!P40</f>
        <v>2.4440706415430009E-2</v>
      </c>
      <c r="Q217" s="67">
        <f>Q40/'Total Funds Spent &amp; Transferred'!Q40</f>
        <v>3.060481930082504E-2</v>
      </c>
      <c r="R217" s="67">
        <f>R40/'Total Funds Spent &amp; Transferred'!R40</f>
        <v>2.5582272841801371E-2</v>
      </c>
      <c r="S217" s="67">
        <f>S40/'Total Funds Spent &amp; Transferred'!S40</f>
        <v>2.9642861654407836E-2</v>
      </c>
      <c r="U217" s="113">
        <f t="shared" si="0"/>
        <v>21</v>
      </c>
    </row>
    <row r="218" spans="1:21" x14ac:dyDescent="0.2">
      <c r="A218" s="124" t="s">
        <v>39</v>
      </c>
      <c r="B218" s="67">
        <f>B41/'Total Funds Spent &amp; Transferred'!B41</f>
        <v>0</v>
      </c>
      <c r="C218" s="67">
        <f>C41/'Total Funds Spent &amp; Transferred'!C41</f>
        <v>0</v>
      </c>
      <c r="D218" s="67">
        <f>D41/'Total Funds Spent &amp; Transferred'!D41</f>
        <v>0</v>
      </c>
      <c r="E218" s="67">
        <f>E41/'Total Funds Spent &amp; Transferred'!E41</f>
        <v>0</v>
      </c>
      <c r="F218" s="67">
        <f>F41/'Total Funds Spent &amp; Transferred'!F41</f>
        <v>4.3594027513860698E-3</v>
      </c>
      <c r="G218" s="67">
        <f>G41/'Total Funds Spent &amp; Transferred'!G41</f>
        <v>9.8282310971084339E-3</v>
      </c>
      <c r="H218" s="67">
        <f>H41/'Total Funds Spent &amp; Transferred'!H41</f>
        <v>1.421795621454798E-2</v>
      </c>
      <c r="I218" s="67">
        <f>I41/'Total Funds Spent &amp; Transferred'!I41</f>
        <v>1.5826669004900953E-2</v>
      </c>
      <c r="J218" s="67">
        <f>J41/'Total Funds Spent &amp; Transferred'!J41</f>
        <v>1.7450727598111452E-2</v>
      </c>
      <c r="K218" s="67">
        <f>K41/'Total Funds Spent &amp; Transferred'!K41</f>
        <v>2.6962412171527554E-2</v>
      </c>
      <c r="L218" s="67">
        <f>L41/'Total Funds Spent &amp; Transferred'!L41</f>
        <v>2.6971838362169664E-2</v>
      </c>
      <c r="M218" s="67">
        <f>M41/'Total Funds Spent &amp; Transferred'!M41</f>
        <v>3.0371305933525265E-2</v>
      </c>
      <c r="N218" s="67">
        <f>N41/'Total Funds Spent &amp; Transferred'!N41</f>
        <v>3.5334625450663078E-2</v>
      </c>
      <c r="O218" s="67">
        <f>O41/'Total Funds Spent &amp; Transferred'!O41</f>
        <v>4.3945656235609032E-2</v>
      </c>
      <c r="P218" s="67">
        <f>P41/'Total Funds Spent &amp; Transferred'!P41</f>
        <v>4.1073729511295072E-2</v>
      </c>
      <c r="Q218" s="67">
        <f>Q41/'Total Funds Spent &amp; Transferred'!Q41</f>
        <v>4.3839987950689843E-2</v>
      </c>
      <c r="R218" s="67">
        <f>R41/'Total Funds Spent &amp; Transferred'!R41</f>
        <v>4.6873600945557856E-2</v>
      </c>
      <c r="S218" s="67">
        <f>S41/'Total Funds Spent &amp; Transferred'!S41</f>
        <v>4.9929970658676007E-2</v>
      </c>
      <c r="U218" s="113">
        <f t="shared" si="0"/>
        <v>16</v>
      </c>
    </row>
    <row r="219" spans="1:21" x14ac:dyDescent="0.2">
      <c r="A219" s="124" t="s">
        <v>40</v>
      </c>
      <c r="B219" s="67">
        <f>B42/'Total Funds Spent &amp; Transferred'!B42</f>
        <v>0</v>
      </c>
      <c r="C219" s="67">
        <f>C42/'Total Funds Spent &amp; Transferred'!C42</f>
        <v>0</v>
      </c>
      <c r="D219" s="67">
        <f>D42/'Total Funds Spent &amp; Transferred'!D42</f>
        <v>0</v>
      </c>
      <c r="E219" s="67">
        <f>E42/'Total Funds Spent &amp; Transferred'!E42</f>
        <v>1.6912580148740947E-5</v>
      </c>
      <c r="F219" s="67">
        <f>F42/'Total Funds Spent &amp; Transferred'!F42</f>
        <v>3.0301355557458562E-3</v>
      </c>
      <c r="G219" s="67">
        <f>G42/'Total Funds Spent &amp; Transferred'!G42</f>
        <v>2.4859802674118236E-3</v>
      </c>
      <c r="H219" s="67">
        <f>H42/'Total Funds Spent &amp; Transferred'!H42</f>
        <v>1.5517912135651614E-4</v>
      </c>
      <c r="I219" s="67">
        <f>I42/'Total Funds Spent &amp; Transferred'!I42</f>
        <v>0</v>
      </c>
      <c r="J219" s="67">
        <f>J42/'Total Funds Spent &amp; Transferred'!J42</f>
        <v>0</v>
      </c>
      <c r="K219" s="67">
        <f>K42/'Total Funds Spent &amp; Transferred'!K42</f>
        <v>0</v>
      </c>
      <c r="L219" s="67">
        <f>L42/'Total Funds Spent &amp; Transferred'!L42</f>
        <v>0</v>
      </c>
      <c r="M219" s="67">
        <f>M42/'Total Funds Spent &amp; Transferred'!M42</f>
        <v>0</v>
      </c>
      <c r="N219" s="67">
        <f>N42/'Total Funds Spent &amp; Transferred'!N42</f>
        <v>0</v>
      </c>
      <c r="O219" s="67">
        <f>O42/'Total Funds Spent &amp; Transferred'!O42</f>
        <v>3.1427719133883905E-4</v>
      </c>
      <c r="P219" s="67">
        <f>P42/'Total Funds Spent &amp; Transferred'!P42</f>
        <v>2.0266262967456511E-4</v>
      </c>
      <c r="Q219" s="67">
        <f>Q42/'Total Funds Spent &amp; Transferred'!Q42</f>
        <v>0</v>
      </c>
      <c r="R219" s="67">
        <f>R42/'Total Funds Spent &amp; Transferred'!R42</f>
        <v>0</v>
      </c>
      <c r="S219" s="67">
        <f>S42/'Total Funds Spent &amp; Transferred'!S42</f>
        <v>-2.0513696545347269E-7</v>
      </c>
      <c r="U219" s="113">
        <f t="shared" si="0"/>
        <v>51</v>
      </c>
    </row>
    <row r="220" spans="1:21" x14ac:dyDescent="0.2">
      <c r="A220" s="124" t="s">
        <v>41</v>
      </c>
      <c r="B220" s="67">
        <f>B43/'Total Funds Spent &amp; Transferred'!B43</f>
        <v>0</v>
      </c>
      <c r="C220" s="67">
        <f>C43/'Total Funds Spent &amp; Transferred'!C43</f>
        <v>0</v>
      </c>
      <c r="D220" s="67">
        <f>D43/'Total Funds Spent &amp; Transferred'!D43</f>
        <v>0</v>
      </c>
      <c r="E220" s="67">
        <f>E43/'Total Funds Spent &amp; Transferred'!E43</f>
        <v>2.7002515615213796E-3</v>
      </c>
      <c r="F220" s="67">
        <f>F43/'Total Funds Spent &amp; Transferred'!F43</f>
        <v>7.4946933997208746E-3</v>
      </c>
      <c r="G220" s="67">
        <f>G43/'Total Funds Spent &amp; Transferred'!G43</f>
        <v>3.1803440522343122E-2</v>
      </c>
      <c r="H220" s="67">
        <f>H43/'Total Funds Spent &amp; Transferred'!H43</f>
        <v>4.2574618135158594E-2</v>
      </c>
      <c r="I220" s="67">
        <f>I43/'Total Funds Spent &amp; Transferred'!I43</f>
        <v>3.2456041901553975E-2</v>
      </c>
      <c r="J220" s="67">
        <f>J43/'Total Funds Spent &amp; Transferred'!J43</f>
        <v>2.3903430876502655E-2</v>
      </c>
      <c r="K220" s="67">
        <f>K43/'Total Funds Spent &amp; Transferred'!K43</f>
        <v>3.3659795219659311E-2</v>
      </c>
      <c r="L220" s="67">
        <f>L43/'Total Funds Spent &amp; Transferred'!L43</f>
        <v>2.5800106043655298E-2</v>
      </c>
      <c r="M220" s="67">
        <f>M43/'Total Funds Spent &amp; Transferred'!M43</f>
        <v>5.6118127847046811E-2</v>
      </c>
      <c r="N220" s="67">
        <f>N43/'Total Funds Spent &amp; Transferred'!N43</f>
        <v>6.8622846960038772E-2</v>
      </c>
      <c r="O220" s="67">
        <f>O43/'Total Funds Spent &amp; Transferred'!O43</f>
        <v>3.4313448218411126E-2</v>
      </c>
      <c r="P220" s="67">
        <f>P43/'Total Funds Spent &amp; Transferred'!P43</f>
        <v>7.4454567791872345E-2</v>
      </c>
      <c r="Q220" s="67">
        <f>Q43/'Total Funds Spent &amp; Transferred'!Q43</f>
        <v>5.1650145331747367E-2</v>
      </c>
      <c r="R220" s="67">
        <f>R43/'Total Funds Spent &amp; Transferred'!R43</f>
        <v>0.10576056549521189</v>
      </c>
      <c r="S220" s="67">
        <f>S43/'Total Funds Spent &amp; Transferred'!S43</f>
        <v>0.12025632984100942</v>
      </c>
      <c r="U220" s="113">
        <f t="shared" si="0"/>
        <v>10</v>
      </c>
    </row>
    <row r="221" spans="1:21" x14ac:dyDescent="0.2">
      <c r="A221" s="124" t="s">
        <v>42</v>
      </c>
      <c r="B221" s="67">
        <f>B44/'Total Funds Spent &amp; Transferred'!B44</f>
        <v>0</v>
      </c>
      <c r="C221" s="67">
        <f>C44/'Total Funds Spent &amp; Transferred'!C44</f>
        <v>0</v>
      </c>
      <c r="D221" s="67">
        <f>D44/'Total Funds Spent &amp; Transferred'!D44</f>
        <v>0</v>
      </c>
      <c r="E221" s="67">
        <f>E44/'Total Funds Spent &amp; Transferred'!E44</f>
        <v>0</v>
      </c>
      <c r="F221" s="67">
        <f>F44/'Total Funds Spent &amp; Transferred'!F44</f>
        <v>0</v>
      </c>
      <c r="G221" s="67">
        <f>G44/'Total Funds Spent &amp; Transferred'!G44</f>
        <v>0</v>
      </c>
      <c r="H221" s="67">
        <f>H44/'Total Funds Spent &amp; Transferred'!H44</f>
        <v>0</v>
      </c>
      <c r="I221" s="67">
        <f>I44/'Total Funds Spent &amp; Transferred'!I44</f>
        <v>0</v>
      </c>
      <c r="J221" s="67">
        <f>J44/'Total Funds Spent &amp; Transferred'!J44</f>
        <v>0</v>
      </c>
      <c r="K221" s="67">
        <f>K44/'Total Funds Spent &amp; Transferred'!K44</f>
        <v>0</v>
      </c>
      <c r="L221" s="67">
        <f>L44/'Total Funds Spent &amp; Transferred'!L44</f>
        <v>0</v>
      </c>
      <c r="M221" s="67">
        <f>M44/'Total Funds Spent &amp; Transferred'!M44</f>
        <v>0</v>
      </c>
      <c r="N221" s="67">
        <f>N44/'Total Funds Spent &amp; Transferred'!N44</f>
        <v>0</v>
      </c>
      <c r="O221" s="67">
        <f>O44/'Total Funds Spent &amp; Transferred'!O44</f>
        <v>0</v>
      </c>
      <c r="P221" s="67">
        <f>P44/'Total Funds Spent &amp; Transferred'!P44</f>
        <v>0</v>
      </c>
      <c r="Q221" s="67">
        <f>Q44/'Total Funds Spent &amp; Transferred'!Q44</f>
        <v>0</v>
      </c>
      <c r="R221" s="67">
        <f>R44/'Total Funds Spent &amp; Transferred'!R44</f>
        <v>0</v>
      </c>
      <c r="S221" s="67">
        <f>S44/'Total Funds Spent &amp; Transferred'!S44</f>
        <v>0</v>
      </c>
      <c r="U221" s="113">
        <f t="shared" si="0"/>
        <v>38</v>
      </c>
    </row>
    <row r="222" spans="1:21" x14ac:dyDescent="0.2">
      <c r="A222" s="124" t="s">
        <v>43</v>
      </c>
      <c r="B222" s="67">
        <f>B45/'Total Funds Spent &amp; Transferred'!B45</f>
        <v>0</v>
      </c>
      <c r="C222" s="67">
        <f>C45/'Total Funds Spent &amp; Transferred'!C45</f>
        <v>0</v>
      </c>
      <c r="D222" s="67">
        <f>D45/'Total Funds Spent &amp; Transferred'!D45</f>
        <v>0</v>
      </c>
      <c r="E222" s="67">
        <f>E45/'Total Funds Spent &amp; Transferred'!E45</f>
        <v>3.0509735042223013E-2</v>
      </c>
      <c r="F222" s="67">
        <f>F45/'Total Funds Spent &amp; Transferred'!F45</f>
        <v>6.4365640026167223E-2</v>
      </c>
      <c r="G222" s="67">
        <f>G45/'Total Funds Spent &amp; Transferred'!G45</f>
        <v>2.5995881759794049E-2</v>
      </c>
      <c r="H222" s="67">
        <f>H45/'Total Funds Spent &amp; Transferred'!H45</f>
        <v>1.8562509108604762E-2</v>
      </c>
      <c r="I222" s="67">
        <f>I45/'Total Funds Spent &amp; Transferred'!I45</f>
        <v>2.6805980168323685E-2</v>
      </c>
      <c r="J222" s="67">
        <f>J45/'Total Funds Spent &amp; Transferred'!J45</f>
        <v>2.7382258344224378E-2</v>
      </c>
      <c r="K222" s="67">
        <f>K45/'Total Funds Spent &amp; Transferred'!K45</f>
        <v>1.7690745478931312E-2</v>
      </c>
      <c r="L222" s="67">
        <f>L45/'Total Funds Spent &amp; Transferred'!L45</f>
        <v>1.7805146978139598E-2</v>
      </c>
      <c r="M222" s="67">
        <f>M45/'Total Funds Spent &amp; Transferred'!M45</f>
        <v>1.8236171229761088E-2</v>
      </c>
      <c r="N222" s="67">
        <f>N45/'Total Funds Spent &amp; Transferred'!N45</f>
        <v>1.5868694414337411E-2</v>
      </c>
      <c r="O222" s="67">
        <f>O45/'Total Funds Spent &amp; Transferred'!O45</f>
        <v>1.1375513138402366E-2</v>
      </c>
      <c r="P222" s="67">
        <f>P45/'Total Funds Spent &amp; Transferred'!P45</f>
        <v>6.5737447383072386E-4</v>
      </c>
      <c r="Q222" s="67">
        <f>Q45/'Total Funds Spent &amp; Transferred'!Q45</f>
        <v>1.6320494374951318E-2</v>
      </c>
      <c r="R222" s="67">
        <f>R45/'Total Funds Spent &amp; Transferred'!R45</f>
        <v>2.0338518188090304E-2</v>
      </c>
      <c r="S222" s="67">
        <f>S45/'Total Funds Spent &amp; Transferred'!S45</f>
        <v>4.2605577916507804E-5</v>
      </c>
      <c r="U222" s="113">
        <f t="shared" si="0"/>
        <v>37</v>
      </c>
    </row>
    <row r="223" spans="1:21" x14ac:dyDescent="0.2">
      <c r="A223" s="124" t="s">
        <v>44</v>
      </c>
      <c r="B223" s="67">
        <f>B46/'Total Funds Spent &amp; Transferred'!B46</f>
        <v>0</v>
      </c>
      <c r="C223" s="67">
        <f>C46/'Total Funds Spent &amp; Transferred'!C46</f>
        <v>0</v>
      </c>
      <c r="D223" s="67">
        <f>D46/'Total Funds Spent &amp; Transferred'!D46</f>
        <v>0</v>
      </c>
      <c r="E223" s="67">
        <f>E46/'Total Funds Spent &amp; Transferred'!E46</f>
        <v>7.309855319203579E-3</v>
      </c>
      <c r="F223" s="67">
        <f>F46/'Total Funds Spent &amp; Transferred'!F46</f>
        <v>1.8014091527660762E-2</v>
      </c>
      <c r="G223" s="67">
        <f>G46/'Total Funds Spent &amp; Transferred'!G46</f>
        <v>2.7552591342627202E-2</v>
      </c>
      <c r="H223" s="67">
        <f>H46/'Total Funds Spent &amp; Transferred'!H46</f>
        <v>6.7222706581422801E-3</v>
      </c>
      <c r="I223" s="67">
        <f>I46/'Total Funds Spent &amp; Transferred'!I46</f>
        <v>1.6589423677209263E-2</v>
      </c>
      <c r="J223" s="67">
        <f>J46/'Total Funds Spent &amp; Transferred'!J46</f>
        <v>1.7409506949443203E-2</v>
      </c>
      <c r="K223" s="67">
        <f>K46/'Total Funds Spent &amp; Transferred'!K46</f>
        <v>0</v>
      </c>
      <c r="L223" s="67">
        <f>L46/'Total Funds Spent &amp; Transferred'!L46</f>
        <v>0</v>
      </c>
      <c r="M223" s="67">
        <f>M46/'Total Funds Spent &amp; Transferred'!M46</f>
        <v>0</v>
      </c>
      <c r="N223" s="67">
        <f>N46/'Total Funds Spent &amp; Transferred'!N46</f>
        <v>0</v>
      </c>
      <c r="O223" s="67">
        <f>O46/'Total Funds Spent &amp; Transferred'!O46</f>
        <v>0</v>
      </c>
      <c r="P223" s="67">
        <f>P46/'Total Funds Spent &amp; Transferred'!P46</f>
        <v>0</v>
      </c>
      <c r="Q223" s="67">
        <f>Q46/'Total Funds Spent &amp; Transferred'!Q46</f>
        <v>0</v>
      </c>
      <c r="R223" s="67">
        <f>R46/'Total Funds Spent &amp; Transferred'!R46</f>
        <v>0</v>
      </c>
      <c r="S223" s="67">
        <f>S46/'Total Funds Spent &amp; Transferred'!S46</f>
        <v>0</v>
      </c>
      <c r="U223" s="113">
        <f t="shared" si="0"/>
        <v>38</v>
      </c>
    </row>
    <row r="224" spans="1:21" x14ac:dyDescent="0.2">
      <c r="A224" s="124" t="s">
        <v>45</v>
      </c>
      <c r="B224" s="67">
        <f>B47/'Total Funds Spent &amp; Transferred'!B47</f>
        <v>0</v>
      </c>
      <c r="C224" s="67">
        <f>C47/'Total Funds Spent &amp; Transferred'!C47</f>
        <v>0</v>
      </c>
      <c r="D224" s="67">
        <f>D47/'Total Funds Spent &amp; Transferred'!D47</f>
        <v>0</v>
      </c>
      <c r="E224" s="67">
        <f>E47/'Total Funds Spent &amp; Transferred'!E47</f>
        <v>0</v>
      </c>
      <c r="F224" s="67">
        <f>F47/'Total Funds Spent &amp; Transferred'!F47</f>
        <v>4.9154772239382496E-3</v>
      </c>
      <c r="G224" s="67">
        <f>G47/'Total Funds Spent &amp; Transferred'!G47</f>
        <v>5.5274000750214674E-3</v>
      </c>
      <c r="H224" s="67">
        <f>H47/'Total Funds Spent &amp; Transferred'!H47</f>
        <v>2.709633707852131E-3</v>
      </c>
      <c r="I224" s="67">
        <f>I47/'Total Funds Spent &amp; Transferred'!I47</f>
        <v>0</v>
      </c>
      <c r="J224" s="67">
        <f>J47/'Total Funds Spent &amp; Transferred'!J47</f>
        <v>0</v>
      </c>
      <c r="K224" s="67">
        <f>K47/'Total Funds Spent &amp; Transferred'!K47</f>
        <v>0</v>
      </c>
      <c r="L224" s="67">
        <f>L47/'Total Funds Spent &amp; Transferred'!L47</f>
        <v>0</v>
      </c>
      <c r="M224" s="67">
        <f>M47/'Total Funds Spent &amp; Transferred'!M47</f>
        <v>0</v>
      </c>
      <c r="N224" s="67">
        <f>N47/'Total Funds Spent &amp; Transferred'!N47</f>
        <v>0</v>
      </c>
      <c r="O224" s="67">
        <f>O47/'Total Funds Spent &amp; Transferred'!O47</f>
        <v>0</v>
      </c>
      <c r="P224" s="67">
        <f>P47/'Total Funds Spent &amp; Transferred'!P47</f>
        <v>0</v>
      </c>
      <c r="Q224" s="67">
        <f>Q47/'Total Funds Spent &amp; Transferred'!Q47</f>
        <v>0</v>
      </c>
      <c r="R224" s="67">
        <f>R47/'Total Funds Spent &amp; Transferred'!R47</f>
        <v>0</v>
      </c>
      <c r="S224" s="67">
        <f>S47/'Total Funds Spent &amp; Transferred'!S47</f>
        <v>0</v>
      </c>
      <c r="U224" s="113">
        <f t="shared" si="0"/>
        <v>38</v>
      </c>
    </row>
    <row r="225" spans="1:21" x14ac:dyDescent="0.2">
      <c r="A225" s="124" t="s">
        <v>46</v>
      </c>
      <c r="B225" s="67">
        <f>B48/'Total Funds Spent &amp; Transferred'!B48</f>
        <v>0</v>
      </c>
      <c r="C225" s="67">
        <f>C48/'Total Funds Spent &amp; Transferred'!C48</f>
        <v>0</v>
      </c>
      <c r="D225" s="67">
        <f>D48/'Total Funds Spent &amp; Transferred'!D48</f>
        <v>0</v>
      </c>
      <c r="E225" s="67">
        <f>E48/'Total Funds Spent &amp; Transferred'!E48</f>
        <v>1.7265244715327786E-2</v>
      </c>
      <c r="F225" s="67">
        <f>F48/'Total Funds Spent &amp; Transferred'!F48</f>
        <v>2.1645608911421434E-3</v>
      </c>
      <c r="G225" s="67">
        <f>G48/'Total Funds Spent &amp; Transferred'!G48</f>
        <v>1.7820723355630838E-3</v>
      </c>
      <c r="H225" s="67">
        <f>H48/'Total Funds Spent &amp; Transferred'!H48</f>
        <v>1.8734508318209505E-3</v>
      </c>
      <c r="I225" s="67">
        <f>I48/'Total Funds Spent &amp; Transferred'!I48</f>
        <v>1.3874387650297191E-4</v>
      </c>
      <c r="J225" s="67">
        <f>J48/'Total Funds Spent &amp; Transferred'!J48</f>
        <v>8.3673098550891868E-3</v>
      </c>
      <c r="K225" s="67">
        <f>K48/'Total Funds Spent &amp; Transferred'!K48</f>
        <v>4.923834396906742E-3</v>
      </c>
      <c r="L225" s="67">
        <f>L48/'Total Funds Spent &amp; Transferred'!L48</f>
        <v>7.4877862313096682E-3</v>
      </c>
      <c r="M225" s="67">
        <f>M48/'Total Funds Spent &amp; Transferred'!M48</f>
        <v>1.3650712851351042E-2</v>
      </c>
      <c r="N225" s="67">
        <f>N48/'Total Funds Spent &amp; Transferred'!N48</f>
        <v>1.99393971234849E-2</v>
      </c>
      <c r="O225" s="67">
        <f>O48/'Total Funds Spent &amp; Transferred'!O48</f>
        <v>1.6180549400750577E-2</v>
      </c>
      <c r="P225" s="67">
        <f>P48/'Total Funds Spent &amp; Transferred'!P48</f>
        <v>1.6249219034632265E-2</v>
      </c>
      <c r="Q225" s="67">
        <f>Q48/'Total Funds Spent &amp; Transferred'!Q48</f>
        <v>6.9081666134887428E-3</v>
      </c>
      <c r="R225" s="67">
        <f>R48/'Total Funds Spent &amp; Transferred'!R48</f>
        <v>1.1218660554255045E-2</v>
      </c>
      <c r="S225" s="67">
        <f>S48/'Total Funds Spent &amp; Transferred'!S48</f>
        <v>1.3372329752847901E-2</v>
      </c>
      <c r="U225" s="113">
        <f t="shared" si="0"/>
        <v>26</v>
      </c>
    </row>
    <row r="226" spans="1:21" x14ac:dyDescent="0.2">
      <c r="A226" s="124" t="s">
        <v>47</v>
      </c>
      <c r="B226" s="67">
        <f>B49/'Total Funds Spent &amp; Transferred'!B49</f>
        <v>0</v>
      </c>
      <c r="C226" s="67">
        <f>C49/'Total Funds Spent &amp; Transferred'!C49</f>
        <v>0</v>
      </c>
      <c r="D226" s="67">
        <f>D49/'Total Funds Spent &amp; Transferred'!D49</f>
        <v>0</v>
      </c>
      <c r="E226" s="67">
        <f>E49/'Total Funds Spent &amp; Transferred'!E49</f>
        <v>3.8021955236372676E-3</v>
      </c>
      <c r="F226" s="67">
        <f>F49/'Total Funds Spent &amp; Transferred'!F49</f>
        <v>4.5114374931122846E-3</v>
      </c>
      <c r="G226" s="67">
        <f>G49/'Total Funds Spent &amp; Transferred'!G49</f>
        <v>3.9676753120294079E-3</v>
      </c>
      <c r="H226" s="67">
        <f>H49/'Total Funds Spent &amp; Transferred'!H49</f>
        <v>7.0953183021811601E-3</v>
      </c>
      <c r="I226" s="67">
        <f>I49/'Total Funds Spent &amp; Transferred'!I49</f>
        <v>4.252340517335234E-3</v>
      </c>
      <c r="J226" s="67">
        <f>J49/'Total Funds Spent &amp; Transferred'!J49</f>
        <v>4.2209771485412885E-3</v>
      </c>
      <c r="K226" s="67">
        <f>K49/'Total Funds Spent &amp; Transferred'!K49</f>
        <v>5.4175078328500869E-3</v>
      </c>
      <c r="L226" s="67">
        <f>L49/'Total Funds Spent &amp; Transferred'!L49</f>
        <v>6.7488292656582788E-3</v>
      </c>
      <c r="M226" s="67">
        <f>M49/'Total Funds Spent &amp; Transferred'!M49</f>
        <v>7.4894001079414043E-3</v>
      </c>
      <c r="N226" s="67">
        <f>N49/'Total Funds Spent &amp; Transferred'!N49</f>
        <v>5.4716858554119216E-2</v>
      </c>
      <c r="O226" s="67">
        <f>O49/'Total Funds Spent &amp; Transferred'!O49</f>
        <v>6.0239467504801761E-2</v>
      </c>
      <c r="P226" s="67">
        <f>P49/'Total Funds Spent &amp; Transferred'!P49</f>
        <v>6.228139553035493E-2</v>
      </c>
      <c r="Q226" s="67">
        <f>Q49/'Total Funds Spent &amp; Transferred'!Q49</f>
        <v>6.3947828352681466E-2</v>
      </c>
      <c r="R226" s="67">
        <f>R49/'Total Funds Spent &amp; Transferred'!R49</f>
        <v>3.6561000781666457E-2</v>
      </c>
      <c r="S226" s="67">
        <f>S49/'Total Funds Spent &amp; Transferred'!S49</f>
        <v>4.958833372424401E-2</v>
      </c>
      <c r="U226" s="113">
        <f t="shared" si="0"/>
        <v>17</v>
      </c>
    </row>
    <row r="227" spans="1:21" x14ac:dyDescent="0.2">
      <c r="A227" s="124" t="s">
        <v>48</v>
      </c>
      <c r="B227" s="67">
        <f>B50/'Total Funds Spent &amp; Transferred'!B50</f>
        <v>0</v>
      </c>
      <c r="C227" s="67">
        <f>C50/'Total Funds Spent &amp; Transferred'!C50</f>
        <v>0</v>
      </c>
      <c r="D227" s="67">
        <f>D50/'Total Funds Spent &amp; Transferred'!D50</f>
        <v>0</v>
      </c>
      <c r="E227" s="67">
        <f>E50/'Total Funds Spent &amp; Transferred'!E50</f>
        <v>0</v>
      </c>
      <c r="F227" s="67">
        <f>F50/'Total Funds Spent &amp; Transferred'!F50</f>
        <v>0</v>
      </c>
      <c r="G227" s="67">
        <f>G50/'Total Funds Spent &amp; Transferred'!G50</f>
        <v>0</v>
      </c>
      <c r="H227" s="67">
        <f>H50/'Total Funds Spent &amp; Transferred'!H50</f>
        <v>0</v>
      </c>
      <c r="I227" s="67">
        <f>I50/'Total Funds Spent &amp; Transferred'!I50</f>
        <v>0</v>
      </c>
      <c r="J227" s="67">
        <f>J50/'Total Funds Spent &amp; Transferred'!J50</f>
        <v>0</v>
      </c>
      <c r="K227" s="67">
        <f>K50/'Total Funds Spent &amp; Transferred'!K50</f>
        <v>0</v>
      </c>
      <c r="L227" s="67">
        <f>L50/'Total Funds Spent &amp; Transferred'!L50</f>
        <v>0</v>
      </c>
      <c r="M227" s="67">
        <f>M50/'Total Funds Spent &amp; Transferred'!M50</f>
        <v>0</v>
      </c>
      <c r="N227" s="67">
        <f>N50/'Total Funds Spent &amp; Transferred'!N50</f>
        <v>0</v>
      </c>
      <c r="O227" s="67">
        <f>O50/'Total Funds Spent &amp; Transferred'!O50</f>
        <v>0</v>
      </c>
      <c r="P227" s="67">
        <f>P50/'Total Funds Spent &amp; Transferred'!P50</f>
        <v>0</v>
      </c>
      <c r="Q227" s="67">
        <f>Q50/'Total Funds Spent &amp; Transferred'!Q50</f>
        <v>0</v>
      </c>
      <c r="R227" s="67">
        <f>R50/'Total Funds Spent &amp; Transferred'!R50</f>
        <v>0</v>
      </c>
      <c r="S227" s="67">
        <f>S50/'Total Funds Spent &amp; Transferred'!S50</f>
        <v>0</v>
      </c>
      <c r="U227" s="113">
        <f t="shared" si="0"/>
        <v>38</v>
      </c>
    </row>
    <row r="228" spans="1:21" x14ac:dyDescent="0.2">
      <c r="A228" s="124" t="s">
        <v>49</v>
      </c>
      <c r="B228" s="67">
        <f>B51/'Total Funds Spent &amp; Transferred'!B51</f>
        <v>0</v>
      </c>
      <c r="C228" s="67">
        <f>C51/'Total Funds Spent &amp; Transferred'!C51</f>
        <v>0</v>
      </c>
      <c r="D228" s="67">
        <f>D51/'Total Funds Spent &amp; Transferred'!D51</f>
        <v>0</v>
      </c>
      <c r="E228" s="67">
        <f>E51/'Total Funds Spent &amp; Transferred'!E51</f>
        <v>3.919088677538653E-3</v>
      </c>
      <c r="F228" s="67">
        <f>F51/'Total Funds Spent &amp; Transferred'!F51</f>
        <v>4.4872279815953257E-3</v>
      </c>
      <c r="G228" s="67">
        <f>G51/'Total Funds Spent &amp; Transferred'!G51</f>
        <v>9.1926238720232232E-3</v>
      </c>
      <c r="H228" s="67">
        <f>H51/'Total Funds Spent &amp; Transferred'!H51</f>
        <v>3.362349003470144E-3</v>
      </c>
      <c r="I228" s="67">
        <f>I51/'Total Funds Spent &amp; Transferred'!I51</f>
        <v>4.9765372451321226E-3</v>
      </c>
      <c r="J228" s="67">
        <f>J51/'Total Funds Spent &amp; Transferred'!J51</f>
        <v>2.0963127490720686E-3</v>
      </c>
      <c r="K228" s="67">
        <f>K51/'Total Funds Spent &amp; Transferred'!K51</f>
        <v>3.0901212065138853E-3</v>
      </c>
      <c r="L228" s="67">
        <f>L51/'Total Funds Spent &amp; Transferred'!L51</f>
        <v>2.7278559016914151E-2</v>
      </c>
      <c r="M228" s="67">
        <f>M51/'Total Funds Spent &amp; Transferred'!M51</f>
        <v>7.1006416239025164E-2</v>
      </c>
      <c r="N228" s="67">
        <f>N51/'Total Funds Spent &amp; Transferred'!N51</f>
        <v>0.11290957413009294</v>
      </c>
      <c r="O228" s="67">
        <f>O51/'Total Funds Spent &amp; Transferred'!O51</f>
        <v>0.10896189685451632</v>
      </c>
      <c r="P228" s="67">
        <f>P51/'Total Funds Spent &amp; Transferred'!P51</f>
        <v>0.11435331230534609</v>
      </c>
      <c r="Q228" s="67">
        <f>Q51/'Total Funds Spent &amp; Transferred'!Q51</f>
        <v>0.15794726672793447</v>
      </c>
      <c r="R228" s="67">
        <f>R51/'Total Funds Spent &amp; Transferred'!R51</f>
        <v>0.17682144041026071</v>
      </c>
      <c r="S228" s="67">
        <f>S51/'Total Funds Spent &amp; Transferred'!S51</f>
        <v>0.14779204655553579</v>
      </c>
      <c r="U228" s="113">
        <f t="shared" si="0"/>
        <v>9</v>
      </c>
    </row>
    <row r="229" spans="1:21" x14ac:dyDescent="0.2">
      <c r="A229" s="124" t="s">
        <v>50</v>
      </c>
      <c r="B229" s="67">
        <f>B52/'Total Funds Spent &amp; Transferred'!B52</f>
        <v>0</v>
      </c>
      <c r="C229" s="67">
        <f>C52/'Total Funds Spent &amp; Transferred'!C52</f>
        <v>0</v>
      </c>
      <c r="D229" s="67">
        <f>D52/'Total Funds Spent &amp; Transferred'!D52</f>
        <v>0</v>
      </c>
      <c r="E229" s="67">
        <f>E52/'Total Funds Spent &amp; Transferred'!E52</f>
        <v>3.9789551096359289E-4</v>
      </c>
      <c r="F229" s="67">
        <f>F52/'Total Funds Spent &amp; Transferred'!F52</f>
        <v>3.938206803216983E-3</v>
      </c>
      <c r="G229" s="67">
        <f>G52/'Total Funds Spent &amp; Transferred'!G52</f>
        <v>4.5086110400447289E-3</v>
      </c>
      <c r="H229" s="67">
        <f>H52/'Total Funds Spent &amp; Transferred'!H52</f>
        <v>2.465315786983661E-3</v>
      </c>
      <c r="I229" s="67">
        <f>I52/'Total Funds Spent &amp; Transferred'!I52</f>
        <v>0</v>
      </c>
      <c r="J229" s="67">
        <f>J52/'Total Funds Spent &amp; Transferred'!J52</f>
        <v>0</v>
      </c>
      <c r="K229" s="67">
        <f>K52/'Total Funds Spent &amp; Transferred'!K52</f>
        <v>0</v>
      </c>
      <c r="L229" s="67">
        <f>L52/'Total Funds Spent &amp; Transferred'!L52</f>
        <v>0</v>
      </c>
      <c r="M229" s="67">
        <f>M52/'Total Funds Spent &amp; Transferred'!M52</f>
        <v>0.22393829473300716</v>
      </c>
      <c r="N229" s="67">
        <f>N52/'Total Funds Spent &amp; Transferred'!N52</f>
        <v>0.13385548356110988</v>
      </c>
      <c r="O229" s="67">
        <f>O52/'Total Funds Spent &amp; Transferred'!O52</f>
        <v>0.13511850424710528</v>
      </c>
      <c r="P229" s="67">
        <f>P52/'Total Funds Spent &amp; Transferred'!P52</f>
        <v>0.19090767753946278</v>
      </c>
      <c r="Q229" s="67">
        <f>Q52/'Total Funds Spent &amp; Transferred'!Q52</f>
        <v>0.14306564754626516</v>
      </c>
      <c r="R229" s="67">
        <f>R52/'Total Funds Spent &amp; Transferred'!R52</f>
        <v>0.16306763929608287</v>
      </c>
      <c r="S229" s="67">
        <f>S52/'Total Funds Spent &amp; Transferred'!S52</f>
        <v>0.21896729329776393</v>
      </c>
      <c r="U229" s="113">
        <f t="shared" si="0"/>
        <v>6</v>
      </c>
    </row>
    <row r="230" spans="1:21" x14ac:dyDescent="0.2">
      <c r="A230" s="124" t="s">
        <v>51</v>
      </c>
      <c r="B230" s="67">
        <f>B53/'Total Funds Spent &amp; Transferred'!B53</f>
        <v>0</v>
      </c>
      <c r="C230" s="67">
        <f>C53/'Total Funds Spent &amp; Transferred'!C53</f>
        <v>0</v>
      </c>
      <c r="D230" s="67">
        <f>D53/'Total Funds Spent &amp; Transferred'!D53</f>
        <v>0</v>
      </c>
      <c r="E230" s="67">
        <f>E53/'Total Funds Spent &amp; Transferred'!E53</f>
        <v>0.25097952904674681</v>
      </c>
      <c r="F230" s="67">
        <f>F53/'Total Funds Spent &amp; Transferred'!F53</f>
        <v>0.19166578076376214</v>
      </c>
      <c r="G230" s="67">
        <f>G53/'Total Funds Spent &amp; Transferred'!G53</f>
        <v>0.17006854964541887</v>
      </c>
      <c r="H230" s="67">
        <f>H53/'Total Funds Spent &amp; Transferred'!H53</f>
        <v>4.7334690553840382E-2</v>
      </c>
      <c r="I230" s="67">
        <f>I53/'Total Funds Spent &amp; Transferred'!I53</f>
        <v>3.843450168297087E-2</v>
      </c>
      <c r="J230" s="67">
        <f>J53/'Total Funds Spent &amp; Transferred'!J53</f>
        <v>0.11245652458146406</v>
      </c>
      <c r="K230" s="67">
        <f>K53/'Total Funds Spent &amp; Transferred'!K53</f>
        <v>-6.0175530407504763E-4</v>
      </c>
      <c r="L230" s="67">
        <f>L53/'Total Funds Spent &amp; Transferred'!L53</f>
        <v>4.2174861716215255E-3</v>
      </c>
      <c r="M230" s="67">
        <f>M53/'Total Funds Spent &amp; Transferred'!M53</f>
        <v>3.7422225900350069E-2</v>
      </c>
      <c r="N230" s="67">
        <f>N53/'Total Funds Spent &amp; Transferred'!N53</f>
        <v>2.2846213180813865E-2</v>
      </c>
      <c r="O230" s="67">
        <f>O53/'Total Funds Spent &amp; Transferred'!O53</f>
        <v>4.6908618429058781E-3</v>
      </c>
      <c r="P230" s="67">
        <f>P53/'Total Funds Spent &amp; Transferred'!P53</f>
        <v>5.6128755055232425E-2</v>
      </c>
      <c r="Q230" s="67">
        <f>Q53/'Total Funds Spent &amp; Transferred'!Q53</f>
        <v>-2.8510711653565472E-3</v>
      </c>
      <c r="R230" s="67">
        <f>R53/'Total Funds Spent &amp; Transferred'!R53</f>
        <v>3.1292426760281072E-2</v>
      </c>
      <c r="S230" s="67">
        <f>S53/'Total Funds Spent &amp; Transferred'!S53</f>
        <v>0</v>
      </c>
      <c r="U230" s="113">
        <f t="shared" si="0"/>
        <v>38</v>
      </c>
    </row>
    <row r="231" spans="1:21" x14ac:dyDescent="0.2">
      <c r="A231" s="124" t="s">
        <v>52</v>
      </c>
      <c r="B231" s="67">
        <f>B54/'Total Funds Spent &amp; Transferred'!B54</f>
        <v>0</v>
      </c>
      <c r="C231" s="67">
        <f>C54/'Total Funds Spent &amp; Transferred'!C54</f>
        <v>0</v>
      </c>
      <c r="D231" s="67">
        <f>D54/'Total Funds Spent &amp; Transferred'!D54</f>
        <v>0</v>
      </c>
      <c r="E231" s="67">
        <f>E54/'Total Funds Spent &amp; Transferred'!E54</f>
        <v>3.5138008016997395E-2</v>
      </c>
      <c r="F231" s="67">
        <f>F54/'Total Funds Spent &amp; Transferred'!F54</f>
        <v>-3.5115284472756378E-3</v>
      </c>
      <c r="G231" s="67">
        <f>G54/'Total Funds Spent &amp; Transferred'!G54</f>
        <v>7.0752365055045827E-2</v>
      </c>
      <c r="H231" s="67">
        <f>H54/'Total Funds Spent &amp; Transferred'!H54</f>
        <v>4.1993844125009609E-2</v>
      </c>
      <c r="I231" s="67">
        <f>I54/'Total Funds Spent &amp; Transferred'!I54</f>
        <v>3.0849651061412325E-2</v>
      </c>
      <c r="J231" s="67">
        <f>J54/'Total Funds Spent &amp; Transferred'!J54</f>
        <v>3.1552646248060708E-2</v>
      </c>
      <c r="K231" s="67">
        <f>K54/'Total Funds Spent &amp; Transferred'!K54</f>
        <v>2.3297805060219907E-2</v>
      </c>
      <c r="L231" s="67">
        <f>L54/'Total Funds Spent &amp; Transferred'!L54</f>
        <v>2.1223804512246466E-2</v>
      </c>
      <c r="M231" s="67">
        <f>M54/'Total Funds Spent &amp; Transferred'!M54</f>
        <v>1.9721681984465809E-2</v>
      </c>
      <c r="N231" s="67">
        <f>N54/'Total Funds Spent &amp; Transferred'!N54</f>
        <v>2.5127151944289328E-2</v>
      </c>
      <c r="O231" s="67">
        <f>O54/'Total Funds Spent &amp; Transferred'!O54</f>
        <v>2.5966498000101729E-2</v>
      </c>
      <c r="P231" s="67">
        <f>P54/'Total Funds Spent &amp; Transferred'!P54</f>
        <v>2.2365210274259743E-2</v>
      </c>
      <c r="Q231" s="67">
        <f>Q54/'Total Funds Spent &amp; Transferred'!Q54</f>
        <v>2.3602053219792581E-2</v>
      </c>
      <c r="R231" s="67">
        <f>R54/'Total Funds Spent &amp; Transferred'!R54</f>
        <v>2.1752967555204009E-2</v>
      </c>
      <c r="S231" s="67">
        <f>S54/'Total Funds Spent &amp; Transferred'!S54</f>
        <v>2.2523232179254733E-2</v>
      </c>
      <c r="U231" s="113">
        <f t="shared" si="0"/>
        <v>23</v>
      </c>
    </row>
    <row r="232" spans="1:21" x14ac:dyDescent="0.2">
      <c r="A232" s="124" t="s">
        <v>0</v>
      </c>
      <c r="B232" s="67">
        <f>B55/'Total Funds Spent &amp; Transferred'!B55</f>
        <v>0</v>
      </c>
      <c r="C232" s="67">
        <f>C55/'Total Funds Spent &amp; Transferred'!C55</f>
        <v>0</v>
      </c>
      <c r="D232" s="67">
        <f>D55/'Total Funds Spent &amp; Transferred'!D55</f>
        <v>0</v>
      </c>
      <c r="E232" s="67">
        <f>E55/'Total Funds Spent &amp; Transferred'!E55</f>
        <v>0</v>
      </c>
      <c r="F232" s="67">
        <f>F55/'Total Funds Spent &amp; Transferred'!F55</f>
        <v>0</v>
      </c>
      <c r="G232" s="67">
        <f>G55/'Total Funds Spent &amp; Transferred'!G55</f>
        <v>0</v>
      </c>
      <c r="H232" s="67">
        <f>H55/'Total Funds Spent &amp; Transferred'!H55</f>
        <v>0</v>
      </c>
      <c r="I232" s="67">
        <f>I55/'Total Funds Spent &amp; Transferred'!I55</f>
        <v>0</v>
      </c>
      <c r="J232" s="67">
        <f>J55/'Total Funds Spent &amp; Transferred'!J55</f>
        <v>0</v>
      </c>
      <c r="K232" s="67">
        <f>K55/'Total Funds Spent &amp; Transferred'!K55</f>
        <v>0</v>
      </c>
      <c r="L232" s="67">
        <f>L55/'Total Funds Spent &amp; Transferred'!L55</f>
        <v>0</v>
      </c>
      <c r="M232" s="67">
        <f>M55/'Total Funds Spent &amp; Transferred'!M55</f>
        <v>0</v>
      </c>
      <c r="N232" s="67">
        <f>N55/'Total Funds Spent &amp; Transferred'!N55</f>
        <v>0</v>
      </c>
      <c r="O232" s="67">
        <f>O55/'Total Funds Spent &amp; Transferred'!O55</f>
        <v>0</v>
      </c>
      <c r="P232" s="67">
        <f>P55/'Total Funds Spent &amp; Transferred'!P55</f>
        <v>0</v>
      </c>
      <c r="Q232" s="67">
        <f>Q55/'Total Funds Spent &amp; Transferred'!Q55</f>
        <v>0</v>
      </c>
      <c r="R232" s="67">
        <f>R55/'Total Funds Spent &amp; Transferred'!R55</f>
        <v>0</v>
      </c>
      <c r="S232" s="67">
        <f>S55/'Total Funds Spent &amp; Transferred'!S55</f>
        <v>0</v>
      </c>
      <c r="U232" s="113">
        <f t="shared" si="0"/>
        <v>38</v>
      </c>
    </row>
    <row r="233" spans="1:21" x14ac:dyDescent="0.2">
      <c r="A233" s="125" t="s">
        <v>53</v>
      </c>
      <c r="B233" s="67">
        <f>B56/'Total Funds Spent &amp; Transferred'!B56</f>
        <v>0</v>
      </c>
      <c r="C233" s="67">
        <f>C56/'Total Funds Spent &amp; Transferred'!C56</f>
        <v>0</v>
      </c>
      <c r="D233" s="67">
        <f>D56/'Total Funds Spent &amp; Transferred'!D56</f>
        <v>8.0497516697667303E-5</v>
      </c>
      <c r="E233" s="67">
        <f>E56/'Total Funds Spent &amp; Transferred'!E56</f>
        <v>1.0047469283592366E-2</v>
      </c>
      <c r="F233" s="67">
        <f>F56/'Total Funds Spent &amp; Transferred'!F56</f>
        <v>1.3913215705284114E-2</v>
      </c>
      <c r="G233" s="67">
        <f>G56/'Total Funds Spent &amp; Transferred'!G56</f>
        <v>3.5591549746383642E-2</v>
      </c>
      <c r="H233" s="67">
        <f>H56/'Total Funds Spent &amp; Transferred'!H56</f>
        <v>4.2328154813816909E-2</v>
      </c>
      <c r="I233" s="67">
        <f>I56/'Total Funds Spent &amp; Transferred'!I56</f>
        <v>3.9454595915904965E-2</v>
      </c>
      <c r="J233" s="67">
        <f>J56/'Total Funds Spent &amp; Transferred'!J56</f>
        <v>2.9543517563081326E-2</v>
      </c>
      <c r="K233" s="67">
        <f>K56/'Total Funds Spent &amp; Transferred'!K56</f>
        <v>3.3049887954186681E-2</v>
      </c>
      <c r="L233" s="67">
        <f>L56/'Total Funds Spent &amp; Transferred'!L56</f>
        <v>6.8347269031571456E-2</v>
      </c>
      <c r="M233" s="67">
        <f>M56/'Total Funds Spent &amp; Transferred'!M56</f>
        <v>7.9462722111936487E-2</v>
      </c>
      <c r="N233" s="67">
        <f>N56/'Total Funds Spent &amp; Transferred'!N56</f>
        <v>7.6374109743876262E-2</v>
      </c>
      <c r="O233" s="67">
        <f>O56/'Total Funds Spent &amp; Transferred'!O56</f>
        <v>6.2386607914925112E-2</v>
      </c>
      <c r="P233" s="67">
        <f>P56/'Total Funds Spent &amp; Transferred'!P56</f>
        <v>6.7876777124741342E-2</v>
      </c>
      <c r="Q233" s="67">
        <f>Q56/'Total Funds Spent &amp; Transferred'!Q56</f>
        <v>7.3249428376738993E-2</v>
      </c>
      <c r="R233" s="67">
        <f>R56/'Total Funds Spent &amp; Transferred'!R56</f>
        <v>8.9556506722931306E-2</v>
      </c>
      <c r="S233" s="67">
        <f>S56/'Total Funds Spent &amp; Transferred'!S56</f>
        <v>8.8974958458624256E-2</v>
      </c>
      <c r="U233" s="143" t="s">
        <v>125</v>
      </c>
    </row>
  </sheetData>
  <mergeCells count="81">
    <mergeCell ref="K3:K4"/>
    <mergeCell ref="A1:A2"/>
    <mergeCell ref="A3:A4"/>
    <mergeCell ref="B3:B4"/>
    <mergeCell ref="C3:C4"/>
    <mergeCell ref="D3:D4"/>
    <mergeCell ref="E3:E4"/>
    <mergeCell ref="F3:F4"/>
    <mergeCell ref="G3:G4"/>
    <mergeCell ref="H3:H4"/>
    <mergeCell ref="I3:I4"/>
    <mergeCell ref="J3:J4"/>
    <mergeCell ref="R3:R4"/>
    <mergeCell ref="S3:S4"/>
    <mergeCell ref="T3:T4"/>
    <mergeCell ref="A62:A63"/>
    <mergeCell ref="B62:B63"/>
    <mergeCell ref="C62:C63"/>
    <mergeCell ref="D62:D63"/>
    <mergeCell ref="E62:E63"/>
    <mergeCell ref="F62:F63"/>
    <mergeCell ref="G62:G63"/>
    <mergeCell ref="L3:L4"/>
    <mergeCell ref="M3:M4"/>
    <mergeCell ref="N3:N4"/>
    <mergeCell ref="O3:O4"/>
    <mergeCell ref="P3:P4"/>
    <mergeCell ref="Q3:Q4"/>
    <mergeCell ref="S62:S63"/>
    <mergeCell ref="H62:H63"/>
    <mergeCell ref="I62:I63"/>
    <mergeCell ref="J62:J63"/>
    <mergeCell ref="K62:K63"/>
    <mergeCell ref="L62:L63"/>
    <mergeCell ref="M62:M63"/>
    <mergeCell ref="O121:O122"/>
    <mergeCell ref="T62:T63"/>
    <mergeCell ref="A121:A122"/>
    <mergeCell ref="B121:B122"/>
    <mergeCell ref="C121:C122"/>
    <mergeCell ref="D121:D122"/>
    <mergeCell ref="E121:E122"/>
    <mergeCell ref="F121:F122"/>
    <mergeCell ref="G121:G122"/>
    <mergeCell ref="H121:H122"/>
    <mergeCell ref="I121:I122"/>
    <mergeCell ref="N62:N63"/>
    <mergeCell ref="O62:O63"/>
    <mergeCell ref="P62:P63"/>
    <mergeCell ref="Q62:Q63"/>
    <mergeCell ref="R62:R63"/>
    <mergeCell ref="J121:J122"/>
    <mergeCell ref="K121:K122"/>
    <mergeCell ref="L121:L122"/>
    <mergeCell ref="M121:M122"/>
    <mergeCell ref="N121:N122"/>
    <mergeCell ref="P121:P122"/>
    <mergeCell ref="Q121:Q122"/>
    <mergeCell ref="R121:R122"/>
    <mergeCell ref="S121:S122"/>
    <mergeCell ref="T121:T122"/>
    <mergeCell ref="A180:A181"/>
    <mergeCell ref="B180:B181"/>
    <mergeCell ref="C180:C181"/>
    <mergeCell ref="D180:D181"/>
    <mergeCell ref="E180:E181"/>
    <mergeCell ref="F180:F181"/>
    <mergeCell ref="G180:G181"/>
    <mergeCell ref="H180:H181"/>
    <mergeCell ref="I180:I181"/>
    <mergeCell ref="J180:J181"/>
    <mergeCell ref="K180:K181"/>
    <mergeCell ref="L180:L181"/>
    <mergeCell ref="M180:M181"/>
    <mergeCell ref="N180:N181"/>
    <mergeCell ref="O180:O181"/>
    <mergeCell ref="P180:P181"/>
    <mergeCell ref="Q180:Q181"/>
    <mergeCell ref="R180:R181"/>
    <mergeCell ref="S180:S181"/>
    <mergeCell ref="T180:T181"/>
  </mergeCells>
  <pageMargins left="0.7" right="0.7" top="0.75" bottom="0.75" header="0.3" footer="0.3"/>
  <pageSetup orientation="portrait"/>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enableFormatConditionsCalculation="0">
    <tabColor rgb="FFC00000"/>
  </sheetPr>
  <dimension ref="A1:AF174"/>
  <sheetViews>
    <sheetView topLeftCell="A154" workbookViewId="0">
      <pane xSplit="1" topLeftCell="I1" activePane="topRight" state="frozen"/>
      <selection activeCell="A58" sqref="A58"/>
      <selection pane="topRight" activeCell="S123" sqref="S123:S174"/>
    </sheetView>
  </sheetViews>
  <sheetFormatPr baseColWidth="10" defaultColWidth="9.1640625" defaultRowHeight="14" x14ac:dyDescent="0.2"/>
  <cols>
    <col min="1" max="1" width="17" style="21" customWidth="1"/>
    <col min="2" max="4" width="9.33203125" style="21" bestFit="1" customWidth="1"/>
    <col min="5" max="11" width="11.5" style="21" bestFit="1" customWidth="1"/>
    <col min="12" max="13" width="12.83203125" style="21" bestFit="1" customWidth="1"/>
    <col min="14" max="15" width="14.33203125" style="21" bestFit="1" customWidth="1"/>
    <col min="16" max="16" width="14.5" style="21" customWidth="1"/>
    <col min="17" max="17" width="13" style="21" customWidth="1"/>
    <col min="18" max="18" width="13.5" style="21" customWidth="1"/>
    <col min="19" max="19" width="15.33203125" style="21" customWidth="1"/>
    <col min="20" max="29" width="9.1640625" style="21"/>
    <col min="30" max="30" width="12.6640625" style="21" customWidth="1"/>
    <col min="31" max="16384" width="9.1640625" style="21"/>
  </cols>
  <sheetData>
    <row r="1" spans="1:20" ht="17.25" customHeight="1" x14ac:dyDescent="0.2">
      <c r="A1" s="385" t="s">
        <v>74</v>
      </c>
    </row>
    <row r="2" spans="1:20" ht="20.25" customHeight="1" x14ac:dyDescent="0.2">
      <c r="A2" s="385"/>
    </row>
    <row r="3" spans="1:20" s="98" customFormat="1" ht="12.75" customHeight="1" x14ac:dyDescent="0.2">
      <c r="A3" s="379" t="s">
        <v>71</v>
      </c>
      <c r="B3" s="377" t="s">
        <v>1</v>
      </c>
      <c r="C3" s="377" t="s">
        <v>2</v>
      </c>
      <c r="D3" s="377" t="s">
        <v>3</v>
      </c>
      <c r="E3" s="377" t="s">
        <v>55</v>
      </c>
      <c r="F3" s="377" t="s">
        <v>56</v>
      </c>
      <c r="G3" s="377" t="s">
        <v>57</v>
      </c>
      <c r="H3" s="377" t="s">
        <v>58</v>
      </c>
      <c r="I3" s="377" t="s">
        <v>59</v>
      </c>
      <c r="J3" s="377" t="s">
        <v>60</v>
      </c>
      <c r="K3" s="377" t="s">
        <v>61</v>
      </c>
      <c r="L3" s="377" t="s">
        <v>62</v>
      </c>
      <c r="M3" s="377" t="s">
        <v>63</v>
      </c>
      <c r="N3" s="377" t="s">
        <v>64</v>
      </c>
      <c r="O3" s="377" t="s">
        <v>65</v>
      </c>
      <c r="P3" s="377" t="s">
        <v>66</v>
      </c>
      <c r="Q3" s="377" t="s">
        <v>67</v>
      </c>
      <c r="R3" s="377" t="s">
        <v>68</v>
      </c>
      <c r="S3" s="377" t="s">
        <v>69</v>
      </c>
      <c r="T3" s="377" t="s">
        <v>70</v>
      </c>
    </row>
    <row r="4" spans="1:20" s="98" customFormat="1" x14ac:dyDescent="0.2">
      <c r="A4" s="379"/>
      <c r="B4" s="377"/>
      <c r="C4" s="377"/>
      <c r="D4" s="377"/>
      <c r="E4" s="377"/>
      <c r="F4" s="377"/>
      <c r="G4" s="377"/>
      <c r="H4" s="377"/>
      <c r="I4" s="377"/>
      <c r="J4" s="377"/>
      <c r="K4" s="377"/>
      <c r="L4" s="377"/>
      <c r="M4" s="377"/>
      <c r="N4" s="377"/>
      <c r="O4" s="377"/>
      <c r="P4" s="377"/>
      <c r="Q4" s="377"/>
      <c r="R4" s="377"/>
      <c r="S4" s="377"/>
      <c r="T4" s="377"/>
    </row>
    <row r="5" spans="1:20" x14ac:dyDescent="0.2">
      <c r="A5" s="99" t="s">
        <v>4</v>
      </c>
      <c r="B5" s="21">
        <f t="shared" ref="B5:P5" si="0">SUM(B64,B123)</f>
        <v>0</v>
      </c>
      <c r="C5" s="21">
        <f t="shared" si="0"/>
        <v>0</v>
      </c>
      <c r="D5" s="21">
        <f t="shared" si="0"/>
        <v>0</v>
      </c>
      <c r="E5" s="21">
        <f t="shared" si="0"/>
        <v>850000</v>
      </c>
      <c r="F5" s="21">
        <f t="shared" si="0"/>
        <v>2032646</v>
      </c>
      <c r="G5" s="21">
        <f t="shared" si="0"/>
        <v>6152249</v>
      </c>
      <c r="H5" s="21">
        <f t="shared" si="0"/>
        <v>6583463</v>
      </c>
      <c r="I5" s="21">
        <f t="shared" si="0"/>
        <v>4908626</v>
      </c>
      <c r="J5" s="21">
        <f t="shared" si="0"/>
        <v>1898583</v>
      </c>
      <c r="K5" s="21">
        <f t="shared" si="0"/>
        <v>2406300</v>
      </c>
      <c r="L5" s="21">
        <f t="shared" si="0"/>
        <v>1537215</v>
      </c>
      <c r="M5" s="21">
        <f t="shared" si="0"/>
        <v>2380219</v>
      </c>
      <c r="N5" s="145">
        <f t="shared" si="0"/>
        <v>1623039</v>
      </c>
      <c r="O5" s="145">
        <f t="shared" si="0"/>
        <v>1466823</v>
      </c>
      <c r="P5" s="145">
        <f t="shared" si="0"/>
        <v>1653135</v>
      </c>
      <c r="Q5" s="145">
        <v>1883363</v>
      </c>
      <c r="R5" s="145">
        <f t="shared" ref="R5:S55" si="1">SUM(R64,R123)</f>
        <v>1444197</v>
      </c>
      <c r="S5" s="145">
        <f t="shared" si="1"/>
        <v>1491348</v>
      </c>
    </row>
    <row r="6" spans="1:20" x14ac:dyDescent="0.2">
      <c r="A6" s="99" t="s">
        <v>5</v>
      </c>
      <c r="B6" s="21">
        <f t="shared" ref="B6:P6" si="2">SUM(B65,B124)</f>
        <v>0</v>
      </c>
      <c r="C6" s="21">
        <f t="shared" si="2"/>
        <v>0</v>
      </c>
      <c r="D6" s="21">
        <f t="shared" si="2"/>
        <v>0</v>
      </c>
      <c r="E6" s="21">
        <f t="shared" si="2"/>
        <v>953248</v>
      </c>
      <c r="F6" s="21">
        <f t="shared" si="2"/>
        <v>662546</v>
      </c>
      <c r="G6" s="21">
        <f t="shared" si="2"/>
        <v>771954</v>
      </c>
      <c r="H6" s="21">
        <f t="shared" si="2"/>
        <v>373458</v>
      </c>
      <c r="I6" s="21">
        <f t="shared" si="2"/>
        <v>348</v>
      </c>
      <c r="J6" s="21">
        <f t="shared" si="2"/>
        <v>0</v>
      </c>
      <c r="K6" s="21">
        <f t="shared" si="2"/>
        <v>275181</v>
      </c>
      <c r="L6" s="21">
        <f t="shared" si="2"/>
        <v>477170</v>
      </c>
      <c r="M6" s="21">
        <f t="shared" si="2"/>
        <v>350841</v>
      </c>
      <c r="N6" s="145">
        <f t="shared" si="2"/>
        <v>336245</v>
      </c>
      <c r="O6" s="145">
        <f t="shared" si="2"/>
        <v>257955</v>
      </c>
      <c r="P6" s="145">
        <f t="shared" si="2"/>
        <v>389271</v>
      </c>
      <c r="Q6" s="145">
        <v>368035</v>
      </c>
      <c r="R6" s="145">
        <f t="shared" si="1"/>
        <v>371013</v>
      </c>
      <c r="S6" s="145">
        <f t="shared" ref="S6" si="3">SUM(S65,S124)</f>
        <v>374222</v>
      </c>
    </row>
    <row r="7" spans="1:20" x14ac:dyDescent="0.2">
      <c r="A7" s="99" t="s">
        <v>6</v>
      </c>
      <c r="B7" s="21">
        <f t="shared" ref="B7:P7" si="4">SUM(B66,B125)</f>
        <v>0</v>
      </c>
      <c r="C7" s="21">
        <f t="shared" si="4"/>
        <v>0</v>
      </c>
      <c r="D7" s="21">
        <f t="shared" si="4"/>
        <v>0</v>
      </c>
      <c r="E7" s="21">
        <f t="shared" si="4"/>
        <v>1443949</v>
      </c>
      <c r="F7" s="21">
        <f t="shared" si="4"/>
        <v>2803515</v>
      </c>
      <c r="G7" s="21">
        <f t="shared" si="4"/>
        <v>-270958</v>
      </c>
      <c r="H7" s="21">
        <f t="shared" si="4"/>
        <v>0</v>
      </c>
      <c r="I7" s="21">
        <f t="shared" si="4"/>
        <v>0</v>
      </c>
      <c r="J7" s="21">
        <f t="shared" si="4"/>
        <v>0</v>
      </c>
      <c r="K7" s="21">
        <f t="shared" si="4"/>
        <v>0</v>
      </c>
      <c r="L7" s="21">
        <f t="shared" si="4"/>
        <v>0</v>
      </c>
      <c r="M7" s="21">
        <f t="shared" si="4"/>
        <v>0</v>
      </c>
      <c r="N7" s="145">
        <f t="shared" si="4"/>
        <v>0</v>
      </c>
      <c r="O7" s="145">
        <f t="shared" si="4"/>
        <v>0</v>
      </c>
      <c r="P7" s="145">
        <f t="shared" si="4"/>
        <v>0</v>
      </c>
      <c r="Q7" s="145">
        <v>0</v>
      </c>
      <c r="R7" s="145">
        <f t="shared" si="1"/>
        <v>0</v>
      </c>
      <c r="S7" s="145">
        <f t="shared" ref="S7" si="5">SUM(S66,S125)</f>
        <v>0</v>
      </c>
    </row>
    <row r="8" spans="1:20" x14ac:dyDescent="0.2">
      <c r="A8" s="99" t="s">
        <v>7</v>
      </c>
      <c r="B8" s="21">
        <f t="shared" ref="B8:P8" si="6">SUM(B67,B126)</f>
        <v>0</v>
      </c>
      <c r="C8" s="21">
        <f t="shared" si="6"/>
        <v>0</v>
      </c>
      <c r="D8" s="21">
        <f t="shared" si="6"/>
        <v>0</v>
      </c>
      <c r="E8" s="21">
        <f t="shared" si="6"/>
        <v>2172013</v>
      </c>
      <c r="F8" s="21">
        <f t="shared" si="6"/>
        <v>1261754</v>
      </c>
      <c r="G8" s="21">
        <f t="shared" si="6"/>
        <v>669719</v>
      </c>
      <c r="H8" s="21">
        <f t="shared" si="6"/>
        <v>540578</v>
      </c>
      <c r="I8" s="21">
        <f t="shared" si="6"/>
        <v>346336</v>
      </c>
      <c r="J8" s="21">
        <f t="shared" si="6"/>
        <v>572528</v>
      </c>
      <c r="K8" s="21">
        <f t="shared" si="6"/>
        <v>629686</v>
      </c>
      <c r="L8" s="21">
        <f t="shared" si="6"/>
        <v>496800</v>
      </c>
      <c r="M8" s="21">
        <f t="shared" si="6"/>
        <v>81342935</v>
      </c>
      <c r="N8" s="145">
        <f t="shared" si="6"/>
        <v>58337405</v>
      </c>
      <c r="O8" s="145">
        <f t="shared" si="6"/>
        <v>91934853</v>
      </c>
      <c r="P8" s="145">
        <f t="shared" si="6"/>
        <v>113514460</v>
      </c>
      <c r="Q8" s="145">
        <v>93227155</v>
      </c>
      <c r="R8" s="145">
        <f t="shared" si="1"/>
        <v>85190716</v>
      </c>
      <c r="S8" s="145">
        <f t="shared" ref="S8" si="7">SUM(S67,S126)</f>
        <v>91257959</v>
      </c>
    </row>
    <row r="9" spans="1:20" x14ac:dyDescent="0.2">
      <c r="A9" s="99" t="s">
        <v>8</v>
      </c>
      <c r="B9" s="21">
        <f t="shared" ref="B9:P9" si="8">SUM(B68,B127)</f>
        <v>0</v>
      </c>
      <c r="C9" s="21">
        <f t="shared" si="8"/>
        <v>0</v>
      </c>
      <c r="D9" s="21">
        <f t="shared" si="8"/>
        <v>0</v>
      </c>
      <c r="E9" s="21">
        <f t="shared" si="8"/>
        <v>1266968</v>
      </c>
      <c r="F9" s="21">
        <f t="shared" si="8"/>
        <v>14716642</v>
      </c>
      <c r="G9" s="21">
        <f t="shared" si="8"/>
        <v>17999654</v>
      </c>
      <c r="H9" s="21">
        <f t="shared" si="8"/>
        <v>9465032</v>
      </c>
      <c r="I9" s="21">
        <f t="shared" si="8"/>
        <v>23375645</v>
      </c>
      <c r="J9" s="21">
        <f t="shared" si="8"/>
        <v>21998177</v>
      </c>
      <c r="K9" s="21">
        <f t="shared" si="8"/>
        <v>14233224</v>
      </c>
      <c r="L9" s="21">
        <f t="shared" si="8"/>
        <v>682138617</v>
      </c>
      <c r="M9" s="21">
        <f t="shared" si="8"/>
        <v>328579179</v>
      </c>
      <c r="N9" s="145">
        <f t="shared" si="8"/>
        <v>141957057</v>
      </c>
      <c r="O9" s="145">
        <f t="shared" si="8"/>
        <v>33669989</v>
      </c>
      <c r="P9" s="145">
        <f t="shared" si="8"/>
        <v>32314370</v>
      </c>
      <c r="Q9" s="145">
        <v>218939583</v>
      </c>
      <c r="R9" s="145">
        <f t="shared" si="1"/>
        <v>752930092</v>
      </c>
      <c r="S9" s="145">
        <f t="shared" ref="S9" si="9">SUM(S68,S127)</f>
        <v>518234307</v>
      </c>
    </row>
    <row r="10" spans="1:20" x14ac:dyDescent="0.2">
      <c r="A10" s="99" t="s">
        <v>9</v>
      </c>
      <c r="B10" s="21">
        <f t="shared" ref="B10:P10" si="10">SUM(B69,B128)</f>
        <v>0</v>
      </c>
      <c r="C10" s="21">
        <f t="shared" si="10"/>
        <v>0</v>
      </c>
      <c r="D10" s="21">
        <f t="shared" si="10"/>
        <v>0</v>
      </c>
      <c r="E10" s="21">
        <f t="shared" si="10"/>
        <v>0</v>
      </c>
      <c r="F10" s="21">
        <f t="shared" si="10"/>
        <v>0</v>
      </c>
      <c r="G10" s="21">
        <f t="shared" si="10"/>
        <v>25875</v>
      </c>
      <c r="H10" s="21">
        <f t="shared" si="10"/>
        <v>135588</v>
      </c>
      <c r="I10" s="21">
        <f t="shared" si="10"/>
        <v>171830</v>
      </c>
      <c r="J10" s="21">
        <f t="shared" si="10"/>
        <v>100631</v>
      </c>
      <c r="K10" s="21">
        <f t="shared" si="10"/>
        <v>90759</v>
      </c>
      <c r="L10" s="21">
        <f t="shared" si="10"/>
        <v>4299665</v>
      </c>
      <c r="M10" s="21">
        <f t="shared" si="10"/>
        <v>4995807</v>
      </c>
      <c r="N10" s="145">
        <f t="shared" si="10"/>
        <v>3658917</v>
      </c>
      <c r="O10" s="145">
        <f t="shared" si="10"/>
        <v>642034</v>
      </c>
      <c r="P10" s="145">
        <f t="shared" si="10"/>
        <v>425241</v>
      </c>
      <c r="Q10" s="145">
        <v>285753</v>
      </c>
      <c r="R10" s="145">
        <f t="shared" si="1"/>
        <v>357652</v>
      </c>
      <c r="S10" s="145">
        <f t="shared" ref="S10" si="11">SUM(S69,S128)</f>
        <v>193283</v>
      </c>
    </row>
    <row r="11" spans="1:20" x14ac:dyDescent="0.2">
      <c r="A11" s="99" t="s">
        <v>10</v>
      </c>
      <c r="B11" s="21">
        <f t="shared" ref="B11:P11" si="12">SUM(B70,B129)</f>
        <v>0</v>
      </c>
      <c r="C11" s="21">
        <f t="shared" si="12"/>
        <v>0</v>
      </c>
      <c r="D11" s="21">
        <f t="shared" si="12"/>
        <v>0</v>
      </c>
      <c r="E11" s="21">
        <f t="shared" si="12"/>
        <v>1242653</v>
      </c>
      <c r="F11" s="21">
        <f t="shared" si="12"/>
        <v>21401602</v>
      </c>
      <c r="G11" s="21">
        <f t="shared" si="12"/>
        <v>25547530</v>
      </c>
      <c r="H11" s="21">
        <f t="shared" si="12"/>
        <v>48655913</v>
      </c>
      <c r="I11" s="21">
        <f t="shared" si="12"/>
        <v>53493625</v>
      </c>
      <c r="J11" s="21">
        <f t="shared" si="12"/>
        <v>66403584</v>
      </c>
      <c r="K11" s="21">
        <f t="shared" si="12"/>
        <v>73903794</v>
      </c>
      <c r="L11" s="21">
        <f t="shared" si="12"/>
        <v>76190639</v>
      </c>
      <c r="M11" s="21">
        <f t="shared" si="12"/>
        <v>72484661</v>
      </c>
      <c r="N11" s="145">
        <f t="shared" si="12"/>
        <v>70335078</v>
      </c>
      <c r="O11" s="145">
        <f t="shared" si="12"/>
        <v>73783266</v>
      </c>
      <c r="P11" s="145">
        <f t="shared" si="12"/>
        <v>58469859</v>
      </c>
      <c r="Q11" s="145">
        <v>63574688</v>
      </c>
      <c r="R11" s="145">
        <f t="shared" si="1"/>
        <v>71577668</v>
      </c>
      <c r="S11" s="145">
        <f t="shared" ref="S11" si="13">SUM(S70,S129)</f>
        <v>56853330</v>
      </c>
    </row>
    <row r="12" spans="1:20" x14ac:dyDescent="0.2">
      <c r="A12" s="99" t="s">
        <v>11</v>
      </c>
      <c r="B12" s="21">
        <f t="shared" ref="B12:P12" si="14">SUM(B71,B130)</f>
        <v>0</v>
      </c>
      <c r="C12" s="21">
        <f t="shared" si="14"/>
        <v>0</v>
      </c>
      <c r="D12" s="21">
        <f t="shared" si="14"/>
        <v>0</v>
      </c>
      <c r="E12" s="21">
        <f t="shared" si="14"/>
        <v>0</v>
      </c>
      <c r="F12" s="21">
        <f t="shared" si="14"/>
        <v>17333</v>
      </c>
      <c r="G12" s="21">
        <f t="shared" si="14"/>
        <v>0</v>
      </c>
      <c r="H12" s="21">
        <f t="shared" si="14"/>
        <v>0</v>
      </c>
      <c r="I12" s="21">
        <f t="shared" si="14"/>
        <v>0</v>
      </c>
      <c r="J12" s="21">
        <f t="shared" si="14"/>
        <v>0</v>
      </c>
      <c r="K12" s="21">
        <f t="shared" si="14"/>
        <v>615972</v>
      </c>
      <c r="L12" s="21">
        <f t="shared" si="14"/>
        <v>472050</v>
      </c>
      <c r="M12" s="21">
        <f t="shared" si="14"/>
        <v>461467</v>
      </c>
      <c r="N12" s="145">
        <f t="shared" si="14"/>
        <v>0</v>
      </c>
      <c r="O12" s="145">
        <f t="shared" si="14"/>
        <v>317057</v>
      </c>
      <c r="P12" s="145">
        <f t="shared" si="14"/>
        <v>1825000</v>
      </c>
      <c r="Q12" s="145">
        <v>0</v>
      </c>
      <c r="R12" s="145">
        <f t="shared" si="1"/>
        <v>0</v>
      </c>
      <c r="S12" s="145">
        <f t="shared" ref="S12" si="15">SUM(S71,S130)</f>
        <v>0</v>
      </c>
    </row>
    <row r="13" spans="1:20" x14ac:dyDescent="0.2">
      <c r="A13" s="99" t="s">
        <v>54</v>
      </c>
      <c r="B13" s="21">
        <f t="shared" ref="B13:P13" si="16">SUM(B72,B131)</f>
        <v>0</v>
      </c>
      <c r="C13" s="21">
        <f t="shared" si="16"/>
        <v>0</v>
      </c>
      <c r="D13" s="21">
        <f t="shared" si="16"/>
        <v>0</v>
      </c>
      <c r="E13" s="21">
        <f t="shared" si="16"/>
        <v>1121588</v>
      </c>
      <c r="F13" s="21">
        <f t="shared" si="16"/>
        <v>1134211</v>
      </c>
      <c r="G13" s="21">
        <f t="shared" si="16"/>
        <v>6238323</v>
      </c>
      <c r="H13" s="21">
        <f t="shared" si="16"/>
        <v>1828386</v>
      </c>
      <c r="I13" s="21">
        <f t="shared" si="16"/>
        <v>1634716</v>
      </c>
      <c r="J13" s="21">
        <f t="shared" si="16"/>
        <v>1303058</v>
      </c>
      <c r="K13" s="21">
        <f t="shared" si="16"/>
        <v>1977182</v>
      </c>
      <c r="L13" s="21">
        <f t="shared" si="16"/>
        <v>2369427</v>
      </c>
      <c r="M13" s="21">
        <f t="shared" si="16"/>
        <v>1271526</v>
      </c>
      <c r="N13" s="145">
        <f t="shared" si="16"/>
        <v>1431968</v>
      </c>
      <c r="O13" s="145">
        <f t="shared" si="16"/>
        <v>1819762</v>
      </c>
      <c r="P13" s="145">
        <f t="shared" si="16"/>
        <v>1443876</v>
      </c>
      <c r="Q13" s="145">
        <v>1279226</v>
      </c>
      <c r="R13" s="145">
        <f t="shared" si="1"/>
        <v>1562815</v>
      </c>
      <c r="S13" s="145">
        <f t="shared" ref="S13" si="17">SUM(S72,S131)</f>
        <v>1434018</v>
      </c>
    </row>
    <row r="14" spans="1:20" x14ac:dyDescent="0.2">
      <c r="A14" s="99" t="s">
        <v>12</v>
      </c>
      <c r="B14" s="21">
        <f t="shared" ref="B14:P14" si="18">SUM(B73,B132)</f>
        <v>0</v>
      </c>
      <c r="C14" s="21">
        <f t="shared" si="18"/>
        <v>0</v>
      </c>
      <c r="D14" s="21">
        <f t="shared" si="18"/>
        <v>0</v>
      </c>
      <c r="E14" s="21">
        <f t="shared" si="18"/>
        <v>18865746</v>
      </c>
      <c r="F14" s="21">
        <f t="shared" si="18"/>
        <v>28903400</v>
      </c>
      <c r="G14" s="21">
        <f t="shared" si="18"/>
        <v>16878350</v>
      </c>
      <c r="H14" s="21">
        <f t="shared" si="18"/>
        <v>10507747</v>
      </c>
      <c r="I14" s="21">
        <f t="shared" si="18"/>
        <v>5824014</v>
      </c>
      <c r="J14" s="21">
        <f t="shared" si="18"/>
        <v>10934951</v>
      </c>
      <c r="K14" s="21">
        <f t="shared" si="18"/>
        <v>6475548</v>
      </c>
      <c r="L14" s="21">
        <f t="shared" si="18"/>
        <v>51902461</v>
      </c>
      <c r="M14" s="21">
        <f t="shared" si="18"/>
        <v>66451589</v>
      </c>
      <c r="N14" s="145">
        <f t="shared" si="18"/>
        <v>6793916</v>
      </c>
      <c r="O14" s="145">
        <f t="shared" si="18"/>
        <v>4804760</v>
      </c>
      <c r="P14" s="145">
        <f t="shared" si="18"/>
        <v>4219991</v>
      </c>
      <c r="Q14" s="145">
        <v>5045189</v>
      </c>
      <c r="R14" s="145">
        <f t="shared" si="1"/>
        <v>5195700</v>
      </c>
      <c r="S14" s="145">
        <f t="shared" ref="S14" si="19">SUM(S73,S132)</f>
        <v>7261172</v>
      </c>
    </row>
    <row r="15" spans="1:20" x14ac:dyDescent="0.2">
      <c r="A15" s="99" t="s">
        <v>13</v>
      </c>
      <c r="B15" s="21">
        <f t="shared" ref="B15:P15" si="20">SUM(B74,B133)</f>
        <v>0</v>
      </c>
      <c r="C15" s="21">
        <f t="shared" si="20"/>
        <v>0</v>
      </c>
      <c r="D15" s="21">
        <f t="shared" si="20"/>
        <v>0</v>
      </c>
      <c r="E15" s="21">
        <f t="shared" si="20"/>
        <v>23292964</v>
      </c>
      <c r="F15" s="21">
        <f t="shared" si="20"/>
        <v>19584311</v>
      </c>
      <c r="G15" s="21">
        <f t="shared" si="20"/>
        <v>10494908</v>
      </c>
      <c r="H15" s="21">
        <f t="shared" si="20"/>
        <v>9450821</v>
      </c>
      <c r="I15" s="21">
        <f t="shared" si="20"/>
        <v>16717997</v>
      </c>
      <c r="J15" s="21">
        <f t="shared" si="20"/>
        <v>19339085</v>
      </c>
      <c r="K15" s="21">
        <f t="shared" si="20"/>
        <v>22362992</v>
      </c>
      <c r="L15" s="21">
        <f t="shared" si="20"/>
        <v>20300272</v>
      </c>
      <c r="M15" s="21">
        <f t="shared" si="20"/>
        <v>23374267</v>
      </c>
      <c r="N15" s="145">
        <f t="shared" si="20"/>
        <v>13514736</v>
      </c>
      <c r="O15" s="145">
        <f t="shared" si="20"/>
        <v>11813330</v>
      </c>
      <c r="P15" s="145">
        <f t="shared" si="20"/>
        <v>13717169</v>
      </c>
      <c r="Q15" s="145">
        <v>14665547</v>
      </c>
      <c r="R15" s="145">
        <f t="shared" si="1"/>
        <v>11349192</v>
      </c>
      <c r="S15" s="145">
        <f t="shared" ref="S15" si="21">SUM(S74,S133)</f>
        <v>11979859</v>
      </c>
    </row>
    <row r="16" spans="1:20" x14ac:dyDescent="0.2">
      <c r="A16" s="99" t="s">
        <v>14</v>
      </c>
      <c r="B16" s="21">
        <f t="shared" ref="B16:P16" si="22">SUM(B75,B134)</f>
        <v>0</v>
      </c>
      <c r="C16" s="21">
        <f t="shared" si="22"/>
        <v>0</v>
      </c>
      <c r="D16" s="21">
        <f t="shared" si="22"/>
        <v>0</v>
      </c>
      <c r="E16" s="21">
        <f t="shared" si="22"/>
        <v>0</v>
      </c>
      <c r="F16" s="21">
        <f t="shared" si="22"/>
        <v>0</v>
      </c>
      <c r="G16" s="21">
        <f t="shared" si="22"/>
        <v>0</v>
      </c>
      <c r="H16" s="21">
        <f t="shared" si="22"/>
        <v>0</v>
      </c>
      <c r="I16" s="21">
        <f t="shared" si="22"/>
        <v>0</v>
      </c>
      <c r="J16" s="21">
        <f t="shared" si="22"/>
        <v>0</v>
      </c>
      <c r="K16" s="21">
        <f t="shared" si="22"/>
        <v>0</v>
      </c>
      <c r="L16" s="21">
        <f t="shared" si="22"/>
        <v>0</v>
      </c>
      <c r="M16" s="21">
        <f t="shared" si="22"/>
        <v>0</v>
      </c>
      <c r="N16" s="145">
        <f t="shared" si="22"/>
        <v>38096870</v>
      </c>
      <c r="O16" s="145">
        <f t="shared" si="22"/>
        <v>37902594</v>
      </c>
      <c r="P16" s="145">
        <f t="shared" si="22"/>
        <v>41635544</v>
      </c>
      <c r="Q16" s="145">
        <v>11801750</v>
      </c>
      <c r="R16" s="145">
        <f t="shared" si="1"/>
        <v>12135055</v>
      </c>
      <c r="S16" s="145">
        <f t="shared" ref="S16" si="23">SUM(S75,S134)</f>
        <v>16832637</v>
      </c>
    </row>
    <row r="17" spans="1:19" x14ac:dyDescent="0.2">
      <c r="A17" s="99" t="s">
        <v>15</v>
      </c>
      <c r="B17" s="21">
        <f t="shared" ref="B17:P17" si="24">SUM(B76,B135)</f>
        <v>0</v>
      </c>
      <c r="C17" s="21">
        <f t="shared" si="24"/>
        <v>0</v>
      </c>
      <c r="D17" s="21">
        <f t="shared" si="24"/>
        <v>0</v>
      </c>
      <c r="E17" s="21">
        <f t="shared" si="24"/>
        <v>1213839</v>
      </c>
      <c r="F17" s="21">
        <f t="shared" si="24"/>
        <v>725277</v>
      </c>
      <c r="G17" s="21">
        <f t="shared" si="24"/>
        <v>47648</v>
      </c>
      <c r="H17" s="21">
        <f t="shared" si="24"/>
        <v>388413</v>
      </c>
      <c r="I17" s="21">
        <f t="shared" si="24"/>
        <v>400691</v>
      </c>
      <c r="J17" s="21">
        <f t="shared" si="24"/>
        <v>400425</v>
      </c>
      <c r="K17" s="21">
        <f t="shared" si="24"/>
        <v>410733</v>
      </c>
      <c r="L17" s="21">
        <f t="shared" si="24"/>
        <v>381423</v>
      </c>
      <c r="M17" s="21">
        <f t="shared" si="24"/>
        <v>400220</v>
      </c>
      <c r="N17" s="145">
        <f t="shared" si="24"/>
        <v>366134</v>
      </c>
      <c r="O17" s="145">
        <f t="shared" si="24"/>
        <v>436037</v>
      </c>
      <c r="P17" s="145">
        <f t="shared" si="24"/>
        <v>432310</v>
      </c>
      <c r="Q17" s="145">
        <v>393568</v>
      </c>
      <c r="R17" s="145">
        <f t="shared" si="1"/>
        <v>405298</v>
      </c>
      <c r="S17" s="145">
        <f t="shared" ref="S17" si="25">SUM(S76,S135)</f>
        <v>397242</v>
      </c>
    </row>
    <row r="18" spans="1:19" x14ac:dyDescent="0.2">
      <c r="A18" s="99" t="s">
        <v>16</v>
      </c>
      <c r="B18" s="21">
        <f t="shared" ref="B18:P18" si="26">SUM(B77,B136)</f>
        <v>0</v>
      </c>
      <c r="C18" s="21">
        <f t="shared" si="26"/>
        <v>0</v>
      </c>
      <c r="D18" s="21">
        <f t="shared" si="26"/>
        <v>0</v>
      </c>
      <c r="E18" s="21">
        <f t="shared" si="26"/>
        <v>1108200</v>
      </c>
      <c r="F18" s="21">
        <f t="shared" si="26"/>
        <v>841900</v>
      </c>
      <c r="G18" s="21">
        <f t="shared" si="26"/>
        <v>780800</v>
      </c>
      <c r="H18" s="21">
        <f t="shared" si="26"/>
        <v>1200000</v>
      </c>
      <c r="I18" s="21">
        <f t="shared" si="26"/>
        <v>1000000</v>
      </c>
      <c r="J18" s="21">
        <f t="shared" si="26"/>
        <v>1200000</v>
      </c>
      <c r="K18" s="21">
        <f t="shared" si="26"/>
        <v>1200000</v>
      </c>
      <c r="L18" s="21">
        <f t="shared" si="26"/>
        <v>800000</v>
      </c>
      <c r="M18" s="21">
        <f t="shared" si="26"/>
        <v>0</v>
      </c>
      <c r="N18" s="145">
        <f t="shared" si="26"/>
        <v>0</v>
      </c>
      <c r="O18" s="145">
        <f t="shared" si="26"/>
        <v>0</v>
      </c>
      <c r="P18" s="145">
        <f t="shared" si="26"/>
        <v>0</v>
      </c>
      <c r="Q18" s="145">
        <v>0</v>
      </c>
      <c r="R18" s="145">
        <f t="shared" si="1"/>
        <v>0</v>
      </c>
      <c r="S18" s="145">
        <f t="shared" ref="S18" si="27">SUM(S77,S136)</f>
        <v>0</v>
      </c>
    </row>
    <row r="19" spans="1:19" x14ac:dyDescent="0.2">
      <c r="A19" s="99" t="s">
        <v>17</v>
      </c>
      <c r="B19" s="21">
        <f t="shared" ref="B19:P19" si="28">SUM(B78,B137)</f>
        <v>0</v>
      </c>
      <c r="C19" s="21">
        <f t="shared" si="28"/>
        <v>0</v>
      </c>
      <c r="D19" s="21">
        <f t="shared" si="28"/>
        <v>0</v>
      </c>
      <c r="E19" s="21">
        <f t="shared" si="28"/>
        <v>0</v>
      </c>
      <c r="F19" s="21">
        <f t="shared" si="28"/>
        <v>0</v>
      </c>
      <c r="G19" s="21">
        <f t="shared" si="28"/>
        <v>2116915</v>
      </c>
      <c r="H19" s="21">
        <f t="shared" si="28"/>
        <v>1390324</v>
      </c>
      <c r="I19" s="21">
        <f t="shared" si="28"/>
        <v>1653358</v>
      </c>
      <c r="J19" s="21">
        <f t="shared" si="28"/>
        <v>1560801</v>
      </c>
      <c r="K19" s="21">
        <f t="shared" si="28"/>
        <v>1602367</v>
      </c>
      <c r="L19" s="21">
        <f t="shared" si="28"/>
        <v>1448057</v>
      </c>
      <c r="M19" s="21">
        <f t="shared" si="28"/>
        <v>1459398</v>
      </c>
      <c r="N19" s="145">
        <f t="shared" si="28"/>
        <v>1286619</v>
      </c>
      <c r="O19" s="145">
        <f t="shared" si="28"/>
        <v>438716</v>
      </c>
      <c r="P19" s="145">
        <f t="shared" si="28"/>
        <v>0</v>
      </c>
      <c r="Q19" s="145">
        <v>4304887</v>
      </c>
      <c r="R19" s="145">
        <f t="shared" si="1"/>
        <v>2125586</v>
      </c>
      <c r="S19" s="145">
        <f t="shared" ref="S19" si="29">SUM(S78,S137)</f>
        <v>405952</v>
      </c>
    </row>
    <row r="20" spans="1:19" x14ac:dyDescent="0.2">
      <c r="A20" s="99" t="s">
        <v>18</v>
      </c>
      <c r="B20" s="21">
        <f t="shared" ref="B20:P20" si="30">SUM(B79,B138)</f>
        <v>0</v>
      </c>
      <c r="C20" s="21">
        <f t="shared" si="30"/>
        <v>0</v>
      </c>
      <c r="D20" s="21">
        <f t="shared" si="30"/>
        <v>0</v>
      </c>
      <c r="E20" s="21">
        <f t="shared" si="30"/>
        <v>0</v>
      </c>
      <c r="F20" s="21">
        <f t="shared" si="30"/>
        <v>1760249</v>
      </c>
      <c r="G20" s="21">
        <f t="shared" si="30"/>
        <v>1909817</v>
      </c>
      <c r="H20" s="21">
        <f t="shared" si="30"/>
        <v>1676841</v>
      </c>
      <c r="I20" s="21">
        <f t="shared" si="30"/>
        <v>3429751</v>
      </c>
      <c r="J20" s="21">
        <f t="shared" si="30"/>
        <v>8201972</v>
      </c>
      <c r="K20" s="21">
        <f t="shared" si="30"/>
        <v>15212952</v>
      </c>
      <c r="L20" s="21">
        <f t="shared" si="30"/>
        <v>37842803</v>
      </c>
      <c r="M20" s="21">
        <f t="shared" si="30"/>
        <v>38570127</v>
      </c>
      <c r="N20" s="145">
        <f t="shared" si="30"/>
        <v>47947024</v>
      </c>
      <c r="O20" s="145">
        <f t="shared" si="30"/>
        <v>51956418</v>
      </c>
      <c r="P20" s="145">
        <f t="shared" si="30"/>
        <v>55776262</v>
      </c>
      <c r="Q20" s="145">
        <v>51008251</v>
      </c>
      <c r="R20" s="145">
        <f t="shared" si="1"/>
        <v>63040220</v>
      </c>
      <c r="S20" s="145">
        <f t="shared" ref="S20" si="31">SUM(S79,S138)</f>
        <v>58544206</v>
      </c>
    </row>
    <row r="21" spans="1:19" x14ac:dyDescent="0.2">
      <c r="A21" s="99" t="s">
        <v>19</v>
      </c>
      <c r="B21" s="21">
        <f t="shared" ref="B21:P21" si="32">SUM(B80,B139)</f>
        <v>0</v>
      </c>
      <c r="C21" s="21">
        <f t="shared" si="32"/>
        <v>0</v>
      </c>
      <c r="D21" s="21">
        <f t="shared" si="32"/>
        <v>0</v>
      </c>
      <c r="E21" s="21">
        <f t="shared" si="32"/>
        <v>400000</v>
      </c>
      <c r="F21" s="21">
        <f t="shared" si="32"/>
        <v>176000</v>
      </c>
      <c r="G21" s="21">
        <f t="shared" si="32"/>
        <v>0</v>
      </c>
      <c r="H21" s="21">
        <f t="shared" si="32"/>
        <v>0</v>
      </c>
      <c r="I21" s="21">
        <f t="shared" si="32"/>
        <v>0</v>
      </c>
      <c r="J21" s="21">
        <f t="shared" si="32"/>
        <v>0</v>
      </c>
      <c r="K21" s="21">
        <f t="shared" si="32"/>
        <v>0</v>
      </c>
      <c r="L21" s="21">
        <f t="shared" si="32"/>
        <v>0</v>
      </c>
      <c r="M21" s="21">
        <f t="shared" si="32"/>
        <v>0</v>
      </c>
      <c r="N21" s="145">
        <f t="shared" si="32"/>
        <v>0</v>
      </c>
      <c r="O21" s="145">
        <f t="shared" si="32"/>
        <v>0</v>
      </c>
      <c r="P21" s="145">
        <f t="shared" si="32"/>
        <v>0</v>
      </c>
      <c r="Q21" s="145">
        <v>0</v>
      </c>
      <c r="R21" s="145">
        <f t="shared" si="1"/>
        <v>2736633</v>
      </c>
      <c r="S21" s="145">
        <f t="shared" ref="S21" si="33">SUM(S80,S139)</f>
        <v>-138020</v>
      </c>
    </row>
    <row r="22" spans="1:19" x14ac:dyDescent="0.2">
      <c r="A22" s="99" t="s">
        <v>20</v>
      </c>
      <c r="B22" s="21">
        <f t="shared" ref="B22:P22" si="34">SUM(B81,B140)</f>
        <v>0</v>
      </c>
      <c r="C22" s="21">
        <f t="shared" si="34"/>
        <v>0</v>
      </c>
      <c r="D22" s="21">
        <f t="shared" si="34"/>
        <v>0</v>
      </c>
      <c r="E22" s="21">
        <f t="shared" si="34"/>
        <v>4414519</v>
      </c>
      <c r="F22" s="21">
        <f t="shared" si="34"/>
        <v>-77451</v>
      </c>
      <c r="G22" s="21">
        <f t="shared" si="34"/>
        <v>200</v>
      </c>
      <c r="H22" s="21">
        <f t="shared" si="34"/>
        <v>0</v>
      </c>
      <c r="I22" s="21">
        <f t="shared" si="34"/>
        <v>0</v>
      </c>
      <c r="J22" s="21">
        <f t="shared" si="34"/>
        <v>0</v>
      </c>
      <c r="K22" s="21">
        <f t="shared" si="34"/>
        <v>0</v>
      </c>
      <c r="L22" s="21">
        <f t="shared" si="34"/>
        <v>0</v>
      </c>
      <c r="M22" s="21">
        <f t="shared" si="34"/>
        <v>0</v>
      </c>
      <c r="N22" s="145">
        <f t="shared" si="34"/>
        <v>0</v>
      </c>
      <c r="O22" s="145">
        <f t="shared" si="34"/>
        <v>0</v>
      </c>
      <c r="P22" s="145">
        <f t="shared" si="34"/>
        <v>0</v>
      </c>
      <c r="Q22" s="145">
        <v>0</v>
      </c>
      <c r="R22" s="145">
        <f t="shared" si="1"/>
        <v>0</v>
      </c>
      <c r="S22" s="145">
        <f t="shared" ref="S22" si="35">SUM(S81,S140)</f>
        <v>0</v>
      </c>
    </row>
    <row r="23" spans="1:19" x14ac:dyDescent="0.2">
      <c r="A23" s="99" t="s">
        <v>21</v>
      </c>
      <c r="B23" s="21">
        <f t="shared" ref="B23:P23" si="36">SUM(B82,B141)</f>
        <v>0</v>
      </c>
      <c r="C23" s="21">
        <f t="shared" si="36"/>
        <v>0</v>
      </c>
      <c r="D23" s="21">
        <f t="shared" si="36"/>
        <v>0</v>
      </c>
      <c r="E23" s="21">
        <f t="shared" si="36"/>
        <v>441328</v>
      </c>
      <c r="F23" s="21">
        <f t="shared" si="36"/>
        <v>2195107</v>
      </c>
      <c r="G23" s="21">
        <f t="shared" si="36"/>
        <v>47441898</v>
      </c>
      <c r="H23" s="21">
        <f t="shared" si="36"/>
        <v>34910818</v>
      </c>
      <c r="I23" s="21">
        <f t="shared" si="36"/>
        <v>28890132</v>
      </c>
      <c r="J23" s="21">
        <f t="shared" si="36"/>
        <v>22683374</v>
      </c>
      <c r="K23" s="21">
        <f t="shared" si="36"/>
        <v>30851370</v>
      </c>
      <c r="L23" s="21">
        <f t="shared" si="36"/>
        <v>30042049</v>
      </c>
      <c r="M23" s="21">
        <f t="shared" si="36"/>
        <v>44761059</v>
      </c>
      <c r="N23" s="145">
        <f t="shared" si="36"/>
        <v>70360103</v>
      </c>
      <c r="O23" s="145">
        <f t="shared" si="36"/>
        <v>75877909</v>
      </c>
      <c r="P23" s="145">
        <f t="shared" si="36"/>
        <v>7921719</v>
      </c>
      <c r="Q23" s="145">
        <v>47574158</v>
      </c>
      <c r="R23" s="145">
        <f t="shared" si="1"/>
        <v>34112850</v>
      </c>
      <c r="S23" s="145">
        <f t="shared" ref="S23" si="37">SUM(S82,S141)</f>
        <v>28959429</v>
      </c>
    </row>
    <row r="24" spans="1:19" x14ac:dyDescent="0.2">
      <c r="A24" s="99" t="s">
        <v>22</v>
      </c>
      <c r="B24" s="21">
        <f t="shared" ref="B24:P24" si="38">SUM(B83,B142)</f>
        <v>0</v>
      </c>
      <c r="C24" s="21">
        <f t="shared" si="38"/>
        <v>0</v>
      </c>
      <c r="D24" s="21">
        <f t="shared" si="38"/>
        <v>0</v>
      </c>
      <c r="E24" s="21">
        <f t="shared" si="38"/>
        <v>13687</v>
      </c>
      <c r="F24" s="21">
        <f t="shared" si="38"/>
        <v>0</v>
      </c>
      <c r="G24" s="21">
        <f t="shared" si="38"/>
        <v>0</v>
      </c>
      <c r="H24" s="21">
        <f t="shared" si="38"/>
        <v>0</v>
      </c>
      <c r="I24" s="21">
        <f t="shared" si="38"/>
        <v>-13687</v>
      </c>
      <c r="J24" s="21">
        <f t="shared" si="38"/>
        <v>0</v>
      </c>
      <c r="K24" s="21">
        <f t="shared" si="38"/>
        <v>0</v>
      </c>
      <c r="L24" s="21">
        <f t="shared" si="38"/>
        <v>0</v>
      </c>
      <c r="M24" s="21">
        <f t="shared" si="38"/>
        <v>0</v>
      </c>
      <c r="N24" s="145">
        <f t="shared" si="38"/>
        <v>0</v>
      </c>
      <c r="O24" s="145">
        <f t="shared" si="38"/>
        <v>0</v>
      </c>
      <c r="P24" s="145">
        <f t="shared" si="38"/>
        <v>0</v>
      </c>
      <c r="Q24" s="145">
        <v>0</v>
      </c>
      <c r="R24" s="145">
        <f t="shared" si="1"/>
        <v>0</v>
      </c>
      <c r="S24" s="145">
        <f t="shared" ref="S24" si="39">SUM(S83,S142)</f>
        <v>0</v>
      </c>
    </row>
    <row r="25" spans="1:19" x14ac:dyDescent="0.2">
      <c r="A25" s="99" t="s">
        <v>23</v>
      </c>
      <c r="B25" s="21">
        <f t="shared" ref="B25:P25" si="40">SUM(B84,B143)</f>
        <v>0</v>
      </c>
      <c r="C25" s="21">
        <f t="shared" si="40"/>
        <v>0</v>
      </c>
      <c r="D25" s="21">
        <f t="shared" si="40"/>
        <v>0</v>
      </c>
      <c r="E25" s="21">
        <f t="shared" si="40"/>
        <v>597029</v>
      </c>
      <c r="F25" s="21">
        <f t="shared" si="40"/>
        <v>1402704</v>
      </c>
      <c r="G25" s="21">
        <f t="shared" si="40"/>
        <v>2066067</v>
      </c>
      <c r="H25" s="21">
        <f t="shared" si="40"/>
        <v>1293033</v>
      </c>
      <c r="I25" s="21">
        <f t="shared" si="40"/>
        <v>542441</v>
      </c>
      <c r="J25" s="21">
        <f t="shared" si="40"/>
        <v>388788</v>
      </c>
      <c r="K25" s="21">
        <f t="shared" si="40"/>
        <v>1672842</v>
      </c>
      <c r="L25" s="21">
        <f t="shared" si="40"/>
        <v>1060334</v>
      </c>
      <c r="M25" s="21">
        <f t="shared" si="40"/>
        <v>4054881</v>
      </c>
      <c r="N25" s="145">
        <f t="shared" si="40"/>
        <v>3274513</v>
      </c>
      <c r="O25" s="145">
        <f t="shared" si="40"/>
        <v>52047194</v>
      </c>
      <c r="P25" s="145">
        <f t="shared" si="40"/>
        <v>157916</v>
      </c>
      <c r="Q25" s="145">
        <v>82076</v>
      </c>
      <c r="R25" s="145">
        <f t="shared" si="1"/>
        <v>68310</v>
      </c>
      <c r="S25" s="145">
        <f t="shared" ref="S25" si="41">SUM(S84,S143)</f>
        <v>93832</v>
      </c>
    </row>
    <row r="26" spans="1:19" x14ac:dyDescent="0.2">
      <c r="A26" s="99" t="s">
        <v>24</v>
      </c>
      <c r="B26" s="21">
        <f t="shared" ref="B26:P26" si="42">SUM(B85,B144)</f>
        <v>0</v>
      </c>
      <c r="C26" s="21">
        <f t="shared" si="42"/>
        <v>0</v>
      </c>
      <c r="D26" s="21">
        <f t="shared" si="42"/>
        <v>0</v>
      </c>
      <c r="E26" s="21">
        <f t="shared" si="42"/>
        <v>331508</v>
      </c>
      <c r="F26" s="21">
        <f t="shared" si="42"/>
        <v>7776407</v>
      </c>
      <c r="G26" s="21">
        <f t="shared" si="42"/>
        <v>3315513</v>
      </c>
      <c r="H26" s="21">
        <f t="shared" si="42"/>
        <v>1611139</v>
      </c>
      <c r="I26" s="21">
        <f t="shared" si="42"/>
        <v>479211</v>
      </c>
      <c r="J26" s="21">
        <f t="shared" si="42"/>
        <v>561344</v>
      </c>
      <c r="K26" s="21">
        <f t="shared" si="42"/>
        <v>29798485</v>
      </c>
      <c r="L26" s="21">
        <f t="shared" si="42"/>
        <v>45832119</v>
      </c>
      <c r="M26" s="21">
        <f t="shared" si="42"/>
        <v>85203602</v>
      </c>
      <c r="N26" s="145">
        <f t="shared" si="42"/>
        <v>56163058</v>
      </c>
      <c r="O26" s="145">
        <f t="shared" si="42"/>
        <v>39224389</v>
      </c>
      <c r="P26" s="145">
        <f t="shared" si="42"/>
        <v>36290010</v>
      </c>
      <c r="Q26" s="145">
        <v>28336848</v>
      </c>
      <c r="R26" s="145">
        <f t="shared" si="1"/>
        <v>10350246</v>
      </c>
      <c r="S26" s="145">
        <f t="shared" ref="S26" si="43">SUM(S85,S144)</f>
        <v>15568891</v>
      </c>
    </row>
    <row r="27" spans="1:19" x14ac:dyDescent="0.2">
      <c r="A27" s="99" t="s">
        <v>25</v>
      </c>
      <c r="B27" s="21">
        <f t="shared" ref="B27:P27" si="44">SUM(B86,B145)</f>
        <v>0</v>
      </c>
      <c r="C27" s="21">
        <f t="shared" si="44"/>
        <v>0</v>
      </c>
      <c r="D27" s="21">
        <f t="shared" si="44"/>
        <v>0</v>
      </c>
      <c r="E27" s="21">
        <f t="shared" si="44"/>
        <v>6581402</v>
      </c>
      <c r="F27" s="21">
        <f t="shared" si="44"/>
        <v>56620700</v>
      </c>
      <c r="G27" s="21">
        <f t="shared" si="44"/>
        <v>64687269</v>
      </c>
      <c r="H27" s="21">
        <f t="shared" si="44"/>
        <v>73137230</v>
      </c>
      <c r="I27" s="21">
        <f t="shared" si="44"/>
        <v>148247826</v>
      </c>
      <c r="J27" s="21">
        <f t="shared" si="44"/>
        <v>65194667</v>
      </c>
      <c r="K27" s="21">
        <f t="shared" si="44"/>
        <v>75742094</v>
      </c>
      <c r="L27" s="21">
        <f t="shared" si="44"/>
        <v>108144219</v>
      </c>
      <c r="M27" s="21">
        <f t="shared" si="44"/>
        <v>311978220</v>
      </c>
      <c r="N27" s="145">
        <f t="shared" si="44"/>
        <v>373995619</v>
      </c>
      <c r="O27" s="145">
        <f t="shared" si="44"/>
        <v>332936912</v>
      </c>
      <c r="P27" s="145">
        <f t="shared" si="44"/>
        <v>392557004</v>
      </c>
      <c r="Q27" s="145">
        <v>388493672</v>
      </c>
      <c r="R27" s="145">
        <f t="shared" si="1"/>
        <v>388597457</v>
      </c>
      <c r="S27" s="145">
        <f t="shared" ref="S27" si="45">SUM(S86,S145)</f>
        <v>466491070</v>
      </c>
    </row>
    <row r="28" spans="1:19" x14ac:dyDescent="0.2">
      <c r="A28" s="99" t="s">
        <v>26</v>
      </c>
      <c r="B28" s="21">
        <f t="shared" ref="B28:P28" si="46">SUM(B87,B146)</f>
        <v>0</v>
      </c>
      <c r="C28" s="21">
        <f t="shared" si="46"/>
        <v>0</v>
      </c>
      <c r="D28" s="21">
        <f t="shared" si="46"/>
        <v>0</v>
      </c>
      <c r="E28" s="21">
        <f t="shared" si="46"/>
        <v>65155</v>
      </c>
      <c r="F28" s="21">
        <f t="shared" si="46"/>
        <v>524844</v>
      </c>
      <c r="G28" s="21">
        <f t="shared" si="46"/>
        <v>155278</v>
      </c>
      <c r="H28" s="21">
        <f t="shared" si="46"/>
        <v>1514052</v>
      </c>
      <c r="I28" s="21">
        <f t="shared" si="46"/>
        <v>0</v>
      </c>
      <c r="J28" s="21">
        <f t="shared" si="46"/>
        <v>0</v>
      </c>
      <c r="K28" s="21">
        <f t="shared" si="46"/>
        <v>0</v>
      </c>
      <c r="L28" s="21">
        <f t="shared" si="46"/>
        <v>0</v>
      </c>
      <c r="M28" s="21">
        <f t="shared" si="46"/>
        <v>1050309</v>
      </c>
      <c r="N28" s="145">
        <f t="shared" si="46"/>
        <v>1156000</v>
      </c>
      <c r="O28" s="145">
        <f t="shared" si="46"/>
        <v>1156000</v>
      </c>
      <c r="P28" s="145">
        <f t="shared" si="46"/>
        <v>1156000</v>
      </c>
      <c r="Q28" s="145">
        <v>1116022</v>
      </c>
      <c r="R28" s="145">
        <f t="shared" si="1"/>
        <v>814681</v>
      </c>
      <c r="S28" s="145">
        <f t="shared" ref="S28" si="47">SUM(S87,S146)</f>
        <v>1479463</v>
      </c>
    </row>
    <row r="29" spans="1:19" x14ac:dyDescent="0.2">
      <c r="A29" s="99" t="s">
        <v>27</v>
      </c>
      <c r="B29" s="21">
        <f t="shared" ref="B29:P29" si="48">SUM(B88,B147)</f>
        <v>0</v>
      </c>
      <c r="C29" s="21">
        <f t="shared" si="48"/>
        <v>0</v>
      </c>
      <c r="D29" s="21">
        <f t="shared" si="48"/>
        <v>0</v>
      </c>
      <c r="E29" s="21">
        <f t="shared" si="48"/>
        <v>1028279</v>
      </c>
      <c r="F29" s="21">
        <f t="shared" si="48"/>
        <v>9074785</v>
      </c>
      <c r="G29" s="21">
        <f t="shared" si="48"/>
        <v>6418200</v>
      </c>
      <c r="H29" s="21">
        <f t="shared" si="48"/>
        <v>10011178</v>
      </c>
      <c r="I29" s="21">
        <f t="shared" si="48"/>
        <v>3176108</v>
      </c>
      <c r="J29" s="21">
        <f t="shared" si="48"/>
        <v>2864515</v>
      </c>
      <c r="K29" s="21">
        <f t="shared" si="48"/>
        <v>3221294</v>
      </c>
      <c r="L29" s="21">
        <f t="shared" si="48"/>
        <v>3496959</v>
      </c>
      <c r="M29" s="21">
        <f t="shared" si="48"/>
        <v>8078362</v>
      </c>
      <c r="N29" s="145">
        <f t="shared" si="48"/>
        <v>8090895</v>
      </c>
      <c r="O29" s="145">
        <f t="shared" si="48"/>
        <v>9631075</v>
      </c>
      <c r="P29" s="145">
        <f t="shared" si="48"/>
        <v>6516845</v>
      </c>
      <c r="Q29" s="145">
        <v>4729845</v>
      </c>
      <c r="R29" s="145">
        <f t="shared" si="1"/>
        <v>4273167</v>
      </c>
      <c r="S29" s="145">
        <f t="shared" ref="S29" si="49">SUM(S88,S147)</f>
        <v>4108834</v>
      </c>
    </row>
    <row r="30" spans="1:19" x14ac:dyDescent="0.2">
      <c r="A30" s="99" t="s">
        <v>28</v>
      </c>
      <c r="B30" s="21">
        <f t="shared" ref="B30:P30" si="50">SUM(B89,B148)</f>
        <v>0</v>
      </c>
      <c r="C30" s="21">
        <f t="shared" si="50"/>
        <v>0</v>
      </c>
      <c r="D30" s="21">
        <f t="shared" si="50"/>
        <v>0</v>
      </c>
      <c r="E30" s="21">
        <f t="shared" si="50"/>
        <v>3636631</v>
      </c>
      <c r="F30" s="21">
        <f t="shared" si="50"/>
        <v>3479730</v>
      </c>
      <c r="G30" s="21">
        <f t="shared" si="50"/>
        <v>2613350</v>
      </c>
      <c r="H30" s="21">
        <f t="shared" si="50"/>
        <v>849118</v>
      </c>
      <c r="I30" s="21">
        <f t="shared" si="50"/>
        <v>0</v>
      </c>
      <c r="J30" s="21">
        <f t="shared" si="50"/>
        <v>0</v>
      </c>
      <c r="K30" s="21">
        <f t="shared" si="50"/>
        <v>0</v>
      </c>
      <c r="L30" s="21">
        <f t="shared" si="50"/>
        <v>40908545</v>
      </c>
      <c r="M30" s="21">
        <f t="shared" si="50"/>
        <v>0</v>
      </c>
      <c r="N30" s="145">
        <f t="shared" si="50"/>
        <v>0</v>
      </c>
      <c r="O30" s="145">
        <f t="shared" si="50"/>
        <v>0</v>
      </c>
      <c r="P30" s="145">
        <f t="shared" si="50"/>
        <v>0</v>
      </c>
      <c r="Q30" s="145">
        <v>14477674</v>
      </c>
      <c r="R30" s="145">
        <f t="shared" si="1"/>
        <v>0</v>
      </c>
      <c r="S30" s="145">
        <f t="shared" ref="S30" si="51">SUM(S89,S148)</f>
        <v>0</v>
      </c>
    </row>
    <row r="31" spans="1:19" x14ac:dyDescent="0.2">
      <c r="A31" s="99" t="s">
        <v>29</v>
      </c>
      <c r="B31" s="21">
        <f t="shared" ref="B31:P31" si="52">SUM(B90,B149)</f>
        <v>0</v>
      </c>
      <c r="C31" s="21">
        <f t="shared" si="52"/>
        <v>0</v>
      </c>
      <c r="D31" s="21">
        <f t="shared" si="52"/>
        <v>0</v>
      </c>
      <c r="E31" s="21">
        <f t="shared" si="52"/>
        <v>0</v>
      </c>
      <c r="F31" s="21">
        <f t="shared" si="52"/>
        <v>0</v>
      </c>
      <c r="G31" s="21">
        <f t="shared" si="52"/>
        <v>0</v>
      </c>
      <c r="H31" s="21">
        <f t="shared" si="52"/>
        <v>0</v>
      </c>
      <c r="I31" s="21">
        <f t="shared" si="52"/>
        <v>0</v>
      </c>
      <c r="J31" s="21">
        <f t="shared" si="52"/>
        <v>384175</v>
      </c>
      <c r="K31" s="21">
        <f t="shared" si="52"/>
        <v>363960</v>
      </c>
      <c r="L31" s="21">
        <f t="shared" si="52"/>
        <v>375207</v>
      </c>
      <c r="M31" s="21">
        <f t="shared" si="52"/>
        <v>422130</v>
      </c>
      <c r="N31" s="145">
        <f t="shared" si="52"/>
        <v>325394</v>
      </c>
      <c r="O31" s="145">
        <f t="shared" si="52"/>
        <v>665833</v>
      </c>
      <c r="P31" s="145">
        <f t="shared" si="52"/>
        <v>682015</v>
      </c>
      <c r="Q31" s="145">
        <v>651041</v>
      </c>
      <c r="R31" s="145">
        <f t="shared" si="1"/>
        <v>624720</v>
      </c>
      <c r="S31" s="145">
        <f t="shared" ref="S31" si="53">SUM(S90,S149)</f>
        <v>1057841</v>
      </c>
    </row>
    <row r="32" spans="1:19" x14ac:dyDescent="0.2">
      <c r="A32" s="99" t="s">
        <v>30</v>
      </c>
      <c r="B32" s="21">
        <f t="shared" ref="B32:P32" si="54">SUM(B91,B150)</f>
        <v>0</v>
      </c>
      <c r="C32" s="21">
        <f t="shared" si="54"/>
        <v>0</v>
      </c>
      <c r="D32" s="21">
        <f t="shared" si="54"/>
        <v>0</v>
      </c>
      <c r="E32" s="21">
        <f t="shared" si="54"/>
        <v>0</v>
      </c>
      <c r="F32" s="21">
        <f t="shared" si="54"/>
        <v>0</v>
      </c>
      <c r="G32" s="21">
        <f t="shared" si="54"/>
        <v>0</v>
      </c>
      <c r="H32" s="21">
        <f t="shared" si="54"/>
        <v>0</v>
      </c>
      <c r="I32" s="21">
        <f t="shared" si="54"/>
        <v>0</v>
      </c>
      <c r="J32" s="21">
        <f t="shared" si="54"/>
        <v>0</v>
      </c>
      <c r="K32" s="21">
        <f t="shared" si="54"/>
        <v>50000</v>
      </c>
      <c r="L32" s="21">
        <f t="shared" si="54"/>
        <v>7948500</v>
      </c>
      <c r="M32" s="21">
        <f t="shared" si="54"/>
        <v>296001</v>
      </c>
      <c r="N32" s="145">
        <f t="shared" si="54"/>
        <v>301772</v>
      </c>
      <c r="O32" s="145">
        <f t="shared" si="54"/>
        <v>114930</v>
      </c>
      <c r="P32" s="145">
        <f t="shared" si="54"/>
        <v>245255</v>
      </c>
      <c r="Q32" s="145">
        <v>335046</v>
      </c>
      <c r="R32" s="145">
        <f t="shared" si="1"/>
        <v>210558</v>
      </c>
      <c r="S32" s="145">
        <f t="shared" ref="S32" si="55">SUM(S91,S150)</f>
        <v>263334</v>
      </c>
    </row>
    <row r="33" spans="1:19" x14ac:dyDescent="0.2">
      <c r="A33" s="99" t="s">
        <v>31</v>
      </c>
      <c r="B33" s="21">
        <f t="shared" ref="B33:P33" si="56">SUM(B92,B151)</f>
        <v>0</v>
      </c>
      <c r="C33" s="21">
        <f t="shared" si="56"/>
        <v>0</v>
      </c>
      <c r="D33" s="21">
        <f t="shared" si="56"/>
        <v>0</v>
      </c>
      <c r="E33" s="21">
        <f t="shared" si="56"/>
        <v>0</v>
      </c>
      <c r="F33" s="21">
        <f t="shared" si="56"/>
        <v>0</v>
      </c>
      <c r="G33" s="21">
        <f t="shared" si="56"/>
        <v>0</v>
      </c>
      <c r="H33" s="21">
        <f t="shared" si="56"/>
        <v>0</v>
      </c>
      <c r="I33" s="21">
        <f t="shared" si="56"/>
        <v>138149</v>
      </c>
      <c r="J33" s="21">
        <f t="shared" si="56"/>
        <v>331583</v>
      </c>
      <c r="K33" s="21">
        <f t="shared" si="56"/>
        <v>0</v>
      </c>
      <c r="L33" s="21">
        <f t="shared" si="56"/>
        <v>0</v>
      </c>
      <c r="M33" s="21">
        <f t="shared" si="56"/>
        <v>0</v>
      </c>
      <c r="N33" s="145">
        <f t="shared" si="56"/>
        <v>0</v>
      </c>
      <c r="O33" s="145">
        <f t="shared" si="56"/>
        <v>0</v>
      </c>
      <c r="P33" s="145">
        <f t="shared" si="56"/>
        <v>0</v>
      </c>
      <c r="Q33" s="145">
        <v>0</v>
      </c>
      <c r="R33" s="145">
        <f t="shared" si="1"/>
        <v>0</v>
      </c>
      <c r="S33" s="145">
        <f t="shared" ref="S33" si="57">SUM(S92,S151)</f>
        <v>0</v>
      </c>
    </row>
    <row r="34" spans="1:19" x14ac:dyDescent="0.2">
      <c r="A34" s="99" t="s">
        <v>32</v>
      </c>
      <c r="B34" s="21">
        <f t="shared" ref="B34:P34" si="58">SUM(B93,B152)</f>
        <v>0</v>
      </c>
      <c r="C34" s="21">
        <f t="shared" si="58"/>
        <v>0</v>
      </c>
      <c r="D34" s="21">
        <f t="shared" si="58"/>
        <v>0</v>
      </c>
      <c r="E34" s="21">
        <f t="shared" si="58"/>
        <v>101701</v>
      </c>
      <c r="F34" s="21">
        <f t="shared" si="58"/>
        <v>859713</v>
      </c>
      <c r="G34" s="21">
        <f t="shared" si="58"/>
        <v>1319173</v>
      </c>
      <c r="H34" s="21">
        <f t="shared" si="58"/>
        <v>2082933</v>
      </c>
      <c r="I34" s="21">
        <f t="shared" si="58"/>
        <v>1411386</v>
      </c>
      <c r="J34" s="21">
        <f t="shared" si="58"/>
        <v>1185591</v>
      </c>
      <c r="K34" s="21">
        <f t="shared" si="58"/>
        <v>1323072</v>
      </c>
      <c r="L34" s="21">
        <f t="shared" si="58"/>
        <v>13017394</v>
      </c>
      <c r="M34" s="21">
        <f t="shared" si="58"/>
        <v>11903929</v>
      </c>
      <c r="N34" s="145">
        <f t="shared" si="58"/>
        <v>1893850</v>
      </c>
      <c r="O34" s="145">
        <f t="shared" si="58"/>
        <v>2735679</v>
      </c>
      <c r="P34" s="145">
        <f t="shared" si="58"/>
        <v>835617</v>
      </c>
      <c r="Q34" s="145">
        <v>1780036</v>
      </c>
      <c r="R34" s="145">
        <f t="shared" si="1"/>
        <v>1474160</v>
      </c>
      <c r="S34" s="145">
        <f t="shared" ref="S34" si="59">SUM(S93,S152)</f>
        <v>2353389</v>
      </c>
    </row>
    <row r="35" spans="1:19" x14ac:dyDescent="0.2">
      <c r="A35" s="99" t="s">
        <v>33</v>
      </c>
      <c r="B35" s="21">
        <f t="shared" ref="B35:P35" si="60">SUM(B94,B153)</f>
        <v>0</v>
      </c>
      <c r="C35" s="21">
        <f t="shared" si="60"/>
        <v>0</v>
      </c>
      <c r="D35" s="21">
        <f t="shared" si="60"/>
        <v>0</v>
      </c>
      <c r="E35" s="21">
        <f t="shared" si="60"/>
        <v>0</v>
      </c>
      <c r="F35" s="21">
        <f t="shared" si="60"/>
        <v>85215572</v>
      </c>
      <c r="G35" s="21">
        <f t="shared" si="60"/>
        <v>330658470</v>
      </c>
      <c r="H35" s="21">
        <f t="shared" si="60"/>
        <v>258375298</v>
      </c>
      <c r="I35" s="21">
        <f t="shared" si="60"/>
        <v>331405660</v>
      </c>
      <c r="J35" s="21">
        <f t="shared" si="60"/>
        <v>347922026</v>
      </c>
      <c r="K35" s="21">
        <f t="shared" si="60"/>
        <v>203569864</v>
      </c>
      <c r="L35" s="21">
        <f t="shared" si="60"/>
        <v>356196987</v>
      </c>
      <c r="M35" s="21">
        <f t="shared" si="60"/>
        <v>395611762</v>
      </c>
      <c r="N35" s="145">
        <f t="shared" si="60"/>
        <v>451382687</v>
      </c>
      <c r="O35" s="145">
        <f t="shared" si="60"/>
        <v>462891115</v>
      </c>
      <c r="P35" s="145">
        <f t="shared" si="60"/>
        <v>462737653</v>
      </c>
      <c r="Q35" s="145">
        <v>453436958</v>
      </c>
      <c r="R35" s="145">
        <f t="shared" si="1"/>
        <v>499489420</v>
      </c>
      <c r="S35" s="145">
        <f t="shared" ref="S35" si="61">SUM(S94,S153)</f>
        <v>557349033</v>
      </c>
    </row>
    <row r="36" spans="1:19" x14ac:dyDescent="0.2">
      <c r="A36" s="99" t="s">
        <v>34</v>
      </c>
      <c r="B36" s="21">
        <f t="shared" ref="B36:P36" si="62">SUM(B95,B154)</f>
        <v>0</v>
      </c>
      <c r="C36" s="21">
        <f t="shared" si="62"/>
        <v>0</v>
      </c>
      <c r="D36" s="21">
        <f t="shared" si="62"/>
        <v>0</v>
      </c>
      <c r="E36" s="21">
        <f t="shared" si="62"/>
        <v>0</v>
      </c>
      <c r="F36" s="21">
        <f t="shared" si="62"/>
        <v>0</v>
      </c>
      <c r="G36" s="21">
        <f t="shared" si="62"/>
        <v>0</v>
      </c>
      <c r="H36" s="21">
        <f t="shared" si="62"/>
        <v>1072517</v>
      </c>
      <c r="I36" s="21">
        <f t="shared" si="62"/>
        <v>1938272</v>
      </c>
      <c r="J36" s="21">
        <f t="shared" si="62"/>
        <v>1249579</v>
      </c>
      <c r="K36" s="21">
        <f t="shared" si="62"/>
        <v>0</v>
      </c>
      <c r="L36" s="21">
        <f t="shared" si="62"/>
        <v>0</v>
      </c>
      <c r="M36" s="21">
        <f t="shared" si="62"/>
        <v>0</v>
      </c>
      <c r="N36" s="145">
        <f t="shared" si="62"/>
        <v>4071018</v>
      </c>
      <c r="O36" s="145">
        <f t="shared" si="62"/>
        <v>4647828</v>
      </c>
      <c r="P36" s="145">
        <f t="shared" si="62"/>
        <v>1731888</v>
      </c>
      <c r="Q36" s="145">
        <v>812849</v>
      </c>
      <c r="R36" s="145">
        <f t="shared" si="1"/>
        <v>3605467</v>
      </c>
      <c r="S36" s="145">
        <f t="shared" ref="S36" si="63">SUM(S95,S154)</f>
        <v>3092290</v>
      </c>
    </row>
    <row r="37" spans="1:19" x14ac:dyDescent="0.2">
      <c r="A37" s="99" t="s">
        <v>35</v>
      </c>
      <c r="B37" s="21">
        <f t="shared" ref="B37:P37" si="64">SUM(B96,B155)</f>
        <v>0</v>
      </c>
      <c r="C37" s="21">
        <f t="shared" si="64"/>
        <v>0</v>
      </c>
      <c r="D37" s="21">
        <f t="shared" si="64"/>
        <v>0</v>
      </c>
      <c r="E37" s="21">
        <f t="shared" si="64"/>
        <v>0</v>
      </c>
      <c r="F37" s="21">
        <f t="shared" si="64"/>
        <v>11309188</v>
      </c>
      <c r="G37" s="21">
        <f t="shared" si="64"/>
        <v>93508958</v>
      </c>
      <c r="H37" s="21">
        <f t="shared" si="64"/>
        <v>368620875</v>
      </c>
      <c r="I37" s="21">
        <f t="shared" si="64"/>
        <v>237326585</v>
      </c>
      <c r="J37" s="21">
        <f t="shared" si="64"/>
        <v>39363645</v>
      </c>
      <c r="K37" s="21">
        <f t="shared" si="64"/>
        <v>177822272</v>
      </c>
      <c r="L37" s="21">
        <f t="shared" si="64"/>
        <v>206797068</v>
      </c>
      <c r="M37" s="21">
        <f t="shared" si="64"/>
        <v>259887328</v>
      </c>
      <c r="N37" s="145">
        <f t="shared" si="64"/>
        <v>336133972</v>
      </c>
      <c r="O37" s="145">
        <f t="shared" si="64"/>
        <v>263530328</v>
      </c>
      <c r="P37" s="145">
        <f t="shared" si="64"/>
        <v>263621028</v>
      </c>
      <c r="Q37" s="145">
        <v>247543009</v>
      </c>
      <c r="R37" s="145">
        <f t="shared" si="1"/>
        <v>245214497</v>
      </c>
      <c r="S37" s="145">
        <f t="shared" ref="S37" si="65">SUM(S96,S155)</f>
        <v>236573751</v>
      </c>
    </row>
    <row r="38" spans="1:19" x14ac:dyDescent="0.2">
      <c r="A38" s="99" t="s">
        <v>36</v>
      </c>
      <c r="B38" s="21">
        <f t="shared" ref="B38:P38" si="66">SUM(B97,B156)</f>
        <v>0</v>
      </c>
      <c r="C38" s="21">
        <f t="shared" si="66"/>
        <v>0</v>
      </c>
      <c r="D38" s="21">
        <f t="shared" si="66"/>
        <v>0</v>
      </c>
      <c r="E38" s="21">
        <f t="shared" si="66"/>
        <v>530299</v>
      </c>
      <c r="F38" s="21">
        <f t="shared" si="66"/>
        <v>80809</v>
      </c>
      <c r="G38" s="21">
        <f t="shared" si="66"/>
        <v>170735</v>
      </c>
      <c r="H38" s="21">
        <f t="shared" si="66"/>
        <v>157469</v>
      </c>
      <c r="I38" s="21">
        <f t="shared" si="66"/>
        <v>100880</v>
      </c>
      <c r="J38" s="21">
        <f t="shared" si="66"/>
        <v>51920</v>
      </c>
      <c r="K38" s="21">
        <f t="shared" si="66"/>
        <v>-97200</v>
      </c>
      <c r="L38" s="21">
        <f t="shared" si="66"/>
        <v>3979</v>
      </c>
      <c r="M38" s="21">
        <f t="shared" si="66"/>
        <v>264</v>
      </c>
      <c r="N38" s="145">
        <f t="shared" si="66"/>
        <v>111512042</v>
      </c>
      <c r="O38" s="145">
        <f t="shared" si="66"/>
        <v>85134125</v>
      </c>
      <c r="P38" s="145">
        <f t="shared" si="66"/>
        <v>114923538</v>
      </c>
      <c r="Q38" s="145">
        <v>87601602</v>
      </c>
      <c r="R38" s="145">
        <f t="shared" si="1"/>
        <v>114321529</v>
      </c>
      <c r="S38" s="145">
        <f t="shared" ref="S38" si="67">SUM(S97,S156)</f>
        <v>115243319</v>
      </c>
    </row>
    <row r="39" spans="1:19" x14ac:dyDescent="0.2">
      <c r="A39" s="99" t="s">
        <v>37</v>
      </c>
      <c r="B39" s="21">
        <f t="shared" ref="B39:P39" si="68">SUM(B98,B157)</f>
        <v>0</v>
      </c>
      <c r="C39" s="21">
        <f t="shared" si="68"/>
        <v>0</v>
      </c>
      <c r="D39" s="21">
        <f t="shared" si="68"/>
        <v>0</v>
      </c>
      <c r="E39" s="21">
        <f t="shared" si="68"/>
        <v>0</v>
      </c>
      <c r="F39" s="21">
        <f t="shared" si="68"/>
        <v>0</v>
      </c>
      <c r="G39" s="21">
        <f t="shared" si="68"/>
        <v>0</v>
      </c>
      <c r="H39" s="21">
        <f t="shared" si="68"/>
        <v>0</v>
      </c>
      <c r="I39" s="21">
        <f t="shared" si="68"/>
        <v>0</v>
      </c>
      <c r="J39" s="21">
        <f t="shared" si="68"/>
        <v>0</v>
      </c>
      <c r="K39" s="21">
        <f t="shared" si="68"/>
        <v>0</v>
      </c>
      <c r="L39" s="21">
        <f t="shared" si="68"/>
        <v>0</v>
      </c>
      <c r="M39" s="21">
        <f t="shared" si="68"/>
        <v>0</v>
      </c>
      <c r="N39" s="145">
        <f t="shared" si="68"/>
        <v>0</v>
      </c>
      <c r="O39" s="145">
        <f t="shared" si="68"/>
        <v>0</v>
      </c>
      <c r="P39" s="145">
        <f t="shared" si="68"/>
        <v>0</v>
      </c>
      <c r="Q39" s="145">
        <v>0</v>
      </c>
      <c r="R39" s="145">
        <f t="shared" si="1"/>
        <v>0</v>
      </c>
      <c r="S39" s="145">
        <f t="shared" ref="S39" si="69">SUM(S98,S157)</f>
        <v>0</v>
      </c>
    </row>
    <row r="40" spans="1:19" x14ac:dyDescent="0.2">
      <c r="A40" s="99" t="s">
        <v>38</v>
      </c>
      <c r="B40" s="21">
        <f t="shared" ref="B40:P40" si="70">SUM(B99,B158)</f>
        <v>0</v>
      </c>
      <c r="C40" s="21">
        <f t="shared" si="70"/>
        <v>0</v>
      </c>
      <c r="D40" s="21">
        <f t="shared" si="70"/>
        <v>0</v>
      </c>
      <c r="E40" s="21">
        <f t="shared" si="70"/>
        <v>538179</v>
      </c>
      <c r="F40" s="21">
        <f t="shared" si="70"/>
        <v>1804949</v>
      </c>
      <c r="G40" s="21">
        <f t="shared" si="70"/>
        <v>21177238</v>
      </c>
      <c r="H40" s="21">
        <f t="shared" si="70"/>
        <v>13676081</v>
      </c>
      <c r="I40" s="21">
        <f t="shared" si="70"/>
        <v>1312750</v>
      </c>
      <c r="J40" s="21">
        <f t="shared" si="70"/>
        <v>1472975</v>
      </c>
      <c r="K40" s="21">
        <f t="shared" si="70"/>
        <v>19337275</v>
      </c>
      <c r="L40" s="21">
        <f t="shared" si="70"/>
        <v>90596435</v>
      </c>
      <c r="M40" s="21">
        <f t="shared" si="70"/>
        <v>213751657</v>
      </c>
      <c r="N40" s="145">
        <f t="shared" si="70"/>
        <v>119937395</v>
      </c>
      <c r="O40" s="145">
        <f t="shared" si="70"/>
        <v>25994137</v>
      </c>
      <c r="P40" s="145">
        <f t="shared" si="70"/>
        <v>24358513</v>
      </c>
      <c r="Q40" s="145">
        <v>30257790</v>
      </c>
      <c r="R40" s="145">
        <f t="shared" si="1"/>
        <v>24593833</v>
      </c>
      <c r="S40" s="145">
        <f t="shared" ref="S40" si="71">SUM(S99,S158)</f>
        <v>30787895</v>
      </c>
    </row>
    <row r="41" spans="1:19" x14ac:dyDescent="0.2">
      <c r="A41" s="99" t="s">
        <v>39</v>
      </c>
      <c r="B41" s="21">
        <f t="shared" ref="B41:P41" si="72">SUM(B100,B159)</f>
        <v>0</v>
      </c>
      <c r="C41" s="21">
        <f t="shared" si="72"/>
        <v>0</v>
      </c>
      <c r="D41" s="21">
        <f t="shared" si="72"/>
        <v>0</v>
      </c>
      <c r="E41" s="21">
        <f t="shared" si="72"/>
        <v>0</v>
      </c>
      <c r="F41" s="21">
        <f t="shared" si="72"/>
        <v>38500</v>
      </c>
      <c r="G41" s="21">
        <f t="shared" si="72"/>
        <v>455884</v>
      </c>
      <c r="H41" s="21">
        <f t="shared" si="72"/>
        <v>1555233</v>
      </c>
      <c r="I41" s="21">
        <f t="shared" si="72"/>
        <v>1413487</v>
      </c>
      <c r="J41" s="21">
        <f t="shared" si="72"/>
        <v>1136807</v>
      </c>
      <c r="K41" s="21">
        <f t="shared" si="72"/>
        <v>1141696</v>
      </c>
      <c r="L41" s="21">
        <f t="shared" si="72"/>
        <v>1531958</v>
      </c>
      <c r="M41" s="21">
        <f t="shared" si="72"/>
        <v>1418168</v>
      </c>
      <c r="N41" s="145">
        <f t="shared" si="72"/>
        <v>1430987</v>
      </c>
      <c r="O41" s="145">
        <f t="shared" si="72"/>
        <v>1391616</v>
      </c>
      <c r="P41" s="145">
        <f t="shared" si="72"/>
        <v>1430112</v>
      </c>
      <c r="Q41" s="145">
        <v>1054826</v>
      </c>
      <c r="R41" s="145">
        <f t="shared" si="1"/>
        <v>2106971</v>
      </c>
      <c r="S41" s="145">
        <f t="shared" ref="S41" si="73">SUM(S100,S159)</f>
        <v>3033144</v>
      </c>
    </row>
    <row r="42" spans="1:19" x14ac:dyDescent="0.2">
      <c r="A42" s="99" t="s">
        <v>40</v>
      </c>
      <c r="B42" s="21">
        <f t="shared" ref="B42:P42" si="74">SUM(B101,B160)</f>
        <v>0</v>
      </c>
      <c r="C42" s="21">
        <f t="shared" si="74"/>
        <v>0</v>
      </c>
      <c r="D42" s="21">
        <f t="shared" si="74"/>
        <v>0</v>
      </c>
      <c r="E42" s="21">
        <f t="shared" si="74"/>
        <v>2864</v>
      </c>
      <c r="F42" s="21">
        <f t="shared" si="74"/>
        <v>880641</v>
      </c>
      <c r="G42" s="21">
        <f t="shared" si="74"/>
        <v>641967</v>
      </c>
      <c r="H42" s="21">
        <f t="shared" si="74"/>
        <v>34994</v>
      </c>
      <c r="I42" s="21">
        <f t="shared" si="74"/>
        <v>0</v>
      </c>
      <c r="J42" s="21">
        <f t="shared" si="74"/>
        <v>0</v>
      </c>
      <c r="K42" s="21">
        <f t="shared" si="74"/>
        <v>0</v>
      </c>
      <c r="L42" s="21">
        <f t="shared" si="74"/>
        <v>0</v>
      </c>
      <c r="M42" s="21">
        <f t="shared" si="74"/>
        <v>0</v>
      </c>
      <c r="N42" s="145">
        <f t="shared" si="74"/>
        <v>0</v>
      </c>
      <c r="O42" s="145">
        <f t="shared" si="74"/>
        <v>123082</v>
      </c>
      <c r="P42" s="145">
        <f t="shared" si="74"/>
        <v>69430</v>
      </c>
      <c r="Q42" s="145">
        <v>0</v>
      </c>
      <c r="R42" s="145">
        <f t="shared" si="1"/>
        <v>0</v>
      </c>
      <c r="S42" s="145">
        <f t="shared" ref="S42" si="75">SUM(S101,S160)</f>
        <v>-70</v>
      </c>
    </row>
    <row r="43" spans="1:19" x14ac:dyDescent="0.2">
      <c r="A43" s="99" t="s">
        <v>41</v>
      </c>
      <c r="B43" s="21">
        <f t="shared" ref="B43:P43" si="76">SUM(B102,B161)</f>
        <v>0</v>
      </c>
      <c r="C43" s="21">
        <f t="shared" si="76"/>
        <v>0</v>
      </c>
      <c r="D43" s="21">
        <f t="shared" si="76"/>
        <v>0</v>
      </c>
      <c r="E43" s="21">
        <f t="shared" si="76"/>
        <v>3697828</v>
      </c>
      <c r="F43" s="21">
        <f t="shared" si="76"/>
        <v>6642091</v>
      </c>
      <c r="G43" s="21">
        <f t="shared" si="76"/>
        <v>31395094</v>
      </c>
      <c r="H43" s="21">
        <f t="shared" si="76"/>
        <v>48462923</v>
      </c>
      <c r="I43" s="21">
        <f t="shared" si="76"/>
        <v>37126640</v>
      </c>
      <c r="J43" s="21">
        <f t="shared" si="76"/>
        <v>29363540</v>
      </c>
      <c r="K43" s="21">
        <f t="shared" si="76"/>
        <v>28767888</v>
      </c>
      <c r="L43" s="21">
        <f t="shared" si="76"/>
        <v>25839719</v>
      </c>
      <c r="M43" s="21">
        <f t="shared" si="76"/>
        <v>61383873</v>
      </c>
      <c r="N43" s="145">
        <f t="shared" si="76"/>
        <v>76026536</v>
      </c>
      <c r="O43" s="145">
        <f t="shared" si="76"/>
        <v>37897816</v>
      </c>
      <c r="P43" s="145">
        <f t="shared" si="76"/>
        <v>82138120</v>
      </c>
      <c r="Q43" s="145">
        <v>53948310</v>
      </c>
      <c r="R43" s="145">
        <f t="shared" si="1"/>
        <v>108257751</v>
      </c>
      <c r="S43" s="145">
        <f t="shared" ref="S43" si="77">SUM(S102,S161)</f>
        <v>125808428</v>
      </c>
    </row>
    <row r="44" spans="1:19" x14ac:dyDescent="0.2">
      <c r="A44" s="99" t="s">
        <v>42</v>
      </c>
      <c r="B44" s="21">
        <f t="shared" ref="B44:P44" si="78">SUM(B103,B162)</f>
        <v>0</v>
      </c>
      <c r="C44" s="21">
        <f t="shared" si="78"/>
        <v>0</v>
      </c>
      <c r="D44" s="21">
        <f t="shared" si="78"/>
        <v>0</v>
      </c>
      <c r="E44" s="21">
        <f t="shared" si="78"/>
        <v>0</v>
      </c>
      <c r="F44" s="21">
        <f t="shared" si="78"/>
        <v>0</v>
      </c>
      <c r="G44" s="21">
        <f t="shared" si="78"/>
        <v>0</v>
      </c>
      <c r="H44" s="21">
        <f t="shared" si="78"/>
        <v>0</v>
      </c>
      <c r="I44" s="21">
        <f t="shared" si="78"/>
        <v>0</v>
      </c>
      <c r="J44" s="21">
        <f t="shared" si="78"/>
        <v>0</v>
      </c>
      <c r="K44" s="21">
        <f t="shared" si="78"/>
        <v>0</v>
      </c>
      <c r="L44" s="21">
        <f t="shared" si="78"/>
        <v>0</v>
      </c>
      <c r="M44" s="21">
        <f t="shared" si="78"/>
        <v>0</v>
      </c>
      <c r="N44" s="145">
        <f t="shared" si="78"/>
        <v>0</v>
      </c>
      <c r="O44" s="145">
        <f t="shared" si="78"/>
        <v>0</v>
      </c>
      <c r="P44" s="145">
        <f t="shared" si="78"/>
        <v>0</v>
      </c>
      <c r="Q44" s="145">
        <v>0</v>
      </c>
      <c r="R44" s="145">
        <f t="shared" si="1"/>
        <v>0</v>
      </c>
      <c r="S44" s="145">
        <f t="shared" ref="S44" si="79">SUM(S103,S162)</f>
        <v>0</v>
      </c>
    </row>
    <row r="45" spans="1:19" x14ac:dyDescent="0.2">
      <c r="A45" s="99" t="s">
        <v>43</v>
      </c>
      <c r="B45" s="21">
        <f t="shared" ref="B45:P45" si="80">SUM(B104,B163)</f>
        <v>0</v>
      </c>
      <c r="C45" s="21">
        <f t="shared" si="80"/>
        <v>0</v>
      </c>
      <c r="D45" s="21">
        <f t="shared" si="80"/>
        <v>0</v>
      </c>
      <c r="E45" s="21">
        <f t="shared" si="80"/>
        <v>8109291</v>
      </c>
      <c r="F45" s="21">
        <f t="shared" si="80"/>
        <v>8956356</v>
      </c>
      <c r="G45" s="21">
        <f t="shared" si="80"/>
        <v>3781732</v>
      </c>
      <c r="H45" s="21">
        <f t="shared" si="80"/>
        <v>2877273</v>
      </c>
      <c r="I45" s="21">
        <f t="shared" si="80"/>
        <v>3703046</v>
      </c>
      <c r="J45" s="21">
        <f t="shared" si="80"/>
        <v>6873863</v>
      </c>
      <c r="K45" s="21">
        <f t="shared" si="80"/>
        <v>2746874</v>
      </c>
      <c r="L45" s="21">
        <f t="shared" si="80"/>
        <v>2756849</v>
      </c>
      <c r="M45" s="21">
        <f t="shared" si="80"/>
        <v>3197936</v>
      </c>
      <c r="N45" s="145">
        <f t="shared" si="80"/>
        <v>3010980</v>
      </c>
      <c r="O45" s="145">
        <f t="shared" si="80"/>
        <v>2046666</v>
      </c>
      <c r="P45" s="145">
        <f t="shared" si="80"/>
        <v>156119</v>
      </c>
      <c r="Q45" s="145">
        <v>2424218</v>
      </c>
      <c r="R45" s="145">
        <f t="shared" si="1"/>
        <v>4682466</v>
      </c>
      <c r="S45" s="145">
        <f t="shared" ref="S45" si="81">SUM(S104,S163)</f>
        <v>11553</v>
      </c>
    </row>
    <row r="46" spans="1:19" x14ac:dyDescent="0.2">
      <c r="A46" s="99" t="s">
        <v>44</v>
      </c>
      <c r="B46" s="21">
        <f t="shared" ref="B46:P46" si="82">SUM(B105,B164)</f>
        <v>0</v>
      </c>
      <c r="C46" s="21">
        <f t="shared" si="82"/>
        <v>0</v>
      </c>
      <c r="D46" s="21">
        <f t="shared" si="82"/>
        <v>0</v>
      </c>
      <c r="E46" s="21">
        <f t="shared" si="82"/>
        <v>204933</v>
      </c>
      <c r="F46" s="21">
        <f t="shared" si="82"/>
        <v>492469</v>
      </c>
      <c r="G46" s="21">
        <f t="shared" si="82"/>
        <v>753174</v>
      </c>
      <c r="H46" s="21">
        <f t="shared" si="82"/>
        <v>204888</v>
      </c>
      <c r="I46" s="21">
        <f t="shared" si="82"/>
        <v>517322</v>
      </c>
      <c r="J46" s="21">
        <f t="shared" si="82"/>
        <v>567038</v>
      </c>
      <c r="K46" s="21">
        <f t="shared" si="82"/>
        <v>0</v>
      </c>
      <c r="L46" s="21">
        <f t="shared" si="82"/>
        <v>0</v>
      </c>
      <c r="M46" s="21">
        <f t="shared" si="82"/>
        <v>0</v>
      </c>
      <c r="N46" s="145">
        <f t="shared" si="82"/>
        <v>0</v>
      </c>
      <c r="O46" s="145">
        <f t="shared" si="82"/>
        <v>0</v>
      </c>
      <c r="P46" s="145">
        <f t="shared" si="82"/>
        <v>0</v>
      </c>
      <c r="Q46" s="145">
        <v>0</v>
      </c>
      <c r="R46" s="145">
        <f t="shared" si="1"/>
        <v>0</v>
      </c>
      <c r="S46" s="145">
        <f t="shared" ref="S46" si="83">SUM(S105,S164)</f>
        <v>0</v>
      </c>
    </row>
    <row r="47" spans="1:19" x14ac:dyDescent="0.2">
      <c r="A47" s="99" t="s">
        <v>45</v>
      </c>
      <c r="B47" s="21">
        <f t="shared" ref="B47:P47" si="84">SUM(B106,B165)</f>
        <v>0</v>
      </c>
      <c r="C47" s="21">
        <f t="shared" si="84"/>
        <v>0</v>
      </c>
      <c r="D47" s="21">
        <f t="shared" si="84"/>
        <v>0</v>
      </c>
      <c r="E47" s="21">
        <f t="shared" si="84"/>
        <v>0</v>
      </c>
      <c r="F47" s="21">
        <f t="shared" si="84"/>
        <v>1001252</v>
      </c>
      <c r="G47" s="21">
        <f t="shared" si="84"/>
        <v>1462421</v>
      </c>
      <c r="H47" s="21">
        <f t="shared" si="84"/>
        <v>443907</v>
      </c>
      <c r="I47" s="21">
        <f t="shared" si="84"/>
        <v>0</v>
      </c>
      <c r="J47" s="21">
        <f t="shared" si="84"/>
        <v>0</v>
      </c>
      <c r="K47" s="21">
        <f t="shared" si="84"/>
        <v>0</v>
      </c>
      <c r="L47" s="21">
        <f t="shared" si="84"/>
        <v>0</v>
      </c>
      <c r="M47" s="21">
        <f t="shared" si="84"/>
        <v>0</v>
      </c>
      <c r="N47" s="145">
        <f t="shared" si="84"/>
        <v>0</v>
      </c>
      <c r="O47" s="145">
        <f t="shared" si="84"/>
        <v>0</v>
      </c>
      <c r="P47" s="145">
        <f t="shared" si="84"/>
        <v>0</v>
      </c>
      <c r="Q47" s="145">
        <v>0</v>
      </c>
      <c r="R47" s="145">
        <f t="shared" si="1"/>
        <v>0</v>
      </c>
      <c r="S47" s="145">
        <f t="shared" ref="S47" si="85">SUM(S106,S165)</f>
        <v>0</v>
      </c>
    </row>
    <row r="48" spans="1:19" x14ac:dyDescent="0.2">
      <c r="A48" s="99" t="s">
        <v>46</v>
      </c>
      <c r="B48" s="21">
        <f t="shared" ref="B48:P48" si="86">SUM(B107,B166)</f>
        <v>0</v>
      </c>
      <c r="C48" s="21">
        <f t="shared" si="86"/>
        <v>0</v>
      </c>
      <c r="D48" s="21">
        <f t="shared" si="86"/>
        <v>0</v>
      </c>
      <c r="E48" s="21">
        <f t="shared" si="86"/>
        <v>13295910</v>
      </c>
      <c r="F48" s="21">
        <f t="shared" si="86"/>
        <v>1661892</v>
      </c>
      <c r="G48" s="21">
        <f t="shared" si="86"/>
        <v>1379574</v>
      </c>
      <c r="H48" s="21">
        <f t="shared" si="86"/>
        <v>1259347</v>
      </c>
      <c r="I48" s="21">
        <f t="shared" si="86"/>
        <v>97152</v>
      </c>
      <c r="J48" s="21">
        <f t="shared" si="86"/>
        <v>7588947</v>
      </c>
      <c r="K48" s="21">
        <f t="shared" si="86"/>
        <v>3741707</v>
      </c>
      <c r="L48" s="21">
        <f t="shared" si="86"/>
        <v>4675237</v>
      </c>
      <c r="M48" s="21">
        <f t="shared" si="86"/>
        <v>4481432</v>
      </c>
      <c r="N48" s="145">
        <f t="shared" si="86"/>
        <v>8216551</v>
      </c>
      <c r="O48" s="145">
        <f t="shared" si="86"/>
        <v>6374063</v>
      </c>
      <c r="P48" s="145">
        <f t="shared" si="86"/>
        <v>6243821</v>
      </c>
      <c r="Q48" s="145">
        <v>3779988</v>
      </c>
      <c r="R48" s="145">
        <f t="shared" si="1"/>
        <v>3864456</v>
      </c>
      <c r="S48" s="145">
        <f t="shared" ref="S48" si="87">SUM(S107,S166)</f>
        <v>3950195</v>
      </c>
    </row>
    <row r="49" spans="1:32" x14ac:dyDescent="0.2">
      <c r="A49" s="99" t="s">
        <v>47</v>
      </c>
      <c r="B49" s="21">
        <f t="shared" ref="B49:P49" si="88">SUM(B108,B167)</f>
        <v>0</v>
      </c>
      <c r="C49" s="21">
        <f t="shared" si="88"/>
        <v>0</v>
      </c>
      <c r="D49" s="21">
        <f t="shared" si="88"/>
        <v>0</v>
      </c>
      <c r="E49" s="21">
        <f t="shared" si="88"/>
        <v>399127</v>
      </c>
      <c r="F49" s="21">
        <f t="shared" si="88"/>
        <v>380308</v>
      </c>
      <c r="G49" s="21">
        <f t="shared" si="88"/>
        <v>418413</v>
      </c>
      <c r="H49" s="21">
        <f t="shared" si="88"/>
        <v>366777</v>
      </c>
      <c r="I49" s="21">
        <f t="shared" si="88"/>
        <v>406372</v>
      </c>
      <c r="J49" s="21">
        <f t="shared" si="88"/>
        <v>279597</v>
      </c>
      <c r="K49" s="21">
        <f t="shared" si="88"/>
        <v>324000</v>
      </c>
      <c r="L49" s="21">
        <f t="shared" si="88"/>
        <v>386360</v>
      </c>
      <c r="M49" s="21">
        <f t="shared" si="88"/>
        <v>397626</v>
      </c>
      <c r="N49" s="145">
        <f t="shared" si="88"/>
        <v>1067808</v>
      </c>
      <c r="O49" s="145">
        <f t="shared" si="88"/>
        <v>7475726</v>
      </c>
      <c r="P49" s="145">
        <f t="shared" si="88"/>
        <v>3701336</v>
      </c>
      <c r="Q49" s="145">
        <v>4198113</v>
      </c>
      <c r="R49" s="145">
        <f t="shared" si="1"/>
        <v>2400298</v>
      </c>
      <c r="S49" s="145">
        <f t="shared" ref="S49" si="89">SUM(S108,S167)</f>
        <v>4727205</v>
      </c>
    </row>
    <row r="50" spans="1:32" x14ac:dyDescent="0.2">
      <c r="A50" s="99" t="s">
        <v>48</v>
      </c>
      <c r="B50" s="21">
        <f t="shared" ref="B50:P50" si="90">SUM(B109,B168)</f>
        <v>0</v>
      </c>
      <c r="C50" s="21">
        <f t="shared" si="90"/>
        <v>0</v>
      </c>
      <c r="D50" s="21">
        <f t="shared" si="90"/>
        <v>0</v>
      </c>
      <c r="E50" s="21">
        <f t="shared" si="90"/>
        <v>0</v>
      </c>
      <c r="F50" s="21">
        <f t="shared" si="90"/>
        <v>0</v>
      </c>
      <c r="G50" s="21">
        <f t="shared" si="90"/>
        <v>0</v>
      </c>
      <c r="H50" s="21">
        <f t="shared" si="90"/>
        <v>0</v>
      </c>
      <c r="I50" s="21">
        <f t="shared" si="90"/>
        <v>0</v>
      </c>
      <c r="J50" s="21">
        <f t="shared" si="90"/>
        <v>0</v>
      </c>
      <c r="K50" s="21">
        <f t="shared" si="90"/>
        <v>0</v>
      </c>
      <c r="L50" s="21">
        <f t="shared" si="90"/>
        <v>0</v>
      </c>
      <c r="M50" s="21">
        <f t="shared" si="90"/>
        <v>0</v>
      </c>
      <c r="N50" s="145">
        <f t="shared" si="90"/>
        <v>0</v>
      </c>
      <c r="O50" s="145">
        <f t="shared" si="90"/>
        <v>0</v>
      </c>
      <c r="P50" s="145">
        <f t="shared" si="90"/>
        <v>0</v>
      </c>
      <c r="Q50" s="145">
        <v>0</v>
      </c>
      <c r="R50" s="145">
        <f t="shared" si="1"/>
        <v>0</v>
      </c>
      <c r="S50" s="145">
        <f t="shared" ref="S50" si="91">SUM(S109,S168)</f>
        <v>0</v>
      </c>
    </row>
    <row r="51" spans="1:32" x14ac:dyDescent="0.2">
      <c r="A51" s="99" t="s">
        <v>49</v>
      </c>
      <c r="B51" s="21">
        <f t="shared" ref="B51:P51" si="92">SUM(B110,B169)</f>
        <v>0</v>
      </c>
      <c r="C51" s="21">
        <f t="shared" si="92"/>
        <v>0</v>
      </c>
      <c r="D51" s="21">
        <f t="shared" si="92"/>
        <v>0</v>
      </c>
      <c r="E51" s="21">
        <f t="shared" si="92"/>
        <v>1809690</v>
      </c>
      <c r="F51" s="21">
        <f t="shared" si="92"/>
        <v>1340214</v>
      </c>
      <c r="G51" s="21">
        <f t="shared" si="92"/>
        <v>2844976</v>
      </c>
      <c r="H51" s="21">
        <f t="shared" si="92"/>
        <v>944839</v>
      </c>
      <c r="I51" s="21">
        <f t="shared" si="92"/>
        <v>1548584</v>
      </c>
      <c r="J51" s="21">
        <f t="shared" si="92"/>
        <v>645730</v>
      </c>
      <c r="K51" s="21">
        <f t="shared" si="92"/>
        <v>953346</v>
      </c>
      <c r="L51" s="21">
        <f t="shared" si="92"/>
        <v>1027677</v>
      </c>
      <c r="M51" s="21">
        <f t="shared" si="92"/>
        <v>514650</v>
      </c>
      <c r="N51" s="145">
        <f t="shared" si="92"/>
        <v>880111</v>
      </c>
      <c r="O51" s="145">
        <f t="shared" si="92"/>
        <v>382500</v>
      </c>
      <c r="P51" s="145">
        <f t="shared" si="92"/>
        <v>0</v>
      </c>
      <c r="Q51" s="145">
        <v>0</v>
      </c>
      <c r="R51" s="145">
        <f t="shared" si="1"/>
        <v>0</v>
      </c>
      <c r="S51" s="145">
        <f t="shared" ref="S51" si="93">SUM(S110,S169)</f>
        <v>0</v>
      </c>
    </row>
    <row r="52" spans="1:32" x14ac:dyDescent="0.2">
      <c r="A52" s="99" t="s">
        <v>50</v>
      </c>
      <c r="B52" s="21">
        <f t="shared" ref="B52:P52" si="94">SUM(B111,B170)</f>
        <v>0</v>
      </c>
      <c r="C52" s="21">
        <f t="shared" si="94"/>
        <v>0</v>
      </c>
      <c r="D52" s="21">
        <f t="shared" si="94"/>
        <v>0</v>
      </c>
      <c r="E52" s="21">
        <f t="shared" si="94"/>
        <v>123510</v>
      </c>
      <c r="F52" s="21">
        <f t="shared" si="94"/>
        <v>1413695</v>
      </c>
      <c r="G52" s="21">
        <f t="shared" si="94"/>
        <v>3147156</v>
      </c>
      <c r="H52" s="21">
        <f t="shared" si="94"/>
        <v>1699442</v>
      </c>
      <c r="I52" s="21">
        <f t="shared" si="94"/>
        <v>0</v>
      </c>
      <c r="J52" s="21">
        <f t="shared" si="94"/>
        <v>0</v>
      </c>
      <c r="K52" s="21">
        <f t="shared" si="94"/>
        <v>0</v>
      </c>
      <c r="L52" s="21">
        <f t="shared" si="94"/>
        <v>0</v>
      </c>
      <c r="M52" s="21">
        <f t="shared" si="94"/>
        <v>183471720</v>
      </c>
      <c r="N52" s="145">
        <f t="shared" si="94"/>
        <v>209474439</v>
      </c>
      <c r="O52" s="145">
        <f t="shared" si="94"/>
        <v>217333506</v>
      </c>
      <c r="P52" s="145">
        <f t="shared" si="94"/>
        <v>225264456</v>
      </c>
      <c r="Q52" s="145">
        <v>150933761</v>
      </c>
      <c r="R52" s="145">
        <f t="shared" si="1"/>
        <v>140779125</v>
      </c>
      <c r="S52" s="145">
        <f t="shared" ref="S52" si="95">SUM(S111,S170)</f>
        <v>213207021</v>
      </c>
    </row>
    <row r="53" spans="1:32" x14ac:dyDescent="0.2">
      <c r="A53" s="99" t="s">
        <v>51</v>
      </c>
      <c r="B53" s="21">
        <f t="shared" ref="B53:P53" si="96">SUM(B112,B171)</f>
        <v>0</v>
      </c>
      <c r="C53" s="21">
        <f t="shared" si="96"/>
        <v>0</v>
      </c>
      <c r="D53" s="21">
        <f t="shared" si="96"/>
        <v>0</v>
      </c>
      <c r="E53" s="21">
        <f t="shared" si="96"/>
        <v>6247205</v>
      </c>
      <c r="F53" s="21">
        <f t="shared" si="96"/>
        <v>10008744</v>
      </c>
      <c r="G53" s="21">
        <f t="shared" si="96"/>
        <v>7246037</v>
      </c>
      <c r="H53" s="21">
        <f t="shared" si="96"/>
        <v>-329199</v>
      </c>
      <c r="I53" s="21">
        <f t="shared" si="96"/>
        <v>-333614</v>
      </c>
      <c r="J53" s="21">
        <f t="shared" si="96"/>
        <v>-100000</v>
      </c>
      <c r="K53" s="21">
        <f t="shared" si="96"/>
        <v>-75802</v>
      </c>
      <c r="L53" s="21">
        <f t="shared" si="96"/>
        <v>495843</v>
      </c>
      <c r="M53" s="21">
        <f t="shared" si="96"/>
        <v>0</v>
      </c>
      <c r="N53" s="145">
        <f t="shared" si="96"/>
        <v>3618546</v>
      </c>
      <c r="O53" s="145">
        <f t="shared" si="96"/>
        <v>984517</v>
      </c>
      <c r="P53" s="145">
        <f t="shared" si="96"/>
        <v>1898728</v>
      </c>
      <c r="Q53" s="145">
        <v>-412298</v>
      </c>
      <c r="R53" s="145">
        <f t="shared" si="1"/>
        <v>0</v>
      </c>
      <c r="S53" s="145">
        <f t="shared" ref="S53" si="97">SUM(S112,S171)</f>
        <v>0</v>
      </c>
    </row>
    <row r="54" spans="1:32" x14ac:dyDescent="0.2">
      <c r="A54" s="99" t="s">
        <v>52</v>
      </c>
      <c r="B54" s="21">
        <f t="shared" ref="B54:P54" si="98">SUM(B113,B172)</f>
        <v>0</v>
      </c>
      <c r="C54" s="21">
        <f t="shared" si="98"/>
        <v>0</v>
      </c>
      <c r="D54" s="21">
        <f t="shared" si="98"/>
        <v>0</v>
      </c>
      <c r="E54" s="21">
        <f t="shared" si="98"/>
        <v>1404534</v>
      </c>
      <c r="F54" s="21">
        <f t="shared" si="98"/>
        <v>2567178</v>
      </c>
      <c r="G54" s="21">
        <f t="shared" si="98"/>
        <v>9278266</v>
      </c>
      <c r="H54" s="21">
        <f t="shared" si="98"/>
        <v>2425380</v>
      </c>
      <c r="I54" s="21">
        <f t="shared" si="98"/>
        <v>1238857</v>
      </c>
      <c r="J54" s="21">
        <f t="shared" si="98"/>
        <v>2168712</v>
      </c>
      <c r="K54" s="21">
        <f t="shared" si="98"/>
        <v>760348</v>
      </c>
      <c r="L54" s="21">
        <f t="shared" si="98"/>
        <v>1681714</v>
      </c>
      <c r="M54" s="21">
        <f t="shared" si="98"/>
        <v>1353171</v>
      </c>
      <c r="N54" s="145">
        <f t="shared" si="98"/>
        <v>1485818</v>
      </c>
      <c r="O54" s="145">
        <f t="shared" si="98"/>
        <v>1132163</v>
      </c>
      <c r="P54" s="145">
        <f t="shared" si="98"/>
        <v>1616676</v>
      </c>
      <c r="Q54" s="145">
        <v>1293879</v>
      </c>
      <c r="R54" s="145">
        <f t="shared" si="1"/>
        <v>358099</v>
      </c>
      <c r="S54" s="145">
        <f t="shared" ref="S54" si="99">SUM(S113,S172)</f>
        <v>354027</v>
      </c>
    </row>
    <row r="55" spans="1:32" x14ac:dyDescent="0.2">
      <c r="A55" s="99" t="s">
        <v>0</v>
      </c>
      <c r="B55" s="21">
        <f t="shared" ref="B55:P55" si="100">SUM(B114,B173)</f>
        <v>0</v>
      </c>
      <c r="C55" s="21">
        <f t="shared" si="100"/>
        <v>0</v>
      </c>
      <c r="D55" s="21">
        <f t="shared" si="100"/>
        <v>0</v>
      </c>
      <c r="E55" s="21">
        <f t="shared" si="100"/>
        <v>0</v>
      </c>
      <c r="F55" s="21">
        <f t="shared" si="100"/>
        <v>0</v>
      </c>
      <c r="G55" s="21">
        <f t="shared" si="100"/>
        <v>0</v>
      </c>
      <c r="H55" s="21">
        <f t="shared" si="100"/>
        <v>0</v>
      </c>
      <c r="I55" s="21">
        <f t="shared" si="100"/>
        <v>0</v>
      </c>
      <c r="J55" s="21">
        <f t="shared" si="100"/>
        <v>0</v>
      </c>
      <c r="K55" s="21">
        <f t="shared" si="100"/>
        <v>0</v>
      </c>
      <c r="L55" s="21">
        <f t="shared" si="100"/>
        <v>0</v>
      </c>
      <c r="M55" s="21">
        <f t="shared" si="100"/>
        <v>0</v>
      </c>
      <c r="N55" s="145">
        <f t="shared" si="100"/>
        <v>0</v>
      </c>
      <c r="O55" s="145">
        <f t="shared" si="100"/>
        <v>0</v>
      </c>
      <c r="P55" s="145">
        <f t="shared" si="100"/>
        <v>0</v>
      </c>
      <c r="Q55" s="145">
        <v>0</v>
      </c>
      <c r="R55" s="145">
        <f t="shared" si="1"/>
        <v>0</v>
      </c>
      <c r="S55" s="145">
        <f t="shared" ref="S55" si="101">SUM(S114,S173)</f>
        <v>0</v>
      </c>
    </row>
    <row r="56" spans="1:32" x14ac:dyDescent="0.2">
      <c r="A56" s="100" t="s">
        <v>53</v>
      </c>
      <c r="B56" s="21">
        <f t="shared" ref="B56:M56" si="102">SUM(B115,B174)</f>
        <v>0</v>
      </c>
      <c r="C56" s="21">
        <f t="shared" si="102"/>
        <v>0</v>
      </c>
      <c r="D56" s="21">
        <f t="shared" si="102"/>
        <v>0</v>
      </c>
      <c r="E56" s="21">
        <f t="shared" si="102"/>
        <v>107505777</v>
      </c>
      <c r="F56" s="21">
        <f t="shared" si="102"/>
        <v>311671783</v>
      </c>
      <c r="G56" s="21">
        <f t="shared" si="102"/>
        <v>725699827</v>
      </c>
      <c r="H56" s="21">
        <f t="shared" si="102"/>
        <v>919454109</v>
      </c>
      <c r="I56" s="21">
        <f t="shared" si="102"/>
        <v>913630496</v>
      </c>
      <c r="J56" s="21">
        <f t="shared" si="102"/>
        <v>666092211</v>
      </c>
      <c r="K56" s="21">
        <f t="shared" si="102"/>
        <v>723412075</v>
      </c>
      <c r="L56" s="21">
        <f t="shared" si="102"/>
        <v>1823471751</v>
      </c>
      <c r="M56" s="21">
        <f t="shared" si="102"/>
        <v>2215340316</v>
      </c>
      <c r="N56" s="145">
        <f>SUM(N115,N174)</f>
        <v>2247495140</v>
      </c>
      <c r="O56" s="145">
        <f>SUM(O115,O174)</f>
        <v>1942972703</v>
      </c>
      <c r="P56" s="145">
        <f>SUM(P115,P174)</f>
        <v>1962070287</v>
      </c>
      <c r="Q56" s="145">
        <v>1991226418</v>
      </c>
      <c r="R56" s="145">
        <f>SUM(R115,R174)</f>
        <v>2600621898</v>
      </c>
      <c r="S56" s="145">
        <f t="shared" ref="S56" si="103">SUM(S115,S174)</f>
        <v>2579635389</v>
      </c>
      <c r="T56" s="101"/>
    </row>
    <row r="57" spans="1:32" s="101" customFormat="1" x14ac:dyDescent="0.2">
      <c r="A57" s="21"/>
      <c r="B57" s="21"/>
      <c r="C57" s="21"/>
      <c r="D57" s="21"/>
      <c r="E57" s="21"/>
      <c r="F57" s="21"/>
      <c r="G57" s="21"/>
      <c r="H57" s="21"/>
      <c r="I57" s="21"/>
      <c r="J57" s="21"/>
      <c r="K57" s="21"/>
      <c r="L57" s="21"/>
      <c r="M57" s="21"/>
      <c r="N57" s="21"/>
      <c r="O57" s="21"/>
      <c r="P57" s="123"/>
      <c r="Q57" s="21"/>
      <c r="R57" s="21"/>
      <c r="S57" s="21"/>
      <c r="T57" s="21"/>
    </row>
    <row r="62" spans="1:32" ht="12.75" customHeight="1" x14ac:dyDescent="0.2">
      <c r="A62" s="380" t="s">
        <v>137</v>
      </c>
      <c r="B62" s="377" t="s">
        <v>1</v>
      </c>
      <c r="C62" s="377" t="s">
        <v>2</v>
      </c>
      <c r="D62" s="377" t="s">
        <v>3</v>
      </c>
      <c r="E62" s="377" t="s">
        <v>55</v>
      </c>
      <c r="F62" s="377" t="s">
        <v>56</v>
      </c>
      <c r="G62" s="377" t="s">
        <v>57</v>
      </c>
      <c r="H62" s="377" t="s">
        <v>58</v>
      </c>
      <c r="I62" s="377" t="s">
        <v>59</v>
      </c>
      <c r="J62" s="377" t="s">
        <v>60</v>
      </c>
      <c r="K62" s="377" t="s">
        <v>61</v>
      </c>
      <c r="L62" s="377" t="s">
        <v>62</v>
      </c>
      <c r="M62" s="377" t="s">
        <v>63</v>
      </c>
      <c r="N62" s="377" t="s">
        <v>64</v>
      </c>
      <c r="O62" s="377" t="s">
        <v>65</v>
      </c>
      <c r="P62" s="377" t="s">
        <v>66</v>
      </c>
      <c r="Q62" s="377" t="s">
        <v>67</v>
      </c>
      <c r="R62" s="377" t="s">
        <v>68</v>
      </c>
      <c r="S62" s="377" t="s">
        <v>69</v>
      </c>
      <c r="T62" s="377" t="s">
        <v>70</v>
      </c>
      <c r="AF62" s="102"/>
    </row>
    <row r="63" spans="1:32" ht="12.75" customHeight="1" x14ac:dyDescent="0.2">
      <c r="A63" s="380"/>
      <c r="B63" s="377"/>
      <c r="C63" s="377"/>
      <c r="D63" s="377"/>
      <c r="E63" s="377"/>
      <c r="F63" s="377"/>
      <c r="G63" s="377"/>
      <c r="H63" s="377"/>
      <c r="I63" s="377"/>
      <c r="J63" s="377"/>
      <c r="K63" s="377"/>
      <c r="L63" s="377"/>
      <c r="M63" s="377"/>
      <c r="N63" s="377"/>
      <c r="O63" s="377"/>
      <c r="P63" s="377"/>
      <c r="Q63" s="377"/>
      <c r="R63" s="377"/>
      <c r="S63" s="377"/>
      <c r="T63" s="377"/>
    </row>
    <row r="64" spans="1:32" x14ac:dyDescent="0.2">
      <c r="A64" s="99" t="s">
        <v>4</v>
      </c>
      <c r="B64" s="107">
        <v>0</v>
      </c>
      <c r="C64" s="107">
        <v>0</v>
      </c>
      <c r="D64" s="107">
        <v>0</v>
      </c>
      <c r="E64" s="107">
        <v>850000</v>
      </c>
      <c r="F64" s="107">
        <v>2032646</v>
      </c>
      <c r="G64" s="107">
        <v>6152249</v>
      </c>
      <c r="H64" s="107">
        <v>6583463</v>
      </c>
      <c r="I64" s="21">
        <v>4908626</v>
      </c>
      <c r="J64" s="21">
        <v>1898583</v>
      </c>
      <c r="K64" s="21">
        <v>406300</v>
      </c>
      <c r="L64" s="21">
        <v>1537215</v>
      </c>
      <c r="M64" s="21">
        <v>2380219</v>
      </c>
      <c r="N64" s="21">
        <v>1187100</v>
      </c>
      <c r="O64" s="21">
        <v>1006342</v>
      </c>
      <c r="P64" s="21">
        <v>1083076</v>
      </c>
      <c r="Q64" s="21">
        <v>2399896</v>
      </c>
      <c r="R64" s="21">
        <v>962140</v>
      </c>
      <c r="S64" s="21">
        <v>983138</v>
      </c>
    </row>
    <row r="65" spans="1:19" x14ac:dyDescent="0.2">
      <c r="A65" s="99" t="s">
        <v>5</v>
      </c>
      <c r="B65" s="107">
        <v>0</v>
      </c>
      <c r="C65" s="107">
        <v>0</v>
      </c>
      <c r="D65" s="107">
        <v>0</v>
      </c>
      <c r="E65" s="107">
        <v>953248</v>
      </c>
      <c r="F65" s="107">
        <v>662546</v>
      </c>
      <c r="G65" s="107">
        <v>771954</v>
      </c>
      <c r="H65" s="107">
        <v>328255</v>
      </c>
      <c r="I65" s="21">
        <v>278</v>
      </c>
      <c r="J65" s="21">
        <v>0</v>
      </c>
      <c r="K65" s="21">
        <v>275181</v>
      </c>
      <c r="L65" s="21">
        <v>477170</v>
      </c>
      <c r="M65" s="21">
        <v>350841</v>
      </c>
      <c r="N65" s="21">
        <v>336245</v>
      </c>
      <c r="O65" s="21">
        <v>257955</v>
      </c>
      <c r="P65" s="21">
        <v>389271</v>
      </c>
      <c r="Q65" s="21">
        <v>368035</v>
      </c>
      <c r="R65" s="21">
        <v>371013</v>
      </c>
      <c r="S65" s="21">
        <v>374222</v>
      </c>
    </row>
    <row r="66" spans="1:19" x14ac:dyDescent="0.2">
      <c r="A66" s="99" t="s">
        <v>6</v>
      </c>
      <c r="B66" s="107">
        <v>0</v>
      </c>
      <c r="C66" s="107">
        <v>0</v>
      </c>
      <c r="D66" s="107">
        <v>0</v>
      </c>
      <c r="E66" s="107">
        <v>1443949</v>
      </c>
      <c r="F66" s="107">
        <v>2803515</v>
      </c>
      <c r="G66" s="107">
        <v>-270958</v>
      </c>
      <c r="H66" s="107">
        <v>0</v>
      </c>
      <c r="I66" s="21">
        <v>0</v>
      </c>
      <c r="J66" s="21">
        <v>0</v>
      </c>
      <c r="K66" s="21">
        <v>0</v>
      </c>
      <c r="L66" s="21">
        <v>0</v>
      </c>
      <c r="M66" s="21">
        <v>0</v>
      </c>
      <c r="N66" s="21">
        <v>0</v>
      </c>
      <c r="O66" s="21">
        <v>0</v>
      </c>
      <c r="P66" s="21">
        <v>0</v>
      </c>
      <c r="Q66" s="21">
        <v>0</v>
      </c>
      <c r="R66" s="21">
        <v>0</v>
      </c>
      <c r="S66" s="21">
        <v>0</v>
      </c>
    </row>
    <row r="67" spans="1:19" x14ac:dyDescent="0.2">
      <c r="A67" s="99" t="s">
        <v>7</v>
      </c>
      <c r="B67" s="107">
        <v>0</v>
      </c>
      <c r="C67" s="107">
        <v>0</v>
      </c>
      <c r="D67" s="107">
        <v>0</v>
      </c>
      <c r="E67" s="107">
        <v>2172013</v>
      </c>
      <c r="F67" s="107">
        <v>1261754</v>
      </c>
      <c r="G67" s="107">
        <v>669719</v>
      </c>
      <c r="H67" s="107">
        <v>540578</v>
      </c>
      <c r="I67" s="21">
        <v>346336</v>
      </c>
      <c r="J67" s="21">
        <v>572528</v>
      </c>
      <c r="K67" s="21">
        <v>629686</v>
      </c>
      <c r="L67" s="21">
        <v>496800</v>
      </c>
      <c r="M67" s="21">
        <v>447037</v>
      </c>
      <c r="N67" s="21">
        <v>439400</v>
      </c>
      <c r="O67" s="21">
        <v>1032198</v>
      </c>
      <c r="P67" s="21">
        <v>498805</v>
      </c>
      <c r="Q67" s="21">
        <v>2910428</v>
      </c>
      <c r="R67" s="21">
        <v>567321</v>
      </c>
      <c r="S67" s="21">
        <v>837659</v>
      </c>
    </row>
    <row r="68" spans="1:19" x14ac:dyDescent="0.2">
      <c r="A68" s="99" t="s">
        <v>8</v>
      </c>
      <c r="B68" s="107">
        <v>0</v>
      </c>
      <c r="C68" s="107">
        <v>0</v>
      </c>
      <c r="D68" s="107">
        <v>0</v>
      </c>
      <c r="E68" s="107">
        <v>451534</v>
      </c>
      <c r="F68" s="107">
        <v>13616277</v>
      </c>
      <c r="G68" s="107">
        <v>15924781</v>
      </c>
      <c r="H68" s="107">
        <v>8934181</v>
      </c>
      <c r="I68" s="21">
        <v>22936910</v>
      </c>
      <c r="J68" s="21">
        <v>20242332</v>
      </c>
      <c r="K68" s="21">
        <v>11995066</v>
      </c>
      <c r="L68" s="21">
        <v>25194198</v>
      </c>
      <c r="M68" s="21">
        <v>23161869</v>
      </c>
      <c r="N68" s="21">
        <v>21632583</v>
      </c>
      <c r="O68" s="21">
        <v>26311687</v>
      </c>
      <c r="P68" s="21">
        <v>24781171</v>
      </c>
      <c r="Q68" s="21">
        <v>212608659</v>
      </c>
      <c r="R68" s="21">
        <v>744969777</v>
      </c>
      <c r="S68" s="21">
        <v>510439711</v>
      </c>
    </row>
    <row r="69" spans="1:19" x14ac:dyDescent="0.2">
      <c r="A69" s="99" t="s">
        <v>9</v>
      </c>
      <c r="B69" s="107">
        <v>0</v>
      </c>
      <c r="C69" s="107">
        <v>0</v>
      </c>
      <c r="D69" s="107">
        <v>0</v>
      </c>
      <c r="E69" s="107">
        <v>0</v>
      </c>
      <c r="F69" s="107">
        <v>0</v>
      </c>
      <c r="G69" s="107">
        <v>24899</v>
      </c>
      <c r="H69" s="107">
        <v>49910</v>
      </c>
      <c r="I69" s="21">
        <v>135113</v>
      </c>
      <c r="J69" s="21">
        <v>86992</v>
      </c>
      <c r="K69" s="21">
        <v>72880</v>
      </c>
      <c r="L69" s="21">
        <v>4269169</v>
      </c>
      <c r="M69" s="21">
        <v>4884139</v>
      </c>
      <c r="N69" s="21">
        <v>3605691</v>
      </c>
      <c r="O69" s="21">
        <v>568585</v>
      </c>
      <c r="P69" s="21">
        <v>403374</v>
      </c>
      <c r="Q69" s="21">
        <v>394178</v>
      </c>
      <c r="R69" s="21">
        <v>352158</v>
      </c>
      <c r="S69" s="21">
        <v>189613</v>
      </c>
    </row>
    <row r="70" spans="1:19" x14ac:dyDescent="0.2">
      <c r="A70" s="99" t="s">
        <v>10</v>
      </c>
      <c r="B70" s="107">
        <v>0</v>
      </c>
      <c r="C70" s="107">
        <v>0</v>
      </c>
      <c r="D70" s="107">
        <v>0</v>
      </c>
      <c r="E70" s="107">
        <v>1242653</v>
      </c>
      <c r="F70" s="107">
        <v>21401602</v>
      </c>
      <c r="G70" s="107">
        <v>25547530</v>
      </c>
      <c r="H70" s="107">
        <v>48655913</v>
      </c>
      <c r="I70" s="21">
        <v>53493625</v>
      </c>
      <c r="J70" s="21">
        <v>66403584</v>
      </c>
      <c r="K70" s="21">
        <v>73903794</v>
      </c>
      <c r="L70" s="21">
        <v>76190639</v>
      </c>
      <c r="M70" s="21">
        <v>72484661</v>
      </c>
      <c r="N70" s="21">
        <v>70335078</v>
      </c>
      <c r="O70" s="21">
        <v>73783266</v>
      </c>
      <c r="P70" s="21">
        <v>58469859</v>
      </c>
      <c r="Q70" s="21">
        <v>86203179</v>
      </c>
      <c r="R70" s="21">
        <v>71577668</v>
      </c>
      <c r="S70" s="21">
        <v>56853330</v>
      </c>
    </row>
    <row r="71" spans="1:19" x14ac:dyDescent="0.2">
      <c r="A71" s="99" t="s">
        <v>11</v>
      </c>
      <c r="B71" s="107">
        <v>0</v>
      </c>
      <c r="C71" s="107">
        <v>0</v>
      </c>
      <c r="D71" s="107">
        <v>0</v>
      </c>
      <c r="E71" s="107">
        <v>0</v>
      </c>
      <c r="F71" s="107">
        <v>17333</v>
      </c>
      <c r="G71" s="107">
        <v>0</v>
      </c>
      <c r="H71" s="107">
        <v>0</v>
      </c>
      <c r="I71" s="21">
        <v>0</v>
      </c>
      <c r="J71" s="21">
        <v>0</v>
      </c>
      <c r="K71" s="21">
        <v>0</v>
      </c>
      <c r="L71" s="21">
        <v>0</v>
      </c>
      <c r="M71" s="21">
        <v>0</v>
      </c>
      <c r="N71" s="21">
        <v>0</v>
      </c>
      <c r="O71" s="21">
        <v>0</v>
      </c>
      <c r="P71" s="21">
        <v>1825000</v>
      </c>
      <c r="Q71" s="21">
        <v>0</v>
      </c>
      <c r="R71" s="21">
        <v>0</v>
      </c>
      <c r="S71" s="21">
        <v>0</v>
      </c>
    </row>
    <row r="72" spans="1:19" x14ac:dyDescent="0.2">
      <c r="A72" s="99" t="s">
        <v>54</v>
      </c>
      <c r="B72" s="107">
        <v>0</v>
      </c>
      <c r="C72" s="107">
        <v>0</v>
      </c>
      <c r="D72" s="107">
        <v>0</v>
      </c>
      <c r="E72" s="107">
        <v>1121588</v>
      </c>
      <c r="F72" s="107">
        <v>1134211</v>
      </c>
      <c r="G72" s="107">
        <v>6238323</v>
      </c>
      <c r="H72" s="107">
        <v>1828386</v>
      </c>
      <c r="I72" s="21">
        <v>1634716</v>
      </c>
      <c r="J72" s="21">
        <v>1303058</v>
      </c>
      <c r="K72" s="21">
        <v>1977182</v>
      </c>
      <c r="L72" s="21">
        <v>2369427</v>
      </c>
      <c r="M72" s="21">
        <v>1271526</v>
      </c>
      <c r="N72" s="21">
        <v>1431968</v>
      </c>
      <c r="O72" s="21">
        <v>1439762</v>
      </c>
      <c r="P72" s="21">
        <v>1443876</v>
      </c>
      <c r="Q72" s="21">
        <v>5579226</v>
      </c>
      <c r="R72" s="21">
        <v>1562815</v>
      </c>
      <c r="S72" s="21">
        <v>1434018</v>
      </c>
    </row>
    <row r="73" spans="1:19" x14ac:dyDescent="0.2">
      <c r="A73" s="99" t="s">
        <v>12</v>
      </c>
      <c r="B73" s="107">
        <v>0</v>
      </c>
      <c r="C73" s="107">
        <v>0</v>
      </c>
      <c r="D73" s="107">
        <v>0</v>
      </c>
      <c r="E73" s="107">
        <v>18865746</v>
      </c>
      <c r="F73" s="107">
        <v>28903400</v>
      </c>
      <c r="G73" s="107">
        <v>16878350</v>
      </c>
      <c r="H73" s="107">
        <v>10507747</v>
      </c>
      <c r="I73" s="21">
        <v>5824014</v>
      </c>
      <c r="J73" s="21">
        <v>10934951</v>
      </c>
      <c r="K73" s="21">
        <v>5955102</v>
      </c>
      <c r="L73" s="21">
        <v>3209932</v>
      </c>
      <c r="M73" s="21">
        <v>4677146</v>
      </c>
      <c r="N73" s="21">
        <v>3702709</v>
      </c>
      <c r="O73" s="21">
        <v>2629663</v>
      </c>
      <c r="P73" s="21">
        <v>1205639</v>
      </c>
      <c r="Q73" s="21">
        <v>1445189</v>
      </c>
      <c r="R73" s="21">
        <v>2795700</v>
      </c>
      <c r="S73" s="21">
        <v>1261172</v>
      </c>
    </row>
    <row r="74" spans="1:19" x14ac:dyDescent="0.2">
      <c r="A74" s="99" t="s">
        <v>13</v>
      </c>
      <c r="B74" s="107">
        <v>0</v>
      </c>
      <c r="C74" s="107">
        <v>0</v>
      </c>
      <c r="D74" s="107">
        <v>0</v>
      </c>
      <c r="E74" s="107">
        <v>23177158</v>
      </c>
      <c r="F74" s="107">
        <v>19584311</v>
      </c>
      <c r="G74" s="107">
        <v>10494908</v>
      </c>
      <c r="H74" s="107">
        <v>9450821</v>
      </c>
      <c r="I74" s="21">
        <v>16717997</v>
      </c>
      <c r="J74" s="21">
        <v>19338932</v>
      </c>
      <c r="K74" s="21">
        <v>22362255</v>
      </c>
      <c r="L74" s="21">
        <v>19962420</v>
      </c>
      <c r="M74" s="21">
        <v>23374262</v>
      </c>
      <c r="N74" s="21">
        <v>13502429</v>
      </c>
      <c r="O74" s="21">
        <v>11813330</v>
      </c>
      <c r="P74" s="21">
        <v>13717169</v>
      </c>
      <c r="Q74" s="21">
        <v>26056942</v>
      </c>
      <c r="R74" s="21">
        <v>11349192</v>
      </c>
      <c r="S74" s="21">
        <v>11979859</v>
      </c>
    </row>
    <row r="75" spans="1:19" x14ac:dyDescent="0.2">
      <c r="A75" s="99" t="s">
        <v>14</v>
      </c>
      <c r="B75" s="107">
        <v>0</v>
      </c>
      <c r="C75" s="107">
        <v>0</v>
      </c>
      <c r="D75" s="107">
        <v>0</v>
      </c>
      <c r="E75" s="107">
        <v>0</v>
      </c>
      <c r="F75" s="107">
        <v>0</v>
      </c>
      <c r="G75" s="107">
        <v>0</v>
      </c>
      <c r="H75" s="107">
        <v>0</v>
      </c>
      <c r="I75" s="21">
        <v>0</v>
      </c>
      <c r="J75" s="21">
        <v>0</v>
      </c>
      <c r="K75" s="21">
        <v>0</v>
      </c>
      <c r="L75" s="21">
        <v>0</v>
      </c>
      <c r="M75" s="21">
        <v>0</v>
      </c>
      <c r="N75" s="21">
        <v>6722617</v>
      </c>
      <c r="O75" s="21">
        <v>14034415</v>
      </c>
      <c r="P75" s="21">
        <v>18673878</v>
      </c>
      <c r="Q75" s="21">
        <v>6777862</v>
      </c>
      <c r="R75" s="21">
        <v>6708660</v>
      </c>
      <c r="S75" s="21">
        <v>6858845</v>
      </c>
    </row>
    <row r="76" spans="1:19" x14ac:dyDescent="0.2">
      <c r="A76" s="99" t="s">
        <v>15</v>
      </c>
      <c r="B76" s="107">
        <v>0</v>
      </c>
      <c r="C76" s="107">
        <v>0</v>
      </c>
      <c r="D76" s="107">
        <v>0</v>
      </c>
      <c r="E76" s="107">
        <v>760844</v>
      </c>
      <c r="F76" s="107">
        <v>725277</v>
      </c>
      <c r="G76" s="107">
        <v>47648</v>
      </c>
      <c r="H76" s="107">
        <v>388413</v>
      </c>
      <c r="I76" s="21">
        <v>400691</v>
      </c>
      <c r="J76" s="21">
        <v>400425</v>
      </c>
      <c r="K76" s="21">
        <v>410733</v>
      </c>
      <c r="L76" s="21">
        <v>381423</v>
      </c>
      <c r="M76" s="21">
        <v>400220</v>
      </c>
      <c r="N76" s="21">
        <v>366134</v>
      </c>
      <c r="O76" s="21">
        <v>436037</v>
      </c>
      <c r="P76" s="21">
        <v>432310</v>
      </c>
      <c r="Q76" s="21">
        <v>393568</v>
      </c>
      <c r="R76" s="21">
        <v>405298</v>
      </c>
      <c r="S76" s="21">
        <v>397242</v>
      </c>
    </row>
    <row r="77" spans="1:19" x14ac:dyDescent="0.2">
      <c r="A77" s="99" t="s">
        <v>16</v>
      </c>
      <c r="B77" s="107">
        <v>0</v>
      </c>
      <c r="C77" s="107">
        <v>0</v>
      </c>
      <c r="D77" s="107">
        <v>0</v>
      </c>
      <c r="E77" s="107">
        <v>1108200</v>
      </c>
      <c r="F77" s="107">
        <v>841900</v>
      </c>
      <c r="G77" s="107">
        <v>780800</v>
      </c>
      <c r="H77" s="107">
        <v>1200000</v>
      </c>
      <c r="I77" s="21">
        <v>1000000</v>
      </c>
      <c r="J77" s="21">
        <v>1200000</v>
      </c>
      <c r="K77" s="21">
        <v>1200000</v>
      </c>
      <c r="L77" s="21">
        <v>800000</v>
      </c>
      <c r="M77" s="21">
        <v>0</v>
      </c>
      <c r="N77" s="21">
        <v>0</v>
      </c>
      <c r="O77" s="21">
        <v>0</v>
      </c>
      <c r="P77" s="21">
        <v>0</v>
      </c>
      <c r="Q77" s="21">
        <v>0</v>
      </c>
      <c r="R77" s="21">
        <v>0</v>
      </c>
      <c r="S77" s="21">
        <v>0</v>
      </c>
    </row>
    <row r="78" spans="1:19" x14ac:dyDescent="0.2">
      <c r="A78" s="99" t="s">
        <v>17</v>
      </c>
      <c r="B78" s="107">
        <v>0</v>
      </c>
      <c r="C78" s="107">
        <v>0</v>
      </c>
      <c r="D78" s="107">
        <v>0</v>
      </c>
      <c r="E78" s="107">
        <v>0</v>
      </c>
      <c r="F78" s="107">
        <v>0</v>
      </c>
      <c r="G78" s="107">
        <v>2116915</v>
      </c>
      <c r="H78" s="107">
        <v>1390324</v>
      </c>
      <c r="I78" s="21">
        <v>1653358</v>
      </c>
      <c r="J78" s="21">
        <v>1560801</v>
      </c>
      <c r="K78" s="21">
        <v>1602367</v>
      </c>
      <c r="L78" s="21">
        <v>1448057</v>
      </c>
      <c r="M78" s="21">
        <v>1459398</v>
      </c>
      <c r="N78" s="21">
        <v>1195121</v>
      </c>
      <c r="O78" s="21">
        <v>438716</v>
      </c>
      <c r="P78" s="21">
        <v>0</v>
      </c>
      <c r="Q78" s="21">
        <v>4304887</v>
      </c>
      <c r="R78" s="21">
        <v>2125586</v>
      </c>
      <c r="S78" s="21">
        <v>405952</v>
      </c>
    </row>
    <row r="79" spans="1:19" x14ac:dyDescent="0.2">
      <c r="A79" s="99" t="s">
        <v>18</v>
      </c>
      <c r="B79" s="107">
        <v>0</v>
      </c>
      <c r="C79" s="107">
        <v>0</v>
      </c>
      <c r="D79" s="107">
        <v>0</v>
      </c>
      <c r="E79" s="107">
        <v>0</v>
      </c>
      <c r="F79" s="107">
        <v>1760249</v>
      </c>
      <c r="G79" s="107">
        <v>1909817</v>
      </c>
      <c r="H79" s="107">
        <v>1676841</v>
      </c>
      <c r="I79" s="21">
        <v>3429751</v>
      </c>
      <c r="J79" s="21">
        <v>8201972</v>
      </c>
      <c r="K79" s="21">
        <v>15212952</v>
      </c>
      <c r="L79" s="21">
        <v>37842803</v>
      </c>
      <c r="M79" s="21">
        <v>38570127</v>
      </c>
      <c r="N79" s="21">
        <v>47947024</v>
      </c>
      <c r="O79" s="21">
        <v>51956418</v>
      </c>
      <c r="P79" s="21">
        <v>55776262</v>
      </c>
      <c r="Q79" s="21">
        <v>51008251</v>
      </c>
      <c r="R79" s="21">
        <v>63040220</v>
      </c>
      <c r="S79" s="21">
        <v>58544206</v>
      </c>
    </row>
    <row r="80" spans="1:19" x14ac:dyDescent="0.2">
      <c r="A80" s="99" t="s">
        <v>19</v>
      </c>
      <c r="B80" s="107">
        <v>0</v>
      </c>
      <c r="C80" s="107">
        <v>0</v>
      </c>
      <c r="D80" s="107">
        <v>0</v>
      </c>
      <c r="E80" s="107">
        <v>400000</v>
      </c>
      <c r="F80" s="107">
        <v>176000</v>
      </c>
      <c r="G80" s="107">
        <v>0</v>
      </c>
      <c r="H80" s="107">
        <v>0</v>
      </c>
      <c r="I80" s="21">
        <v>0</v>
      </c>
      <c r="J80" s="21">
        <v>0</v>
      </c>
      <c r="K80" s="21">
        <v>0</v>
      </c>
      <c r="L80" s="21">
        <v>0</v>
      </c>
      <c r="M80" s="21">
        <v>0</v>
      </c>
      <c r="N80" s="21">
        <v>0</v>
      </c>
      <c r="O80" s="21">
        <v>0</v>
      </c>
      <c r="P80" s="21">
        <v>0</v>
      </c>
      <c r="Q80" s="21">
        <v>0</v>
      </c>
      <c r="R80" s="21">
        <v>2736633</v>
      </c>
      <c r="S80" s="21">
        <v>-138020</v>
      </c>
    </row>
    <row r="81" spans="1:19" x14ac:dyDescent="0.2">
      <c r="A81" s="99" t="s">
        <v>20</v>
      </c>
      <c r="B81" s="107">
        <v>0</v>
      </c>
      <c r="C81" s="107">
        <v>0</v>
      </c>
      <c r="D81" s="107">
        <v>0</v>
      </c>
      <c r="E81" s="107">
        <v>47892</v>
      </c>
      <c r="F81" s="107">
        <v>0</v>
      </c>
      <c r="G81" s="107">
        <v>200</v>
      </c>
      <c r="H81" s="107">
        <v>0</v>
      </c>
      <c r="I81" s="21">
        <v>0</v>
      </c>
      <c r="J81" s="21">
        <v>0</v>
      </c>
      <c r="K81" s="21">
        <v>0</v>
      </c>
      <c r="L81" s="21">
        <v>0</v>
      </c>
      <c r="M81" s="21">
        <v>0</v>
      </c>
      <c r="N81" s="21">
        <v>0</v>
      </c>
      <c r="O81" s="21">
        <v>0</v>
      </c>
      <c r="P81" s="21">
        <v>0</v>
      </c>
      <c r="Q81" s="21">
        <v>0</v>
      </c>
      <c r="R81" s="21">
        <v>0</v>
      </c>
      <c r="S81" s="21">
        <v>0</v>
      </c>
    </row>
    <row r="82" spans="1:19" x14ac:dyDescent="0.2">
      <c r="A82" s="99" t="s">
        <v>21</v>
      </c>
      <c r="B82" s="107">
        <v>0</v>
      </c>
      <c r="C82" s="107">
        <v>0</v>
      </c>
      <c r="D82" s="107">
        <v>0</v>
      </c>
      <c r="E82" s="107">
        <v>381576</v>
      </c>
      <c r="F82" s="107">
        <v>2254859</v>
      </c>
      <c r="G82" s="107">
        <v>36171053</v>
      </c>
      <c r="H82" s="107">
        <v>33630166</v>
      </c>
      <c r="I82" s="21">
        <v>26356706</v>
      </c>
      <c r="J82" s="21">
        <v>21303120</v>
      </c>
      <c r="K82" s="21">
        <v>18833438</v>
      </c>
      <c r="L82" s="21">
        <v>30042049</v>
      </c>
      <c r="M82" s="21">
        <v>31943193</v>
      </c>
      <c r="N82" s="21">
        <v>35732633</v>
      </c>
      <c r="O82" s="21">
        <v>34697231</v>
      </c>
      <c r="P82" s="21">
        <v>1599318</v>
      </c>
      <c r="Q82" s="21">
        <v>100346150</v>
      </c>
      <c r="R82" s="21">
        <v>851872</v>
      </c>
      <c r="S82" s="21">
        <v>1579988</v>
      </c>
    </row>
    <row r="83" spans="1:19" x14ac:dyDescent="0.2">
      <c r="A83" s="99" t="s">
        <v>22</v>
      </c>
      <c r="B83" s="107">
        <v>0</v>
      </c>
      <c r="C83" s="107">
        <v>0</v>
      </c>
      <c r="D83" s="107">
        <v>0</v>
      </c>
      <c r="E83" s="107">
        <v>13687</v>
      </c>
      <c r="F83" s="107">
        <v>0</v>
      </c>
      <c r="G83" s="107">
        <v>0</v>
      </c>
      <c r="H83" s="107">
        <v>0</v>
      </c>
      <c r="I83" s="21">
        <v>-13687</v>
      </c>
      <c r="J83" s="21">
        <v>0</v>
      </c>
      <c r="K83" s="21">
        <v>0</v>
      </c>
      <c r="L83" s="21">
        <v>0</v>
      </c>
      <c r="M83" s="21">
        <v>0</v>
      </c>
      <c r="N83" s="21">
        <v>0</v>
      </c>
      <c r="O83" s="21">
        <v>0</v>
      </c>
      <c r="P83" s="21">
        <v>0</v>
      </c>
      <c r="Q83" s="21">
        <v>0</v>
      </c>
      <c r="R83" s="21">
        <v>0</v>
      </c>
      <c r="S83" s="21">
        <v>0</v>
      </c>
    </row>
    <row r="84" spans="1:19" x14ac:dyDescent="0.2">
      <c r="A84" s="99" t="s">
        <v>23</v>
      </c>
      <c r="B84" s="107">
        <v>0</v>
      </c>
      <c r="C84" s="107">
        <v>0</v>
      </c>
      <c r="D84" s="107">
        <v>0</v>
      </c>
      <c r="E84" s="107">
        <v>597029</v>
      </c>
      <c r="F84" s="107">
        <v>430027</v>
      </c>
      <c r="G84" s="107">
        <v>2066067</v>
      </c>
      <c r="H84" s="107">
        <v>1293033</v>
      </c>
      <c r="I84" s="21">
        <v>542441</v>
      </c>
      <c r="J84" s="21">
        <v>388788</v>
      </c>
      <c r="K84" s="21">
        <v>675519</v>
      </c>
      <c r="L84" s="21">
        <v>1060334</v>
      </c>
      <c r="M84" s="21">
        <v>4054881</v>
      </c>
      <c r="N84" s="21">
        <v>3274513</v>
      </c>
      <c r="O84" s="21">
        <v>44047194</v>
      </c>
      <c r="P84" s="21">
        <v>137427</v>
      </c>
      <c r="Q84" s="21">
        <v>35751059</v>
      </c>
      <c r="R84" s="21">
        <v>68310</v>
      </c>
      <c r="S84" s="21">
        <v>93832</v>
      </c>
    </row>
    <row r="85" spans="1:19" x14ac:dyDescent="0.2">
      <c r="A85" s="99" t="s">
        <v>24</v>
      </c>
      <c r="B85" s="107">
        <v>0</v>
      </c>
      <c r="C85" s="107">
        <v>0</v>
      </c>
      <c r="D85" s="107">
        <v>0</v>
      </c>
      <c r="E85" s="107">
        <v>331508</v>
      </c>
      <c r="F85" s="107">
        <v>7776407</v>
      </c>
      <c r="G85" s="107">
        <v>3315513</v>
      </c>
      <c r="H85" s="107">
        <v>1611139</v>
      </c>
      <c r="I85" s="21">
        <v>479211</v>
      </c>
      <c r="J85" s="21">
        <v>561344</v>
      </c>
      <c r="K85" s="21">
        <v>1296764</v>
      </c>
      <c r="L85" s="21">
        <v>6999815</v>
      </c>
      <c r="M85" s="21">
        <v>37239517</v>
      </c>
      <c r="N85" s="21">
        <v>39306334</v>
      </c>
      <c r="O85" s="21">
        <v>25565729</v>
      </c>
      <c r="P85" s="21">
        <v>26222793</v>
      </c>
      <c r="Q85" s="21">
        <v>15804624</v>
      </c>
      <c r="R85" s="21">
        <v>1822947</v>
      </c>
      <c r="S85" s="21">
        <v>5313883</v>
      </c>
    </row>
    <row r="86" spans="1:19" x14ac:dyDescent="0.2">
      <c r="A86" s="99" t="s">
        <v>25</v>
      </c>
      <c r="B86" s="107">
        <v>0</v>
      </c>
      <c r="C86" s="107">
        <v>0</v>
      </c>
      <c r="D86" s="107">
        <v>0</v>
      </c>
      <c r="E86" s="107">
        <v>6402021</v>
      </c>
      <c r="F86" s="107">
        <v>11444624</v>
      </c>
      <c r="G86" s="107">
        <v>13830830</v>
      </c>
      <c r="H86" s="107">
        <v>19897379</v>
      </c>
      <c r="I86" s="21">
        <v>49840648</v>
      </c>
      <c r="J86" s="21">
        <v>23471382</v>
      </c>
      <c r="K86" s="21">
        <v>38518947</v>
      </c>
      <c r="L86" s="21">
        <v>37661289</v>
      </c>
      <c r="M86" s="21">
        <v>95358502</v>
      </c>
      <c r="N86" s="21">
        <v>181880540</v>
      </c>
      <c r="O86" s="21">
        <v>110153040</v>
      </c>
      <c r="P86" s="21">
        <v>114715248</v>
      </c>
      <c r="Q86" s="21">
        <v>135172689</v>
      </c>
      <c r="R86" s="21">
        <v>94961471</v>
      </c>
      <c r="S86" s="21">
        <v>127457072</v>
      </c>
    </row>
    <row r="87" spans="1:19" x14ac:dyDescent="0.2">
      <c r="A87" s="99" t="s">
        <v>26</v>
      </c>
      <c r="B87" s="107">
        <v>0</v>
      </c>
      <c r="C87" s="107">
        <v>0</v>
      </c>
      <c r="D87" s="107">
        <v>0</v>
      </c>
      <c r="E87" s="107">
        <v>65155</v>
      </c>
      <c r="F87" s="107">
        <v>524844</v>
      </c>
      <c r="G87" s="107">
        <v>155278</v>
      </c>
      <c r="H87" s="107">
        <v>1514052</v>
      </c>
      <c r="I87" s="21">
        <v>0</v>
      </c>
      <c r="J87" s="21">
        <v>0</v>
      </c>
      <c r="K87" s="21">
        <v>0</v>
      </c>
      <c r="L87" s="21">
        <v>0</v>
      </c>
      <c r="M87" s="21">
        <v>1050309</v>
      </c>
      <c r="N87" s="21">
        <v>1156000</v>
      </c>
      <c r="O87" s="21">
        <v>1156000</v>
      </c>
      <c r="P87" s="21">
        <v>1156000</v>
      </c>
      <c r="Q87" s="21">
        <v>1116022</v>
      </c>
      <c r="R87" s="21">
        <v>814681</v>
      </c>
      <c r="S87" s="21">
        <v>1479463</v>
      </c>
    </row>
    <row r="88" spans="1:19" x14ac:dyDescent="0.2">
      <c r="A88" s="99" t="s">
        <v>27</v>
      </c>
      <c r="B88" s="107">
        <v>0</v>
      </c>
      <c r="C88" s="107">
        <v>0</v>
      </c>
      <c r="D88" s="107">
        <v>0</v>
      </c>
      <c r="E88" s="107">
        <v>861087</v>
      </c>
      <c r="F88" s="107">
        <v>9072181</v>
      </c>
      <c r="G88" s="107">
        <v>6418200</v>
      </c>
      <c r="H88" s="107">
        <v>10011178</v>
      </c>
      <c r="I88" s="21">
        <v>3176108</v>
      </c>
      <c r="J88" s="21">
        <v>2864515</v>
      </c>
      <c r="K88" s="21">
        <v>3057051</v>
      </c>
      <c r="L88" s="21">
        <v>3423135</v>
      </c>
      <c r="M88" s="21">
        <v>8076261</v>
      </c>
      <c r="N88" s="21">
        <v>8090895</v>
      </c>
      <c r="O88" s="21">
        <v>9631075</v>
      </c>
      <c r="P88" s="21">
        <v>6516845</v>
      </c>
      <c r="Q88" s="21">
        <v>4824941</v>
      </c>
      <c r="R88" s="21">
        <v>4273167</v>
      </c>
      <c r="S88" s="21">
        <v>4108834</v>
      </c>
    </row>
    <row r="89" spans="1:19" x14ac:dyDescent="0.2">
      <c r="A89" s="99" t="s">
        <v>28</v>
      </c>
      <c r="B89" s="107">
        <v>0</v>
      </c>
      <c r="C89" s="107">
        <v>0</v>
      </c>
      <c r="D89" s="107">
        <v>0</v>
      </c>
      <c r="E89" s="107">
        <v>3636631</v>
      </c>
      <c r="F89" s="107">
        <v>3479730</v>
      </c>
      <c r="G89" s="107">
        <v>2613350</v>
      </c>
      <c r="H89" s="107">
        <v>849118</v>
      </c>
      <c r="I89" s="21">
        <v>0</v>
      </c>
      <c r="J89" s="21">
        <v>0</v>
      </c>
      <c r="K89" s="21">
        <v>0</v>
      </c>
      <c r="L89" s="21">
        <v>0</v>
      </c>
      <c r="M89" s="21">
        <v>0</v>
      </c>
      <c r="N89" s="21">
        <v>0</v>
      </c>
      <c r="O89" s="21">
        <v>0</v>
      </c>
      <c r="P89" s="21">
        <v>0</v>
      </c>
      <c r="Q89" s="21">
        <v>0</v>
      </c>
      <c r="R89" s="21">
        <v>0</v>
      </c>
      <c r="S89" s="21">
        <v>0</v>
      </c>
    </row>
    <row r="90" spans="1:19" x14ac:dyDescent="0.2">
      <c r="A90" s="99" t="s">
        <v>29</v>
      </c>
      <c r="B90" s="107">
        <v>0</v>
      </c>
      <c r="C90" s="107">
        <v>0</v>
      </c>
      <c r="D90" s="107">
        <v>0</v>
      </c>
      <c r="E90" s="107">
        <v>0</v>
      </c>
      <c r="F90" s="107">
        <v>0</v>
      </c>
      <c r="G90" s="107">
        <v>0</v>
      </c>
      <c r="H90" s="107">
        <v>0</v>
      </c>
      <c r="I90" s="21">
        <v>0</v>
      </c>
      <c r="J90" s="21">
        <v>384175</v>
      </c>
      <c r="K90" s="21">
        <v>363960</v>
      </c>
      <c r="L90" s="21">
        <v>375207</v>
      </c>
      <c r="M90" s="21">
        <v>422130</v>
      </c>
      <c r="N90" s="21">
        <v>325394</v>
      </c>
      <c r="O90" s="21">
        <v>665833</v>
      </c>
      <c r="P90" s="21">
        <v>682015</v>
      </c>
      <c r="Q90" s="21">
        <v>651041</v>
      </c>
      <c r="R90" s="21">
        <v>624720</v>
      </c>
      <c r="S90" s="21">
        <v>1057841</v>
      </c>
    </row>
    <row r="91" spans="1:19" x14ac:dyDescent="0.2">
      <c r="A91" s="99" t="s">
        <v>30</v>
      </c>
      <c r="B91" s="107">
        <v>0</v>
      </c>
      <c r="C91" s="107">
        <v>0</v>
      </c>
      <c r="D91" s="107">
        <v>0</v>
      </c>
      <c r="E91" s="107">
        <v>0</v>
      </c>
      <c r="F91" s="107">
        <v>0</v>
      </c>
      <c r="G91" s="107">
        <v>0</v>
      </c>
      <c r="H91" s="107">
        <v>0</v>
      </c>
      <c r="I91" s="21">
        <v>0</v>
      </c>
      <c r="J91" s="21">
        <v>0</v>
      </c>
      <c r="K91" s="21">
        <v>50000</v>
      </c>
      <c r="L91" s="21">
        <v>246011</v>
      </c>
      <c r="M91" s="21">
        <v>296001</v>
      </c>
      <c r="N91" s="21">
        <v>301772</v>
      </c>
      <c r="O91" s="21">
        <v>114930</v>
      </c>
      <c r="P91" s="21">
        <v>245255</v>
      </c>
      <c r="Q91" s="21">
        <v>335046</v>
      </c>
      <c r="R91" s="21">
        <v>210558</v>
      </c>
      <c r="S91" s="21">
        <v>263334</v>
      </c>
    </row>
    <row r="92" spans="1:19" x14ac:dyDescent="0.2">
      <c r="A92" s="99" t="s">
        <v>31</v>
      </c>
      <c r="B92" s="107">
        <v>0</v>
      </c>
      <c r="C92" s="107">
        <v>0</v>
      </c>
      <c r="D92" s="107">
        <v>0</v>
      </c>
      <c r="E92" s="107">
        <v>0</v>
      </c>
      <c r="F92" s="107">
        <v>0</v>
      </c>
      <c r="G92" s="107">
        <v>0</v>
      </c>
      <c r="H92" s="107">
        <v>0</v>
      </c>
      <c r="I92" s="21">
        <v>138149</v>
      </c>
      <c r="J92" s="21">
        <v>331583</v>
      </c>
      <c r="K92" s="21">
        <v>0</v>
      </c>
      <c r="L92" s="21">
        <v>0</v>
      </c>
      <c r="M92" s="21">
        <v>0</v>
      </c>
      <c r="N92" s="21">
        <v>0</v>
      </c>
      <c r="O92" s="21">
        <v>0</v>
      </c>
      <c r="P92" s="21">
        <v>0</v>
      </c>
      <c r="Q92" s="21">
        <v>0</v>
      </c>
      <c r="R92" s="21">
        <v>0</v>
      </c>
      <c r="S92" s="21">
        <v>0</v>
      </c>
    </row>
    <row r="93" spans="1:19" x14ac:dyDescent="0.2">
      <c r="A93" s="99" t="s">
        <v>32</v>
      </c>
      <c r="B93" s="107">
        <v>0</v>
      </c>
      <c r="C93" s="107">
        <v>0</v>
      </c>
      <c r="D93" s="107">
        <v>0</v>
      </c>
      <c r="E93" s="107">
        <v>61021</v>
      </c>
      <c r="F93" s="107">
        <v>515827</v>
      </c>
      <c r="G93" s="107">
        <v>1663059</v>
      </c>
      <c r="H93" s="107">
        <v>1605720</v>
      </c>
      <c r="I93" s="21">
        <v>1396378</v>
      </c>
      <c r="J93" s="21">
        <v>1064128</v>
      </c>
      <c r="K93" s="21">
        <v>1249200</v>
      </c>
      <c r="L93" s="21">
        <v>941748</v>
      </c>
      <c r="M93" s="21">
        <v>1859098</v>
      </c>
      <c r="N93" s="21">
        <v>1328258</v>
      </c>
      <c r="O93" s="21">
        <v>716209</v>
      </c>
      <c r="P93" s="21">
        <v>768514</v>
      </c>
      <c r="Q93" s="21">
        <v>605400</v>
      </c>
      <c r="R93" s="21">
        <v>592323</v>
      </c>
      <c r="S93" s="21">
        <v>574221</v>
      </c>
    </row>
    <row r="94" spans="1:19" x14ac:dyDescent="0.2">
      <c r="A94" s="99" t="s">
        <v>33</v>
      </c>
      <c r="B94" s="107">
        <v>0</v>
      </c>
      <c r="C94" s="107">
        <v>0</v>
      </c>
      <c r="D94" s="107">
        <v>0</v>
      </c>
      <c r="E94" s="107">
        <v>0</v>
      </c>
      <c r="F94" s="107">
        <v>1083459</v>
      </c>
      <c r="G94" s="107">
        <v>1773370</v>
      </c>
      <c r="H94" s="107">
        <v>6335448</v>
      </c>
      <c r="I94" s="21">
        <v>21234558</v>
      </c>
      <c r="J94" s="21">
        <v>13984283</v>
      </c>
      <c r="K94" s="21">
        <v>7117542</v>
      </c>
      <c r="L94" s="21">
        <v>8643083</v>
      </c>
      <c r="M94" s="21">
        <v>10026065</v>
      </c>
      <c r="N94" s="21">
        <v>9491935</v>
      </c>
      <c r="O94" s="21">
        <v>36212859</v>
      </c>
      <c r="P94" s="21">
        <v>12123792</v>
      </c>
      <c r="Q94" s="21">
        <v>17392690</v>
      </c>
      <c r="R94" s="21">
        <v>22989481</v>
      </c>
      <c r="S94" s="21">
        <v>15028914</v>
      </c>
    </row>
    <row r="95" spans="1:19" x14ac:dyDescent="0.2">
      <c r="A95" s="99" t="s">
        <v>34</v>
      </c>
      <c r="B95" s="107">
        <v>0</v>
      </c>
      <c r="C95" s="107">
        <v>0</v>
      </c>
      <c r="D95" s="107">
        <v>0</v>
      </c>
      <c r="E95" s="107">
        <v>0</v>
      </c>
      <c r="F95" s="107">
        <v>0</v>
      </c>
      <c r="G95" s="107">
        <v>0</v>
      </c>
      <c r="H95" s="107">
        <v>1072517</v>
      </c>
      <c r="I95" s="21">
        <v>1938272</v>
      </c>
      <c r="J95" s="21">
        <v>1249579</v>
      </c>
      <c r="K95" s="21">
        <v>0</v>
      </c>
      <c r="L95" s="21">
        <v>0</v>
      </c>
      <c r="M95" s="21">
        <v>0</v>
      </c>
      <c r="N95" s="21">
        <v>2000000</v>
      </c>
      <c r="O95" s="21">
        <v>3267536</v>
      </c>
      <c r="P95" s="21">
        <v>1074148</v>
      </c>
      <c r="Q95" s="21">
        <v>199994</v>
      </c>
      <c r="R95" s="21">
        <v>0</v>
      </c>
      <c r="S95" s="21">
        <v>0</v>
      </c>
    </row>
    <row r="96" spans="1:19" x14ac:dyDescent="0.2">
      <c r="A96" s="99" t="s">
        <v>35</v>
      </c>
      <c r="B96" s="107">
        <v>0</v>
      </c>
      <c r="C96" s="107">
        <v>0</v>
      </c>
      <c r="D96" s="107">
        <v>0</v>
      </c>
      <c r="E96" s="107">
        <v>0</v>
      </c>
      <c r="F96" s="107">
        <v>11309188</v>
      </c>
      <c r="G96" s="107">
        <v>93508958</v>
      </c>
      <c r="H96" s="107">
        <v>368620875</v>
      </c>
      <c r="I96" s="21">
        <v>237326585</v>
      </c>
      <c r="J96" s="21">
        <v>39363645</v>
      </c>
      <c r="K96" s="21">
        <v>30721734</v>
      </c>
      <c r="L96" s="21">
        <v>38634683</v>
      </c>
      <c r="M96" s="21">
        <v>42929994</v>
      </c>
      <c r="N96" s="21">
        <v>104644859</v>
      </c>
      <c r="O96" s="21">
        <v>17668258</v>
      </c>
      <c r="P96" s="21">
        <v>25507538</v>
      </c>
      <c r="Q96" s="21">
        <v>9366014</v>
      </c>
      <c r="R96" s="21">
        <v>15439071</v>
      </c>
      <c r="S96" s="21">
        <v>5068283</v>
      </c>
    </row>
    <row r="97" spans="1:19" x14ac:dyDescent="0.2">
      <c r="A97" s="99" t="s">
        <v>36</v>
      </c>
      <c r="B97" s="107">
        <v>0</v>
      </c>
      <c r="C97" s="107">
        <v>0</v>
      </c>
      <c r="D97" s="107">
        <v>0</v>
      </c>
      <c r="E97" s="107">
        <v>530299</v>
      </c>
      <c r="F97" s="107">
        <v>80809</v>
      </c>
      <c r="G97" s="107">
        <v>170735</v>
      </c>
      <c r="H97" s="107">
        <v>157469</v>
      </c>
      <c r="I97" s="21">
        <v>100880</v>
      </c>
      <c r="J97" s="21">
        <v>51920</v>
      </c>
      <c r="K97" s="21">
        <v>-97200</v>
      </c>
      <c r="L97" s="21">
        <v>3979</v>
      </c>
      <c r="M97" s="21">
        <v>264</v>
      </c>
      <c r="N97" s="21">
        <v>5750</v>
      </c>
      <c r="O97" s="21">
        <v>1862</v>
      </c>
      <c r="P97" s="21">
        <v>0</v>
      </c>
      <c r="Q97" s="21">
        <v>0</v>
      </c>
      <c r="R97" s="21">
        <v>0</v>
      </c>
      <c r="S97" s="21">
        <v>0</v>
      </c>
    </row>
    <row r="98" spans="1:19" x14ac:dyDescent="0.2">
      <c r="A98" s="99" t="s">
        <v>37</v>
      </c>
      <c r="B98" s="107">
        <v>0</v>
      </c>
      <c r="C98" s="107">
        <v>0</v>
      </c>
      <c r="D98" s="107">
        <v>0</v>
      </c>
      <c r="E98" s="107">
        <v>0</v>
      </c>
      <c r="F98" s="107">
        <v>0</v>
      </c>
      <c r="G98" s="107">
        <v>0</v>
      </c>
      <c r="H98" s="107">
        <v>0</v>
      </c>
      <c r="I98" s="21">
        <v>0</v>
      </c>
      <c r="J98" s="21">
        <v>0</v>
      </c>
      <c r="K98" s="21">
        <v>0</v>
      </c>
      <c r="L98" s="21">
        <v>0</v>
      </c>
      <c r="M98" s="21">
        <v>0</v>
      </c>
      <c r="N98" s="21">
        <v>0</v>
      </c>
      <c r="O98" s="21">
        <v>0</v>
      </c>
      <c r="P98" s="21">
        <v>0</v>
      </c>
      <c r="Q98" s="21">
        <v>2556166</v>
      </c>
      <c r="R98" s="21">
        <v>0</v>
      </c>
      <c r="S98" s="21">
        <v>0</v>
      </c>
    </row>
    <row r="99" spans="1:19" x14ac:dyDescent="0.2">
      <c r="A99" s="99" t="s">
        <v>38</v>
      </c>
      <c r="B99" s="107">
        <v>0</v>
      </c>
      <c r="C99" s="107">
        <v>0</v>
      </c>
      <c r="D99" s="107">
        <v>0</v>
      </c>
      <c r="E99" s="107">
        <v>216596</v>
      </c>
      <c r="F99" s="107">
        <v>2126532</v>
      </c>
      <c r="G99" s="107">
        <v>17090564</v>
      </c>
      <c r="H99" s="107">
        <v>2823901</v>
      </c>
      <c r="I99" s="21">
        <v>21640</v>
      </c>
      <c r="J99" s="21">
        <v>985179</v>
      </c>
      <c r="K99" s="21">
        <v>19233897</v>
      </c>
      <c r="L99" s="21">
        <v>42204853</v>
      </c>
      <c r="M99" s="21">
        <v>108499080</v>
      </c>
      <c r="N99" s="21">
        <v>119937395</v>
      </c>
      <c r="O99" s="21">
        <v>4321039</v>
      </c>
      <c r="P99" s="21">
        <v>7089603</v>
      </c>
      <c r="Q99" s="21">
        <v>10879407</v>
      </c>
      <c r="R99" s="21">
        <v>1964469</v>
      </c>
      <c r="S99" s="21">
        <v>2340600</v>
      </c>
    </row>
    <row r="100" spans="1:19" x14ac:dyDescent="0.2">
      <c r="A100" s="99" t="s">
        <v>39</v>
      </c>
      <c r="B100" s="107">
        <v>0</v>
      </c>
      <c r="C100" s="107">
        <v>0</v>
      </c>
      <c r="D100" s="107">
        <v>0</v>
      </c>
      <c r="E100" s="107">
        <v>0</v>
      </c>
      <c r="F100" s="107">
        <v>21449</v>
      </c>
      <c r="G100" s="107">
        <v>242495</v>
      </c>
      <c r="H100" s="107">
        <v>1018179</v>
      </c>
      <c r="I100" s="21">
        <v>926022</v>
      </c>
      <c r="J100" s="21">
        <v>741885</v>
      </c>
      <c r="K100" s="21">
        <v>694222</v>
      </c>
      <c r="L100" s="21">
        <v>840861</v>
      </c>
      <c r="M100" s="21">
        <v>557136</v>
      </c>
      <c r="N100" s="21">
        <v>707431</v>
      </c>
      <c r="O100" s="21">
        <v>696385</v>
      </c>
      <c r="P100" s="21">
        <v>724584</v>
      </c>
      <c r="Q100" s="21">
        <v>3997221</v>
      </c>
      <c r="R100" s="21">
        <v>836906</v>
      </c>
      <c r="S100" s="21">
        <v>1418229</v>
      </c>
    </row>
    <row r="101" spans="1:19" x14ac:dyDescent="0.2">
      <c r="A101" s="99" t="s">
        <v>40</v>
      </c>
      <c r="B101" s="107">
        <v>0</v>
      </c>
      <c r="C101" s="107">
        <v>0</v>
      </c>
      <c r="D101" s="107">
        <v>0</v>
      </c>
      <c r="E101" s="107">
        <v>2005</v>
      </c>
      <c r="F101" s="107">
        <v>616448</v>
      </c>
      <c r="G101" s="107">
        <v>465881</v>
      </c>
      <c r="H101" s="107">
        <v>24496</v>
      </c>
      <c r="I101" s="21">
        <v>0</v>
      </c>
      <c r="J101" s="21">
        <v>0</v>
      </c>
      <c r="K101" s="21">
        <v>0</v>
      </c>
      <c r="L101" s="21">
        <v>0</v>
      </c>
      <c r="M101" s="21">
        <v>0</v>
      </c>
      <c r="N101" s="21">
        <v>0</v>
      </c>
      <c r="O101" s="21">
        <v>123082</v>
      </c>
      <c r="P101" s="21">
        <v>69430</v>
      </c>
      <c r="Q101" s="21">
        <v>0</v>
      </c>
      <c r="R101" s="21">
        <v>0</v>
      </c>
      <c r="S101" s="21">
        <v>-70</v>
      </c>
    </row>
    <row r="102" spans="1:19" x14ac:dyDescent="0.2">
      <c r="A102" s="99" t="s">
        <v>41</v>
      </c>
      <c r="B102" s="107">
        <v>0</v>
      </c>
      <c r="C102" s="107">
        <v>0</v>
      </c>
      <c r="D102" s="107">
        <v>0</v>
      </c>
      <c r="E102" s="107">
        <v>3697828</v>
      </c>
      <c r="F102" s="107">
        <v>6518664</v>
      </c>
      <c r="G102" s="107">
        <v>27689201</v>
      </c>
      <c r="H102" s="107">
        <v>45061032</v>
      </c>
      <c r="I102" s="21">
        <v>37126640</v>
      </c>
      <c r="J102" s="21">
        <v>29363540</v>
      </c>
      <c r="K102" s="21">
        <v>28767888</v>
      </c>
      <c r="L102" s="21">
        <v>24961158</v>
      </c>
      <c r="M102" s="21">
        <v>29366066</v>
      </c>
      <c r="N102" s="21">
        <v>26612421</v>
      </c>
      <c r="O102" s="21">
        <v>23323886</v>
      </c>
      <c r="P102" s="21">
        <v>28858690</v>
      </c>
      <c r="Q102" s="21">
        <v>27432497</v>
      </c>
      <c r="R102" s="21">
        <v>23067717</v>
      </c>
      <c r="S102" s="21">
        <v>21164360</v>
      </c>
    </row>
    <row r="103" spans="1:19" x14ac:dyDescent="0.2">
      <c r="A103" s="99" t="s">
        <v>42</v>
      </c>
      <c r="B103" s="103">
        <v>0</v>
      </c>
      <c r="C103" s="103">
        <v>0</v>
      </c>
      <c r="D103" s="103">
        <v>0</v>
      </c>
      <c r="E103" s="103">
        <v>0</v>
      </c>
      <c r="F103" s="103">
        <v>0</v>
      </c>
      <c r="G103" s="103">
        <v>0</v>
      </c>
      <c r="H103" s="103">
        <v>0</v>
      </c>
      <c r="I103" s="59">
        <v>0</v>
      </c>
      <c r="J103" s="59">
        <v>0</v>
      </c>
      <c r="K103" s="21">
        <v>0</v>
      </c>
      <c r="L103" s="21">
        <v>0</v>
      </c>
      <c r="M103" s="21">
        <v>0</v>
      </c>
      <c r="N103" s="21">
        <v>0</v>
      </c>
      <c r="O103" s="21">
        <v>0</v>
      </c>
      <c r="P103" s="21">
        <v>0</v>
      </c>
      <c r="Q103" s="21">
        <v>0</v>
      </c>
      <c r="R103" s="21">
        <v>0</v>
      </c>
      <c r="S103" s="21">
        <v>0</v>
      </c>
    </row>
    <row r="104" spans="1:19" x14ac:dyDescent="0.2">
      <c r="A104" s="99" t="s">
        <v>43</v>
      </c>
      <c r="B104" s="103">
        <v>0</v>
      </c>
      <c r="C104" s="103">
        <v>0</v>
      </c>
      <c r="D104" s="103">
        <v>0</v>
      </c>
      <c r="E104" s="103">
        <v>8109291</v>
      </c>
      <c r="F104" s="103">
        <v>8956356</v>
      </c>
      <c r="G104" s="103">
        <v>3781732</v>
      </c>
      <c r="H104" s="103">
        <v>2877273</v>
      </c>
      <c r="I104" s="59">
        <v>2658046</v>
      </c>
      <c r="J104" s="59">
        <v>6873863</v>
      </c>
      <c r="K104" s="21">
        <v>2746874</v>
      </c>
      <c r="L104" s="21">
        <v>2756849</v>
      </c>
      <c r="M104" s="21">
        <v>3197936</v>
      </c>
      <c r="N104" s="21">
        <v>3010980</v>
      </c>
      <c r="O104" s="21">
        <v>2046666</v>
      </c>
      <c r="P104" s="21">
        <v>156119</v>
      </c>
      <c r="Q104" s="21">
        <v>2424218</v>
      </c>
      <c r="R104" s="21">
        <v>4682466</v>
      </c>
      <c r="S104" s="21">
        <v>11553</v>
      </c>
    </row>
    <row r="105" spans="1:19" x14ac:dyDescent="0.2">
      <c r="A105" s="99" t="s">
        <v>44</v>
      </c>
      <c r="B105" s="103">
        <v>0</v>
      </c>
      <c r="C105" s="103">
        <v>0</v>
      </c>
      <c r="D105" s="103">
        <v>0</v>
      </c>
      <c r="E105" s="103">
        <v>204933</v>
      </c>
      <c r="F105" s="103">
        <v>492469</v>
      </c>
      <c r="G105" s="103">
        <v>753174</v>
      </c>
      <c r="H105" s="103">
        <v>204888</v>
      </c>
      <c r="I105" s="59">
        <v>517322</v>
      </c>
      <c r="J105" s="59">
        <v>567038</v>
      </c>
      <c r="K105" s="21">
        <v>0</v>
      </c>
      <c r="L105" s="21">
        <v>0</v>
      </c>
      <c r="M105" s="21">
        <v>0</v>
      </c>
      <c r="N105" s="21">
        <v>0</v>
      </c>
      <c r="O105" s="21">
        <v>0</v>
      </c>
      <c r="P105" s="21">
        <v>0</v>
      </c>
      <c r="Q105" s="21">
        <v>0</v>
      </c>
      <c r="R105" s="21">
        <v>0</v>
      </c>
      <c r="S105" s="21">
        <v>0</v>
      </c>
    </row>
    <row r="106" spans="1:19" x14ac:dyDescent="0.2">
      <c r="A106" s="99" t="s">
        <v>45</v>
      </c>
      <c r="B106" s="103">
        <v>0</v>
      </c>
      <c r="C106" s="103">
        <v>0</v>
      </c>
      <c r="D106" s="103">
        <v>0</v>
      </c>
      <c r="E106" s="103">
        <v>0</v>
      </c>
      <c r="F106" s="103">
        <v>338896</v>
      </c>
      <c r="G106" s="103">
        <v>637717</v>
      </c>
      <c r="H106" s="103">
        <v>227473</v>
      </c>
      <c r="I106" s="59">
        <v>0</v>
      </c>
      <c r="J106" s="59">
        <v>0</v>
      </c>
      <c r="K106" s="21">
        <v>0</v>
      </c>
      <c r="L106" s="21">
        <v>0</v>
      </c>
      <c r="M106" s="21">
        <v>0</v>
      </c>
      <c r="N106" s="21">
        <v>0</v>
      </c>
      <c r="O106" s="21">
        <v>0</v>
      </c>
      <c r="P106" s="21">
        <v>0</v>
      </c>
      <c r="Q106" s="21">
        <v>0</v>
      </c>
      <c r="R106" s="21">
        <v>0</v>
      </c>
      <c r="S106" s="21">
        <v>0</v>
      </c>
    </row>
    <row r="107" spans="1:19" x14ac:dyDescent="0.2">
      <c r="A107" s="99" t="s">
        <v>46</v>
      </c>
      <c r="B107" s="103">
        <v>0</v>
      </c>
      <c r="C107" s="103">
        <v>0</v>
      </c>
      <c r="D107" s="103">
        <v>0</v>
      </c>
      <c r="E107" s="103">
        <v>13295910</v>
      </c>
      <c r="F107" s="103">
        <v>1661892</v>
      </c>
      <c r="G107" s="103">
        <v>1379574</v>
      </c>
      <c r="H107" s="103">
        <v>1259347</v>
      </c>
      <c r="I107" s="59">
        <v>97152</v>
      </c>
      <c r="J107" s="59">
        <v>7588947</v>
      </c>
      <c r="K107" s="21">
        <v>3741707</v>
      </c>
      <c r="L107" s="21">
        <v>4675237</v>
      </c>
      <c r="M107" s="21">
        <v>4481432</v>
      </c>
      <c r="N107" s="21">
        <v>8216551</v>
      </c>
      <c r="O107" s="21">
        <v>6374063</v>
      </c>
      <c r="P107" s="21">
        <v>6243821</v>
      </c>
      <c r="Q107" s="21">
        <v>6317361</v>
      </c>
      <c r="R107" s="21">
        <v>3864456</v>
      </c>
      <c r="S107" s="21">
        <v>3950195</v>
      </c>
    </row>
    <row r="108" spans="1:19" x14ac:dyDescent="0.2">
      <c r="A108" s="99" t="s">
        <v>47</v>
      </c>
      <c r="B108" s="103">
        <v>0</v>
      </c>
      <c r="C108" s="103">
        <v>0</v>
      </c>
      <c r="D108" s="103">
        <v>0</v>
      </c>
      <c r="E108" s="103">
        <v>300361</v>
      </c>
      <c r="F108" s="103">
        <v>336069</v>
      </c>
      <c r="G108" s="103">
        <v>379844</v>
      </c>
      <c r="H108" s="103">
        <v>366777</v>
      </c>
      <c r="I108" s="59">
        <v>406372</v>
      </c>
      <c r="J108" s="59">
        <v>279597</v>
      </c>
      <c r="K108" s="21">
        <v>324000</v>
      </c>
      <c r="L108" s="21">
        <v>386360</v>
      </c>
      <c r="M108" s="21">
        <v>397626</v>
      </c>
      <c r="N108" s="21">
        <v>884067</v>
      </c>
      <c r="O108" s="21">
        <v>3414418</v>
      </c>
      <c r="P108" s="21">
        <v>3701336</v>
      </c>
      <c r="Q108" s="21">
        <v>4825907</v>
      </c>
      <c r="R108" s="21">
        <v>1500494</v>
      </c>
      <c r="S108" s="21">
        <v>4268364</v>
      </c>
    </row>
    <row r="109" spans="1:19" x14ac:dyDescent="0.2">
      <c r="A109" s="99" t="s">
        <v>48</v>
      </c>
      <c r="B109" s="103">
        <v>0</v>
      </c>
      <c r="C109" s="103">
        <v>0</v>
      </c>
      <c r="D109" s="103">
        <v>0</v>
      </c>
      <c r="E109" s="103">
        <v>0</v>
      </c>
      <c r="F109" s="103">
        <v>0</v>
      </c>
      <c r="G109" s="103">
        <v>0</v>
      </c>
      <c r="H109" s="103">
        <v>0</v>
      </c>
      <c r="I109" s="59">
        <v>0</v>
      </c>
      <c r="J109" s="59">
        <v>0</v>
      </c>
      <c r="K109" s="21">
        <v>0</v>
      </c>
      <c r="L109" s="21">
        <v>0</v>
      </c>
      <c r="M109" s="21">
        <v>0</v>
      </c>
      <c r="N109" s="21">
        <v>0</v>
      </c>
      <c r="O109" s="21">
        <v>0</v>
      </c>
      <c r="P109" s="21">
        <v>0</v>
      </c>
      <c r="Q109" s="21">
        <v>0</v>
      </c>
      <c r="R109" s="21">
        <v>0</v>
      </c>
      <c r="S109" s="21">
        <v>0</v>
      </c>
    </row>
    <row r="110" spans="1:19" x14ac:dyDescent="0.2">
      <c r="A110" s="99" t="s">
        <v>49</v>
      </c>
      <c r="B110" s="103">
        <v>0</v>
      </c>
      <c r="C110" s="103">
        <v>0</v>
      </c>
      <c r="D110" s="103">
        <v>0</v>
      </c>
      <c r="E110" s="103">
        <v>1680621</v>
      </c>
      <c r="F110" s="103">
        <v>1258712</v>
      </c>
      <c r="G110" s="103">
        <v>2834942</v>
      </c>
      <c r="H110" s="103">
        <v>930642</v>
      </c>
      <c r="I110" s="59">
        <v>1539112</v>
      </c>
      <c r="J110" s="59">
        <v>635867</v>
      </c>
      <c r="K110" s="21">
        <v>949000</v>
      </c>
      <c r="L110" s="21">
        <v>1024753</v>
      </c>
      <c r="M110" s="21">
        <v>514650</v>
      </c>
      <c r="N110" s="21">
        <v>880111</v>
      </c>
      <c r="O110" s="21">
        <v>382500</v>
      </c>
      <c r="P110" s="21">
        <v>0</v>
      </c>
      <c r="Q110" s="21">
        <v>34962581</v>
      </c>
      <c r="R110" s="21">
        <v>0</v>
      </c>
      <c r="S110" s="21">
        <v>0</v>
      </c>
    </row>
    <row r="111" spans="1:19" x14ac:dyDescent="0.2">
      <c r="A111" s="99" t="s">
        <v>50</v>
      </c>
      <c r="B111" s="103">
        <v>0</v>
      </c>
      <c r="C111" s="103">
        <v>0</v>
      </c>
      <c r="D111" s="103">
        <v>0</v>
      </c>
      <c r="E111" s="103">
        <v>123510</v>
      </c>
      <c r="F111" s="103">
        <v>1413695</v>
      </c>
      <c r="G111" s="103">
        <v>3147156</v>
      </c>
      <c r="H111" s="103">
        <v>1699442</v>
      </c>
      <c r="I111" s="59">
        <v>0</v>
      </c>
      <c r="J111" s="59">
        <v>0</v>
      </c>
      <c r="K111" s="21">
        <v>0</v>
      </c>
      <c r="L111" s="21">
        <v>0</v>
      </c>
      <c r="M111" s="21">
        <v>0</v>
      </c>
      <c r="N111" s="21">
        <v>0</v>
      </c>
      <c r="O111" s="21">
        <v>0</v>
      </c>
      <c r="P111" s="21">
        <v>0</v>
      </c>
      <c r="Q111" s="21">
        <v>0</v>
      </c>
      <c r="R111" s="21">
        <v>0</v>
      </c>
      <c r="S111" s="21">
        <v>0</v>
      </c>
    </row>
    <row r="112" spans="1:19" x14ac:dyDescent="0.2">
      <c r="A112" s="99" t="s">
        <v>51</v>
      </c>
      <c r="B112" s="103">
        <v>0</v>
      </c>
      <c r="C112" s="103">
        <v>0</v>
      </c>
      <c r="D112" s="103">
        <v>0</v>
      </c>
      <c r="E112" s="103">
        <v>6247205</v>
      </c>
      <c r="F112" s="103">
        <v>10008744</v>
      </c>
      <c r="G112" s="103">
        <v>7246037</v>
      </c>
      <c r="H112" s="103">
        <v>-329199</v>
      </c>
      <c r="I112" s="59">
        <v>-333614</v>
      </c>
      <c r="J112" s="59">
        <v>-100000</v>
      </c>
      <c r="K112" s="21">
        <v>-75802</v>
      </c>
      <c r="L112" s="21">
        <v>495843</v>
      </c>
      <c r="M112" s="21">
        <v>0</v>
      </c>
      <c r="N112" s="21">
        <v>3618546</v>
      </c>
      <c r="O112" s="21">
        <v>984517</v>
      </c>
      <c r="P112" s="21">
        <v>1898728</v>
      </c>
      <c r="Q112" s="21">
        <v>-412298</v>
      </c>
      <c r="R112" s="21">
        <v>0</v>
      </c>
      <c r="S112" s="21">
        <v>0</v>
      </c>
    </row>
    <row r="113" spans="1:20" x14ac:dyDescent="0.2">
      <c r="A113" s="99" t="s">
        <v>52</v>
      </c>
      <c r="B113" s="103">
        <v>0</v>
      </c>
      <c r="C113" s="103">
        <v>0</v>
      </c>
      <c r="D113" s="103">
        <v>0</v>
      </c>
      <c r="E113" s="103">
        <v>1404534</v>
      </c>
      <c r="F113" s="103">
        <v>2567178</v>
      </c>
      <c r="G113" s="103">
        <v>9278266</v>
      </c>
      <c r="H113" s="103">
        <v>2425380</v>
      </c>
      <c r="I113" s="59">
        <v>1238857</v>
      </c>
      <c r="J113" s="59">
        <v>2168712</v>
      </c>
      <c r="K113" s="21">
        <v>760348</v>
      </c>
      <c r="L113" s="21">
        <v>622467</v>
      </c>
      <c r="M113" s="21">
        <v>571204</v>
      </c>
      <c r="N113" s="21">
        <v>358294</v>
      </c>
      <c r="O113" s="21">
        <v>279157</v>
      </c>
      <c r="P113" s="21">
        <v>316793</v>
      </c>
      <c r="Q113" s="21">
        <v>4863855</v>
      </c>
      <c r="R113" s="21">
        <v>0</v>
      </c>
      <c r="S113" s="21">
        <v>0</v>
      </c>
    </row>
    <row r="114" spans="1:20" x14ac:dyDescent="0.2">
      <c r="A114" s="99" t="s">
        <v>0</v>
      </c>
      <c r="B114" s="103">
        <v>0</v>
      </c>
      <c r="C114" s="103">
        <v>0</v>
      </c>
      <c r="D114" s="103">
        <v>0</v>
      </c>
      <c r="E114" s="103">
        <v>0</v>
      </c>
      <c r="F114" s="103">
        <v>0</v>
      </c>
      <c r="G114" s="103">
        <v>0</v>
      </c>
      <c r="H114" s="103">
        <v>0</v>
      </c>
      <c r="I114" s="59">
        <v>0</v>
      </c>
      <c r="J114" s="59">
        <v>0</v>
      </c>
      <c r="K114" s="21">
        <v>0</v>
      </c>
      <c r="L114" s="21">
        <v>0</v>
      </c>
      <c r="M114" s="21">
        <v>0</v>
      </c>
      <c r="N114" s="21">
        <v>0</v>
      </c>
      <c r="O114" s="21">
        <v>0</v>
      </c>
      <c r="P114" s="21">
        <v>0</v>
      </c>
      <c r="Q114" s="21">
        <v>0</v>
      </c>
      <c r="R114" s="21">
        <v>0</v>
      </c>
      <c r="S114" s="21">
        <v>0</v>
      </c>
    </row>
    <row r="115" spans="1:20" x14ac:dyDescent="0.2">
      <c r="A115" s="100" t="s">
        <v>53</v>
      </c>
      <c r="B115" s="103">
        <v>0</v>
      </c>
      <c r="C115" s="103">
        <v>0</v>
      </c>
      <c r="D115" s="103">
        <v>0</v>
      </c>
      <c r="E115" s="103">
        <v>100757633</v>
      </c>
      <c r="F115" s="103">
        <v>179210080</v>
      </c>
      <c r="G115" s="103">
        <v>323900131</v>
      </c>
      <c r="H115" s="103">
        <v>596722557</v>
      </c>
      <c r="I115" s="59">
        <v>499195213</v>
      </c>
      <c r="J115" s="59">
        <v>286267248</v>
      </c>
      <c r="K115" s="21">
        <v>294932587</v>
      </c>
      <c r="L115" s="21">
        <v>380178967</v>
      </c>
      <c r="M115" s="21">
        <v>554302790</v>
      </c>
      <c r="N115" s="21">
        <v>742168818</v>
      </c>
      <c r="O115" s="21">
        <v>511551843</v>
      </c>
      <c r="P115" s="21">
        <v>418507687</v>
      </c>
      <c r="Q115" s="21">
        <v>819862885</v>
      </c>
      <c r="R115" s="21">
        <v>1088089290</v>
      </c>
      <c r="S115" s="21">
        <v>845599843</v>
      </c>
    </row>
    <row r="116" spans="1:20" x14ac:dyDescent="0.2">
      <c r="B116" s="59"/>
      <c r="C116" s="59"/>
      <c r="D116" s="59"/>
      <c r="E116" s="59"/>
      <c r="F116" s="59"/>
      <c r="G116" s="59"/>
      <c r="H116" s="59"/>
      <c r="I116" s="59"/>
      <c r="J116" s="59"/>
    </row>
    <row r="117" spans="1:20" x14ac:dyDescent="0.2">
      <c r="B117" s="59"/>
      <c r="C117" s="59"/>
      <c r="D117" s="59"/>
      <c r="E117" s="59"/>
      <c r="F117" s="59"/>
      <c r="G117" s="59"/>
      <c r="H117" s="59"/>
      <c r="I117" s="59"/>
      <c r="J117" s="59"/>
    </row>
    <row r="121" spans="1:20" x14ac:dyDescent="0.2">
      <c r="A121" s="384" t="s">
        <v>73</v>
      </c>
      <c r="B121" s="377" t="s">
        <v>1</v>
      </c>
      <c r="C121" s="377" t="s">
        <v>2</v>
      </c>
      <c r="D121" s="377" t="s">
        <v>3</v>
      </c>
      <c r="E121" s="377" t="s">
        <v>55</v>
      </c>
      <c r="F121" s="377" t="s">
        <v>56</v>
      </c>
      <c r="G121" s="377" t="s">
        <v>57</v>
      </c>
      <c r="H121" s="377" t="s">
        <v>58</v>
      </c>
      <c r="I121" s="377" t="s">
        <v>59</v>
      </c>
      <c r="J121" s="377" t="s">
        <v>60</v>
      </c>
      <c r="K121" s="377" t="s">
        <v>61</v>
      </c>
      <c r="L121" s="377" t="s">
        <v>62</v>
      </c>
      <c r="M121" s="377" t="s">
        <v>63</v>
      </c>
      <c r="N121" s="377" t="s">
        <v>64</v>
      </c>
      <c r="O121" s="377" t="s">
        <v>65</v>
      </c>
      <c r="P121" s="377" t="s">
        <v>66</v>
      </c>
      <c r="Q121" s="377" t="s">
        <v>67</v>
      </c>
      <c r="R121" s="377" t="s">
        <v>68</v>
      </c>
      <c r="S121" s="377" t="s">
        <v>69</v>
      </c>
      <c r="T121" s="377" t="s">
        <v>70</v>
      </c>
    </row>
    <row r="122" spans="1:20" x14ac:dyDescent="0.2">
      <c r="A122" s="384"/>
      <c r="B122" s="377"/>
      <c r="C122" s="377"/>
      <c r="D122" s="377"/>
      <c r="E122" s="377"/>
      <c r="F122" s="377"/>
      <c r="G122" s="377"/>
      <c r="H122" s="377"/>
      <c r="I122" s="377"/>
      <c r="J122" s="377"/>
      <c r="K122" s="377"/>
      <c r="L122" s="377"/>
      <c r="M122" s="377"/>
      <c r="N122" s="377"/>
      <c r="O122" s="377"/>
      <c r="P122" s="377"/>
      <c r="Q122" s="377"/>
      <c r="R122" s="377"/>
      <c r="S122" s="377"/>
      <c r="T122" s="377"/>
    </row>
    <row r="123" spans="1:20" x14ac:dyDescent="0.2">
      <c r="A123" s="99" t="s">
        <v>4</v>
      </c>
      <c r="B123" s="21">
        <v>0</v>
      </c>
      <c r="C123" s="21">
        <v>0</v>
      </c>
      <c r="D123" s="21">
        <v>0</v>
      </c>
      <c r="E123" s="21">
        <v>0</v>
      </c>
      <c r="F123" s="21">
        <v>0</v>
      </c>
      <c r="G123" s="21">
        <v>0</v>
      </c>
      <c r="H123" s="21">
        <v>0</v>
      </c>
      <c r="I123" s="21">
        <v>0</v>
      </c>
      <c r="J123" s="21">
        <v>0</v>
      </c>
      <c r="K123" s="21">
        <v>2000000</v>
      </c>
      <c r="L123" s="21">
        <v>0</v>
      </c>
      <c r="M123" s="21">
        <v>0</v>
      </c>
      <c r="N123" s="21">
        <v>435939</v>
      </c>
      <c r="O123" s="21">
        <v>460481</v>
      </c>
      <c r="P123" s="21">
        <v>570059</v>
      </c>
      <c r="Q123" s="21">
        <v>495112</v>
      </c>
      <c r="R123" s="21">
        <v>482057</v>
      </c>
      <c r="S123" s="21">
        <v>508210</v>
      </c>
    </row>
    <row r="124" spans="1:20" x14ac:dyDescent="0.2">
      <c r="A124" s="99" t="s">
        <v>5</v>
      </c>
      <c r="B124" s="21">
        <v>0</v>
      </c>
      <c r="C124" s="21">
        <v>0</v>
      </c>
      <c r="D124" s="21">
        <v>0</v>
      </c>
      <c r="E124" s="21">
        <v>0</v>
      </c>
      <c r="F124" s="21">
        <v>0</v>
      </c>
      <c r="G124" s="21">
        <v>0</v>
      </c>
      <c r="H124" s="21">
        <v>45203</v>
      </c>
      <c r="I124" s="21">
        <v>70</v>
      </c>
      <c r="J124" s="21">
        <v>0</v>
      </c>
      <c r="K124" s="21">
        <v>0</v>
      </c>
      <c r="L124" s="21">
        <v>0</v>
      </c>
      <c r="M124" s="21">
        <v>0</v>
      </c>
      <c r="N124" s="21">
        <v>0</v>
      </c>
      <c r="O124" s="21">
        <v>0</v>
      </c>
      <c r="P124" s="21">
        <v>0</v>
      </c>
      <c r="Q124" s="21">
        <v>0</v>
      </c>
      <c r="R124" s="21">
        <v>0</v>
      </c>
      <c r="S124" s="21">
        <v>0</v>
      </c>
    </row>
    <row r="125" spans="1:20" x14ac:dyDescent="0.2">
      <c r="A125" s="99" t="s">
        <v>6</v>
      </c>
      <c r="B125" s="21">
        <v>0</v>
      </c>
      <c r="C125" s="21">
        <v>0</v>
      </c>
      <c r="D125" s="21">
        <v>0</v>
      </c>
      <c r="E125" s="21">
        <v>0</v>
      </c>
      <c r="F125" s="21">
        <v>0</v>
      </c>
      <c r="G125" s="21">
        <v>0</v>
      </c>
      <c r="H125" s="21">
        <v>0</v>
      </c>
      <c r="I125" s="21">
        <v>0</v>
      </c>
      <c r="J125" s="21">
        <v>0</v>
      </c>
      <c r="K125" s="21">
        <v>0</v>
      </c>
      <c r="L125" s="21">
        <v>0</v>
      </c>
      <c r="M125" s="21">
        <v>0</v>
      </c>
      <c r="N125" s="21">
        <v>0</v>
      </c>
      <c r="O125" s="21">
        <v>0</v>
      </c>
      <c r="P125" s="21">
        <v>0</v>
      </c>
      <c r="Q125" s="21">
        <v>0</v>
      </c>
      <c r="R125" s="21">
        <v>0</v>
      </c>
      <c r="S125" s="21">
        <v>0</v>
      </c>
    </row>
    <row r="126" spans="1:20" x14ac:dyDescent="0.2">
      <c r="A126" s="99" t="s">
        <v>7</v>
      </c>
      <c r="B126" s="21">
        <v>0</v>
      </c>
      <c r="C126" s="21">
        <v>0</v>
      </c>
      <c r="D126" s="21">
        <v>0</v>
      </c>
      <c r="E126" s="21">
        <v>0</v>
      </c>
      <c r="F126" s="21">
        <v>0</v>
      </c>
      <c r="G126" s="21">
        <v>0</v>
      </c>
      <c r="H126" s="21">
        <v>0</v>
      </c>
      <c r="I126" s="21">
        <v>0</v>
      </c>
      <c r="J126" s="21">
        <v>0</v>
      </c>
      <c r="K126" s="21">
        <v>0</v>
      </c>
      <c r="L126" s="21">
        <v>0</v>
      </c>
      <c r="M126" s="21">
        <v>80895898</v>
      </c>
      <c r="N126" s="21">
        <v>57898005</v>
      </c>
      <c r="O126" s="21">
        <v>90902655</v>
      </c>
      <c r="P126" s="21">
        <v>113015655</v>
      </c>
      <c r="Q126" s="21">
        <v>92704500</v>
      </c>
      <c r="R126" s="21">
        <v>84623395</v>
      </c>
      <c r="S126" s="21">
        <v>90420300</v>
      </c>
    </row>
    <row r="127" spans="1:20" x14ac:dyDescent="0.2">
      <c r="A127" s="99" t="s">
        <v>8</v>
      </c>
      <c r="B127" s="21">
        <v>0</v>
      </c>
      <c r="C127" s="21">
        <v>0</v>
      </c>
      <c r="D127" s="21">
        <v>0</v>
      </c>
      <c r="E127" s="21">
        <v>815434</v>
      </c>
      <c r="F127" s="21">
        <v>1100365</v>
      </c>
      <c r="G127" s="21">
        <v>2074873</v>
      </c>
      <c r="H127" s="21">
        <v>530851</v>
      </c>
      <c r="I127" s="21">
        <v>438735</v>
      </c>
      <c r="J127" s="21">
        <v>1755845</v>
      </c>
      <c r="K127" s="21">
        <v>2238158</v>
      </c>
      <c r="L127" s="21">
        <v>656944419</v>
      </c>
      <c r="M127" s="21">
        <v>305417310</v>
      </c>
      <c r="N127" s="21">
        <v>120324474</v>
      </c>
      <c r="O127" s="21">
        <v>7358302</v>
      </c>
      <c r="P127" s="21">
        <v>7533199</v>
      </c>
      <c r="Q127" s="21">
        <v>6813382</v>
      </c>
      <c r="R127" s="21">
        <v>7960315</v>
      </c>
      <c r="S127" s="21">
        <v>7794596</v>
      </c>
    </row>
    <row r="128" spans="1:20" x14ac:dyDescent="0.2">
      <c r="A128" s="99" t="s">
        <v>9</v>
      </c>
      <c r="B128" s="21">
        <v>0</v>
      </c>
      <c r="C128" s="21">
        <v>0</v>
      </c>
      <c r="D128" s="21">
        <v>0</v>
      </c>
      <c r="E128" s="21">
        <v>0</v>
      </c>
      <c r="F128" s="21">
        <v>0</v>
      </c>
      <c r="G128" s="21">
        <v>976</v>
      </c>
      <c r="H128" s="21">
        <v>85678</v>
      </c>
      <c r="I128" s="21">
        <v>36717</v>
      </c>
      <c r="J128" s="21">
        <v>13639</v>
      </c>
      <c r="K128" s="21">
        <v>17879</v>
      </c>
      <c r="L128" s="21">
        <v>30496</v>
      </c>
      <c r="M128" s="21">
        <v>111668</v>
      </c>
      <c r="N128" s="21">
        <v>53226</v>
      </c>
      <c r="O128" s="21">
        <v>73449</v>
      </c>
      <c r="P128" s="21">
        <v>21867</v>
      </c>
      <c r="Q128" s="21">
        <v>1735</v>
      </c>
      <c r="R128" s="21">
        <v>5494</v>
      </c>
      <c r="S128" s="21">
        <v>3670</v>
      </c>
    </row>
    <row r="129" spans="1:19" x14ac:dyDescent="0.2">
      <c r="A129" s="99" t="s">
        <v>10</v>
      </c>
      <c r="B129" s="21">
        <v>0</v>
      </c>
      <c r="C129" s="21">
        <v>0</v>
      </c>
      <c r="D129" s="21">
        <v>0</v>
      </c>
      <c r="E129" s="21">
        <v>0</v>
      </c>
      <c r="F129" s="21">
        <v>0</v>
      </c>
      <c r="G129" s="21">
        <v>0</v>
      </c>
      <c r="H129" s="21">
        <v>0</v>
      </c>
      <c r="I129" s="21">
        <v>0</v>
      </c>
      <c r="J129" s="21">
        <v>0</v>
      </c>
      <c r="K129" s="21">
        <v>0</v>
      </c>
      <c r="L129" s="21">
        <v>0</v>
      </c>
      <c r="M129" s="21">
        <v>0</v>
      </c>
      <c r="N129" s="21">
        <v>0</v>
      </c>
      <c r="O129" s="21">
        <v>0</v>
      </c>
      <c r="P129" s="21">
        <v>0</v>
      </c>
      <c r="Q129" s="21">
        <v>298128</v>
      </c>
      <c r="R129" s="21">
        <v>0</v>
      </c>
      <c r="S129" s="21">
        <v>0</v>
      </c>
    </row>
    <row r="130" spans="1:19" x14ac:dyDescent="0.2">
      <c r="A130" s="99" t="s">
        <v>11</v>
      </c>
      <c r="B130" s="21">
        <v>0</v>
      </c>
      <c r="C130" s="21">
        <v>0</v>
      </c>
      <c r="D130" s="21">
        <v>0</v>
      </c>
      <c r="E130" s="21">
        <v>0</v>
      </c>
      <c r="F130" s="21">
        <v>0</v>
      </c>
      <c r="G130" s="21">
        <v>0</v>
      </c>
      <c r="H130" s="21">
        <v>0</v>
      </c>
      <c r="I130" s="21">
        <v>0</v>
      </c>
      <c r="J130" s="21">
        <v>0</v>
      </c>
      <c r="K130" s="21">
        <v>615972</v>
      </c>
      <c r="L130" s="21">
        <v>472050</v>
      </c>
      <c r="M130" s="21">
        <v>461467</v>
      </c>
      <c r="N130" s="21">
        <v>0</v>
      </c>
      <c r="O130" s="21">
        <v>317057</v>
      </c>
      <c r="P130" s="21">
        <v>0</v>
      </c>
      <c r="Q130" s="21">
        <v>0</v>
      </c>
      <c r="R130" s="21">
        <v>0</v>
      </c>
      <c r="S130" s="21">
        <v>0</v>
      </c>
    </row>
    <row r="131" spans="1:19" x14ac:dyDescent="0.2">
      <c r="A131" s="99" t="s">
        <v>54</v>
      </c>
      <c r="B131" s="21">
        <v>0</v>
      </c>
      <c r="C131" s="21">
        <v>0</v>
      </c>
      <c r="D131" s="21">
        <v>0</v>
      </c>
      <c r="E131" s="21">
        <v>0</v>
      </c>
      <c r="F131" s="21">
        <v>0</v>
      </c>
      <c r="G131" s="21">
        <v>0</v>
      </c>
      <c r="H131" s="21">
        <v>0</v>
      </c>
      <c r="I131" s="21">
        <v>0</v>
      </c>
      <c r="J131" s="21">
        <v>0</v>
      </c>
      <c r="K131" s="21">
        <v>0</v>
      </c>
      <c r="L131" s="21">
        <v>0</v>
      </c>
      <c r="M131" s="21">
        <v>0</v>
      </c>
      <c r="N131" s="21">
        <v>0</v>
      </c>
      <c r="O131" s="21">
        <v>380000</v>
      </c>
      <c r="P131" s="21">
        <v>0</v>
      </c>
      <c r="Q131" s="21">
        <v>0</v>
      </c>
      <c r="R131" s="21">
        <v>0</v>
      </c>
      <c r="S131" s="21">
        <v>0</v>
      </c>
    </row>
    <row r="132" spans="1:19" x14ac:dyDescent="0.2">
      <c r="A132" s="99" t="s">
        <v>12</v>
      </c>
      <c r="B132" s="21">
        <v>0</v>
      </c>
      <c r="C132" s="21">
        <v>0</v>
      </c>
      <c r="D132" s="21">
        <v>0</v>
      </c>
      <c r="E132" s="21">
        <v>0</v>
      </c>
      <c r="F132" s="21">
        <v>0</v>
      </c>
      <c r="G132" s="21">
        <v>0</v>
      </c>
      <c r="H132" s="21">
        <v>0</v>
      </c>
      <c r="I132" s="21">
        <v>0</v>
      </c>
      <c r="J132" s="21">
        <v>0</v>
      </c>
      <c r="K132" s="21">
        <v>520446</v>
      </c>
      <c r="L132" s="21">
        <v>48692529</v>
      </c>
      <c r="M132" s="21">
        <v>61774443</v>
      </c>
      <c r="N132" s="21">
        <v>3091207</v>
      </c>
      <c r="O132" s="21">
        <v>2175097</v>
      </c>
      <c r="P132" s="21">
        <v>3014352</v>
      </c>
      <c r="Q132" s="21">
        <v>3600000</v>
      </c>
      <c r="R132" s="21">
        <v>2400000</v>
      </c>
      <c r="S132" s="21">
        <v>6000000</v>
      </c>
    </row>
    <row r="133" spans="1:19" x14ac:dyDescent="0.2">
      <c r="A133" s="99" t="s">
        <v>13</v>
      </c>
      <c r="B133" s="21">
        <v>0</v>
      </c>
      <c r="C133" s="21">
        <v>0</v>
      </c>
      <c r="D133" s="21">
        <v>0</v>
      </c>
      <c r="E133" s="21">
        <v>115806</v>
      </c>
      <c r="F133" s="21">
        <v>0</v>
      </c>
      <c r="G133" s="21">
        <v>0</v>
      </c>
      <c r="H133" s="21">
        <v>0</v>
      </c>
      <c r="I133" s="21">
        <v>0</v>
      </c>
      <c r="J133" s="21">
        <v>153</v>
      </c>
      <c r="K133" s="21">
        <v>737</v>
      </c>
      <c r="L133" s="21">
        <v>337852</v>
      </c>
      <c r="M133" s="21">
        <v>5</v>
      </c>
      <c r="N133" s="21">
        <v>12307</v>
      </c>
      <c r="O133" s="21">
        <v>0</v>
      </c>
      <c r="P133" s="21">
        <v>0</v>
      </c>
      <c r="Q133" s="21">
        <v>991219</v>
      </c>
      <c r="R133" s="21">
        <v>0</v>
      </c>
      <c r="S133" s="21">
        <v>0</v>
      </c>
    </row>
    <row r="134" spans="1:19" x14ac:dyDescent="0.2">
      <c r="A134" s="99" t="s">
        <v>14</v>
      </c>
      <c r="B134" s="21">
        <v>0</v>
      </c>
      <c r="C134" s="21">
        <v>0</v>
      </c>
      <c r="D134" s="21">
        <v>0</v>
      </c>
      <c r="E134" s="21">
        <v>0</v>
      </c>
      <c r="F134" s="21">
        <v>0</v>
      </c>
      <c r="G134" s="21">
        <v>0</v>
      </c>
      <c r="H134" s="21">
        <v>0</v>
      </c>
      <c r="I134" s="21">
        <v>0</v>
      </c>
      <c r="J134" s="21">
        <v>0</v>
      </c>
      <c r="K134" s="21">
        <v>0</v>
      </c>
      <c r="L134" s="21">
        <v>0</v>
      </c>
      <c r="M134" s="21">
        <v>0</v>
      </c>
      <c r="N134" s="21">
        <v>31374253</v>
      </c>
      <c r="O134" s="21">
        <v>23868179</v>
      </c>
      <c r="P134" s="21">
        <v>22961666</v>
      </c>
      <c r="Q134" s="21">
        <v>6569048</v>
      </c>
      <c r="R134" s="21">
        <v>5426395</v>
      </c>
      <c r="S134" s="21">
        <v>9973792</v>
      </c>
    </row>
    <row r="135" spans="1:19" x14ac:dyDescent="0.2">
      <c r="A135" s="99" t="s">
        <v>15</v>
      </c>
      <c r="B135" s="21">
        <v>0</v>
      </c>
      <c r="C135" s="21">
        <v>0</v>
      </c>
      <c r="D135" s="21">
        <v>0</v>
      </c>
      <c r="E135" s="21">
        <v>452995</v>
      </c>
      <c r="F135" s="21">
        <v>0</v>
      </c>
      <c r="G135" s="21">
        <v>0</v>
      </c>
      <c r="H135" s="21">
        <v>0</v>
      </c>
      <c r="I135" s="21">
        <v>0</v>
      </c>
      <c r="J135" s="21">
        <v>0</v>
      </c>
      <c r="K135" s="21">
        <v>0</v>
      </c>
      <c r="L135" s="21">
        <v>0</v>
      </c>
      <c r="M135" s="21">
        <v>0</v>
      </c>
      <c r="N135" s="21">
        <v>0</v>
      </c>
      <c r="O135" s="21">
        <v>0</v>
      </c>
      <c r="P135" s="21">
        <v>0</v>
      </c>
      <c r="Q135" s="21">
        <v>0</v>
      </c>
      <c r="R135" s="21">
        <v>0</v>
      </c>
      <c r="S135" s="21">
        <v>0</v>
      </c>
    </row>
    <row r="136" spans="1:19" x14ac:dyDescent="0.2">
      <c r="A136" s="99" t="s">
        <v>16</v>
      </c>
      <c r="B136" s="21">
        <v>0</v>
      </c>
      <c r="C136" s="21">
        <v>0</v>
      </c>
      <c r="D136" s="21">
        <v>0</v>
      </c>
      <c r="E136" s="21">
        <v>0</v>
      </c>
      <c r="F136" s="21">
        <v>0</v>
      </c>
      <c r="G136" s="21">
        <v>0</v>
      </c>
      <c r="H136" s="21">
        <v>0</v>
      </c>
      <c r="I136" s="21">
        <v>0</v>
      </c>
      <c r="J136" s="21">
        <v>0</v>
      </c>
      <c r="K136" s="21">
        <v>0</v>
      </c>
      <c r="L136" s="21">
        <v>0</v>
      </c>
      <c r="M136" s="21">
        <v>0</v>
      </c>
      <c r="N136" s="21">
        <v>0</v>
      </c>
      <c r="O136" s="21">
        <v>0</v>
      </c>
      <c r="P136" s="21">
        <v>0</v>
      </c>
      <c r="Q136" s="21">
        <v>0</v>
      </c>
      <c r="R136" s="21">
        <v>0</v>
      </c>
      <c r="S136" s="21">
        <v>0</v>
      </c>
    </row>
    <row r="137" spans="1:19" x14ac:dyDescent="0.2">
      <c r="A137" s="99" t="s">
        <v>17</v>
      </c>
      <c r="B137" s="21">
        <v>0</v>
      </c>
      <c r="C137" s="21">
        <v>0</v>
      </c>
      <c r="D137" s="21">
        <v>0</v>
      </c>
      <c r="E137" s="21">
        <v>0</v>
      </c>
      <c r="F137" s="21">
        <v>0</v>
      </c>
      <c r="G137" s="21">
        <v>0</v>
      </c>
      <c r="H137" s="21">
        <v>0</v>
      </c>
      <c r="I137" s="21">
        <v>0</v>
      </c>
      <c r="J137" s="21">
        <v>0</v>
      </c>
      <c r="K137" s="21">
        <v>0</v>
      </c>
      <c r="L137" s="21">
        <v>0</v>
      </c>
      <c r="M137" s="21">
        <v>0</v>
      </c>
      <c r="N137" s="21">
        <v>91498</v>
      </c>
      <c r="O137" s="21">
        <v>0</v>
      </c>
      <c r="P137" s="21">
        <v>0</v>
      </c>
      <c r="Q137" s="21">
        <v>0</v>
      </c>
      <c r="R137" s="21">
        <v>0</v>
      </c>
      <c r="S137" s="21">
        <v>0</v>
      </c>
    </row>
    <row r="138" spans="1:19" x14ac:dyDescent="0.2">
      <c r="A138" s="99" t="s">
        <v>18</v>
      </c>
      <c r="B138" s="21">
        <v>0</v>
      </c>
      <c r="C138" s="21">
        <v>0</v>
      </c>
      <c r="D138" s="21">
        <v>0</v>
      </c>
      <c r="E138" s="21">
        <v>0</v>
      </c>
      <c r="F138" s="21">
        <v>0</v>
      </c>
      <c r="G138" s="21">
        <v>0</v>
      </c>
      <c r="H138" s="21">
        <v>0</v>
      </c>
      <c r="I138" s="21">
        <v>0</v>
      </c>
      <c r="J138" s="21">
        <v>0</v>
      </c>
      <c r="K138" s="21">
        <v>0</v>
      </c>
      <c r="L138" s="21">
        <v>0</v>
      </c>
      <c r="M138" s="21">
        <v>0</v>
      </c>
      <c r="N138" s="21">
        <v>0</v>
      </c>
      <c r="O138" s="21">
        <v>0</v>
      </c>
      <c r="P138" s="21">
        <v>0</v>
      </c>
      <c r="Q138" s="21">
        <v>0</v>
      </c>
      <c r="R138" s="21">
        <v>0</v>
      </c>
      <c r="S138" s="21">
        <v>0</v>
      </c>
    </row>
    <row r="139" spans="1:19" x14ac:dyDescent="0.2">
      <c r="A139" s="99" t="s">
        <v>19</v>
      </c>
      <c r="B139" s="21">
        <v>0</v>
      </c>
      <c r="C139" s="21">
        <v>0</v>
      </c>
      <c r="D139" s="21">
        <v>0</v>
      </c>
      <c r="E139" s="21">
        <v>0</v>
      </c>
      <c r="F139" s="21">
        <v>0</v>
      </c>
      <c r="G139" s="21">
        <v>0</v>
      </c>
      <c r="H139" s="21">
        <v>0</v>
      </c>
      <c r="I139" s="21">
        <v>0</v>
      </c>
      <c r="J139" s="21">
        <v>0</v>
      </c>
      <c r="K139" s="21">
        <v>0</v>
      </c>
      <c r="L139" s="21">
        <v>0</v>
      </c>
      <c r="M139" s="21">
        <v>0</v>
      </c>
      <c r="N139" s="21">
        <v>0</v>
      </c>
      <c r="O139" s="21">
        <v>0</v>
      </c>
      <c r="P139" s="21">
        <v>0</v>
      </c>
      <c r="Q139" s="21">
        <v>0</v>
      </c>
      <c r="R139" s="21">
        <v>0</v>
      </c>
      <c r="S139" s="21">
        <v>0</v>
      </c>
    </row>
    <row r="140" spans="1:19" x14ac:dyDescent="0.2">
      <c r="A140" s="99" t="s">
        <v>20</v>
      </c>
      <c r="B140" s="21">
        <v>0</v>
      </c>
      <c r="C140" s="21">
        <v>0</v>
      </c>
      <c r="D140" s="21">
        <v>0</v>
      </c>
      <c r="E140" s="21">
        <v>4366627</v>
      </c>
      <c r="F140" s="21">
        <v>-77451</v>
      </c>
      <c r="G140" s="21">
        <v>0</v>
      </c>
      <c r="H140" s="21">
        <v>0</v>
      </c>
      <c r="I140" s="21">
        <v>0</v>
      </c>
      <c r="J140" s="21">
        <v>0</v>
      </c>
      <c r="K140" s="21">
        <v>0</v>
      </c>
      <c r="L140" s="21">
        <v>0</v>
      </c>
      <c r="M140" s="21">
        <v>0</v>
      </c>
      <c r="N140" s="21">
        <v>0</v>
      </c>
      <c r="O140" s="21">
        <v>0</v>
      </c>
      <c r="P140" s="21">
        <v>0</v>
      </c>
      <c r="Q140" s="21">
        <v>0</v>
      </c>
      <c r="R140" s="21">
        <v>0</v>
      </c>
      <c r="S140" s="21">
        <v>0</v>
      </c>
    </row>
    <row r="141" spans="1:19" x14ac:dyDescent="0.2">
      <c r="A141" s="99" t="s">
        <v>21</v>
      </c>
      <c r="B141" s="21">
        <v>0</v>
      </c>
      <c r="C141" s="21">
        <v>0</v>
      </c>
      <c r="D141" s="21">
        <v>0</v>
      </c>
      <c r="E141" s="21">
        <v>59752</v>
      </c>
      <c r="F141" s="21">
        <v>-59752</v>
      </c>
      <c r="G141" s="21">
        <v>11270845</v>
      </c>
      <c r="H141" s="21">
        <v>1280652</v>
      </c>
      <c r="I141" s="21">
        <v>2533426</v>
      </c>
      <c r="J141" s="21">
        <v>1380254</v>
      </c>
      <c r="K141" s="21">
        <v>12017932</v>
      </c>
      <c r="L141" s="21">
        <v>0</v>
      </c>
      <c r="M141" s="21">
        <v>12817866</v>
      </c>
      <c r="N141" s="21">
        <v>34627470</v>
      </c>
      <c r="O141" s="21">
        <v>41180678</v>
      </c>
      <c r="P141" s="21">
        <v>6322401</v>
      </c>
      <c r="Q141" s="21">
        <v>46254212</v>
      </c>
      <c r="R141" s="21">
        <v>33260978</v>
      </c>
      <c r="S141" s="21">
        <v>27379441</v>
      </c>
    </row>
    <row r="142" spans="1:19" x14ac:dyDescent="0.2">
      <c r="A142" s="99" t="s">
        <v>22</v>
      </c>
      <c r="B142" s="21">
        <v>0</v>
      </c>
      <c r="C142" s="21">
        <v>0</v>
      </c>
      <c r="D142" s="21">
        <v>0</v>
      </c>
      <c r="E142" s="21">
        <v>0</v>
      </c>
      <c r="F142" s="21">
        <v>0</v>
      </c>
      <c r="G142" s="21">
        <v>0</v>
      </c>
      <c r="H142" s="21">
        <v>0</v>
      </c>
      <c r="I142" s="21">
        <v>0</v>
      </c>
      <c r="J142" s="21">
        <v>0</v>
      </c>
      <c r="K142" s="21">
        <v>0</v>
      </c>
      <c r="L142" s="21">
        <v>0</v>
      </c>
      <c r="M142" s="21">
        <v>0</v>
      </c>
      <c r="N142" s="21">
        <v>0</v>
      </c>
      <c r="O142" s="21">
        <v>0</v>
      </c>
      <c r="P142" s="21">
        <v>0</v>
      </c>
      <c r="Q142" s="21">
        <v>0</v>
      </c>
      <c r="R142" s="21">
        <v>0</v>
      </c>
      <c r="S142" s="21">
        <v>0</v>
      </c>
    </row>
    <row r="143" spans="1:19" x14ac:dyDescent="0.2">
      <c r="A143" s="99" t="s">
        <v>23</v>
      </c>
      <c r="B143" s="21">
        <v>0</v>
      </c>
      <c r="C143" s="21">
        <v>0</v>
      </c>
      <c r="D143" s="21">
        <v>0</v>
      </c>
      <c r="E143" s="21">
        <v>0</v>
      </c>
      <c r="F143" s="21">
        <v>972677</v>
      </c>
      <c r="G143" s="21">
        <v>0</v>
      </c>
      <c r="H143" s="21">
        <v>0</v>
      </c>
      <c r="I143" s="21">
        <v>0</v>
      </c>
      <c r="J143" s="21">
        <v>0</v>
      </c>
      <c r="K143" s="21">
        <v>997323</v>
      </c>
      <c r="L143" s="21">
        <v>0</v>
      </c>
      <c r="M143" s="21">
        <v>0</v>
      </c>
      <c r="N143" s="21">
        <v>0</v>
      </c>
      <c r="O143" s="21">
        <v>8000000</v>
      </c>
      <c r="P143" s="21">
        <v>20489</v>
      </c>
      <c r="Q143" s="21">
        <v>91368</v>
      </c>
      <c r="R143" s="21">
        <v>0</v>
      </c>
      <c r="S143" s="21">
        <v>0</v>
      </c>
    </row>
    <row r="144" spans="1:19" x14ac:dyDescent="0.2">
      <c r="A144" s="99" t="s">
        <v>24</v>
      </c>
      <c r="B144" s="21">
        <v>0</v>
      </c>
      <c r="C144" s="21">
        <v>0</v>
      </c>
      <c r="D144" s="21">
        <v>0</v>
      </c>
      <c r="E144" s="21">
        <v>0</v>
      </c>
      <c r="F144" s="21">
        <v>0</v>
      </c>
      <c r="G144" s="21">
        <v>0</v>
      </c>
      <c r="H144" s="21">
        <v>0</v>
      </c>
      <c r="I144" s="21">
        <v>0</v>
      </c>
      <c r="J144" s="21">
        <v>0</v>
      </c>
      <c r="K144" s="21">
        <v>28501721</v>
      </c>
      <c r="L144" s="21">
        <v>38832304</v>
      </c>
      <c r="M144" s="21">
        <v>47964085</v>
      </c>
      <c r="N144" s="21">
        <v>16856724</v>
      </c>
      <c r="O144" s="21">
        <v>13658660</v>
      </c>
      <c r="P144" s="21">
        <v>10067217</v>
      </c>
      <c r="Q144" s="21">
        <v>12532224</v>
      </c>
      <c r="R144" s="21">
        <v>8527299</v>
      </c>
      <c r="S144" s="21">
        <v>10255008</v>
      </c>
    </row>
    <row r="145" spans="1:19" x14ac:dyDescent="0.2">
      <c r="A145" s="99" t="s">
        <v>25</v>
      </c>
      <c r="B145" s="21">
        <v>0</v>
      </c>
      <c r="C145" s="21">
        <v>0</v>
      </c>
      <c r="D145" s="21">
        <v>0</v>
      </c>
      <c r="E145" s="21">
        <v>179381</v>
      </c>
      <c r="F145" s="21">
        <v>45176076</v>
      </c>
      <c r="G145" s="21">
        <v>50856439</v>
      </c>
      <c r="H145" s="21">
        <v>53239851</v>
      </c>
      <c r="I145" s="21">
        <v>98407178</v>
      </c>
      <c r="J145" s="21">
        <v>41723285</v>
      </c>
      <c r="K145" s="21">
        <v>37223147</v>
      </c>
      <c r="L145" s="21">
        <v>70482930</v>
      </c>
      <c r="M145" s="21">
        <v>216619718</v>
      </c>
      <c r="N145" s="21">
        <v>192115079</v>
      </c>
      <c r="O145" s="21">
        <v>222783872</v>
      </c>
      <c r="P145" s="21">
        <v>277841756</v>
      </c>
      <c r="Q145" s="21">
        <v>281260496</v>
      </c>
      <c r="R145" s="21">
        <v>293635986</v>
      </c>
      <c r="S145" s="21">
        <v>339033998</v>
      </c>
    </row>
    <row r="146" spans="1:19" x14ac:dyDescent="0.2">
      <c r="A146" s="99" t="s">
        <v>26</v>
      </c>
      <c r="B146" s="21">
        <v>0</v>
      </c>
      <c r="C146" s="21">
        <v>0</v>
      </c>
      <c r="D146" s="21">
        <v>0</v>
      </c>
      <c r="E146" s="21">
        <v>0</v>
      </c>
      <c r="F146" s="21">
        <v>0</v>
      </c>
      <c r="G146" s="21">
        <v>0</v>
      </c>
      <c r="H146" s="21">
        <v>0</v>
      </c>
      <c r="I146" s="21">
        <v>0</v>
      </c>
      <c r="J146" s="21">
        <v>0</v>
      </c>
      <c r="K146" s="21">
        <v>0</v>
      </c>
      <c r="L146" s="21">
        <v>0</v>
      </c>
      <c r="M146" s="21">
        <v>0</v>
      </c>
      <c r="N146" s="21">
        <v>0</v>
      </c>
      <c r="O146" s="21">
        <v>0</v>
      </c>
      <c r="P146" s="21">
        <v>0</v>
      </c>
      <c r="Q146" s="21">
        <v>0</v>
      </c>
      <c r="R146" s="21">
        <v>0</v>
      </c>
      <c r="S146" s="21">
        <v>0</v>
      </c>
    </row>
    <row r="147" spans="1:19" x14ac:dyDescent="0.2">
      <c r="A147" s="99" t="s">
        <v>27</v>
      </c>
      <c r="B147" s="21">
        <v>0</v>
      </c>
      <c r="C147" s="21">
        <v>0</v>
      </c>
      <c r="D147" s="21">
        <v>0</v>
      </c>
      <c r="E147" s="21">
        <v>167192</v>
      </c>
      <c r="F147" s="21">
        <v>2604</v>
      </c>
      <c r="G147" s="21">
        <v>0</v>
      </c>
      <c r="H147" s="21">
        <v>0</v>
      </c>
      <c r="I147" s="21">
        <v>0</v>
      </c>
      <c r="J147" s="21">
        <v>0</v>
      </c>
      <c r="K147" s="21">
        <v>164243</v>
      </c>
      <c r="L147" s="21">
        <v>73824</v>
      </c>
      <c r="M147" s="21">
        <v>2101</v>
      </c>
      <c r="N147" s="21">
        <v>0</v>
      </c>
      <c r="O147" s="21">
        <v>0</v>
      </c>
      <c r="P147" s="21">
        <v>0</v>
      </c>
      <c r="Q147" s="21">
        <v>0</v>
      </c>
      <c r="R147" s="21">
        <v>0</v>
      </c>
      <c r="S147" s="21">
        <v>0</v>
      </c>
    </row>
    <row r="148" spans="1:19" x14ac:dyDescent="0.2">
      <c r="A148" s="99" t="s">
        <v>28</v>
      </c>
      <c r="B148" s="21">
        <v>0</v>
      </c>
      <c r="C148" s="21">
        <v>0</v>
      </c>
      <c r="D148" s="21">
        <v>0</v>
      </c>
      <c r="E148" s="21">
        <v>0</v>
      </c>
      <c r="F148" s="21">
        <v>0</v>
      </c>
      <c r="G148" s="21">
        <v>0</v>
      </c>
      <c r="H148" s="21">
        <v>0</v>
      </c>
      <c r="I148" s="21">
        <v>0</v>
      </c>
      <c r="J148" s="21">
        <v>0</v>
      </c>
      <c r="K148" s="21">
        <v>0</v>
      </c>
      <c r="L148" s="21">
        <v>40908545</v>
      </c>
      <c r="M148" s="21">
        <v>0</v>
      </c>
      <c r="N148" s="21">
        <v>0</v>
      </c>
      <c r="O148" s="21">
        <v>0</v>
      </c>
      <c r="P148" s="21">
        <v>0</v>
      </c>
      <c r="Q148" s="21">
        <v>14477674</v>
      </c>
      <c r="R148" s="21">
        <v>0</v>
      </c>
      <c r="S148" s="21">
        <v>0</v>
      </c>
    </row>
    <row r="149" spans="1:19" x14ac:dyDescent="0.2">
      <c r="A149" s="99" t="s">
        <v>29</v>
      </c>
      <c r="B149" s="21">
        <v>0</v>
      </c>
      <c r="C149" s="21">
        <v>0</v>
      </c>
      <c r="D149" s="21">
        <v>0</v>
      </c>
      <c r="E149" s="21">
        <v>0</v>
      </c>
      <c r="F149" s="21">
        <v>0</v>
      </c>
      <c r="G149" s="21">
        <v>0</v>
      </c>
      <c r="H149" s="21">
        <v>0</v>
      </c>
      <c r="I149" s="21">
        <v>0</v>
      </c>
      <c r="J149" s="21">
        <v>0</v>
      </c>
      <c r="K149" s="21">
        <v>0</v>
      </c>
      <c r="L149" s="21">
        <v>0</v>
      </c>
      <c r="M149" s="21">
        <v>0</v>
      </c>
      <c r="N149" s="21">
        <v>0</v>
      </c>
      <c r="O149" s="21">
        <v>0</v>
      </c>
      <c r="P149" s="21">
        <v>0</v>
      </c>
      <c r="Q149" s="21">
        <v>0</v>
      </c>
      <c r="R149" s="21">
        <v>0</v>
      </c>
      <c r="S149" s="21">
        <v>0</v>
      </c>
    </row>
    <row r="150" spans="1:19" x14ac:dyDescent="0.2">
      <c r="A150" s="99" t="s">
        <v>30</v>
      </c>
      <c r="B150" s="21">
        <v>0</v>
      </c>
      <c r="C150" s="21">
        <v>0</v>
      </c>
      <c r="D150" s="21">
        <v>0</v>
      </c>
      <c r="E150" s="21">
        <v>0</v>
      </c>
      <c r="F150" s="21">
        <v>0</v>
      </c>
      <c r="G150" s="21">
        <v>0</v>
      </c>
      <c r="H150" s="21">
        <v>0</v>
      </c>
      <c r="I150" s="21">
        <v>0</v>
      </c>
      <c r="J150" s="21">
        <v>0</v>
      </c>
      <c r="K150" s="21">
        <v>0</v>
      </c>
      <c r="L150" s="21">
        <v>7702489</v>
      </c>
      <c r="M150" s="21">
        <v>0</v>
      </c>
      <c r="N150" s="21">
        <v>0</v>
      </c>
      <c r="O150" s="21">
        <v>0</v>
      </c>
      <c r="P150" s="21">
        <v>0</v>
      </c>
      <c r="Q150" s="21">
        <v>0</v>
      </c>
      <c r="R150" s="21">
        <v>0</v>
      </c>
      <c r="S150" s="21">
        <v>0</v>
      </c>
    </row>
    <row r="151" spans="1:19" x14ac:dyDescent="0.2">
      <c r="A151" s="99" t="s">
        <v>31</v>
      </c>
      <c r="B151" s="21">
        <v>0</v>
      </c>
      <c r="C151" s="21">
        <v>0</v>
      </c>
      <c r="D151" s="21">
        <v>0</v>
      </c>
      <c r="E151" s="21">
        <v>0</v>
      </c>
      <c r="F151" s="21">
        <v>0</v>
      </c>
      <c r="G151" s="21">
        <v>0</v>
      </c>
      <c r="H151" s="21">
        <v>0</v>
      </c>
      <c r="I151" s="21">
        <v>0</v>
      </c>
      <c r="J151" s="21">
        <v>0</v>
      </c>
      <c r="K151" s="21">
        <v>0</v>
      </c>
      <c r="L151" s="21">
        <v>0</v>
      </c>
      <c r="M151" s="21">
        <v>0</v>
      </c>
      <c r="N151" s="21">
        <v>0</v>
      </c>
      <c r="O151" s="21">
        <v>0</v>
      </c>
      <c r="P151" s="21">
        <v>0</v>
      </c>
      <c r="Q151" s="21">
        <v>0</v>
      </c>
      <c r="R151" s="21">
        <v>0</v>
      </c>
      <c r="S151" s="21">
        <v>0</v>
      </c>
    </row>
    <row r="152" spans="1:19" x14ac:dyDescent="0.2">
      <c r="A152" s="99" t="s">
        <v>32</v>
      </c>
      <c r="B152" s="21">
        <v>0</v>
      </c>
      <c r="C152" s="21">
        <v>0</v>
      </c>
      <c r="D152" s="21">
        <v>0</v>
      </c>
      <c r="E152" s="21">
        <v>40680</v>
      </c>
      <c r="F152" s="21">
        <v>343886</v>
      </c>
      <c r="G152" s="21">
        <v>-343886</v>
      </c>
      <c r="H152" s="21">
        <v>477213</v>
      </c>
      <c r="I152" s="21">
        <v>15008</v>
      </c>
      <c r="J152" s="21">
        <v>121463</v>
      </c>
      <c r="K152" s="21">
        <v>73872</v>
      </c>
      <c r="L152" s="21">
        <v>12075646</v>
      </c>
      <c r="M152" s="21">
        <v>10044831</v>
      </c>
      <c r="N152" s="21">
        <v>565592</v>
      </c>
      <c r="O152" s="21">
        <v>2019470</v>
      </c>
      <c r="P152" s="21">
        <v>67103</v>
      </c>
      <c r="Q152" s="21">
        <v>2705063</v>
      </c>
      <c r="R152" s="21">
        <v>881837</v>
      </c>
      <c r="S152" s="21">
        <v>1779168</v>
      </c>
    </row>
    <row r="153" spans="1:19" x14ac:dyDescent="0.2">
      <c r="A153" s="99" t="s">
        <v>33</v>
      </c>
      <c r="B153" s="21">
        <v>0</v>
      </c>
      <c r="C153" s="21">
        <v>0</v>
      </c>
      <c r="D153" s="21">
        <v>0</v>
      </c>
      <c r="E153" s="21">
        <v>0</v>
      </c>
      <c r="F153" s="21">
        <v>84132113</v>
      </c>
      <c r="G153" s="21">
        <v>328885100</v>
      </c>
      <c r="H153" s="21">
        <v>252039850</v>
      </c>
      <c r="I153" s="21">
        <v>310171102</v>
      </c>
      <c r="J153" s="21">
        <v>333937743</v>
      </c>
      <c r="K153" s="21">
        <v>196452322</v>
      </c>
      <c r="L153" s="21">
        <v>347553904</v>
      </c>
      <c r="M153" s="21">
        <v>385585697</v>
      </c>
      <c r="N153" s="21">
        <v>441890752</v>
      </c>
      <c r="O153" s="21">
        <v>426678256</v>
      </c>
      <c r="P153" s="21">
        <v>450613861</v>
      </c>
      <c r="Q153" s="21">
        <v>440486358</v>
      </c>
      <c r="R153" s="21">
        <v>476499939</v>
      </c>
      <c r="S153" s="21">
        <v>542320119</v>
      </c>
    </row>
    <row r="154" spans="1:19" x14ac:dyDescent="0.2">
      <c r="A154" s="99" t="s">
        <v>34</v>
      </c>
      <c r="B154" s="21">
        <v>0</v>
      </c>
      <c r="C154" s="21">
        <v>0</v>
      </c>
      <c r="D154" s="21">
        <v>0</v>
      </c>
      <c r="E154" s="21">
        <v>0</v>
      </c>
      <c r="F154" s="21">
        <v>0</v>
      </c>
      <c r="G154" s="21">
        <v>0</v>
      </c>
      <c r="H154" s="21">
        <v>0</v>
      </c>
      <c r="I154" s="21">
        <v>0</v>
      </c>
      <c r="J154" s="21">
        <v>0</v>
      </c>
      <c r="K154" s="21">
        <v>0</v>
      </c>
      <c r="L154" s="21">
        <v>0</v>
      </c>
      <c r="M154" s="21">
        <v>0</v>
      </c>
      <c r="N154" s="21">
        <v>2071018</v>
      </c>
      <c r="O154" s="21">
        <v>1380292</v>
      </c>
      <c r="P154" s="21">
        <v>657740</v>
      </c>
      <c r="Q154" s="21">
        <v>8383887</v>
      </c>
      <c r="R154" s="21">
        <v>3605467</v>
      </c>
      <c r="S154" s="21">
        <v>3092290</v>
      </c>
    </row>
    <row r="155" spans="1:19" x14ac:dyDescent="0.2">
      <c r="A155" s="99" t="s">
        <v>35</v>
      </c>
      <c r="B155" s="21">
        <v>0</v>
      </c>
      <c r="C155" s="21">
        <v>0</v>
      </c>
      <c r="D155" s="21">
        <v>0</v>
      </c>
      <c r="E155" s="21">
        <v>0</v>
      </c>
      <c r="F155" s="21">
        <v>0</v>
      </c>
      <c r="G155" s="21">
        <v>0</v>
      </c>
      <c r="H155" s="21">
        <v>0</v>
      </c>
      <c r="I155" s="21">
        <v>0</v>
      </c>
      <c r="J155" s="21">
        <v>0</v>
      </c>
      <c r="K155" s="21">
        <v>147100538</v>
      </c>
      <c r="L155" s="21">
        <v>168162385</v>
      </c>
      <c r="M155" s="21">
        <v>216957334</v>
      </c>
      <c r="N155" s="21">
        <v>231489113</v>
      </c>
      <c r="O155" s="21">
        <v>245862070</v>
      </c>
      <c r="P155" s="21">
        <v>238113490</v>
      </c>
      <c r="Q155" s="21">
        <v>238492947</v>
      </c>
      <c r="R155" s="21">
        <v>229775426</v>
      </c>
      <c r="S155" s="21">
        <v>231505468</v>
      </c>
    </row>
    <row r="156" spans="1:19" x14ac:dyDescent="0.2">
      <c r="A156" s="99" t="s">
        <v>36</v>
      </c>
      <c r="B156" s="21">
        <v>0</v>
      </c>
      <c r="C156" s="21">
        <v>0</v>
      </c>
      <c r="D156" s="21">
        <v>0</v>
      </c>
      <c r="E156" s="21">
        <v>0</v>
      </c>
      <c r="F156" s="21">
        <v>0</v>
      </c>
      <c r="G156" s="21">
        <v>0</v>
      </c>
      <c r="H156" s="21">
        <v>0</v>
      </c>
      <c r="I156" s="21">
        <v>0</v>
      </c>
      <c r="J156" s="21">
        <v>0</v>
      </c>
      <c r="K156" s="21">
        <v>0</v>
      </c>
      <c r="L156" s="21">
        <v>0</v>
      </c>
      <c r="M156" s="21">
        <v>0</v>
      </c>
      <c r="N156" s="21">
        <v>111506292</v>
      </c>
      <c r="O156" s="21">
        <v>85132263</v>
      </c>
      <c r="P156" s="21">
        <v>114923538</v>
      </c>
      <c r="Q156" s="21">
        <v>87601602</v>
      </c>
      <c r="R156" s="21">
        <v>114321529</v>
      </c>
      <c r="S156" s="21">
        <v>115243319</v>
      </c>
    </row>
    <row r="157" spans="1:19" x14ac:dyDescent="0.2">
      <c r="A157" s="99" t="s">
        <v>37</v>
      </c>
      <c r="B157" s="21">
        <v>0</v>
      </c>
      <c r="C157" s="21">
        <v>0</v>
      </c>
      <c r="D157" s="21">
        <v>0</v>
      </c>
      <c r="E157" s="21">
        <v>0</v>
      </c>
      <c r="F157" s="21">
        <v>0</v>
      </c>
      <c r="G157" s="21">
        <v>0</v>
      </c>
      <c r="H157" s="21">
        <v>0</v>
      </c>
      <c r="I157" s="21">
        <v>0</v>
      </c>
      <c r="J157" s="21">
        <v>0</v>
      </c>
      <c r="K157" s="21">
        <v>0</v>
      </c>
      <c r="L157" s="21">
        <v>0</v>
      </c>
      <c r="M157" s="21">
        <v>0</v>
      </c>
      <c r="N157" s="21">
        <v>0</v>
      </c>
      <c r="O157" s="21">
        <v>0</v>
      </c>
      <c r="P157" s="21">
        <v>0</v>
      </c>
      <c r="Q157" s="21">
        <v>1048792</v>
      </c>
      <c r="R157" s="21">
        <v>0</v>
      </c>
      <c r="S157" s="21">
        <v>0</v>
      </c>
    </row>
    <row r="158" spans="1:19" x14ac:dyDescent="0.2">
      <c r="A158" s="99" t="s">
        <v>38</v>
      </c>
      <c r="B158" s="21">
        <v>0</v>
      </c>
      <c r="C158" s="21">
        <v>0</v>
      </c>
      <c r="D158" s="21">
        <v>0</v>
      </c>
      <c r="E158" s="21">
        <v>321583</v>
      </c>
      <c r="F158" s="21">
        <v>-321583</v>
      </c>
      <c r="G158" s="21">
        <v>4086674</v>
      </c>
      <c r="H158" s="21">
        <v>10852180</v>
      </c>
      <c r="I158" s="21">
        <v>1291110</v>
      </c>
      <c r="J158" s="21">
        <v>487796</v>
      </c>
      <c r="K158" s="21">
        <v>103378</v>
      </c>
      <c r="L158" s="21">
        <v>48391582</v>
      </c>
      <c r="M158" s="21">
        <v>105252577</v>
      </c>
      <c r="N158" s="21">
        <v>0</v>
      </c>
      <c r="O158" s="21">
        <v>21673098</v>
      </c>
      <c r="P158" s="21">
        <v>17268910</v>
      </c>
      <c r="Q158" s="21">
        <v>22675102</v>
      </c>
      <c r="R158" s="21">
        <v>22629364</v>
      </c>
      <c r="S158" s="21">
        <v>28447295</v>
      </c>
    </row>
    <row r="159" spans="1:19" x14ac:dyDescent="0.2">
      <c r="A159" s="99" t="s">
        <v>39</v>
      </c>
      <c r="B159" s="21">
        <v>0</v>
      </c>
      <c r="C159" s="21">
        <v>0</v>
      </c>
      <c r="D159" s="21">
        <v>0</v>
      </c>
      <c r="E159" s="21">
        <v>0</v>
      </c>
      <c r="F159" s="21">
        <v>17051</v>
      </c>
      <c r="G159" s="21">
        <v>213389</v>
      </c>
      <c r="H159" s="21">
        <v>537054</v>
      </c>
      <c r="I159" s="21">
        <v>487465</v>
      </c>
      <c r="J159" s="21">
        <v>394922</v>
      </c>
      <c r="K159" s="21">
        <v>447474</v>
      </c>
      <c r="L159" s="21">
        <v>691097</v>
      </c>
      <c r="M159" s="21">
        <v>861032</v>
      </c>
      <c r="N159" s="21">
        <v>723556</v>
      </c>
      <c r="O159" s="21">
        <v>695231</v>
      </c>
      <c r="P159" s="21">
        <v>705528</v>
      </c>
      <c r="Q159" s="21">
        <v>4426360</v>
      </c>
      <c r="R159" s="21">
        <v>1270065</v>
      </c>
      <c r="S159" s="21">
        <v>1614915</v>
      </c>
    </row>
    <row r="160" spans="1:19" x14ac:dyDescent="0.2">
      <c r="A160" s="99" t="s">
        <v>40</v>
      </c>
      <c r="B160" s="21">
        <v>0</v>
      </c>
      <c r="C160" s="21">
        <v>0</v>
      </c>
      <c r="D160" s="21">
        <v>0</v>
      </c>
      <c r="E160" s="21">
        <v>859</v>
      </c>
      <c r="F160" s="21">
        <v>264193</v>
      </c>
      <c r="G160" s="21">
        <v>176086</v>
      </c>
      <c r="H160" s="21">
        <v>10498</v>
      </c>
      <c r="I160" s="21">
        <v>0</v>
      </c>
      <c r="J160" s="21">
        <v>0</v>
      </c>
      <c r="K160" s="21">
        <v>0</v>
      </c>
      <c r="L160" s="21">
        <v>0</v>
      </c>
      <c r="M160" s="21">
        <v>0</v>
      </c>
      <c r="N160" s="21">
        <v>0</v>
      </c>
      <c r="O160" s="21">
        <v>0</v>
      </c>
      <c r="P160" s="21">
        <v>0</v>
      </c>
      <c r="Q160" s="21">
        <v>0</v>
      </c>
      <c r="R160" s="21">
        <v>0</v>
      </c>
      <c r="S160" s="21">
        <v>0</v>
      </c>
    </row>
    <row r="161" spans="1:19" x14ac:dyDescent="0.2">
      <c r="A161" s="99" t="s">
        <v>41</v>
      </c>
      <c r="B161" s="21">
        <v>0</v>
      </c>
      <c r="C161" s="21">
        <v>0</v>
      </c>
      <c r="D161" s="21">
        <v>0</v>
      </c>
      <c r="E161" s="21">
        <v>0</v>
      </c>
      <c r="F161" s="21">
        <v>123427</v>
      </c>
      <c r="G161" s="21">
        <v>3705893</v>
      </c>
      <c r="H161" s="21">
        <v>3401891</v>
      </c>
      <c r="I161" s="21">
        <v>0</v>
      </c>
      <c r="J161" s="21">
        <v>0</v>
      </c>
      <c r="K161" s="21">
        <v>0</v>
      </c>
      <c r="L161" s="21">
        <v>878561</v>
      </c>
      <c r="M161" s="21">
        <v>32017807</v>
      </c>
      <c r="N161" s="21">
        <v>49414115</v>
      </c>
      <c r="O161" s="21">
        <v>14573930</v>
      </c>
      <c r="P161" s="21">
        <v>53279430</v>
      </c>
      <c r="Q161" s="21">
        <v>28699604</v>
      </c>
      <c r="R161" s="21">
        <v>85190034</v>
      </c>
      <c r="S161" s="21">
        <v>104644068</v>
      </c>
    </row>
    <row r="162" spans="1:19" x14ac:dyDescent="0.2">
      <c r="A162" s="99" t="s">
        <v>42</v>
      </c>
      <c r="B162" s="21">
        <v>0</v>
      </c>
      <c r="C162" s="21">
        <v>0</v>
      </c>
      <c r="D162" s="21">
        <v>0</v>
      </c>
      <c r="E162" s="21">
        <v>0</v>
      </c>
      <c r="F162" s="21">
        <v>0</v>
      </c>
      <c r="G162" s="21">
        <v>0</v>
      </c>
      <c r="H162" s="21">
        <v>0</v>
      </c>
      <c r="I162" s="21">
        <v>0</v>
      </c>
      <c r="J162" s="21">
        <v>0</v>
      </c>
      <c r="K162" s="21">
        <v>0</v>
      </c>
      <c r="L162" s="21">
        <v>0</v>
      </c>
      <c r="M162" s="21">
        <v>0</v>
      </c>
      <c r="N162" s="21">
        <v>0</v>
      </c>
      <c r="O162" s="21">
        <v>0</v>
      </c>
      <c r="P162" s="21">
        <v>0</v>
      </c>
      <c r="Q162" s="21">
        <v>0</v>
      </c>
      <c r="R162" s="21">
        <v>0</v>
      </c>
      <c r="S162" s="21">
        <v>0</v>
      </c>
    </row>
    <row r="163" spans="1:19" x14ac:dyDescent="0.2">
      <c r="A163" s="99" t="s">
        <v>43</v>
      </c>
      <c r="B163" s="21">
        <v>0</v>
      </c>
      <c r="C163" s="21">
        <v>0</v>
      </c>
      <c r="D163" s="21">
        <v>0</v>
      </c>
      <c r="E163" s="21">
        <v>0</v>
      </c>
      <c r="F163" s="21">
        <v>0</v>
      </c>
      <c r="G163" s="21">
        <v>0</v>
      </c>
      <c r="H163" s="21">
        <v>0</v>
      </c>
      <c r="I163" s="21">
        <v>1045000</v>
      </c>
      <c r="J163" s="21">
        <v>0</v>
      </c>
      <c r="K163" s="21">
        <v>0</v>
      </c>
      <c r="L163" s="21">
        <v>0</v>
      </c>
      <c r="M163" s="21">
        <v>0</v>
      </c>
      <c r="N163" s="21">
        <v>0</v>
      </c>
      <c r="O163" s="21">
        <v>0</v>
      </c>
      <c r="P163" s="21">
        <v>0</v>
      </c>
      <c r="Q163" s="21">
        <v>0</v>
      </c>
      <c r="R163" s="21">
        <v>0</v>
      </c>
      <c r="S163" s="21">
        <v>0</v>
      </c>
    </row>
    <row r="164" spans="1:19" x14ac:dyDescent="0.2">
      <c r="A164" s="99" t="s">
        <v>44</v>
      </c>
      <c r="B164" s="21">
        <v>0</v>
      </c>
      <c r="C164" s="21">
        <v>0</v>
      </c>
      <c r="D164" s="21">
        <v>0</v>
      </c>
      <c r="E164" s="21">
        <v>0</v>
      </c>
      <c r="F164" s="21">
        <v>0</v>
      </c>
      <c r="G164" s="21">
        <v>0</v>
      </c>
      <c r="H164" s="21">
        <v>0</v>
      </c>
      <c r="I164" s="21">
        <v>0</v>
      </c>
      <c r="J164" s="21">
        <v>0</v>
      </c>
      <c r="K164" s="21">
        <v>0</v>
      </c>
      <c r="L164" s="21">
        <v>0</v>
      </c>
      <c r="M164" s="21">
        <v>0</v>
      </c>
      <c r="N164" s="21">
        <v>0</v>
      </c>
      <c r="O164" s="21">
        <v>0</v>
      </c>
      <c r="P164" s="21">
        <v>0</v>
      </c>
      <c r="Q164" s="21">
        <v>0</v>
      </c>
      <c r="R164" s="21">
        <v>0</v>
      </c>
      <c r="S164" s="21">
        <v>0</v>
      </c>
    </row>
    <row r="165" spans="1:19" x14ac:dyDescent="0.2">
      <c r="A165" s="99" t="s">
        <v>45</v>
      </c>
      <c r="B165" s="21">
        <v>0</v>
      </c>
      <c r="C165" s="21">
        <v>0</v>
      </c>
      <c r="D165" s="21">
        <v>0</v>
      </c>
      <c r="E165" s="21">
        <v>0</v>
      </c>
      <c r="F165" s="21">
        <v>662356</v>
      </c>
      <c r="G165" s="21">
        <v>824704</v>
      </c>
      <c r="H165" s="21">
        <v>216434</v>
      </c>
      <c r="I165" s="21">
        <v>0</v>
      </c>
      <c r="J165" s="21">
        <v>0</v>
      </c>
      <c r="K165" s="21">
        <v>0</v>
      </c>
      <c r="L165" s="21">
        <v>0</v>
      </c>
      <c r="M165" s="21">
        <v>0</v>
      </c>
      <c r="N165" s="21">
        <v>0</v>
      </c>
      <c r="O165" s="21">
        <v>0</v>
      </c>
      <c r="P165" s="21">
        <v>0</v>
      </c>
      <c r="Q165" s="21">
        <v>0</v>
      </c>
      <c r="R165" s="21">
        <v>0</v>
      </c>
      <c r="S165" s="21">
        <v>0</v>
      </c>
    </row>
    <row r="166" spans="1:19" x14ac:dyDescent="0.2">
      <c r="A166" s="99" t="s">
        <v>46</v>
      </c>
      <c r="B166" s="21">
        <v>0</v>
      </c>
      <c r="C166" s="21">
        <v>0</v>
      </c>
      <c r="D166" s="21">
        <v>0</v>
      </c>
      <c r="E166" s="21">
        <v>0</v>
      </c>
      <c r="F166" s="21">
        <v>0</v>
      </c>
      <c r="G166" s="21">
        <v>0</v>
      </c>
      <c r="H166" s="21">
        <v>0</v>
      </c>
      <c r="I166" s="21">
        <v>0</v>
      </c>
      <c r="J166" s="21">
        <v>0</v>
      </c>
      <c r="K166" s="21">
        <v>0</v>
      </c>
      <c r="L166" s="21">
        <v>0</v>
      </c>
      <c r="M166" s="21">
        <v>0</v>
      </c>
      <c r="N166" s="21">
        <v>0</v>
      </c>
      <c r="O166" s="21">
        <v>0</v>
      </c>
      <c r="P166" s="21">
        <v>0</v>
      </c>
      <c r="Q166" s="21">
        <v>0</v>
      </c>
      <c r="R166" s="21">
        <v>0</v>
      </c>
      <c r="S166" s="21">
        <v>0</v>
      </c>
    </row>
    <row r="167" spans="1:19" x14ac:dyDescent="0.2">
      <c r="A167" s="99" t="s">
        <v>47</v>
      </c>
      <c r="B167" s="21">
        <v>0</v>
      </c>
      <c r="C167" s="21">
        <v>0</v>
      </c>
      <c r="D167" s="21">
        <v>0</v>
      </c>
      <c r="E167" s="21">
        <v>98766</v>
      </c>
      <c r="F167" s="21">
        <v>44239</v>
      </c>
      <c r="G167" s="21">
        <v>38569</v>
      </c>
      <c r="H167" s="21">
        <v>0</v>
      </c>
      <c r="I167" s="21">
        <v>0</v>
      </c>
      <c r="J167" s="21">
        <v>0</v>
      </c>
      <c r="K167" s="21">
        <v>0</v>
      </c>
      <c r="L167" s="21">
        <v>0</v>
      </c>
      <c r="M167" s="21">
        <v>0</v>
      </c>
      <c r="N167" s="21">
        <v>183741</v>
      </c>
      <c r="O167" s="21">
        <v>4061308</v>
      </c>
      <c r="P167" s="21">
        <v>0</v>
      </c>
      <c r="Q167" s="21">
        <v>1827595</v>
      </c>
      <c r="R167" s="21">
        <v>899804</v>
      </c>
      <c r="S167" s="21">
        <v>458841</v>
      </c>
    </row>
    <row r="168" spans="1:19" x14ac:dyDescent="0.2">
      <c r="A168" s="99" t="s">
        <v>48</v>
      </c>
      <c r="B168" s="21">
        <v>0</v>
      </c>
      <c r="C168" s="21">
        <v>0</v>
      </c>
      <c r="D168" s="21">
        <v>0</v>
      </c>
      <c r="E168" s="21">
        <v>0</v>
      </c>
      <c r="F168" s="21">
        <v>0</v>
      </c>
      <c r="G168" s="21">
        <v>0</v>
      </c>
      <c r="H168" s="21">
        <v>0</v>
      </c>
      <c r="I168" s="21">
        <v>0</v>
      </c>
      <c r="J168" s="21">
        <v>0</v>
      </c>
      <c r="K168" s="21">
        <v>0</v>
      </c>
      <c r="L168" s="21">
        <v>0</v>
      </c>
      <c r="M168" s="21">
        <v>0</v>
      </c>
      <c r="N168" s="21">
        <v>0</v>
      </c>
      <c r="O168" s="21">
        <v>0</v>
      </c>
      <c r="P168" s="21">
        <v>0</v>
      </c>
      <c r="Q168" s="21">
        <v>0</v>
      </c>
      <c r="R168" s="21">
        <v>0</v>
      </c>
      <c r="S168" s="21">
        <v>0</v>
      </c>
    </row>
    <row r="169" spans="1:19" x14ac:dyDescent="0.2">
      <c r="A169" s="99" t="s">
        <v>49</v>
      </c>
      <c r="B169" s="21">
        <v>0</v>
      </c>
      <c r="C169" s="21">
        <v>0</v>
      </c>
      <c r="D169" s="21">
        <v>0</v>
      </c>
      <c r="E169" s="21">
        <v>129069</v>
      </c>
      <c r="F169" s="21">
        <v>81502</v>
      </c>
      <c r="G169" s="21">
        <v>10034</v>
      </c>
      <c r="H169" s="21">
        <v>14197</v>
      </c>
      <c r="I169" s="21">
        <v>9472</v>
      </c>
      <c r="J169" s="21">
        <v>9863</v>
      </c>
      <c r="K169" s="21">
        <v>4346</v>
      </c>
      <c r="L169" s="21">
        <v>2924</v>
      </c>
      <c r="M169" s="21">
        <v>0</v>
      </c>
      <c r="N169" s="21">
        <v>0</v>
      </c>
      <c r="O169" s="21">
        <v>0</v>
      </c>
      <c r="P169" s="21">
        <v>0</v>
      </c>
      <c r="Q169" s="21">
        <v>13476142</v>
      </c>
      <c r="R169" s="21">
        <v>0</v>
      </c>
      <c r="S169" s="21">
        <v>0</v>
      </c>
    </row>
    <row r="170" spans="1:19" x14ac:dyDescent="0.2">
      <c r="A170" s="99" t="s">
        <v>50</v>
      </c>
      <c r="B170" s="21">
        <v>0</v>
      </c>
      <c r="C170" s="21">
        <v>0</v>
      </c>
      <c r="D170" s="21">
        <v>0</v>
      </c>
      <c r="E170" s="21">
        <v>0</v>
      </c>
      <c r="F170" s="21">
        <v>0</v>
      </c>
      <c r="G170" s="21">
        <v>0</v>
      </c>
      <c r="H170" s="21">
        <v>0</v>
      </c>
      <c r="I170" s="21">
        <v>0</v>
      </c>
      <c r="J170" s="21">
        <v>0</v>
      </c>
      <c r="K170" s="21">
        <v>0</v>
      </c>
      <c r="L170" s="21">
        <v>0</v>
      </c>
      <c r="M170" s="21">
        <v>183471720</v>
      </c>
      <c r="N170" s="21">
        <v>209474439</v>
      </c>
      <c r="O170" s="21">
        <v>217333506</v>
      </c>
      <c r="P170" s="21">
        <v>225264456</v>
      </c>
      <c r="Q170" s="21">
        <v>151810460</v>
      </c>
      <c r="R170" s="21">
        <v>140779125</v>
      </c>
      <c r="S170" s="21">
        <v>213207021</v>
      </c>
    </row>
    <row r="171" spans="1:19" x14ac:dyDescent="0.2">
      <c r="A171" s="99" t="s">
        <v>51</v>
      </c>
      <c r="B171" s="21">
        <v>0</v>
      </c>
      <c r="C171" s="21">
        <v>0</v>
      </c>
      <c r="D171" s="21">
        <v>0</v>
      </c>
      <c r="E171" s="21">
        <v>0</v>
      </c>
      <c r="F171" s="21">
        <v>0</v>
      </c>
      <c r="G171" s="21">
        <v>0</v>
      </c>
      <c r="H171" s="21">
        <v>0</v>
      </c>
      <c r="I171" s="21">
        <v>0</v>
      </c>
      <c r="J171" s="21">
        <v>0</v>
      </c>
      <c r="K171" s="21">
        <v>0</v>
      </c>
      <c r="L171" s="21">
        <v>0</v>
      </c>
      <c r="M171" s="21">
        <v>0</v>
      </c>
      <c r="N171" s="21">
        <v>0</v>
      </c>
      <c r="O171" s="21">
        <v>0</v>
      </c>
      <c r="P171" s="21">
        <v>0</v>
      </c>
      <c r="Q171" s="21">
        <v>0</v>
      </c>
      <c r="R171" s="21">
        <v>0</v>
      </c>
      <c r="S171" s="21">
        <v>0</v>
      </c>
    </row>
    <row r="172" spans="1:19" x14ac:dyDescent="0.2">
      <c r="A172" s="99" t="s">
        <v>52</v>
      </c>
      <c r="B172" s="21">
        <v>0</v>
      </c>
      <c r="C172" s="21">
        <v>0</v>
      </c>
      <c r="D172" s="21">
        <v>0</v>
      </c>
      <c r="E172" s="21">
        <v>0</v>
      </c>
      <c r="F172" s="21">
        <v>0</v>
      </c>
      <c r="G172" s="21">
        <v>0</v>
      </c>
      <c r="H172" s="21">
        <v>0</v>
      </c>
      <c r="I172" s="21">
        <v>0</v>
      </c>
      <c r="J172" s="21">
        <v>0</v>
      </c>
      <c r="K172" s="21">
        <v>0</v>
      </c>
      <c r="L172" s="21">
        <v>1059247</v>
      </c>
      <c r="M172" s="21">
        <v>781967</v>
      </c>
      <c r="N172" s="21">
        <v>1127524</v>
      </c>
      <c r="O172" s="21">
        <v>853006</v>
      </c>
      <c r="P172" s="21">
        <v>1299883</v>
      </c>
      <c r="Q172" s="21">
        <v>9376796</v>
      </c>
      <c r="R172" s="21">
        <v>358099</v>
      </c>
      <c r="S172" s="21">
        <v>354027</v>
      </c>
    </row>
    <row r="173" spans="1:19" x14ac:dyDescent="0.2">
      <c r="A173" s="99" t="s">
        <v>0</v>
      </c>
      <c r="B173" s="21">
        <v>0</v>
      </c>
      <c r="C173" s="21">
        <v>0</v>
      </c>
      <c r="D173" s="21">
        <v>0</v>
      </c>
      <c r="E173" s="21">
        <v>0</v>
      </c>
      <c r="F173" s="21">
        <v>0</v>
      </c>
      <c r="G173" s="21">
        <v>0</v>
      </c>
      <c r="H173" s="21">
        <v>0</v>
      </c>
      <c r="I173" s="21">
        <v>0</v>
      </c>
      <c r="J173" s="21">
        <v>0</v>
      </c>
      <c r="K173" s="21">
        <v>0</v>
      </c>
      <c r="L173" s="21">
        <v>0</v>
      </c>
      <c r="M173" s="21">
        <v>0</v>
      </c>
      <c r="N173" s="21">
        <v>0</v>
      </c>
      <c r="O173" s="21">
        <v>0</v>
      </c>
      <c r="P173" s="21">
        <v>0</v>
      </c>
      <c r="Q173" s="21">
        <v>0</v>
      </c>
      <c r="R173" s="21">
        <v>0</v>
      </c>
      <c r="S173" s="21">
        <v>0</v>
      </c>
    </row>
    <row r="174" spans="1:19" x14ac:dyDescent="0.2">
      <c r="A174" s="100" t="s">
        <v>53</v>
      </c>
      <c r="B174" s="21">
        <v>0</v>
      </c>
      <c r="C174" s="21">
        <v>0</v>
      </c>
      <c r="D174" s="21">
        <v>0</v>
      </c>
      <c r="E174" s="21">
        <v>6748144</v>
      </c>
      <c r="F174" s="21">
        <v>132461703</v>
      </c>
      <c r="G174" s="21">
        <v>401799696</v>
      </c>
      <c r="H174" s="21">
        <v>322731552</v>
      </c>
      <c r="I174" s="21">
        <v>414435283</v>
      </c>
      <c r="J174" s="21">
        <v>379824963</v>
      </c>
      <c r="K174" s="21">
        <v>428479488</v>
      </c>
      <c r="L174" s="21">
        <v>1443292784</v>
      </c>
      <c r="M174" s="21">
        <v>1661037526</v>
      </c>
      <c r="N174" s="21">
        <v>1505326322</v>
      </c>
      <c r="O174" s="21">
        <v>1431420860</v>
      </c>
      <c r="P174" s="21">
        <v>1543562600</v>
      </c>
      <c r="Q174" s="21">
        <v>1477099806</v>
      </c>
      <c r="R174" s="21">
        <v>1512532608</v>
      </c>
      <c r="S174" s="21">
        <v>1734035546</v>
      </c>
    </row>
  </sheetData>
  <mergeCells count="61">
    <mergeCell ref="K3:K4"/>
    <mergeCell ref="A1:A2"/>
    <mergeCell ref="A3:A4"/>
    <mergeCell ref="B3:B4"/>
    <mergeCell ref="C3:C4"/>
    <mergeCell ref="D3:D4"/>
    <mergeCell ref="E3:E4"/>
    <mergeCell ref="F3:F4"/>
    <mergeCell ref="G3:G4"/>
    <mergeCell ref="H3:H4"/>
    <mergeCell ref="I3:I4"/>
    <mergeCell ref="J3:J4"/>
    <mergeCell ref="R3:R4"/>
    <mergeCell ref="S3:S4"/>
    <mergeCell ref="T3:T4"/>
    <mergeCell ref="L3:L4"/>
    <mergeCell ref="M3:M4"/>
    <mergeCell ref="N3:N4"/>
    <mergeCell ref="O3:O4"/>
    <mergeCell ref="P3:P4"/>
    <mergeCell ref="Q3:Q4"/>
    <mergeCell ref="N62:N63"/>
    <mergeCell ref="O62:O63"/>
    <mergeCell ref="P62:P63"/>
    <mergeCell ref="Q62:Q63"/>
    <mergeCell ref="L62:L63"/>
    <mergeCell ref="M62:M63"/>
    <mergeCell ref="K62:K63"/>
    <mergeCell ref="A62:A63"/>
    <mergeCell ref="B62:B63"/>
    <mergeCell ref="C62:C63"/>
    <mergeCell ref="D62:D63"/>
    <mergeCell ref="E62:E63"/>
    <mergeCell ref="M121:M122"/>
    <mergeCell ref="R62:R63"/>
    <mergeCell ref="S62:S63"/>
    <mergeCell ref="T62:T63"/>
    <mergeCell ref="A121:A122"/>
    <mergeCell ref="B121:B122"/>
    <mergeCell ref="C121:C122"/>
    <mergeCell ref="D121:D122"/>
    <mergeCell ref="E121:E122"/>
    <mergeCell ref="F121:F122"/>
    <mergeCell ref="G121:G122"/>
    <mergeCell ref="F62:F63"/>
    <mergeCell ref="G62:G63"/>
    <mergeCell ref="H62:H63"/>
    <mergeCell ref="I62:I63"/>
    <mergeCell ref="J62:J63"/>
    <mergeCell ref="H121:H122"/>
    <mergeCell ref="I121:I122"/>
    <mergeCell ref="J121:J122"/>
    <mergeCell ref="K121:K122"/>
    <mergeCell ref="L121:L122"/>
    <mergeCell ref="T121:T122"/>
    <mergeCell ref="N121:N122"/>
    <mergeCell ref="O121:O122"/>
    <mergeCell ref="P121:P122"/>
    <mergeCell ref="Q121:Q122"/>
    <mergeCell ref="R121:R122"/>
    <mergeCell ref="S121:S122"/>
  </mergeCells>
  <pageMargins left="0.7" right="0.7" top="0.75" bottom="0.75" header="0.3" footer="0.3"/>
  <pageSetup orientation="portrait"/>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enableFormatConditionsCalculation="0">
    <tabColor rgb="FFC00000"/>
  </sheetPr>
  <dimension ref="A1:AF177"/>
  <sheetViews>
    <sheetView workbookViewId="0">
      <pane xSplit="1" topLeftCell="G1" activePane="topRight" state="frozen"/>
      <selection activeCell="A59" sqref="A59"/>
      <selection pane="topRight" activeCell="S8" sqref="S8"/>
    </sheetView>
  </sheetViews>
  <sheetFormatPr baseColWidth="10" defaultColWidth="9.1640625" defaultRowHeight="14" x14ac:dyDescent="0.2"/>
  <cols>
    <col min="1" max="1" width="17" style="1" customWidth="1"/>
    <col min="2" max="3" width="9.5" style="1" bestFit="1" customWidth="1"/>
    <col min="4" max="4" width="10" style="1" bestFit="1" customWidth="1"/>
    <col min="5" max="5" width="11.5" style="1" bestFit="1" customWidth="1"/>
    <col min="6" max="8" width="11.6640625" style="1" bestFit="1" customWidth="1"/>
    <col min="9" max="13" width="11.5" style="1" bestFit="1" customWidth="1"/>
    <col min="14" max="15" width="12.6640625" style="1" bestFit="1" customWidth="1"/>
    <col min="16" max="16" width="14.6640625" style="1" customWidth="1"/>
    <col min="17" max="17" width="12.6640625" style="1" bestFit="1" customWidth="1"/>
    <col min="18" max="18" width="15.1640625" style="1" customWidth="1"/>
    <col min="19" max="19" width="15.6640625" style="1" customWidth="1"/>
    <col min="20" max="20" width="9.5" style="1" bestFit="1" customWidth="1"/>
    <col min="21" max="29" width="9.1640625" style="1"/>
    <col min="30" max="30" width="12.6640625" style="1" customWidth="1"/>
    <col min="31" max="16384" width="9.1640625" style="1"/>
  </cols>
  <sheetData>
    <row r="1" spans="1:23" ht="24" customHeight="1" x14ac:dyDescent="0.2">
      <c r="A1" s="389" t="s">
        <v>74</v>
      </c>
      <c r="B1" s="5"/>
      <c r="C1" s="5"/>
      <c r="D1" s="5"/>
      <c r="E1" s="5"/>
      <c r="F1" s="5"/>
      <c r="G1" s="5"/>
      <c r="H1" s="5"/>
      <c r="I1" s="5"/>
      <c r="J1" s="5"/>
      <c r="K1" s="5"/>
      <c r="L1" s="5"/>
      <c r="M1" s="5"/>
      <c r="N1" s="5"/>
      <c r="O1" s="5"/>
      <c r="P1" s="5"/>
      <c r="Q1" s="5"/>
      <c r="R1" s="5"/>
      <c r="S1" s="5"/>
      <c r="T1" s="5"/>
      <c r="U1" s="5"/>
      <c r="V1" s="5"/>
      <c r="W1" s="5"/>
    </row>
    <row r="2" spans="1:23" ht="23.25" customHeight="1" x14ac:dyDescent="0.2">
      <c r="A2" s="389"/>
      <c r="B2" s="5"/>
      <c r="C2" s="5"/>
      <c r="D2" s="5"/>
      <c r="E2" s="5"/>
      <c r="F2" s="5"/>
      <c r="G2" s="5"/>
      <c r="H2" s="5"/>
      <c r="I2" s="5"/>
      <c r="J2" s="5"/>
      <c r="K2" s="5"/>
      <c r="L2" s="5"/>
      <c r="M2" s="5"/>
      <c r="N2" s="5"/>
      <c r="O2" s="5"/>
      <c r="P2" s="5"/>
      <c r="Q2" s="5"/>
      <c r="R2" s="5"/>
      <c r="S2" s="5"/>
      <c r="T2" s="5"/>
      <c r="U2" s="5"/>
      <c r="V2" s="5"/>
      <c r="W2" s="5"/>
    </row>
    <row r="3" spans="1:23" s="4" customFormat="1" ht="12.75" customHeight="1" x14ac:dyDescent="0.2">
      <c r="A3" s="390" t="s">
        <v>71</v>
      </c>
      <c r="B3" s="387" t="s">
        <v>1</v>
      </c>
      <c r="C3" s="387" t="s">
        <v>2</v>
      </c>
      <c r="D3" s="387" t="s">
        <v>3</v>
      </c>
      <c r="E3" s="387" t="s">
        <v>55</v>
      </c>
      <c r="F3" s="387" t="s">
        <v>56</v>
      </c>
      <c r="G3" s="387" t="s">
        <v>57</v>
      </c>
      <c r="H3" s="387" t="s">
        <v>58</v>
      </c>
      <c r="I3" s="387" t="s">
        <v>59</v>
      </c>
      <c r="J3" s="387" t="s">
        <v>60</v>
      </c>
      <c r="K3" s="387" t="s">
        <v>61</v>
      </c>
      <c r="L3" s="387" t="s">
        <v>62</v>
      </c>
      <c r="M3" s="387" t="s">
        <v>63</v>
      </c>
      <c r="N3" s="387" t="s">
        <v>64</v>
      </c>
      <c r="O3" s="387" t="s">
        <v>65</v>
      </c>
      <c r="P3" s="387" t="s">
        <v>66</v>
      </c>
      <c r="Q3" s="387" t="s">
        <v>67</v>
      </c>
      <c r="R3" s="387" t="s">
        <v>68</v>
      </c>
      <c r="S3" s="387" t="s">
        <v>69</v>
      </c>
      <c r="T3" s="387" t="s">
        <v>70</v>
      </c>
    </row>
    <row r="4" spans="1:23" s="4" customFormat="1" x14ac:dyDescent="0.2">
      <c r="A4" s="390"/>
      <c r="B4" s="387"/>
      <c r="C4" s="387"/>
      <c r="D4" s="387"/>
      <c r="E4" s="387"/>
      <c r="F4" s="387"/>
      <c r="G4" s="387"/>
      <c r="H4" s="387"/>
      <c r="I4" s="387"/>
      <c r="J4" s="387"/>
      <c r="K4" s="387"/>
      <c r="L4" s="387"/>
      <c r="M4" s="387"/>
      <c r="N4" s="388"/>
      <c r="O4" s="387"/>
      <c r="P4" s="387"/>
      <c r="Q4" s="387"/>
      <c r="R4" s="387"/>
      <c r="S4" s="387"/>
      <c r="T4" s="387"/>
    </row>
    <row r="5" spans="1:23" x14ac:dyDescent="0.2">
      <c r="A5" s="6" t="s">
        <v>4</v>
      </c>
      <c r="B5" s="21">
        <f t="shared" ref="B5:S5" si="0">SUM(B64,B123)</f>
        <v>0</v>
      </c>
      <c r="C5" s="21">
        <f t="shared" si="0"/>
        <v>0</v>
      </c>
      <c r="D5" s="21">
        <f t="shared" si="0"/>
        <v>0</v>
      </c>
      <c r="E5" s="21">
        <f t="shared" si="0"/>
        <v>0</v>
      </c>
      <c r="F5" s="21">
        <f t="shared" si="0"/>
        <v>0</v>
      </c>
      <c r="G5" s="21">
        <f t="shared" si="0"/>
        <v>0</v>
      </c>
      <c r="H5" s="21">
        <f t="shared" si="0"/>
        <v>0</v>
      </c>
      <c r="I5" s="21">
        <f t="shared" si="0"/>
        <v>0</v>
      </c>
      <c r="J5" s="21">
        <f t="shared" si="0"/>
        <v>0</v>
      </c>
      <c r="K5" s="21">
        <f t="shared" si="0"/>
        <v>0</v>
      </c>
      <c r="L5" s="21">
        <f t="shared" si="0"/>
        <v>0</v>
      </c>
      <c r="M5" s="21">
        <f t="shared" si="0"/>
        <v>2835258</v>
      </c>
      <c r="N5" s="61">
        <f t="shared" si="0"/>
        <v>1942358</v>
      </c>
      <c r="O5" s="61">
        <f t="shared" si="0"/>
        <v>1287572</v>
      </c>
      <c r="P5" s="61">
        <f t="shared" si="0"/>
        <v>1252430</v>
      </c>
      <c r="Q5" s="61">
        <v>1011645</v>
      </c>
      <c r="R5" s="61">
        <f t="shared" si="0"/>
        <v>288843</v>
      </c>
      <c r="S5" s="61">
        <f t="shared" si="0"/>
        <v>354739</v>
      </c>
      <c r="T5" s="61"/>
    </row>
    <row r="6" spans="1:23" x14ac:dyDescent="0.2">
      <c r="A6" s="6" t="s">
        <v>5</v>
      </c>
      <c r="B6" s="21">
        <f t="shared" ref="B6:P6" si="1">SUM(B65,B124)</f>
        <v>0</v>
      </c>
      <c r="C6" s="21">
        <f t="shared" si="1"/>
        <v>0</v>
      </c>
      <c r="D6" s="21">
        <f t="shared" si="1"/>
        <v>0</v>
      </c>
      <c r="E6" s="21">
        <f t="shared" si="1"/>
        <v>0</v>
      </c>
      <c r="F6" s="21">
        <f t="shared" si="1"/>
        <v>0</v>
      </c>
      <c r="G6" s="21">
        <f t="shared" si="1"/>
        <v>0</v>
      </c>
      <c r="H6" s="21">
        <f t="shared" si="1"/>
        <v>0</v>
      </c>
      <c r="I6" s="21">
        <f t="shared" si="1"/>
        <v>0</v>
      </c>
      <c r="J6" s="21">
        <f t="shared" si="1"/>
        <v>648942</v>
      </c>
      <c r="K6" s="21">
        <f t="shared" si="1"/>
        <v>367699</v>
      </c>
      <c r="L6" s="21">
        <f t="shared" si="1"/>
        <v>32278</v>
      </c>
      <c r="M6" s="21">
        <f t="shared" si="1"/>
        <v>0</v>
      </c>
      <c r="N6" s="61">
        <f t="shared" si="1"/>
        <v>0</v>
      </c>
      <c r="O6" s="61">
        <f t="shared" si="1"/>
        <v>0</v>
      </c>
      <c r="P6" s="61">
        <f t="shared" si="1"/>
        <v>0</v>
      </c>
      <c r="Q6" s="61">
        <v>0</v>
      </c>
      <c r="R6" s="61">
        <f t="shared" ref="R6:S6" si="2">SUM(R65,R124)</f>
        <v>0</v>
      </c>
      <c r="S6" s="61">
        <f t="shared" si="2"/>
        <v>0</v>
      </c>
      <c r="T6" s="61"/>
    </row>
    <row r="7" spans="1:23" x14ac:dyDescent="0.2">
      <c r="A7" s="6" t="s">
        <v>6</v>
      </c>
      <c r="B7" s="21">
        <f t="shared" ref="B7:P7" si="3">SUM(B66,B125)</f>
        <v>0</v>
      </c>
      <c r="C7" s="21">
        <f t="shared" si="3"/>
        <v>0</v>
      </c>
      <c r="D7" s="21">
        <f t="shared" si="3"/>
        <v>0</v>
      </c>
      <c r="E7" s="21">
        <f t="shared" si="3"/>
        <v>0</v>
      </c>
      <c r="F7" s="21">
        <f t="shared" si="3"/>
        <v>11396</v>
      </c>
      <c r="G7" s="21">
        <f t="shared" si="3"/>
        <v>280948</v>
      </c>
      <c r="H7" s="21">
        <f t="shared" si="3"/>
        <v>415837</v>
      </c>
      <c r="I7" s="21">
        <f t="shared" si="3"/>
        <v>388345</v>
      </c>
      <c r="J7" s="21">
        <f t="shared" si="3"/>
        <v>22470</v>
      </c>
      <c r="K7" s="21">
        <f t="shared" si="3"/>
        <v>174</v>
      </c>
      <c r="L7" s="21">
        <f t="shared" si="3"/>
        <v>1116043</v>
      </c>
      <c r="M7" s="21">
        <f t="shared" si="3"/>
        <v>1015154</v>
      </c>
      <c r="N7" s="61">
        <f t="shared" si="3"/>
        <v>425415</v>
      </c>
      <c r="O7" s="61">
        <f t="shared" si="3"/>
        <v>0</v>
      </c>
      <c r="P7" s="61">
        <f t="shared" si="3"/>
        <v>0</v>
      </c>
      <c r="Q7" s="61">
        <v>0</v>
      </c>
      <c r="R7" s="61">
        <f t="shared" ref="R7:S7" si="4">SUM(R66,R125)</f>
        <v>0</v>
      </c>
      <c r="S7" s="61">
        <f t="shared" si="4"/>
        <v>0</v>
      </c>
      <c r="T7" s="61"/>
    </row>
    <row r="8" spans="1:23" x14ac:dyDescent="0.2">
      <c r="A8" s="6" t="s">
        <v>7</v>
      </c>
      <c r="B8" s="21">
        <f t="shared" ref="B8:P8" si="5">SUM(B67,B126)</f>
        <v>0</v>
      </c>
      <c r="C8" s="21">
        <f t="shared" si="5"/>
        <v>0</v>
      </c>
      <c r="D8" s="21">
        <f t="shared" si="5"/>
        <v>0</v>
      </c>
      <c r="E8" s="21">
        <f t="shared" si="5"/>
        <v>1609292</v>
      </c>
      <c r="F8" s="21">
        <f t="shared" si="5"/>
        <v>1157651</v>
      </c>
      <c r="G8" s="21">
        <f t="shared" si="5"/>
        <v>1356705</v>
      </c>
      <c r="H8" s="21">
        <f t="shared" si="5"/>
        <v>1749715</v>
      </c>
      <c r="I8" s="21">
        <f t="shared" si="5"/>
        <v>1536977</v>
      </c>
      <c r="J8" s="21">
        <f t="shared" si="5"/>
        <v>1950164</v>
      </c>
      <c r="K8" s="21">
        <f t="shared" si="5"/>
        <v>2147606</v>
      </c>
      <c r="L8" s="21">
        <f t="shared" si="5"/>
        <v>1737660</v>
      </c>
      <c r="M8" s="21">
        <f t="shared" si="5"/>
        <v>1549841</v>
      </c>
      <c r="N8" s="61">
        <f t="shared" si="5"/>
        <v>1755423</v>
      </c>
      <c r="O8" s="61">
        <f t="shared" si="5"/>
        <v>4388846</v>
      </c>
      <c r="P8" s="61">
        <f t="shared" si="5"/>
        <v>2735868</v>
      </c>
      <c r="Q8" s="61">
        <v>2387773</v>
      </c>
      <c r="R8" s="61">
        <f t="shared" ref="R8:S8" si="6">SUM(R67,R126)</f>
        <v>1568883</v>
      </c>
      <c r="S8" s="61">
        <f t="shared" si="6"/>
        <v>2089466</v>
      </c>
      <c r="T8" s="61"/>
    </row>
    <row r="9" spans="1:23" x14ac:dyDescent="0.2">
      <c r="A9" s="6" t="s">
        <v>8</v>
      </c>
      <c r="B9" s="21">
        <f t="shared" ref="B9:P9" si="7">SUM(B68,B127)</f>
        <v>0</v>
      </c>
      <c r="C9" s="21">
        <f t="shared" si="7"/>
        <v>0</v>
      </c>
      <c r="D9" s="21">
        <f t="shared" si="7"/>
        <v>0</v>
      </c>
      <c r="E9" s="21">
        <f t="shared" si="7"/>
        <v>167366</v>
      </c>
      <c r="F9" s="21">
        <f t="shared" si="7"/>
        <v>0</v>
      </c>
      <c r="G9" s="21">
        <f t="shared" si="7"/>
        <v>-160789</v>
      </c>
      <c r="H9" s="21">
        <f t="shared" si="7"/>
        <v>0</v>
      </c>
      <c r="I9" s="21">
        <f t="shared" si="7"/>
        <v>153772</v>
      </c>
      <c r="J9" s="21">
        <f t="shared" si="7"/>
        <v>62707</v>
      </c>
      <c r="K9" s="21">
        <f t="shared" si="7"/>
        <v>258340</v>
      </c>
      <c r="L9" s="21">
        <f t="shared" si="7"/>
        <v>324386</v>
      </c>
      <c r="M9" s="21">
        <f t="shared" si="7"/>
        <v>541744</v>
      </c>
      <c r="N9" s="61">
        <f t="shared" si="7"/>
        <v>528733</v>
      </c>
      <c r="O9" s="61">
        <f t="shared" si="7"/>
        <v>308724</v>
      </c>
      <c r="P9" s="61">
        <f t="shared" si="7"/>
        <v>349011</v>
      </c>
      <c r="Q9" s="61">
        <v>482458</v>
      </c>
      <c r="R9" s="61">
        <f t="shared" ref="R9:S9" si="8">SUM(R68,R127)</f>
        <v>628641</v>
      </c>
      <c r="S9" s="61">
        <f t="shared" si="8"/>
        <v>759287</v>
      </c>
      <c r="T9" s="61"/>
    </row>
    <row r="10" spans="1:23" x14ac:dyDescent="0.2">
      <c r="A10" s="6" t="s">
        <v>9</v>
      </c>
      <c r="B10" s="21">
        <f t="shared" ref="B10:P10" si="9">SUM(B69,B128)</f>
        <v>0</v>
      </c>
      <c r="C10" s="21">
        <f t="shared" si="9"/>
        <v>0</v>
      </c>
      <c r="D10" s="21">
        <f t="shared" si="9"/>
        <v>0</v>
      </c>
      <c r="E10" s="21">
        <f t="shared" si="9"/>
        <v>0</v>
      </c>
      <c r="F10" s="21">
        <f t="shared" si="9"/>
        <v>0</v>
      </c>
      <c r="G10" s="21">
        <f t="shared" si="9"/>
        <v>0</v>
      </c>
      <c r="H10" s="21">
        <f t="shared" si="9"/>
        <v>239340</v>
      </c>
      <c r="I10" s="21">
        <f t="shared" si="9"/>
        <v>48877</v>
      </c>
      <c r="J10" s="21">
        <f t="shared" si="9"/>
        <v>0</v>
      </c>
      <c r="K10" s="21">
        <f t="shared" si="9"/>
        <v>0</v>
      </c>
      <c r="L10" s="21">
        <f t="shared" si="9"/>
        <v>0</v>
      </c>
      <c r="M10" s="21">
        <f t="shared" si="9"/>
        <v>0</v>
      </c>
      <c r="N10" s="61">
        <f t="shared" si="9"/>
        <v>0</v>
      </c>
      <c r="O10" s="61">
        <f t="shared" si="9"/>
        <v>0</v>
      </c>
      <c r="P10" s="61">
        <f t="shared" si="9"/>
        <v>84717</v>
      </c>
      <c r="Q10" s="61">
        <v>110160</v>
      </c>
      <c r="R10" s="61">
        <f t="shared" ref="R10:S10" si="10">SUM(R69,R128)</f>
        <v>39314</v>
      </c>
      <c r="S10" s="61">
        <f t="shared" si="10"/>
        <v>197250</v>
      </c>
      <c r="T10" s="61"/>
    </row>
    <row r="11" spans="1:23" x14ac:dyDescent="0.2">
      <c r="A11" s="6" t="s">
        <v>10</v>
      </c>
      <c r="B11" s="21">
        <f t="shared" ref="B11:P11" si="11">SUM(B70,B129)</f>
        <v>0</v>
      </c>
      <c r="C11" s="21">
        <f t="shared" si="11"/>
        <v>0</v>
      </c>
      <c r="D11" s="21">
        <f t="shared" si="11"/>
        <v>0</v>
      </c>
      <c r="E11" s="21">
        <f t="shared" si="11"/>
        <v>0</v>
      </c>
      <c r="F11" s="21">
        <f t="shared" si="11"/>
        <v>37610</v>
      </c>
      <c r="G11" s="21">
        <f t="shared" si="11"/>
        <v>11884500</v>
      </c>
      <c r="H11" s="21">
        <f t="shared" si="11"/>
        <v>22871192</v>
      </c>
      <c r="I11" s="21">
        <f t="shared" si="11"/>
        <v>16547068</v>
      </c>
      <c r="J11" s="21">
        <f t="shared" si="11"/>
        <v>7699759</v>
      </c>
      <c r="K11" s="21">
        <f t="shared" si="11"/>
        <v>5175918</v>
      </c>
      <c r="L11" s="21">
        <f t="shared" si="11"/>
        <v>9965624</v>
      </c>
      <c r="M11" s="21">
        <f t="shared" si="11"/>
        <v>9232145</v>
      </c>
      <c r="N11" s="61">
        <f t="shared" si="11"/>
        <v>11301683</v>
      </c>
      <c r="O11" s="61">
        <f t="shared" si="11"/>
        <v>22156130</v>
      </c>
      <c r="P11" s="61">
        <f t="shared" si="11"/>
        <v>22468177</v>
      </c>
      <c r="Q11" s="61">
        <v>22926619</v>
      </c>
      <c r="R11" s="61">
        <f t="shared" ref="R11:S11" si="12">SUM(R70,R129)</f>
        <v>21350348</v>
      </c>
      <c r="S11" s="61">
        <f t="shared" si="12"/>
        <v>20980667</v>
      </c>
      <c r="T11" s="61"/>
    </row>
    <row r="12" spans="1:23" x14ac:dyDescent="0.2">
      <c r="A12" s="6" t="s">
        <v>11</v>
      </c>
      <c r="B12" s="21">
        <f t="shared" ref="B12:P12" si="13">SUM(B71,B130)</f>
        <v>0</v>
      </c>
      <c r="C12" s="21">
        <f t="shared" si="13"/>
        <v>0</v>
      </c>
      <c r="D12" s="21">
        <f t="shared" si="13"/>
        <v>0</v>
      </c>
      <c r="E12" s="21">
        <f t="shared" si="13"/>
        <v>0</v>
      </c>
      <c r="F12" s="21">
        <f t="shared" si="13"/>
        <v>0</v>
      </c>
      <c r="G12" s="21">
        <f t="shared" si="13"/>
        <v>0</v>
      </c>
      <c r="H12" s="21">
        <f t="shared" si="13"/>
        <v>0</v>
      </c>
      <c r="I12" s="21">
        <f t="shared" si="13"/>
        <v>0</v>
      </c>
      <c r="J12" s="21">
        <f t="shared" si="13"/>
        <v>0</v>
      </c>
      <c r="K12" s="21">
        <f t="shared" si="13"/>
        <v>0</v>
      </c>
      <c r="L12" s="21">
        <f t="shared" si="13"/>
        <v>0</v>
      </c>
      <c r="M12" s="21">
        <f t="shared" si="13"/>
        <v>3923978</v>
      </c>
      <c r="N12" s="61">
        <f t="shared" si="13"/>
        <v>21</v>
      </c>
      <c r="O12" s="61">
        <f t="shared" si="13"/>
        <v>-11</v>
      </c>
      <c r="P12" s="61">
        <f t="shared" si="13"/>
        <v>0</v>
      </c>
      <c r="Q12" s="61">
        <v>0</v>
      </c>
      <c r="R12" s="61">
        <f t="shared" ref="R12:S12" si="14">SUM(R71,R130)</f>
        <v>0</v>
      </c>
      <c r="S12" s="61">
        <f t="shared" si="14"/>
        <v>0</v>
      </c>
      <c r="T12" s="61"/>
    </row>
    <row r="13" spans="1:23" x14ac:dyDescent="0.2">
      <c r="A13" s="6" t="s">
        <v>54</v>
      </c>
      <c r="B13" s="21">
        <f t="shared" ref="B13:P13" si="15">SUM(B72,B131)</f>
        <v>0</v>
      </c>
      <c r="C13" s="21">
        <f t="shared" si="15"/>
        <v>0</v>
      </c>
      <c r="D13" s="21">
        <f t="shared" si="15"/>
        <v>0</v>
      </c>
      <c r="E13" s="21">
        <f t="shared" si="15"/>
        <v>11000000</v>
      </c>
      <c r="F13" s="21">
        <f t="shared" si="15"/>
        <v>11000000</v>
      </c>
      <c r="G13" s="21">
        <f t="shared" si="15"/>
        <v>11473972</v>
      </c>
      <c r="H13" s="21">
        <f t="shared" si="15"/>
        <v>0</v>
      </c>
      <c r="I13" s="21">
        <f t="shared" si="15"/>
        <v>4500000</v>
      </c>
      <c r="J13" s="21">
        <f t="shared" si="15"/>
        <v>1506550</v>
      </c>
      <c r="K13" s="21">
        <f t="shared" si="15"/>
        <v>11698368</v>
      </c>
      <c r="L13" s="21">
        <f t="shared" si="15"/>
        <v>12000000</v>
      </c>
      <c r="M13" s="21">
        <f t="shared" si="15"/>
        <v>10500000</v>
      </c>
      <c r="N13" s="61">
        <f t="shared" si="15"/>
        <v>10500000</v>
      </c>
      <c r="O13" s="61">
        <f t="shared" si="15"/>
        <v>10500000</v>
      </c>
      <c r="P13" s="61">
        <f t="shared" si="15"/>
        <v>10000000</v>
      </c>
      <c r="Q13" s="61">
        <v>4300000</v>
      </c>
      <c r="R13" s="61">
        <f t="shared" ref="R13:S13" si="16">SUM(R72,R131)</f>
        <v>800000</v>
      </c>
      <c r="S13" s="61">
        <f t="shared" si="16"/>
        <v>0</v>
      </c>
      <c r="T13" s="61"/>
    </row>
    <row r="14" spans="1:23" x14ac:dyDescent="0.2">
      <c r="A14" s="6" t="s">
        <v>12</v>
      </c>
      <c r="B14" s="21">
        <f t="shared" ref="B14:P14" si="17">SUM(B73,B132)</f>
        <v>0</v>
      </c>
      <c r="C14" s="21">
        <f t="shared" si="17"/>
        <v>0</v>
      </c>
      <c r="D14" s="21">
        <f t="shared" si="17"/>
        <v>0</v>
      </c>
      <c r="E14" s="21">
        <f t="shared" si="17"/>
        <v>17710670</v>
      </c>
      <c r="F14" s="21">
        <f t="shared" si="17"/>
        <v>-51789</v>
      </c>
      <c r="G14" s="21">
        <f t="shared" si="17"/>
        <v>490491</v>
      </c>
      <c r="H14" s="21">
        <f t="shared" si="17"/>
        <v>722068</v>
      </c>
      <c r="I14" s="21">
        <f t="shared" si="17"/>
        <v>379141</v>
      </c>
      <c r="J14" s="21">
        <f t="shared" si="17"/>
        <v>339934</v>
      </c>
      <c r="K14" s="21">
        <f t="shared" si="17"/>
        <v>397364</v>
      </c>
      <c r="L14" s="21">
        <f t="shared" si="17"/>
        <v>3599257</v>
      </c>
      <c r="M14" s="21">
        <f t="shared" si="17"/>
        <v>6560120</v>
      </c>
      <c r="N14" s="61">
        <f t="shared" si="17"/>
        <v>4025</v>
      </c>
      <c r="O14" s="61">
        <f t="shared" si="17"/>
        <v>50</v>
      </c>
      <c r="P14" s="61">
        <f t="shared" si="17"/>
        <v>0</v>
      </c>
      <c r="Q14" s="61">
        <v>0</v>
      </c>
      <c r="R14" s="61">
        <f t="shared" ref="R14:S14" si="18">SUM(R73,R132)</f>
        <v>0</v>
      </c>
      <c r="S14" s="61">
        <f t="shared" si="18"/>
        <v>0</v>
      </c>
      <c r="T14" s="61"/>
    </row>
    <row r="15" spans="1:23" x14ac:dyDescent="0.2">
      <c r="A15" s="6" t="s">
        <v>13</v>
      </c>
      <c r="B15" s="21">
        <f t="shared" ref="B15:P15" si="19">SUM(B74,B133)</f>
        <v>0</v>
      </c>
      <c r="C15" s="21">
        <f t="shared" si="19"/>
        <v>0</v>
      </c>
      <c r="D15" s="21">
        <f t="shared" si="19"/>
        <v>0</v>
      </c>
      <c r="E15" s="21">
        <f t="shared" si="19"/>
        <v>22312566</v>
      </c>
      <c r="F15" s="21">
        <f t="shared" si="19"/>
        <v>8243871</v>
      </c>
      <c r="G15" s="21">
        <f t="shared" si="19"/>
        <v>11534784</v>
      </c>
      <c r="H15" s="21">
        <f t="shared" si="19"/>
        <v>8608399</v>
      </c>
      <c r="I15" s="21">
        <f t="shared" si="19"/>
        <v>8573107</v>
      </c>
      <c r="J15" s="21">
        <f t="shared" si="19"/>
        <v>12169097</v>
      </c>
      <c r="K15" s="21">
        <f t="shared" si="19"/>
        <v>13519952</v>
      </c>
      <c r="L15" s="21">
        <f t="shared" si="19"/>
        <v>14256374</v>
      </c>
      <c r="M15" s="21">
        <f t="shared" si="19"/>
        <v>12988781</v>
      </c>
      <c r="N15" s="61">
        <f t="shared" si="19"/>
        <v>14433795</v>
      </c>
      <c r="O15" s="61">
        <f t="shared" si="19"/>
        <v>15642730</v>
      </c>
      <c r="P15" s="61">
        <f t="shared" si="19"/>
        <v>16753160</v>
      </c>
      <c r="Q15" s="61">
        <v>12382614</v>
      </c>
      <c r="R15" s="61">
        <f t="shared" ref="R15:S15" si="20">SUM(R74,R133)</f>
        <v>-11391366</v>
      </c>
      <c r="S15" s="61">
        <f t="shared" si="20"/>
        <v>1375372</v>
      </c>
      <c r="T15" s="61"/>
    </row>
    <row r="16" spans="1:23" x14ac:dyDescent="0.2">
      <c r="A16" s="6" t="s">
        <v>14</v>
      </c>
      <c r="B16" s="21">
        <f t="shared" ref="B16:P16" si="21">SUM(B75,B134)</f>
        <v>0</v>
      </c>
      <c r="C16" s="21">
        <f t="shared" si="21"/>
        <v>0</v>
      </c>
      <c r="D16" s="21">
        <f t="shared" si="21"/>
        <v>0</v>
      </c>
      <c r="E16" s="21">
        <f t="shared" si="21"/>
        <v>0</v>
      </c>
      <c r="F16" s="21">
        <f t="shared" si="21"/>
        <v>0</v>
      </c>
      <c r="G16" s="21">
        <f t="shared" si="21"/>
        <v>0</v>
      </c>
      <c r="H16" s="21">
        <f t="shared" si="21"/>
        <v>0</v>
      </c>
      <c r="I16" s="21">
        <f t="shared" si="21"/>
        <v>0</v>
      </c>
      <c r="J16" s="21">
        <f t="shared" si="21"/>
        <v>0</v>
      </c>
      <c r="K16" s="21">
        <f t="shared" si="21"/>
        <v>0</v>
      </c>
      <c r="L16" s="21">
        <f t="shared" si="21"/>
        <v>0</v>
      </c>
      <c r="M16" s="21">
        <f t="shared" si="21"/>
        <v>0</v>
      </c>
      <c r="N16" s="61">
        <f t="shared" si="21"/>
        <v>31635</v>
      </c>
      <c r="O16" s="61">
        <f t="shared" si="21"/>
        <v>72155</v>
      </c>
      <c r="P16" s="61">
        <f t="shared" si="21"/>
        <v>142375</v>
      </c>
      <c r="Q16" s="61">
        <v>1545160</v>
      </c>
      <c r="R16" s="61">
        <f t="shared" ref="R16:S16" si="22">SUM(R75,R134)</f>
        <v>1612631</v>
      </c>
      <c r="S16" s="61">
        <f t="shared" si="22"/>
        <v>2422172</v>
      </c>
      <c r="T16" s="61"/>
    </row>
    <row r="17" spans="1:20" x14ac:dyDescent="0.2">
      <c r="A17" s="6" t="s">
        <v>15</v>
      </c>
      <c r="B17" s="21">
        <f t="shared" ref="B17:P17" si="23">SUM(B76,B135)</f>
        <v>0</v>
      </c>
      <c r="C17" s="21">
        <f t="shared" si="23"/>
        <v>0</v>
      </c>
      <c r="D17" s="21">
        <f t="shared" si="23"/>
        <v>0</v>
      </c>
      <c r="E17" s="21">
        <f t="shared" si="23"/>
        <v>4872465</v>
      </c>
      <c r="F17" s="21">
        <f t="shared" si="23"/>
        <v>5666767</v>
      </c>
      <c r="G17" s="21">
        <f t="shared" si="23"/>
        <v>5945268</v>
      </c>
      <c r="H17" s="21">
        <f t="shared" si="23"/>
        <v>7238292</v>
      </c>
      <c r="I17" s="21">
        <f t="shared" si="23"/>
        <v>-978513</v>
      </c>
      <c r="J17" s="21">
        <f t="shared" si="23"/>
        <v>2117711</v>
      </c>
      <c r="K17" s="21">
        <f t="shared" si="23"/>
        <v>1959039</v>
      </c>
      <c r="L17" s="21">
        <f t="shared" si="23"/>
        <v>1871702</v>
      </c>
      <c r="M17" s="21">
        <f t="shared" si="23"/>
        <v>2793567</v>
      </c>
      <c r="N17" s="61">
        <f t="shared" si="23"/>
        <v>816938</v>
      </c>
      <c r="O17" s="61">
        <f t="shared" si="23"/>
        <v>449306</v>
      </c>
      <c r="P17" s="61">
        <f t="shared" si="23"/>
        <v>-3205412</v>
      </c>
      <c r="Q17" s="61">
        <v>0</v>
      </c>
      <c r="R17" s="61">
        <f t="shared" ref="R17:S17" si="24">SUM(R76,R135)</f>
        <v>0</v>
      </c>
      <c r="S17" s="61">
        <f t="shared" si="24"/>
        <v>0</v>
      </c>
      <c r="T17" s="61"/>
    </row>
    <row r="18" spans="1:20" x14ac:dyDescent="0.2">
      <c r="A18" s="6" t="s">
        <v>16</v>
      </c>
      <c r="B18" s="21">
        <f t="shared" ref="B18:P18" si="25">SUM(B77,B136)</f>
        <v>0</v>
      </c>
      <c r="C18" s="21">
        <f t="shared" si="25"/>
        <v>0</v>
      </c>
      <c r="D18" s="21">
        <f t="shared" si="25"/>
        <v>0</v>
      </c>
      <c r="E18" s="21">
        <f t="shared" si="25"/>
        <v>0</v>
      </c>
      <c r="F18" s="21">
        <f t="shared" si="25"/>
        <v>0</v>
      </c>
      <c r="G18" s="21">
        <f t="shared" si="25"/>
        <v>0</v>
      </c>
      <c r="H18" s="21">
        <f t="shared" si="25"/>
        <v>0</v>
      </c>
      <c r="I18" s="21">
        <f t="shared" si="25"/>
        <v>0</v>
      </c>
      <c r="J18" s="21">
        <f t="shared" si="25"/>
        <v>0</v>
      </c>
      <c r="K18" s="21">
        <f t="shared" si="25"/>
        <v>0</v>
      </c>
      <c r="L18" s="21">
        <f t="shared" si="25"/>
        <v>0</v>
      </c>
      <c r="M18" s="21">
        <f t="shared" si="25"/>
        <v>0</v>
      </c>
      <c r="N18" s="61">
        <f t="shared" si="25"/>
        <v>0</v>
      </c>
      <c r="O18" s="61">
        <f t="shared" si="25"/>
        <v>0</v>
      </c>
      <c r="P18" s="61">
        <f t="shared" si="25"/>
        <v>0</v>
      </c>
      <c r="Q18" s="61">
        <v>0</v>
      </c>
      <c r="R18" s="61">
        <f t="shared" ref="R18:S18" si="26">SUM(R77,R136)</f>
        <v>0</v>
      </c>
      <c r="S18" s="61">
        <f t="shared" si="26"/>
        <v>0</v>
      </c>
      <c r="T18" s="61"/>
    </row>
    <row r="19" spans="1:20" x14ac:dyDescent="0.2">
      <c r="A19" s="6" t="s">
        <v>17</v>
      </c>
      <c r="B19" s="21">
        <f t="shared" ref="B19:P19" si="27">SUM(B78,B137)</f>
        <v>0</v>
      </c>
      <c r="C19" s="21">
        <f t="shared" si="27"/>
        <v>0</v>
      </c>
      <c r="D19" s="21">
        <f t="shared" si="27"/>
        <v>0</v>
      </c>
      <c r="E19" s="21">
        <f t="shared" si="27"/>
        <v>0</v>
      </c>
      <c r="F19" s="21">
        <f t="shared" si="27"/>
        <v>0</v>
      </c>
      <c r="G19" s="21">
        <f t="shared" si="27"/>
        <v>0</v>
      </c>
      <c r="H19" s="21">
        <f t="shared" si="27"/>
        <v>0</v>
      </c>
      <c r="I19" s="21">
        <f t="shared" si="27"/>
        <v>0</v>
      </c>
      <c r="J19" s="21">
        <f t="shared" si="27"/>
        <v>0</v>
      </c>
      <c r="K19" s="21">
        <f t="shared" si="27"/>
        <v>0</v>
      </c>
      <c r="L19" s="21">
        <f t="shared" si="27"/>
        <v>0</v>
      </c>
      <c r="M19" s="21">
        <f t="shared" si="27"/>
        <v>0</v>
      </c>
      <c r="N19" s="61">
        <f t="shared" si="27"/>
        <v>0</v>
      </c>
      <c r="O19" s="61">
        <f t="shared" si="27"/>
        <v>0</v>
      </c>
      <c r="P19" s="61">
        <f t="shared" si="27"/>
        <v>0</v>
      </c>
      <c r="Q19" s="61">
        <v>0</v>
      </c>
      <c r="R19" s="61">
        <f t="shared" ref="R19:S19" si="28">SUM(R78,R137)</f>
        <v>0</v>
      </c>
      <c r="S19" s="61">
        <f t="shared" si="28"/>
        <v>0</v>
      </c>
      <c r="T19" s="61"/>
    </row>
    <row r="20" spans="1:20" x14ac:dyDescent="0.2">
      <c r="A20" s="6" t="s">
        <v>18</v>
      </c>
      <c r="B20" s="21">
        <f t="shared" ref="B20:P20" si="29">SUM(B79,B138)</f>
        <v>0</v>
      </c>
      <c r="C20" s="21">
        <f t="shared" si="29"/>
        <v>0</v>
      </c>
      <c r="D20" s="21">
        <f t="shared" si="29"/>
        <v>0</v>
      </c>
      <c r="E20" s="21">
        <f t="shared" si="29"/>
        <v>51642</v>
      </c>
      <c r="F20" s="21">
        <f t="shared" si="29"/>
        <v>69520</v>
      </c>
      <c r="G20" s="21">
        <f t="shared" si="29"/>
        <v>153540</v>
      </c>
      <c r="H20" s="21">
        <f t="shared" si="29"/>
        <v>100000</v>
      </c>
      <c r="I20" s="21">
        <f t="shared" si="29"/>
        <v>90450</v>
      </c>
      <c r="J20" s="21">
        <f t="shared" si="29"/>
        <v>113480</v>
      </c>
      <c r="K20" s="21">
        <f t="shared" si="29"/>
        <v>52356</v>
      </c>
      <c r="L20" s="21">
        <f t="shared" si="29"/>
        <v>99128</v>
      </c>
      <c r="M20" s="21">
        <f t="shared" si="29"/>
        <v>144526</v>
      </c>
      <c r="N20" s="61">
        <f t="shared" si="29"/>
        <v>85702</v>
      </c>
      <c r="O20" s="61">
        <f t="shared" si="29"/>
        <v>0</v>
      </c>
      <c r="P20" s="61">
        <f t="shared" si="29"/>
        <v>0</v>
      </c>
      <c r="Q20" s="61">
        <v>0</v>
      </c>
      <c r="R20" s="61">
        <f t="shared" ref="R20:S20" si="30">SUM(R79,R138)</f>
        <v>0</v>
      </c>
      <c r="S20" s="61">
        <f t="shared" si="30"/>
        <v>0</v>
      </c>
      <c r="T20" s="61"/>
    </row>
    <row r="21" spans="1:20" x14ac:dyDescent="0.2">
      <c r="A21" s="6" t="s">
        <v>19</v>
      </c>
      <c r="B21" s="21">
        <f t="shared" ref="B21:P21" si="31">SUM(B80,B139)</f>
        <v>0</v>
      </c>
      <c r="C21" s="21">
        <f t="shared" si="31"/>
        <v>0</v>
      </c>
      <c r="D21" s="21">
        <f t="shared" si="31"/>
        <v>0</v>
      </c>
      <c r="E21" s="21">
        <f t="shared" si="31"/>
        <v>0</v>
      </c>
      <c r="F21" s="21">
        <f t="shared" si="31"/>
        <v>0</v>
      </c>
      <c r="G21" s="21">
        <f t="shared" si="31"/>
        <v>0</v>
      </c>
      <c r="H21" s="21">
        <f t="shared" si="31"/>
        <v>0</v>
      </c>
      <c r="I21" s="21">
        <f t="shared" si="31"/>
        <v>0</v>
      </c>
      <c r="J21" s="21">
        <f t="shared" si="31"/>
        <v>0</v>
      </c>
      <c r="K21" s="21">
        <f t="shared" si="31"/>
        <v>0</v>
      </c>
      <c r="L21" s="21">
        <f t="shared" si="31"/>
        <v>0</v>
      </c>
      <c r="M21" s="21">
        <f t="shared" si="31"/>
        <v>0</v>
      </c>
      <c r="N21" s="61">
        <f t="shared" si="31"/>
        <v>0</v>
      </c>
      <c r="O21" s="61">
        <f t="shared" si="31"/>
        <v>0</v>
      </c>
      <c r="P21" s="61">
        <f t="shared" si="31"/>
        <v>0</v>
      </c>
      <c r="Q21" s="61">
        <v>0</v>
      </c>
      <c r="R21" s="61">
        <f t="shared" ref="R21:S21" si="32">SUM(R80,R139)</f>
        <v>0</v>
      </c>
      <c r="S21" s="61">
        <f t="shared" si="32"/>
        <v>1582021</v>
      </c>
      <c r="T21" s="61"/>
    </row>
    <row r="22" spans="1:20" x14ac:dyDescent="0.2">
      <c r="A22" s="6" t="s">
        <v>20</v>
      </c>
      <c r="B22" s="21">
        <f t="shared" ref="B22:P22" si="33">SUM(B81,B140)</f>
        <v>0</v>
      </c>
      <c r="C22" s="21">
        <f t="shared" si="33"/>
        <v>0</v>
      </c>
      <c r="D22" s="21">
        <f t="shared" si="33"/>
        <v>0</v>
      </c>
      <c r="E22" s="21">
        <f t="shared" si="33"/>
        <v>4038050</v>
      </c>
      <c r="F22" s="21">
        <f t="shared" si="33"/>
        <v>347704</v>
      </c>
      <c r="G22" s="21">
        <f t="shared" si="33"/>
        <v>263197</v>
      </c>
      <c r="H22" s="21">
        <f t="shared" si="33"/>
        <v>0</v>
      </c>
      <c r="I22" s="21">
        <f t="shared" si="33"/>
        <v>0</v>
      </c>
      <c r="J22" s="21">
        <f t="shared" si="33"/>
        <v>0</v>
      </c>
      <c r="K22" s="21">
        <f t="shared" si="33"/>
        <v>0</v>
      </c>
      <c r="L22" s="21">
        <f t="shared" si="33"/>
        <v>0</v>
      </c>
      <c r="M22" s="21">
        <f t="shared" si="33"/>
        <v>0</v>
      </c>
      <c r="N22" s="61">
        <f t="shared" si="33"/>
        <v>0</v>
      </c>
      <c r="O22" s="61">
        <f t="shared" si="33"/>
        <v>0</v>
      </c>
      <c r="P22" s="61">
        <f t="shared" si="33"/>
        <v>0</v>
      </c>
      <c r="Q22" s="61">
        <v>0</v>
      </c>
      <c r="R22" s="61">
        <f t="shared" ref="R22:S22" si="34">SUM(R81,R140)</f>
        <v>0</v>
      </c>
      <c r="S22" s="61">
        <f t="shared" si="34"/>
        <v>0</v>
      </c>
      <c r="T22" s="61"/>
    </row>
    <row r="23" spans="1:20" x14ac:dyDescent="0.2">
      <c r="A23" s="6" t="s">
        <v>21</v>
      </c>
      <c r="B23" s="21">
        <f t="shared" ref="B23:P23" si="35">SUM(B82,B141)</f>
        <v>0</v>
      </c>
      <c r="C23" s="21">
        <f t="shared" si="35"/>
        <v>0</v>
      </c>
      <c r="D23" s="21">
        <f t="shared" si="35"/>
        <v>0</v>
      </c>
      <c r="E23" s="21">
        <f t="shared" si="35"/>
        <v>0</v>
      </c>
      <c r="F23" s="21">
        <f t="shared" si="35"/>
        <v>184754</v>
      </c>
      <c r="G23" s="21">
        <f t="shared" si="35"/>
        <v>30564723</v>
      </c>
      <c r="H23" s="21">
        <f t="shared" si="35"/>
        <v>54172781</v>
      </c>
      <c r="I23" s="21">
        <f t="shared" si="35"/>
        <v>54096254</v>
      </c>
      <c r="J23" s="21">
        <f t="shared" si="35"/>
        <v>28545588</v>
      </c>
      <c r="K23" s="21">
        <f t="shared" si="35"/>
        <v>26900669</v>
      </c>
      <c r="L23" s="21">
        <f t="shared" si="35"/>
        <v>43637038</v>
      </c>
      <c r="M23" s="21">
        <f t="shared" si="35"/>
        <v>20579535</v>
      </c>
      <c r="N23" s="61">
        <f t="shared" si="35"/>
        <v>33564191</v>
      </c>
      <c r="O23" s="61">
        <f t="shared" si="35"/>
        <v>57718003</v>
      </c>
      <c r="P23" s="61">
        <f t="shared" si="35"/>
        <v>62525429</v>
      </c>
      <c r="Q23" s="61">
        <v>99026204</v>
      </c>
      <c r="R23" s="61">
        <f t="shared" ref="R23:S23" si="36">SUM(R82,R141)</f>
        <v>54038774</v>
      </c>
      <c r="S23" s="61">
        <f t="shared" si="36"/>
        <v>52979123</v>
      </c>
      <c r="T23" s="61"/>
    </row>
    <row r="24" spans="1:20" x14ac:dyDescent="0.2">
      <c r="A24" s="6" t="s">
        <v>22</v>
      </c>
      <c r="B24" s="21">
        <f t="shared" ref="B24:P24" si="37">SUM(B83,B142)</f>
        <v>0</v>
      </c>
      <c r="C24" s="21">
        <f t="shared" si="37"/>
        <v>0</v>
      </c>
      <c r="D24" s="21">
        <f t="shared" si="37"/>
        <v>0</v>
      </c>
      <c r="E24" s="21">
        <f t="shared" si="37"/>
        <v>0</v>
      </c>
      <c r="F24" s="21">
        <f t="shared" si="37"/>
        <v>0</v>
      </c>
      <c r="G24" s="21">
        <f t="shared" si="37"/>
        <v>0</v>
      </c>
      <c r="H24" s="21">
        <f t="shared" si="37"/>
        <v>0</v>
      </c>
      <c r="I24" s="21">
        <f t="shared" si="37"/>
        <v>0</v>
      </c>
      <c r="J24" s="21">
        <f t="shared" si="37"/>
        <v>0</v>
      </c>
      <c r="K24" s="21">
        <f t="shared" si="37"/>
        <v>0</v>
      </c>
      <c r="L24" s="21">
        <f t="shared" si="37"/>
        <v>0</v>
      </c>
      <c r="M24" s="21">
        <f t="shared" si="37"/>
        <v>0</v>
      </c>
      <c r="N24" s="61">
        <f t="shared" si="37"/>
        <v>0</v>
      </c>
      <c r="O24" s="61">
        <f t="shared" si="37"/>
        <v>0</v>
      </c>
      <c r="P24" s="61">
        <f t="shared" si="37"/>
        <v>0</v>
      </c>
      <c r="Q24" s="61">
        <v>0</v>
      </c>
      <c r="R24" s="61">
        <f t="shared" ref="R24:S24" si="38">SUM(R83,R142)</f>
        <v>0</v>
      </c>
      <c r="S24" s="61">
        <f t="shared" si="38"/>
        <v>0</v>
      </c>
      <c r="T24" s="61"/>
    </row>
    <row r="25" spans="1:20" x14ac:dyDescent="0.2">
      <c r="A25" s="6" t="s">
        <v>23</v>
      </c>
      <c r="B25" s="21">
        <f t="shared" ref="B25:P25" si="39">SUM(B84,B143)</f>
        <v>0</v>
      </c>
      <c r="C25" s="21">
        <f t="shared" si="39"/>
        <v>0</v>
      </c>
      <c r="D25" s="21">
        <f t="shared" si="39"/>
        <v>0</v>
      </c>
      <c r="E25" s="21">
        <f t="shared" si="39"/>
        <v>15914063</v>
      </c>
      <c r="F25" s="21">
        <f t="shared" si="39"/>
        <v>25790886</v>
      </c>
      <c r="G25" s="21">
        <f t="shared" si="39"/>
        <v>63879143</v>
      </c>
      <c r="H25" s="21">
        <f t="shared" si="39"/>
        <v>48438194</v>
      </c>
      <c r="I25" s="21">
        <f t="shared" si="39"/>
        <v>26993193</v>
      </c>
      <c r="J25" s="21">
        <f t="shared" si="39"/>
        <v>21178323</v>
      </c>
      <c r="K25" s="21">
        <f t="shared" si="39"/>
        <v>31334008</v>
      </c>
      <c r="L25" s="21">
        <f t="shared" si="39"/>
        <v>57874919</v>
      </c>
      <c r="M25" s="21">
        <f t="shared" si="39"/>
        <v>68971130</v>
      </c>
      <c r="N25" s="61">
        <f t="shared" si="39"/>
        <v>97806529</v>
      </c>
      <c r="O25" s="61">
        <f t="shared" si="39"/>
        <v>56997553</v>
      </c>
      <c r="P25" s="61">
        <f t="shared" si="39"/>
        <v>57401212</v>
      </c>
      <c r="Q25" s="61">
        <v>35760351</v>
      </c>
      <c r="R25" s="61">
        <f t="shared" ref="R25:S25" si="40">SUM(R84,R143)</f>
        <v>39445540</v>
      </c>
      <c r="S25" s="61">
        <f t="shared" si="40"/>
        <v>47041141</v>
      </c>
      <c r="T25" s="61"/>
    </row>
    <row r="26" spans="1:20" x14ac:dyDescent="0.2">
      <c r="A26" s="6" t="s">
        <v>24</v>
      </c>
      <c r="B26" s="21">
        <f t="shared" ref="B26:P26" si="41">SUM(B85,B144)</f>
        <v>0</v>
      </c>
      <c r="C26" s="21">
        <f t="shared" si="41"/>
        <v>0</v>
      </c>
      <c r="D26" s="21">
        <f t="shared" si="41"/>
        <v>0</v>
      </c>
      <c r="E26" s="21">
        <f t="shared" si="41"/>
        <v>0</v>
      </c>
      <c r="F26" s="21">
        <f t="shared" si="41"/>
        <v>0</v>
      </c>
      <c r="G26" s="21">
        <f t="shared" si="41"/>
        <v>0</v>
      </c>
      <c r="H26" s="21">
        <f t="shared" si="41"/>
        <v>0</v>
      </c>
      <c r="I26" s="21">
        <f t="shared" si="41"/>
        <v>0</v>
      </c>
      <c r="J26" s="21">
        <f t="shared" si="41"/>
        <v>0</v>
      </c>
      <c r="K26" s="21">
        <f t="shared" si="41"/>
        <v>0</v>
      </c>
      <c r="L26" s="21">
        <f t="shared" si="41"/>
        <v>0</v>
      </c>
      <c r="M26" s="21">
        <f t="shared" si="41"/>
        <v>0</v>
      </c>
      <c r="N26" s="61">
        <f t="shared" si="41"/>
        <v>0</v>
      </c>
      <c r="O26" s="61">
        <f t="shared" si="41"/>
        <v>0</v>
      </c>
      <c r="P26" s="61">
        <f t="shared" si="41"/>
        <v>0</v>
      </c>
      <c r="Q26" s="61">
        <v>0</v>
      </c>
      <c r="R26" s="61">
        <f t="shared" ref="R26:S26" si="42">SUM(R85,R144)</f>
        <v>0</v>
      </c>
      <c r="S26" s="61">
        <f t="shared" si="42"/>
        <v>0</v>
      </c>
      <c r="T26" s="61"/>
    </row>
    <row r="27" spans="1:20" x14ac:dyDescent="0.2">
      <c r="A27" s="6" t="s">
        <v>25</v>
      </c>
      <c r="B27" s="21">
        <f t="shared" ref="B27:P27" si="43">SUM(B86,B145)</f>
        <v>0</v>
      </c>
      <c r="C27" s="21">
        <f t="shared" si="43"/>
        <v>0</v>
      </c>
      <c r="D27" s="21">
        <f t="shared" si="43"/>
        <v>0</v>
      </c>
      <c r="E27" s="21">
        <f t="shared" si="43"/>
        <v>53670365</v>
      </c>
      <c r="F27" s="21">
        <f t="shared" si="43"/>
        <v>-11413333</v>
      </c>
      <c r="G27" s="21">
        <f t="shared" si="43"/>
        <v>40880678</v>
      </c>
      <c r="H27" s="21">
        <f t="shared" si="43"/>
        <v>45930902</v>
      </c>
      <c r="I27" s="21">
        <f t="shared" si="43"/>
        <v>34068138</v>
      </c>
      <c r="J27" s="21">
        <f t="shared" si="43"/>
        <v>36911879</v>
      </c>
      <c r="K27" s="21">
        <f t="shared" si="43"/>
        <v>29543282</v>
      </c>
      <c r="L27" s="21">
        <f t="shared" si="43"/>
        <v>29117019</v>
      </c>
      <c r="M27" s="21">
        <f t="shared" si="43"/>
        <v>25947248</v>
      </c>
      <c r="N27" s="61">
        <f t="shared" si="43"/>
        <v>35425916</v>
      </c>
      <c r="O27" s="61">
        <f t="shared" si="43"/>
        <v>28514822</v>
      </c>
      <c r="P27" s="61">
        <f t="shared" si="43"/>
        <v>26973100</v>
      </c>
      <c r="Q27" s="61">
        <v>27939513</v>
      </c>
      <c r="R27" s="61">
        <f t="shared" ref="R27:S27" si="44">SUM(R86,R145)</f>
        <v>23240699</v>
      </c>
      <c r="S27" s="61">
        <f t="shared" si="44"/>
        <v>33658697</v>
      </c>
      <c r="T27" s="61"/>
    </row>
    <row r="28" spans="1:20" x14ac:dyDescent="0.2">
      <c r="A28" s="6" t="s">
        <v>26</v>
      </c>
      <c r="B28" s="21">
        <f t="shared" ref="B28:P28" si="45">SUM(B87,B146)</f>
        <v>0</v>
      </c>
      <c r="C28" s="21">
        <f t="shared" si="45"/>
        <v>0</v>
      </c>
      <c r="D28" s="21">
        <f t="shared" si="45"/>
        <v>0</v>
      </c>
      <c r="E28" s="21">
        <f t="shared" si="45"/>
        <v>43145</v>
      </c>
      <c r="F28" s="21">
        <f t="shared" si="45"/>
        <v>15340</v>
      </c>
      <c r="G28" s="21">
        <f t="shared" si="45"/>
        <v>149374</v>
      </c>
      <c r="H28" s="21">
        <f t="shared" si="45"/>
        <v>99262</v>
      </c>
      <c r="I28" s="21">
        <f t="shared" si="45"/>
        <v>0</v>
      </c>
      <c r="J28" s="21">
        <f t="shared" si="45"/>
        <v>0</v>
      </c>
      <c r="K28" s="21">
        <f t="shared" si="45"/>
        <v>0</v>
      </c>
      <c r="L28" s="21">
        <f t="shared" si="45"/>
        <v>0</v>
      </c>
      <c r="M28" s="21">
        <f t="shared" si="45"/>
        <v>0</v>
      </c>
      <c r="N28" s="61">
        <f t="shared" si="45"/>
        <v>0</v>
      </c>
      <c r="O28" s="61">
        <f t="shared" si="45"/>
        <v>0</v>
      </c>
      <c r="P28" s="61">
        <f t="shared" si="45"/>
        <v>0</v>
      </c>
      <c r="Q28" s="61">
        <v>0</v>
      </c>
      <c r="R28" s="61">
        <f t="shared" ref="R28:S28" si="46">SUM(R87,R146)</f>
        <v>0</v>
      </c>
      <c r="S28" s="61">
        <f t="shared" si="46"/>
        <v>0</v>
      </c>
      <c r="T28" s="61"/>
    </row>
    <row r="29" spans="1:20" x14ac:dyDescent="0.2">
      <c r="A29" s="6" t="s">
        <v>27</v>
      </c>
      <c r="B29" s="21">
        <f t="shared" ref="B29:P29" si="47">SUM(B88,B147)</f>
        <v>0</v>
      </c>
      <c r="C29" s="21">
        <f t="shared" si="47"/>
        <v>0</v>
      </c>
      <c r="D29" s="21">
        <f t="shared" si="47"/>
        <v>0</v>
      </c>
      <c r="E29" s="21">
        <f t="shared" si="47"/>
        <v>503993</v>
      </c>
      <c r="F29" s="21">
        <f t="shared" si="47"/>
        <v>9210382</v>
      </c>
      <c r="G29" s="21">
        <f t="shared" si="47"/>
        <v>11090870</v>
      </c>
      <c r="H29" s="21">
        <f t="shared" si="47"/>
        <v>5902504</v>
      </c>
      <c r="I29" s="21">
        <f t="shared" si="47"/>
        <v>3253945</v>
      </c>
      <c r="J29" s="21">
        <f t="shared" si="47"/>
        <v>4430869</v>
      </c>
      <c r="K29" s="21">
        <f t="shared" si="47"/>
        <v>2485152</v>
      </c>
      <c r="L29" s="21">
        <f t="shared" si="47"/>
        <v>754233</v>
      </c>
      <c r="M29" s="21">
        <f t="shared" si="47"/>
        <v>2755548</v>
      </c>
      <c r="N29" s="61">
        <f t="shared" si="47"/>
        <v>-119975</v>
      </c>
      <c r="O29" s="61">
        <f t="shared" si="47"/>
        <v>91810</v>
      </c>
      <c r="P29" s="61">
        <f t="shared" si="47"/>
        <v>71891</v>
      </c>
      <c r="Q29" s="61">
        <v>95096</v>
      </c>
      <c r="R29" s="61">
        <f t="shared" ref="R29:S29" si="48">SUM(R88,R147)</f>
        <v>79965</v>
      </c>
      <c r="S29" s="61">
        <f t="shared" si="48"/>
        <v>62678</v>
      </c>
      <c r="T29" s="61"/>
    </row>
    <row r="30" spans="1:20" x14ac:dyDescent="0.2">
      <c r="A30" s="6" t="s">
        <v>28</v>
      </c>
      <c r="B30" s="21">
        <f t="shared" ref="B30:P30" si="49">SUM(B89,B148)</f>
        <v>0</v>
      </c>
      <c r="C30" s="21">
        <f t="shared" si="49"/>
        <v>0</v>
      </c>
      <c r="D30" s="21">
        <f t="shared" si="49"/>
        <v>0</v>
      </c>
      <c r="E30" s="21">
        <f t="shared" si="49"/>
        <v>717645</v>
      </c>
      <c r="F30" s="21">
        <f t="shared" si="49"/>
        <v>470994</v>
      </c>
      <c r="G30" s="21">
        <f t="shared" si="49"/>
        <v>87106</v>
      </c>
      <c r="H30" s="21">
        <f t="shared" si="49"/>
        <v>6730072</v>
      </c>
      <c r="I30" s="21">
        <f t="shared" si="49"/>
        <v>0</v>
      </c>
      <c r="J30" s="21">
        <f t="shared" si="49"/>
        <v>7382871</v>
      </c>
      <c r="K30" s="21">
        <f t="shared" si="49"/>
        <v>11586061</v>
      </c>
      <c r="L30" s="21">
        <f t="shared" si="49"/>
        <v>0</v>
      </c>
      <c r="M30" s="21">
        <f t="shared" si="49"/>
        <v>0</v>
      </c>
      <c r="N30" s="61">
        <f t="shared" si="49"/>
        <v>0</v>
      </c>
      <c r="O30" s="61">
        <f t="shared" si="49"/>
        <v>0</v>
      </c>
      <c r="P30" s="61">
        <f t="shared" si="49"/>
        <v>0</v>
      </c>
      <c r="Q30" s="61">
        <v>0</v>
      </c>
      <c r="R30" s="61">
        <f t="shared" ref="R30:S30" si="50">SUM(R89,R148)</f>
        <v>0</v>
      </c>
      <c r="S30" s="61">
        <f t="shared" si="50"/>
        <v>0</v>
      </c>
      <c r="T30" s="61"/>
    </row>
    <row r="31" spans="1:20" x14ac:dyDescent="0.2">
      <c r="A31" s="6" t="s">
        <v>29</v>
      </c>
      <c r="B31" s="21">
        <f t="shared" ref="B31:P31" si="51">SUM(B90,B149)</f>
        <v>0</v>
      </c>
      <c r="C31" s="21">
        <f t="shared" si="51"/>
        <v>0</v>
      </c>
      <c r="D31" s="21">
        <f t="shared" si="51"/>
        <v>0</v>
      </c>
      <c r="E31" s="21">
        <f t="shared" si="51"/>
        <v>0</v>
      </c>
      <c r="F31" s="21">
        <f t="shared" si="51"/>
        <v>0</v>
      </c>
      <c r="G31" s="21">
        <f t="shared" si="51"/>
        <v>2000</v>
      </c>
      <c r="H31" s="21">
        <f t="shared" si="51"/>
        <v>0</v>
      </c>
      <c r="I31" s="21">
        <f t="shared" si="51"/>
        <v>0</v>
      </c>
      <c r="J31" s="21">
        <f t="shared" si="51"/>
        <v>0</v>
      </c>
      <c r="K31" s="21">
        <f t="shared" si="51"/>
        <v>0</v>
      </c>
      <c r="L31" s="21">
        <f t="shared" si="51"/>
        <v>0</v>
      </c>
      <c r="M31" s="21">
        <f t="shared" si="51"/>
        <v>0</v>
      </c>
      <c r="N31" s="61">
        <f t="shared" si="51"/>
        <v>0</v>
      </c>
      <c r="O31" s="61">
        <f t="shared" si="51"/>
        <v>0</v>
      </c>
      <c r="P31" s="61">
        <f t="shared" si="51"/>
        <v>0</v>
      </c>
      <c r="Q31" s="61">
        <v>0</v>
      </c>
      <c r="R31" s="61">
        <f t="shared" ref="R31:S31" si="52">SUM(R90,R149)</f>
        <v>0</v>
      </c>
      <c r="S31" s="61">
        <f t="shared" si="52"/>
        <v>0</v>
      </c>
      <c r="T31" s="61"/>
    </row>
    <row r="32" spans="1:20" x14ac:dyDescent="0.2">
      <c r="A32" s="6" t="s">
        <v>30</v>
      </c>
      <c r="B32" s="21">
        <f t="shared" ref="B32:P32" si="53">SUM(B91,B150)</f>
        <v>0</v>
      </c>
      <c r="C32" s="21">
        <f t="shared" si="53"/>
        <v>0</v>
      </c>
      <c r="D32" s="21">
        <f t="shared" si="53"/>
        <v>0</v>
      </c>
      <c r="E32" s="21">
        <f t="shared" si="53"/>
        <v>0</v>
      </c>
      <c r="F32" s="21">
        <f t="shared" si="53"/>
        <v>0</v>
      </c>
      <c r="G32" s="21">
        <f t="shared" si="53"/>
        <v>0</v>
      </c>
      <c r="H32" s="21">
        <f t="shared" si="53"/>
        <v>0</v>
      </c>
      <c r="I32" s="21">
        <f t="shared" si="53"/>
        <v>0</v>
      </c>
      <c r="J32" s="21">
        <f t="shared" si="53"/>
        <v>0</v>
      </c>
      <c r="K32" s="21">
        <f t="shared" si="53"/>
        <v>92677</v>
      </c>
      <c r="L32" s="21">
        <f t="shared" si="53"/>
        <v>169153</v>
      </c>
      <c r="M32" s="21">
        <f t="shared" si="53"/>
        <v>95179</v>
      </c>
      <c r="N32" s="61">
        <f t="shared" si="53"/>
        <v>3</v>
      </c>
      <c r="O32" s="61">
        <f t="shared" si="53"/>
        <v>0</v>
      </c>
      <c r="P32" s="61">
        <f t="shared" si="53"/>
        <v>0</v>
      </c>
      <c r="Q32" s="61">
        <v>0</v>
      </c>
      <c r="R32" s="61">
        <f t="shared" ref="R32:S32" si="54">SUM(R91,R150)</f>
        <v>0</v>
      </c>
      <c r="S32" s="61">
        <f t="shared" si="54"/>
        <v>0</v>
      </c>
      <c r="T32" s="61"/>
    </row>
    <row r="33" spans="1:20" x14ac:dyDescent="0.2">
      <c r="A33" s="6" t="s">
        <v>31</v>
      </c>
      <c r="B33" s="21">
        <f t="shared" ref="B33:P33" si="55">SUM(B92,B151)</f>
        <v>0</v>
      </c>
      <c r="C33" s="21">
        <f t="shared" si="55"/>
        <v>0</v>
      </c>
      <c r="D33" s="21">
        <f t="shared" si="55"/>
        <v>2174044</v>
      </c>
      <c r="E33" s="21">
        <f t="shared" si="55"/>
        <v>0</v>
      </c>
      <c r="F33" s="21">
        <f t="shared" si="55"/>
        <v>0</v>
      </c>
      <c r="G33" s="21">
        <f t="shared" si="55"/>
        <v>189751</v>
      </c>
      <c r="H33" s="21">
        <f t="shared" si="55"/>
        <v>0</v>
      </c>
      <c r="I33" s="21">
        <f t="shared" si="55"/>
        <v>0</v>
      </c>
      <c r="J33" s="21">
        <f t="shared" si="55"/>
        <v>0</v>
      </c>
      <c r="K33" s="21">
        <f t="shared" si="55"/>
        <v>0</v>
      </c>
      <c r="L33" s="21">
        <f t="shared" si="55"/>
        <v>0</v>
      </c>
      <c r="M33" s="21">
        <f t="shared" si="55"/>
        <v>0</v>
      </c>
      <c r="N33" s="61">
        <f t="shared" si="55"/>
        <v>0</v>
      </c>
      <c r="O33" s="61">
        <f t="shared" si="55"/>
        <v>0</v>
      </c>
      <c r="P33" s="61">
        <f t="shared" si="55"/>
        <v>0</v>
      </c>
      <c r="Q33" s="61">
        <v>0</v>
      </c>
      <c r="R33" s="61">
        <f t="shared" ref="R33:S33" si="56">SUM(R92,R151)</f>
        <v>0</v>
      </c>
      <c r="S33" s="61">
        <f t="shared" si="56"/>
        <v>0</v>
      </c>
      <c r="T33" s="61"/>
    </row>
    <row r="34" spans="1:20" x14ac:dyDescent="0.2">
      <c r="A34" s="6" t="s">
        <v>32</v>
      </c>
      <c r="B34" s="21">
        <f t="shared" ref="B34:P34" si="57">SUM(B93,B152)</f>
        <v>0</v>
      </c>
      <c r="C34" s="21">
        <f t="shared" si="57"/>
        <v>0</v>
      </c>
      <c r="D34" s="21">
        <f t="shared" si="57"/>
        <v>0</v>
      </c>
      <c r="E34" s="21">
        <f t="shared" si="57"/>
        <v>0</v>
      </c>
      <c r="F34" s="21">
        <f t="shared" si="57"/>
        <v>0</v>
      </c>
      <c r="G34" s="21">
        <f t="shared" si="57"/>
        <v>0</v>
      </c>
      <c r="H34" s="21">
        <f t="shared" si="57"/>
        <v>0</v>
      </c>
      <c r="I34" s="21">
        <f t="shared" si="57"/>
        <v>0</v>
      </c>
      <c r="J34" s="21">
        <f t="shared" si="57"/>
        <v>0</v>
      </c>
      <c r="K34" s="21">
        <f t="shared" si="57"/>
        <v>0</v>
      </c>
      <c r="L34" s="21">
        <f t="shared" si="57"/>
        <v>0</v>
      </c>
      <c r="M34" s="21">
        <f t="shared" si="57"/>
        <v>0</v>
      </c>
      <c r="N34" s="61">
        <f t="shared" si="57"/>
        <v>767061</v>
      </c>
      <c r="O34" s="61">
        <f t="shared" si="57"/>
        <v>145843</v>
      </c>
      <c r="P34" s="61">
        <f t="shared" si="57"/>
        <v>0</v>
      </c>
      <c r="Q34" s="61">
        <v>1530427</v>
      </c>
      <c r="R34" s="61">
        <f t="shared" ref="R34:S34" si="58">SUM(R93,R152)</f>
        <v>2199997</v>
      </c>
      <c r="S34" s="61">
        <f t="shared" si="58"/>
        <v>2096018</v>
      </c>
      <c r="T34" s="61"/>
    </row>
    <row r="35" spans="1:20" x14ac:dyDescent="0.2">
      <c r="A35" s="6" t="s">
        <v>33</v>
      </c>
      <c r="B35" s="21">
        <f t="shared" ref="B35:P35" si="59">SUM(B94,B153)</f>
        <v>0</v>
      </c>
      <c r="C35" s="21">
        <f t="shared" si="59"/>
        <v>0</v>
      </c>
      <c r="D35" s="21">
        <f t="shared" si="59"/>
        <v>0</v>
      </c>
      <c r="E35" s="21">
        <f t="shared" si="59"/>
        <v>161479</v>
      </c>
      <c r="F35" s="21">
        <f t="shared" si="59"/>
        <v>414261</v>
      </c>
      <c r="G35" s="21">
        <f t="shared" si="59"/>
        <v>1156260</v>
      </c>
      <c r="H35" s="21">
        <f t="shared" si="59"/>
        <v>1637544</v>
      </c>
      <c r="I35" s="21">
        <f t="shared" si="59"/>
        <v>1317836</v>
      </c>
      <c r="J35" s="21">
        <f t="shared" si="59"/>
        <v>2808151</v>
      </c>
      <c r="K35" s="21">
        <f t="shared" si="59"/>
        <v>4818590</v>
      </c>
      <c r="L35" s="21">
        <f t="shared" si="59"/>
        <v>6732963</v>
      </c>
      <c r="M35" s="21">
        <f t="shared" si="59"/>
        <v>5355844</v>
      </c>
      <c r="N35" s="61">
        <f t="shared" si="59"/>
        <v>6698769</v>
      </c>
      <c r="O35" s="61">
        <f t="shared" si="59"/>
        <v>6844991</v>
      </c>
      <c r="P35" s="61">
        <f t="shared" si="59"/>
        <v>5938860</v>
      </c>
      <c r="Q35" s="61">
        <v>4442090</v>
      </c>
      <c r="R35" s="61">
        <f t="shared" ref="R35:S35" si="60">SUM(R94,R153)</f>
        <v>7455695</v>
      </c>
      <c r="S35" s="61">
        <f t="shared" si="60"/>
        <v>5904974</v>
      </c>
      <c r="T35" s="61"/>
    </row>
    <row r="36" spans="1:20" x14ac:dyDescent="0.2">
      <c r="A36" s="6" t="s">
        <v>34</v>
      </c>
      <c r="B36" s="21">
        <f t="shared" ref="B36:P36" si="61">SUM(B95,B154)</f>
        <v>0</v>
      </c>
      <c r="C36" s="21">
        <f t="shared" si="61"/>
        <v>0</v>
      </c>
      <c r="D36" s="21">
        <f t="shared" si="61"/>
        <v>0</v>
      </c>
      <c r="E36" s="21">
        <f t="shared" si="61"/>
        <v>0</v>
      </c>
      <c r="F36" s="21">
        <f t="shared" si="61"/>
        <v>0</v>
      </c>
      <c r="G36" s="21">
        <f t="shared" si="61"/>
        <v>0</v>
      </c>
      <c r="H36" s="21">
        <f t="shared" si="61"/>
        <v>0</v>
      </c>
      <c r="I36" s="21">
        <f t="shared" si="61"/>
        <v>0</v>
      </c>
      <c r="J36" s="21">
        <f t="shared" si="61"/>
        <v>0</v>
      </c>
      <c r="K36" s="21">
        <f t="shared" si="61"/>
        <v>0</v>
      </c>
      <c r="L36" s="21">
        <f t="shared" si="61"/>
        <v>0</v>
      </c>
      <c r="M36" s="21">
        <f t="shared" si="61"/>
        <v>6378074</v>
      </c>
      <c r="N36" s="61">
        <f t="shared" si="61"/>
        <v>8069545</v>
      </c>
      <c r="O36" s="61">
        <f t="shared" si="61"/>
        <v>8785170</v>
      </c>
      <c r="P36" s="61">
        <f t="shared" si="61"/>
        <v>7645961</v>
      </c>
      <c r="Q36" s="61">
        <v>7771032</v>
      </c>
      <c r="R36" s="61">
        <f t="shared" ref="R36:S36" si="62">SUM(R95,R154)</f>
        <v>6500000</v>
      </c>
      <c r="S36" s="61">
        <f t="shared" si="62"/>
        <v>6500000</v>
      </c>
      <c r="T36" s="61"/>
    </row>
    <row r="37" spans="1:20" x14ac:dyDescent="0.2">
      <c r="A37" s="6" t="s">
        <v>35</v>
      </c>
      <c r="B37" s="21">
        <f t="shared" ref="B37:P37" si="63">SUM(B96,B155)</f>
        <v>0</v>
      </c>
      <c r="C37" s="21">
        <f t="shared" si="63"/>
        <v>0</v>
      </c>
      <c r="D37" s="21">
        <f t="shared" si="63"/>
        <v>0</v>
      </c>
      <c r="E37" s="21">
        <f t="shared" si="63"/>
        <v>0</v>
      </c>
      <c r="F37" s="21">
        <f t="shared" si="63"/>
        <v>0</v>
      </c>
      <c r="G37" s="21">
        <f t="shared" si="63"/>
        <v>333623</v>
      </c>
      <c r="H37" s="21">
        <f t="shared" si="63"/>
        <v>39400843</v>
      </c>
      <c r="I37" s="21">
        <f t="shared" si="63"/>
        <v>19784354</v>
      </c>
      <c r="J37" s="21">
        <f t="shared" si="63"/>
        <v>133612</v>
      </c>
      <c r="K37" s="21">
        <f t="shared" si="63"/>
        <v>53168</v>
      </c>
      <c r="L37" s="21">
        <f t="shared" si="63"/>
        <v>141144</v>
      </c>
      <c r="M37" s="21">
        <f t="shared" si="63"/>
        <v>100261</v>
      </c>
      <c r="N37" s="61">
        <f t="shared" si="63"/>
        <v>3838548</v>
      </c>
      <c r="O37" s="61">
        <f t="shared" si="63"/>
        <v>1631807</v>
      </c>
      <c r="P37" s="61">
        <f t="shared" si="63"/>
        <v>1965690</v>
      </c>
      <c r="Q37" s="61">
        <v>315952</v>
      </c>
      <c r="R37" s="61">
        <f t="shared" ref="R37:S37" si="64">SUM(R96,R155)</f>
        <v>0</v>
      </c>
      <c r="S37" s="61">
        <f t="shared" si="64"/>
        <v>0</v>
      </c>
      <c r="T37" s="61"/>
    </row>
    <row r="38" spans="1:20" x14ac:dyDescent="0.2">
      <c r="A38" s="6" t="s">
        <v>36</v>
      </c>
      <c r="B38" s="21">
        <f t="shared" ref="B38:P38" si="65">SUM(B97,B156)</f>
        <v>0</v>
      </c>
      <c r="C38" s="21">
        <f t="shared" si="65"/>
        <v>0</v>
      </c>
      <c r="D38" s="21">
        <f t="shared" si="65"/>
        <v>0</v>
      </c>
      <c r="E38" s="21">
        <f t="shared" si="65"/>
        <v>138584</v>
      </c>
      <c r="F38" s="21">
        <f t="shared" si="65"/>
        <v>46243</v>
      </c>
      <c r="G38" s="21">
        <f t="shared" si="65"/>
        <v>55094</v>
      </c>
      <c r="H38" s="21">
        <f t="shared" si="65"/>
        <v>156963</v>
      </c>
      <c r="I38" s="21">
        <f t="shared" si="65"/>
        <v>93013</v>
      </c>
      <c r="J38" s="21">
        <f t="shared" si="65"/>
        <v>56626</v>
      </c>
      <c r="K38" s="21">
        <f t="shared" si="65"/>
        <v>-93011</v>
      </c>
      <c r="L38" s="21">
        <f t="shared" si="65"/>
        <v>8447</v>
      </c>
      <c r="M38" s="21">
        <f t="shared" si="65"/>
        <v>2650</v>
      </c>
      <c r="N38" s="61">
        <f t="shared" si="65"/>
        <v>5398</v>
      </c>
      <c r="O38" s="61">
        <f t="shared" si="65"/>
        <v>2012</v>
      </c>
      <c r="P38" s="61">
        <f t="shared" si="65"/>
        <v>0</v>
      </c>
      <c r="Q38" s="61">
        <v>0</v>
      </c>
      <c r="R38" s="61">
        <f t="shared" ref="R38:S38" si="66">SUM(R97,R156)</f>
        <v>93</v>
      </c>
      <c r="S38" s="61">
        <f t="shared" si="66"/>
        <v>107</v>
      </c>
      <c r="T38" s="61"/>
    </row>
    <row r="39" spans="1:20" x14ac:dyDescent="0.2">
      <c r="A39" s="6" t="s">
        <v>37</v>
      </c>
      <c r="B39" s="21">
        <f t="shared" ref="B39:P39" si="67">SUM(B98,B157)</f>
        <v>0</v>
      </c>
      <c r="C39" s="21">
        <f t="shared" si="67"/>
        <v>0</v>
      </c>
      <c r="D39" s="21">
        <f t="shared" si="67"/>
        <v>0</v>
      </c>
      <c r="E39" s="21">
        <f t="shared" si="67"/>
        <v>0</v>
      </c>
      <c r="F39" s="21">
        <f t="shared" si="67"/>
        <v>3890510</v>
      </c>
      <c r="G39" s="21">
        <f t="shared" si="67"/>
        <v>2317345</v>
      </c>
      <c r="H39" s="21">
        <f t="shared" si="67"/>
        <v>1199713</v>
      </c>
      <c r="I39" s="21">
        <f t="shared" si="67"/>
        <v>2446904</v>
      </c>
      <c r="J39" s="21">
        <f t="shared" si="67"/>
        <v>2179244</v>
      </c>
      <c r="K39" s="21">
        <f t="shared" si="67"/>
        <v>2286310</v>
      </c>
      <c r="L39" s="21">
        <f t="shared" si="67"/>
        <v>2550486</v>
      </c>
      <c r="M39" s="21">
        <f t="shared" si="67"/>
        <v>3441493</v>
      </c>
      <c r="N39" s="61">
        <f t="shared" si="67"/>
        <v>3169786</v>
      </c>
      <c r="O39" s="61">
        <f t="shared" si="67"/>
        <v>3172233</v>
      </c>
      <c r="P39" s="61">
        <f t="shared" si="67"/>
        <v>2950749</v>
      </c>
      <c r="Q39" s="61">
        <v>3604958</v>
      </c>
      <c r="R39" s="61">
        <f t="shared" ref="R39:S39" si="68">SUM(R98,R157)</f>
        <v>2455892</v>
      </c>
      <c r="S39" s="61">
        <f t="shared" si="68"/>
        <v>3797070</v>
      </c>
      <c r="T39" s="61"/>
    </row>
    <row r="40" spans="1:20" x14ac:dyDescent="0.2">
      <c r="A40" s="6" t="s">
        <v>38</v>
      </c>
      <c r="B40" s="21">
        <f t="shared" ref="B40:P40" si="69">SUM(B99,B158)</f>
        <v>0</v>
      </c>
      <c r="C40" s="21">
        <f t="shared" si="69"/>
        <v>0</v>
      </c>
      <c r="D40" s="21">
        <f t="shared" si="69"/>
        <v>0</v>
      </c>
      <c r="E40" s="21">
        <f t="shared" si="69"/>
        <v>268867</v>
      </c>
      <c r="F40" s="21">
        <f t="shared" si="69"/>
        <v>330550</v>
      </c>
      <c r="G40" s="21">
        <f t="shared" si="69"/>
        <v>23353859</v>
      </c>
      <c r="H40" s="21">
        <f t="shared" si="69"/>
        <v>26430337</v>
      </c>
      <c r="I40" s="21">
        <f t="shared" si="69"/>
        <v>7013611</v>
      </c>
      <c r="J40" s="21">
        <f t="shared" si="69"/>
        <v>8709411</v>
      </c>
      <c r="K40" s="21">
        <f t="shared" si="69"/>
        <v>48159252</v>
      </c>
      <c r="L40" s="21">
        <f t="shared" si="69"/>
        <v>17443691</v>
      </c>
      <c r="M40" s="21">
        <f t="shared" si="69"/>
        <v>11542914</v>
      </c>
      <c r="N40" s="61">
        <f t="shared" si="69"/>
        <v>11019173</v>
      </c>
      <c r="O40" s="61">
        <f t="shared" si="69"/>
        <v>7457856</v>
      </c>
      <c r="P40" s="61">
        <f t="shared" si="69"/>
        <v>5721848</v>
      </c>
      <c r="Q40" s="61">
        <v>3296719</v>
      </c>
      <c r="R40" s="61">
        <f t="shared" ref="R40:S40" si="70">SUM(R99,R158)</f>
        <v>1047834</v>
      </c>
      <c r="S40" s="61">
        <f t="shared" si="70"/>
        <v>2568808</v>
      </c>
      <c r="T40" s="61"/>
    </row>
    <row r="41" spans="1:20" x14ac:dyDescent="0.2">
      <c r="A41" s="6" t="s">
        <v>39</v>
      </c>
      <c r="B41" s="21">
        <f t="shared" ref="B41:P41" si="71">SUM(B100,B159)</f>
        <v>0</v>
      </c>
      <c r="C41" s="21">
        <f t="shared" si="71"/>
        <v>0</v>
      </c>
      <c r="D41" s="21">
        <f t="shared" si="71"/>
        <v>0</v>
      </c>
      <c r="E41" s="21">
        <f t="shared" si="71"/>
        <v>0</v>
      </c>
      <c r="F41" s="21">
        <f t="shared" si="71"/>
        <v>702478</v>
      </c>
      <c r="G41" s="21">
        <f t="shared" si="71"/>
        <v>1429952</v>
      </c>
      <c r="H41" s="21">
        <f t="shared" si="71"/>
        <v>1990802</v>
      </c>
      <c r="I41" s="21">
        <f t="shared" si="71"/>
        <v>2367115</v>
      </c>
      <c r="J41" s="21">
        <f t="shared" si="71"/>
        <v>2711423</v>
      </c>
      <c r="K41" s="21">
        <f t="shared" si="71"/>
        <v>4122739</v>
      </c>
      <c r="L41" s="21">
        <f t="shared" si="71"/>
        <v>3790936</v>
      </c>
      <c r="M41" s="21">
        <f t="shared" si="71"/>
        <v>5253678</v>
      </c>
      <c r="N41" s="61">
        <f t="shared" si="71"/>
        <v>7825589</v>
      </c>
      <c r="O41" s="61">
        <f t="shared" si="71"/>
        <v>8389948</v>
      </c>
      <c r="P41" s="61">
        <f t="shared" si="71"/>
        <v>7450749</v>
      </c>
      <c r="Q41" s="61">
        <v>7368755</v>
      </c>
      <c r="R41" s="61">
        <f t="shared" ref="R41:S41" si="72">SUM(R100,R159)</f>
        <v>7221212</v>
      </c>
      <c r="S41" s="61">
        <f t="shared" si="72"/>
        <v>6798226</v>
      </c>
      <c r="T41" s="61"/>
    </row>
    <row r="42" spans="1:20" x14ac:dyDescent="0.2">
      <c r="A42" s="6" t="s">
        <v>40</v>
      </c>
      <c r="B42" s="21">
        <f t="shared" ref="B42:P42" si="73">SUM(B101,B160)</f>
        <v>0</v>
      </c>
      <c r="C42" s="21">
        <f t="shared" si="73"/>
        <v>0</v>
      </c>
      <c r="D42" s="21">
        <f t="shared" si="73"/>
        <v>0</v>
      </c>
      <c r="E42" s="21">
        <f t="shared" si="73"/>
        <v>0</v>
      </c>
      <c r="F42" s="21">
        <f t="shared" si="73"/>
        <v>0</v>
      </c>
      <c r="G42" s="21">
        <f t="shared" si="73"/>
        <v>0</v>
      </c>
      <c r="H42" s="21">
        <f t="shared" si="73"/>
        <v>0</v>
      </c>
      <c r="I42" s="21">
        <f t="shared" si="73"/>
        <v>0</v>
      </c>
      <c r="J42" s="21">
        <f t="shared" si="73"/>
        <v>0</v>
      </c>
      <c r="K42" s="21">
        <f t="shared" si="73"/>
        <v>0</v>
      </c>
      <c r="L42" s="21">
        <f t="shared" si="73"/>
        <v>0</v>
      </c>
      <c r="M42" s="21">
        <f t="shared" si="73"/>
        <v>0</v>
      </c>
      <c r="N42" s="61">
        <f t="shared" si="73"/>
        <v>0</v>
      </c>
      <c r="O42" s="61">
        <f t="shared" si="73"/>
        <v>0</v>
      </c>
      <c r="P42" s="61">
        <f t="shared" si="73"/>
        <v>0</v>
      </c>
      <c r="Q42" s="61">
        <v>0</v>
      </c>
      <c r="R42" s="61">
        <f t="shared" ref="R42:S42" si="74">SUM(R101,R160)</f>
        <v>0</v>
      </c>
      <c r="S42" s="61">
        <f t="shared" si="74"/>
        <v>0</v>
      </c>
      <c r="T42" s="61"/>
    </row>
    <row r="43" spans="1:20" x14ac:dyDescent="0.2">
      <c r="A43" s="6" t="s">
        <v>41</v>
      </c>
      <c r="B43" s="21">
        <f t="shared" ref="B43:P43" si="75">SUM(B102,B161)</f>
        <v>0</v>
      </c>
      <c r="C43" s="21">
        <f t="shared" si="75"/>
        <v>0</v>
      </c>
      <c r="D43" s="21">
        <f t="shared" si="75"/>
        <v>0</v>
      </c>
      <c r="E43" s="21">
        <f t="shared" si="75"/>
        <v>215830</v>
      </c>
      <c r="F43" s="21">
        <f t="shared" si="75"/>
        <v>1057966</v>
      </c>
      <c r="G43" s="21">
        <f t="shared" si="75"/>
        <v>4389879</v>
      </c>
      <c r="H43" s="21">
        <f t="shared" si="75"/>
        <v>5333039</v>
      </c>
      <c r="I43" s="21">
        <f t="shared" si="75"/>
        <v>6943932</v>
      </c>
      <c r="J43" s="21">
        <f t="shared" si="75"/>
        <v>2583193</v>
      </c>
      <c r="K43" s="21">
        <f t="shared" si="75"/>
        <v>8310325</v>
      </c>
      <c r="L43" s="21">
        <f t="shared" si="75"/>
        <v>2591193</v>
      </c>
      <c r="M43" s="21">
        <f t="shared" si="75"/>
        <v>2322583</v>
      </c>
      <c r="N43" s="61">
        <f t="shared" si="75"/>
        <v>2057165</v>
      </c>
      <c r="O43" s="61">
        <f t="shared" si="75"/>
        <v>2130485</v>
      </c>
      <c r="P43" s="61">
        <f t="shared" si="75"/>
        <v>2175542</v>
      </c>
      <c r="Q43" s="61">
        <v>2183791</v>
      </c>
      <c r="R43" s="61">
        <f t="shared" ref="R43:S43" si="76">SUM(R102,R161)</f>
        <v>2028737</v>
      </c>
      <c r="S43" s="61">
        <f t="shared" si="76"/>
        <v>1515936</v>
      </c>
      <c r="T43" s="61"/>
    </row>
    <row r="44" spans="1:20" x14ac:dyDescent="0.2">
      <c r="A44" s="6" t="s">
        <v>42</v>
      </c>
      <c r="B44" s="21">
        <f t="shared" ref="B44:P44" si="77">SUM(B103,B162)</f>
        <v>0</v>
      </c>
      <c r="C44" s="21">
        <f t="shared" si="77"/>
        <v>0</v>
      </c>
      <c r="D44" s="21">
        <f t="shared" si="77"/>
        <v>0</v>
      </c>
      <c r="E44" s="21">
        <f t="shared" si="77"/>
        <v>0</v>
      </c>
      <c r="F44" s="21">
        <f t="shared" si="77"/>
        <v>0</v>
      </c>
      <c r="G44" s="21">
        <f t="shared" si="77"/>
        <v>0</v>
      </c>
      <c r="H44" s="21">
        <f t="shared" si="77"/>
        <v>0</v>
      </c>
      <c r="I44" s="21">
        <f t="shared" si="77"/>
        <v>0</v>
      </c>
      <c r="J44" s="21">
        <f t="shared" si="77"/>
        <v>0</v>
      </c>
      <c r="K44" s="21">
        <f t="shared" si="77"/>
        <v>0</v>
      </c>
      <c r="L44" s="21">
        <f t="shared" si="77"/>
        <v>0</v>
      </c>
      <c r="M44" s="21">
        <f t="shared" si="77"/>
        <v>0</v>
      </c>
      <c r="N44" s="61">
        <f t="shared" si="77"/>
        <v>0</v>
      </c>
      <c r="O44" s="61">
        <f t="shared" si="77"/>
        <v>0</v>
      </c>
      <c r="P44" s="61">
        <f t="shared" si="77"/>
        <v>0</v>
      </c>
      <c r="Q44" s="61">
        <v>0</v>
      </c>
      <c r="R44" s="61">
        <f t="shared" ref="R44:S44" si="78">SUM(R103,R162)</f>
        <v>0</v>
      </c>
      <c r="S44" s="61">
        <f t="shared" si="78"/>
        <v>0</v>
      </c>
      <c r="T44" s="61"/>
    </row>
    <row r="45" spans="1:20" x14ac:dyDescent="0.2">
      <c r="A45" s="6" t="s">
        <v>43</v>
      </c>
      <c r="B45" s="21">
        <f t="shared" ref="B45:P45" si="79">SUM(B104,B163)</f>
        <v>0</v>
      </c>
      <c r="C45" s="21">
        <f t="shared" si="79"/>
        <v>0</v>
      </c>
      <c r="D45" s="21">
        <f t="shared" si="79"/>
        <v>0</v>
      </c>
      <c r="E45" s="21">
        <f t="shared" si="79"/>
        <v>0</v>
      </c>
      <c r="F45" s="21">
        <f t="shared" si="79"/>
        <v>0</v>
      </c>
      <c r="G45" s="21">
        <f t="shared" si="79"/>
        <v>0</v>
      </c>
      <c r="H45" s="21">
        <f t="shared" si="79"/>
        <v>0</v>
      </c>
      <c r="I45" s="21">
        <f t="shared" si="79"/>
        <v>0</v>
      </c>
      <c r="J45" s="21">
        <f t="shared" si="79"/>
        <v>0</v>
      </c>
      <c r="K45" s="21">
        <f t="shared" si="79"/>
        <v>0</v>
      </c>
      <c r="L45" s="21">
        <f t="shared" si="79"/>
        <v>0</v>
      </c>
      <c r="M45" s="21">
        <f t="shared" si="79"/>
        <v>0</v>
      </c>
      <c r="N45" s="61">
        <f t="shared" si="79"/>
        <v>0</v>
      </c>
      <c r="O45" s="61">
        <f t="shared" si="79"/>
        <v>0</v>
      </c>
      <c r="P45" s="61">
        <f t="shared" si="79"/>
        <v>0</v>
      </c>
      <c r="Q45" s="61">
        <v>0</v>
      </c>
      <c r="R45" s="61">
        <f t="shared" ref="R45:S45" si="80">SUM(R104,R163)</f>
        <v>0</v>
      </c>
      <c r="S45" s="61">
        <f t="shared" si="80"/>
        <v>0</v>
      </c>
      <c r="T45" s="61"/>
    </row>
    <row r="46" spans="1:20" x14ac:dyDescent="0.2">
      <c r="A46" s="6" t="s">
        <v>44</v>
      </c>
      <c r="B46" s="21">
        <f t="shared" ref="B46:P46" si="81">SUM(B105,B164)</f>
        <v>0</v>
      </c>
      <c r="C46" s="21">
        <f t="shared" si="81"/>
        <v>0</v>
      </c>
      <c r="D46" s="21">
        <f t="shared" si="81"/>
        <v>0</v>
      </c>
      <c r="E46" s="21">
        <f t="shared" si="81"/>
        <v>0</v>
      </c>
      <c r="F46" s="21">
        <f t="shared" si="81"/>
        <v>0</v>
      </c>
      <c r="G46" s="21">
        <f t="shared" si="81"/>
        <v>0</v>
      </c>
      <c r="H46" s="21">
        <f t="shared" si="81"/>
        <v>0</v>
      </c>
      <c r="I46" s="21">
        <f t="shared" si="81"/>
        <v>0</v>
      </c>
      <c r="J46" s="21">
        <f t="shared" si="81"/>
        <v>0</v>
      </c>
      <c r="K46" s="21">
        <f t="shared" si="81"/>
        <v>0</v>
      </c>
      <c r="L46" s="21">
        <f t="shared" si="81"/>
        <v>0</v>
      </c>
      <c r="M46" s="21">
        <f t="shared" si="81"/>
        <v>0</v>
      </c>
      <c r="N46" s="61">
        <f t="shared" si="81"/>
        <v>0</v>
      </c>
      <c r="O46" s="61">
        <f t="shared" si="81"/>
        <v>0</v>
      </c>
      <c r="P46" s="61">
        <f t="shared" si="81"/>
        <v>0</v>
      </c>
      <c r="Q46" s="61">
        <v>0</v>
      </c>
      <c r="R46" s="61">
        <f t="shared" ref="R46:S46" si="82">SUM(R105,R164)</f>
        <v>0</v>
      </c>
      <c r="S46" s="61">
        <f t="shared" si="82"/>
        <v>0</v>
      </c>
      <c r="T46" s="61"/>
    </row>
    <row r="47" spans="1:20" x14ac:dyDescent="0.2">
      <c r="A47" s="6" t="s">
        <v>45</v>
      </c>
      <c r="B47" s="21">
        <f t="shared" ref="B47:P47" si="83">SUM(B106,B165)</f>
        <v>0</v>
      </c>
      <c r="C47" s="21">
        <f t="shared" si="83"/>
        <v>0</v>
      </c>
      <c r="D47" s="21">
        <f t="shared" si="83"/>
        <v>0</v>
      </c>
      <c r="E47" s="21">
        <f t="shared" si="83"/>
        <v>0</v>
      </c>
      <c r="F47" s="21">
        <f t="shared" si="83"/>
        <v>751792</v>
      </c>
      <c r="G47" s="21">
        <f t="shared" si="83"/>
        <v>551423</v>
      </c>
      <c r="H47" s="21">
        <f t="shared" si="83"/>
        <v>454670</v>
      </c>
      <c r="I47" s="21">
        <f t="shared" si="83"/>
        <v>0</v>
      </c>
      <c r="J47" s="21">
        <f t="shared" si="83"/>
        <v>0</v>
      </c>
      <c r="K47" s="21">
        <f t="shared" si="83"/>
        <v>0</v>
      </c>
      <c r="L47" s="21">
        <f t="shared" si="83"/>
        <v>0</v>
      </c>
      <c r="M47" s="21">
        <f t="shared" si="83"/>
        <v>0</v>
      </c>
      <c r="N47" s="61">
        <f t="shared" si="83"/>
        <v>0</v>
      </c>
      <c r="O47" s="61">
        <f t="shared" si="83"/>
        <v>0</v>
      </c>
      <c r="P47" s="61">
        <f t="shared" si="83"/>
        <v>0</v>
      </c>
      <c r="Q47" s="61">
        <v>0</v>
      </c>
      <c r="R47" s="61">
        <f t="shared" ref="R47:S47" si="84">SUM(R106,R165)</f>
        <v>0</v>
      </c>
      <c r="S47" s="61">
        <f t="shared" si="84"/>
        <v>0</v>
      </c>
      <c r="T47" s="61"/>
    </row>
    <row r="48" spans="1:20" x14ac:dyDescent="0.2">
      <c r="A48" s="6" t="s">
        <v>46</v>
      </c>
      <c r="B48" s="21">
        <f t="shared" ref="B48:P48" si="85">SUM(B107,B166)</f>
        <v>0</v>
      </c>
      <c r="C48" s="21">
        <f t="shared" si="85"/>
        <v>0</v>
      </c>
      <c r="D48" s="21">
        <f t="shared" si="85"/>
        <v>0</v>
      </c>
      <c r="E48" s="21">
        <f t="shared" si="85"/>
        <v>0</v>
      </c>
      <c r="F48" s="21">
        <f t="shared" si="85"/>
        <v>0</v>
      </c>
      <c r="G48" s="21">
        <f t="shared" si="85"/>
        <v>0</v>
      </c>
      <c r="H48" s="21">
        <f t="shared" si="85"/>
        <v>493097</v>
      </c>
      <c r="I48" s="21">
        <f t="shared" si="85"/>
        <v>9393</v>
      </c>
      <c r="J48" s="21">
        <f t="shared" si="85"/>
        <v>39112</v>
      </c>
      <c r="K48" s="21">
        <f t="shared" si="85"/>
        <v>11583</v>
      </c>
      <c r="L48" s="21">
        <f t="shared" si="85"/>
        <v>1471600</v>
      </c>
      <c r="M48" s="21">
        <f t="shared" si="85"/>
        <v>7157313</v>
      </c>
      <c r="N48" s="61">
        <f t="shared" si="85"/>
        <v>8355493</v>
      </c>
      <c r="O48" s="61">
        <f t="shared" si="85"/>
        <v>8734980</v>
      </c>
      <c r="P48" s="61">
        <f t="shared" si="85"/>
        <v>7452683</v>
      </c>
      <c r="Q48" s="61">
        <v>2537373</v>
      </c>
      <c r="R48" s="61">
        <f t="shared" ref="R48:S48" si="86">SUM(R107,R166)</f>
        <v>5726011</v>
      </c>
      <c r="S48" s="61">
        <f t="shared" si="86"/>
        <v>7925803</v>
      </c>
      <c r="T48" s="61"/>
    </row>
    <row r="49" spans="1:32" x14ac:dyDescent="0.2">
      <c r="A49" s="6" t="s">
        <v>47</v>
      </c>
      <c r="B49" s="21">
        <f t="shared" ref="B49:P49" si="87">SUM(B108,B167)</f>
        <v>0</v>
      </c>
      <c r="C49" s="21">
        <f t="shared" si="87"/>
        <v>0</v>
      </c>
      <c r="D49" s="21">
        <f t="shared" si="87"/>
        <v>0</v>
      </c>
      <c r="E49" s="21">
        <f t="shared" si="87"/>
        <v>0</v>
      </c>
      <c r="F49" s="21">
        <f t="shared" si="87"/>
        <v>0</v>
      </c>
      <c r="G49" s="21">
        <f t="shared" si="87"/>
        <v>39000</v>
      </c>
      <c r="H49" s="21">
        <f t="shared" si="87"/>
        <v>650000</v>
      </c>
      <c r="I49" s="21">
        <f t="shared" si="87"/>
        <v>83616</v>
      </c>
      <c r="J49" s="21">
        <f t="shared" si="87"/>
        <v>188263</v>
      </c>
      <c r="K49" s="21">
        <f t="shared" si="87"/>
        <v>223730</v>
      </c>
      <c r="L49" s="21">
        <f t="shared" si="87"/>
        <v>244094</v>
      </c>
      <c r="M49" s="21">
        <f t="shared" si="87"/>
        <v>299752</v>
      </c>
      <c r="N49" s="61">
        <f t="shared" si="87"/>
        <v>6348907</v>
      </c>
      <c r="O49" s="61">
        <f t="shared" si="87"/>
        <v>907068</v>
      </c>
      <c r="P49" s="61">
        <f t="shared" si="87"/>
        <v>3697972</v>
      </c>
      <c r="Q49" s="61">
        <v>2455389</v>
      </c>
      <c r="R49" s="61">
        <f t="shared" ref="R49:S49" si="88">SUM(R108,R167)</f>
        <v>435137</v>
      </c>
      <c r="S49" s="61">
        <f t="shared" si="88"/>
        <v>-71898</v>
      </c>
      <c r="T49" s="61"/>
    </row>
    <row r="50" spans="1:32" x14ac:dyDescent="0.2">
      <c r="A50" s="6" t="s">
        <v>48</v>
      </c>
      <c r="B50" s="21">
        <f t="shared" ref="B50:P50" si="89">SUM(B109,B168)</f>
        <v>0</v>
      </c>
      <c r="C50" s="21">
        <f t="shared" si="89"/>
        <v>0</v>
      </c>
      <c r="D50" s="21">
        <f t="shared" si="89"/>
        <v>0</v>
      </c>
      <c r="E50" s="21">
        <f t="shared" si="89"/>
        <v>0</v>
      </c>
      <c r="F50" s="21">
        <f t="shared" si="89"/>
        <v>0</v>
      </c>
      <c r="G50" s="21">
        <f t="shared" si="89"/>
        <v>0</v>
      </c>
      <c r="H50" s="21">
        <f t="shared" si="89"/>
        <v>0</v>
      </c>
      <c r="I50" s="21">
        <f t="shared" si="89"/>
        <v>0</v>
      </c>
      <c r="J50" s="21">
        <f t="shared" si="89"/>
        <v>0</v>
      </c>
      <c r="K50" s="21">
        <f t="shared" si="89"/>
        <v>0</v>
      </c>
      <c r="L50" s="21">
        <f t="shared" si="89"/>
        <v>0</v>
      </c>
      <c r="M50" s="21">
        <f t="shared" si="89"/>
        <v>0</v>
      </c>
      <c r="N50" s="61">
        <f t="shared" si="89"/>
        <v>0</v>
      </c>
      <c r="O50" s="61">
        <f t="shared" si="89"/>
        <v>0</v>
      </c>
      <c r="P50" s="61">
        <f t="shared" si="89"/>
        <v>0</v>
      </c>
      <c r="Q50" s="61">
        <v>0</v>
      </c>
      <c r="R50" s="61">
        <f t="shared" ref="R50:S50" si="90">SUM(R109,R168)</f>
        <v>0</v>
      </c>
      <c r="S50" s="61">
        <f t="shared" si="90"/>
        <v>0</v>
      </c>
      <c r="T50" s="61"/>
    </row>
    <row r="51" spans="1:32" x14ac:dyDescent="0.2">
      <c r="A51" s="6" t="s">
        <v>49</v>
      </c>
      <c r="B51" s="21">
        <f t="shared" ref="B51:P51" si="91">SUM(B110,B169)</f>
        <v>0</v>
      </c>
      <c r="C51" s="21">
        <f t="shared" si="91"/>
        <v>0</v>
      </c>
      <c r="D51" s="21">
        <f t="shared" si="91"/>
        <v>0</v>
      </c>
      <c r="E51" s="21">
        <f t="shared" si="91"/>
        <v>0</v>
      </c>
      <c r="F51" s="21">
        <f t="shared" si="91"/>
        <v>0</v>
      </c>
      <c r="G51" s="21">
        <f t="shared" si="91"/>
        <v>0</v>
      </c>
      <c r="H51" s="21">
        <f t="shared" si="91"/>
        <v>0</v>
      </c>
      <c r="I51" s="21">
        <f t="shared" si="91"/>
        <v>0</v>
      </c>
      <c r="J51" s="21">
        <f t="shared" si="91"/>
        <v>0</v>
      </c>
      <c r="K51" s="21">
        <f t="shared" si="91"/>
        <v>0</v>
      </c>
      <c r="L51" s="21">
        <f t="shared" si="91"/>
        <v>6459330</v>
      </c>
      <c r="M51" s="21">
        <f t="shared" si="91"/>
        <v>21085868</v>
      </c>
      <c r="N51" s="61">
        <f t="shared" si="91"/>
        <v>30940856</v>
      </c>
      <c r="O51" s="61">
        <f t="shared" si="91"/>
        <v>34328316</v>
      </c>
      <c r="P51" s="61">
        <f t="shared" si="91"/>
        <v>35973242</v>
      </c>
      <c r="Q51" s="61">
        <v>48438723</v>
      </c>
      <c r="R51" s="61">
        <f t="shared" ref="R51:S51" si="92">SUM(R110,R169)</f>
        <v>49692729</v>
      </c>
      <c r="S51" s="61">
        <f t="shared" si="92"/>
        <v>42722143</v>
      </c>
      <c r="T51" s="61"/>
    </row>
    <row r="52" spans="1:32" x14ac:dyDescent="0.2">
      <c r="A52" s="6" t="s">
        <v>50</v>
      </c>
      <c r="B52" s="21">
        <f t="shared" ref="B52:P52" si="93">SUM(B111,B170)</f>
        <v>0</v>
      </c>
      <c r="C52" s="21">
        <f t="shared" si="93"/>
        <v>0</v>
      </c>
      <c r="D52" s="21">
        <f t="shared" si="93"/>
        <v>0</v>
      </c>
      <c r="E52" s="21">
        <f t="shared" si="93"/>
        <v>138614</v>
      </c>
      <c r="F52" s="21">
        <f t="shared" si="93"/>
        <v>1646327</v>
      </c>
      <c r="G52" s="21">
        <f t="shared" si="93"/>
        <v>227531</v>
      </c>
      <c r="H52" s="21">
        <f t="shared" si="93"/>
        <v>0</v>
      </c>
      <c r="I52" s="21">
        <f t="shared" si="93"/>
        <v>0</v>
      </c>
      <c r="J52" s="21">
        <f t="shared" si="93"/>
        <v>0</v>
      </c>
      <c r="K52" s="21">
        <f t="shared" si="93"/>
        <v>0</v>
      </c>
      <c r="L52" s="21">
        <f t="shared" si="93"/>
        <v>0</v>
      </c>
      <c r="M52" s="21">
        <f t="shared" si="93"/>
        <v>18500</v>
      </c>
      <c r="N52" s="61">
        <f t="shared" si="93"/>
        <v>0</v>
      </c>
      <c r="O52" s="61">
        <f t="shared" si="93"/>
        <v>0</v>
      </c>
      <c r="P52" s="61">
        <f t="shared" si="93"/>
        <v>0</v>
      </c>
      <c r="Q52" s="61">
        <v>876699</v>
      </c>
      <c r="R52" s="61">
        <f t="shared" ref="R52:S52" si="94">SUM(R111,R170)</f>
        <v>0</v>
      </c>
      <c r="S52" s="61">
        <f t="shared" si="94"/>
        <v>0</v>
      </c>
      <c r="T52" s="61"/>
    </row>
    <row r="53" spans="1:32" x14ac:dyDescent="0.2">
      <c r="A53" s="6" t="s">
        <v>51</v>
      </c>
      <c r="B53" s="21">
        <f t="shared" ref="B53:P53" si="95">SUM(B112,B171)</f>
        <v>0</v>
      </c>
      <c r="C53" s="21">
        <f t="shared" si="95"/>
        <v>0</v>
      </c>
      <c r="D53" s="21">
        <f t="shared" si="95"/>
        <v>0</v>
      </c>
      <c r="E53" s="21">
        <f t="shared" si="95"/>
        <v>27845348</v>
      </c>
      <c r="F53" s="21">
        <f t="shared" si="95"/>
        <v>29911580</v>
      </c>
      <c r="G53" s="21">
        <f t="shared" si="95"/>
        <v>29403863</v>
      </c>
      <c r="H53" s="21">
        <f t="shared" si="95"/>
        <v>8083038</v>
      </c>
      <c r="I53" s="21">
        <f t="shared" si="95"/>
        <v>6378212</v>
      </c>
      <c r="J53" s="21">
        <f t="shared" si="95"/>
        <v>15282584</v>
      </c>
      <c r="K53" s="21">
        <f t="shared" si="95"/>
        <v>0</v>
      </c>
      <c r="L53" s="21">
        <f t="shared" si="95"/>
        <v>0</v>
      </c>
      <c r="M53" s="21">
        <f t="shared" si="95"/>
        <v>4722665</v>
      </c>
      <c r="N53" s="61">
        <f t="shared" si="95"/>
        <v>0</v>
      </c>
      <c r="O53" s="61">
        <f t="shared" si="95"/>
        <v>0</v>
      </c>
      <c r="P53" s="61">
        <f t="shared" si="95"/>
        <v>8371321</v>
      </c>
      <c r="Q53" s="61">
        <v>0</v>
      </c>
      <c r="R53" s="61">
        <f t="shared" ref="R53:S53" si="96">SUM(R112,R171)</f>
        <v>4525597</v>
      </c>
      <c r="S53" s="61">
        <f t="shared" si="96"/>
        <v>0</v>
      </c>
      <c r="T53" s="61"/>
    </row>
    <row r="54" spans="1:32" x14ac:dyDescent="0.2">
      <c r="A54" s="6" t="s">
        <v>52</v>
      </c>
      <c r="B54" s="21">
        <f t="shared" ref="B54:P54" si="97">SUM(B113,B172)</f>
        <v>0</v>
      </c>
      <c r="C54" s="21">
        <f t="shared" si="97"/>
        <v>0</v>
      </c>
      <c r="D54" s="21">
        <f t="shared" si="97"/>
        <v>0</v>
      </c>
      <c r="E54" s="21">
        <f t="shared" si="97"/>
        <v>15357191</v>
      </c>
      <c r="F54" s="21">
        <f t="shared" si="97"/>
        <v>-4642156</v>
      </c>
      <c r="G54" s="21">
        <f t="shared" si="97"/>
        <v>30781576</v>
      </c>
      <c r="H54" s="21">
        <f t="shared" si="97"/>
        <v>21421823</v>
      </c>
      <c r="I54" s="21">
        <f t="shared" si="97"/>
        <v>16387205</v>
      </c>
      <c r="J54" s="21">
        <f t="shared" si="97"/>
        <v>14350532</v>
      </c>
      <c r="K54" s="21">
        <f t="shared" si="97"/>
        <v>11305013</v>
      </c>
      <c r="L54" s="21">
        <f t="shared" si="97"/>
        <v>9398916</v>
      </c>
      <c r="M54" s="21">
        <f t="shared" si="97"/>
        <v>9083647</v>
      </c>
      <c r="N54" s="61">
        <f t="shared" si="97"/>
        <v>14719885</v>
      </c>
      <c r="O54" s="61">
        <f t="shared" si="97"/>
        <v>12811121</v>
      </c>
      <c r="P54" s="61">
        <f t="shared" si="97"/>
        <v>12988832</v>
      </c>
      <c r="Q54" s="61">
        <v>12946772</v>
      </c>
      <c r="R54" s="61">
        <f t="shared" ref="R54:S54" si="98">SUM(R113,R172)</f>
        <v>12778829</v>
      </c>
      <c r="S54" s="61">
        <f t="shared" si="98"/>
        <v>14449845</v>
      </c>
      <c r="T54" s="61"/>
    </row>
    <row r="55" spans="1:32" x14ac:dyDescent="0.2">
      <c r="A55" s="6" t="s">
        <v>0</v>
      </c>
      <c r="B55" s="21">
        <f t="shared" ref="B55:P55" si="99">SUM(B114,B173)</f>
        <v>0</v>
      </c>
      <c r="C55" s="21">
        <f t="shared" si="99"/>
        <v>0</v>
      </c>
      <c r="D55" s="21">
        <f t="shared" si="99"/>
        <v>0</v>
      </c>
      <c r="E55" s="21">
        <f t="shared" si="99"/>
        <v>0</v>
      </c>
      <c r="F55" s="21">
        <f t="shared" si="99"/>
        <v>0</v>
      </c>
      <c r="G55" s="21">
        <f t="shared" si="99"/>
        <v>0</v>
      </c>
      <c r="H55" s="21">
        <f t="shared" si="99"/>
        <v>0</v>
      </c>
      <c r="I55" s="21">
        <f t="shared" si="99"/>
        <v>0</v>
      </c>
      <c r="J55" s="21">
        <f t="shared" si="99"/>
        <v>0</v>
      </c>
      <c r="K55" s="21">
        <f t="shared" si="99"/>
        <v>0</v>
      </c>
      <c r="L55" s="21">
        <f t="shared" si="99"/>
        <v>0</v>
      </c>
      <c r="M55" s="21">
        <f t="shared" si="99"/>
        <v>0</v>
      </c>
      <c r="N55" s="61">
        <f t="shared" si="99"/>
        <v>0</v>
      </c>
      <c r="O55" s="61">
        <f t="shared" si="99"/>
        <v>0</v>
      </c>
      <c r="P55" s="61">
        <f t="shared" si="99"/>
        <v>0</v>
      </c>
      <c r="Q55" s="61">
        <v>0</v>
      </c>
      <c r="R55" s="61">
        <f t="shared" ref="R55:S55" si="100">SUM(R114,R173)</f>
        <v>0</v>
      </c>
      <c r="S55" s="61">
        <f t="shared" si="100"/>
        <v>0</v>
      </c>
      <c r="T55" s="61"/>
    </row>
    <row r="56" spans="1:32" x14ac:dyDescent="0.2">
      <c r="A56" s="7" t="s">
        <v>53</v>
      </c>
      <c r="B56" s="21">
        <f t="shared" ref="B56:P56" si="101">SUM(B115,B174)</f>
        <v>0</v>
      </c>
      <c r="C56" s="21">
        <f t="shared" si="101"/>
        <v>0</v>
      </c>
      <c r="D56" s="21">
        <f t="shared" si="101"/>
        <v>2174044</v>
      </c>
      <c r="E56" s="21">
        <f t="shared" si="101"/>
        <v>176737175</v>
      </c>
      <c r="F56" s="21">
        <f t="shared" si="101"/>
        <v>84851304</v>
      </c>
      <c r="G56" s="21">
        <f t="shared" si="101"/>
        <v>284105666</v>
      </c>
      <c r="H56" s="21">
        <f t="shared" si="101"/>
        <v>310470427</v>
      </c>
      <c r="I56" s="21">
        <f t="shared" si="101"/>
        <v>212475945</v>
      </c>
      <c r="J56" s="21">
        <f t="shared" si="101"/>
        <v>174122495</v>
      </c>
      <c r="K56" s="21">
        <f t="shared" si="101"/>
        <v>216716364</v>
      </c>
      <c r="L56" s="21">
        <f t="shared" si="101"/>
        <v>227387614</v>
      </c>
      <c r="M56" s="21">
        <f t="shared" si="101"/>
        <v>247198996</v>
      </c>
      <c r="N56" s="61">
        <f t="shared" si="101"/>
        <v>312318567</v>
      </c>
      <c r="O56" s="61">
        <f t="shared" si="101"/>
        <v>293469520</v>
      </c>
      <c r="P56" s="61">
        <f t="shared" si="101"/>
        <v>299885407</v>
      </c>
      <c r="Q56" s="61">
        <v>305736273</v>
      </c>
      <c r="R56" s="61">
        <f t="shared" ref="R56:S56" si="102">SUM(R115,R174)</f>
        <v>233770035</v>
      </c>
      <c r="S56" s="61">
        <f t="shared" si="102"/>
        <v>257709645</v>
      </c>
      <c r="T56" s="61"/>
    </row>
    <row r="57" spans="1:32" s="3" customFormat="1" x14ac:dyDescent="0.2">
      <c r="A57" s="1"/>
      <c r="B57" s="1"/>
      <c r="C57" s="1"/>
      <c r="D57" s="1"/>
      <c r="E57" s="1"/>
      <c r="F57" s="1"/>
      <c r="G57" s="1"/>
      <c r="H57" s="1"/>
      <c r="I57" s="1"/>
      <c r="J57" s="1"/>
      <c r="K57" s="1"/>
      <c r="L57" s="1"/>
      <c r="M57" s="1"/>
      <c r="N57" s="1"/>
      <c r="O57" s="1"/>
      <c r="P57" s="1"/>
      <c r="Q57" s="1"/>
      <c r="R57" s="1"/>
      <c r="S57" s="1"/>
      <c r="T57" s="1"/>
    </row>
    <row r="62" spans="1:32" ht="12.75" customHeight="1" x14ac:dyDescent="0.2">
      <c r="A62" s="397" t="s">
        <v>137</v>
      </c>
      <c r="B62" s="387" t="s">
        <v>1</v>
      </c>
      <c r="C62" s="387" t="s">
        <v>2</v>
      </c>
      <c r="D62" s="387" t="s">
        <v>3</v>
      </c>
      <c r="E62" s="387" t="s">
        <v>55</v>
      </c>
      <c r="F62" s="387" t="s">
        <v>56</v>
      </c>
      <c r="G62" s="387" t="s">
        <v>57</v>
      </c>
      <c r="H62" s="387" t="s">
        <v>58</v>
      </c>
      <c r="I62" s="387" t="s">
        <v>59</v>
      </c>
      <c r="J62" s="387" t="s">
        <v>60</v>
      </c>
      <c r="K62" s="387" t="s">
        <v>61</v>
      </c>
      <c r="L62" s="387" t="s">
        <v>62</v>
      </c>
      <c r="M62" s="387" t="s">
        <v>63</v>
      </c>
      <c r="N62" s="387" t="s">
        <v>64</v>
      </c>
      <c r="O62" s="387" t="s">
        <v>65</v>
      </c>
      <c r="P62" s="387" t="s">
        <v>66</v>
      </c>
      <c r="Q62" s="387" t="s">
        <v>67</v>
      </c>
      <c r="R62" s="387" t="s">
        <v>68</v>
      </c>
      <c r="S62" s="387" t="s">
        <v>69</v>
      </c>
      <c r="T62" s="387" t="s">
        <v>70</v>
      </c>
      <c r="AF62" s="2"/>
    </row>
    <row r="63" spans="1:32" ht="12.75" customHeight="1" x14ac:dyDescent="0.2">
      <c r="A63" s="397"/>
      <c r="B63" s="387"/>
      <c r="C63" s="387"/>
      <c r="D63" s="387"/>
      <c r="E63" s="387"/>
      <c r="F63" s="387"/>
      <c r="G63" s="387"/>
      <c r="H63" s="387"/>
      <c r="I63" s="387"/>
      <c r="J63" s="387"/>
      <c r="K63" s="387"/>
      <c r="L63" s="387"/>
      <c r="M63" s="387"/>
      <c r="N63" s="398"/>
      <c r="O63" s="387"/>
      <c r="P63" s="387"/>
      <c r="Q63" s="387"/>
      <c r="R63" s="387"/>
      <c r="S63" s="387"/>
      <c r="T63" s="387"/>
    </row>
    <row r="64" spans="1:32" ht="15" x14ac:dyDescent="0.2">
      <c r="A64" s="6" t="s">
        <v>4</v>
      </c>
      <c r="B64" s="13">
        <v>0</v>
      </c>
      <c r="C64" s="13">
        <v>0</v>
      </c>
      <c r="D64" s="13">
        <v>0</v>
      </c>
      <c r="E64" s="13">
        <v>0</v>
      </c>
      <c r="F64" s="13">
        <v>0</v>
      </c>
      <c r="G64" s="13">
        <v>0</v>
      </c>
      <c r="H64" s="13">
        <v>0</v>
      </c>
      <c r="I64">
        <v>0</v>
      </c>
      <c r="J64">
        <v>0</v>
      </c>
      <c r="K64">
        <v>0</v>
      </c>
      <c r="L64">
        <v>0</v>
      </c>
      <c r="M64" s="9">
        <v>2835258</v>
      </c>
      <c r="N64" s="9">
        <v>1245748</v>
      </c>
      <c r="O64" s="12">
        <v>1035890</v>
      </c>
      <c r="P64" s="8">
        <v>1048961</v>
      </c>
      <c r="Q64" s="14">
        <v>980526</v>
      </c>
      <c r="R64" s="14">
        <v>230428</v>
      </c>
      <c r="S64" s="1">
        <v>289164</v>
      </c>
    </row>
    <row r="65" spans="1:19" ht="15" x14ac:dyDescent="0.2">
      <c r="A65" s="6" t="s">
        <v>5</v>
      </c>
      <c r="B65" s="13">
        <v>0</v>
      </c>
      <c r="C65" s="13">
        <v>0</v>
      </c>
      <c r="D65" s="13">
        <v>0</v>
      </c>
      <c r="E65" s="13">
        <v>0</v>
      </c>
      <c r="F65" s="13">
        <v>0</v>
      </c>
      <c r="G65" s="13">
        <v>0</v>
      </c>
      <c r="H65" s="13">
        <v>0</v>
      </c>
      <c r="I65">
        <v>0</v>
      </c>
      <c r="J65" s="9">
        <v>648942</v>
      </c>
      <c r="K65" s="9">
        <v>367699</v>
      </c>
      <c r="L65" s="9">
        <v>32278</v>
      </c>
      <c r="M65">
        <v>0</v>
      </c>
      <c r="N65">
        <v>0</v>
      </c>
      <c r="O65" s="12">
        <v>0</v>
      </c>
      <c r="P65" s="8">
        <v>0</v>
      </c>
      <c r="Q65" s="14">
        <v>0</v>
      </c>
      <c r="R65" s="14">
        <v>0</v>
      </c>
      <c r="S65" s="1">
        <v>0</v>
      </c>
    </row>
    <row r="66" spans="1:19" ht="15" x14ac:dyDescent="0.2">
      <c r="A66" s="6" t="s">
        <v>6</v>
      </c>
      <c r="B66" s="13">
        <v>0</v>
      </c>
      <c r="C66" s="13">
        <v>0</v>
      </c>
      <c r="D66" s="13">
        <v>0</v>
      </c>
      <c r="E66" s="13">
        <v>0</v>
      </c>
      <c r="F66" s="13">
        <v>11396</v>
      </c>
      <c r="G66" s="13">
        <v>280948</v>
      </c>
      <c r="H66" s="13">
        <v>415837</v>
      </c>
      <c r="I66" s="9">
        <v>388345</v>
      </c>
      <c r="J66" s="9">
        <v>22470</v>
      </c>
      <c r="K66">
        <v>174</v>
      </c>
      <c r="L66">
        <v>7</v>
      </c>
      <c r="M66">
        <v>0</v>
      </c>
      <c r="N66">
        <v>0</v>
      </c>
      <c r="O66" s="12">
        <v>0</v>
      </c>
      <c r="P66" s="8">
        <v>0</v>
      </c>
      <c r="Q66" s="14">
        <v>0</v>
      </c>
      <c r="R66" s="14">
        <v>0</v>
      </c>
      <c r="S66" s="1">
        <v>0</v>
      </c>
    </row>
    <row r="67" spans="1:19" ht="15" x14ac:dyDescent="0.2">
      <c r="A67" s="6" t="s">
        <v>7</v>
      </c>
      <c r="B67" s="13">
        <v>0</v>
      </c>
      <c r="C67" s="13">
        <v>0</v>
      </c>
      <c r="D67" s="13">
        <v>0</v>
      </c>
      <c r="E67" s="13">
        <v>1609292</v>
      </c>
      <c r="F67" s="13">
        <v>1157651</v>
      </c>
      <c r="G67" s="13">
        <v>1356705</v>
      </c>
      <c r="H67" s="13">
        <v>1749715</v>
      </c>
      <c r="I67" s="9">
        <v>1536977</v>
      </c>
      <c r="J67" s="9">
        <v>1950164</v>
      </c>
      <c r="K67" s="9">
        <v>2147606</v>
      </c>
      <c r="L67" s="9">
        <v>1737660</v>
      </c>
      <c r="M67" s="9">
        <v>1549841</v>
      </c>
      <c r="N67" s="9">
        <v>1755423</v>
      </c>
      <c r="O67" s="12">
        <v>4388846</v>
      </c>
      <c r="P67" s="8">
        <v>2735868</v>
      </c>
      <c r="Q67" s="14">
        <v>2387773</v>
      </c>
      <c r="R67" s="14">
        <v>1568883</v>
      </c>
      <c r="S67" s="1">
        <v>2089466</v>
      </c>
    </row>
    <row r="68" spans="1:19" ht="15" x14ac:dyDescent="0.2">
      <c r="A68" s="6" t="s">
        <v>8</v>
      </c>
      <c r="B68" s="13">
        <v>0</v>
      </c>
      <c r="C68" s="13">
        <v>0</v>
      </c>
      <c r="D68" s="13">
        <v>0</v>
      </c>
      <c r="E68" s="13">
        <v>0</v>
      </c>
      <c r="F68" s="13">
        <v>0</v>
      </c>
      <c r="G68" s="13">
        <v>0</v>
      </c>
      <c r="H68" s="13">
        <v>0</v>
      </c>
      <c r="I68">
        <v>0</v>
      </c>
      <c r="J68">
        <v>0</v>
      </c>
      <c r="K68">
        <v>0</v>
      </c>
      <c r="L68">
        <v>0</v>
      </c>
      <c r="M68">
        <v>0</v>
      </c>
      <c r="N68">
        <v>0</v>
      </c>
      <c r="O68" s="12">
        <v>0</v>
      </c>
      <c r="P68" s="8">
        <v>0</v>
      </c>
      <c r="Q68" s="14">
        <v>0</v>
      </c>
      <c r="R68" s="14">
        <v>0</v>
      </c>
      <c r="S68" s="1">
        <v>0</v>
      </c>
    </row>
    <row r="69" spans="1:19" ht="15" x14ac:dyDescent="0.2">
      <c r="A69" s="6" t="s">
        <v>9</v>
      </c>
      <c r="B69" s="13">
        <v>0</v>
      </c>
      <c r="C69" s="13">
        <v>0</v>
      </c>
      <c r="D69" s="13">
        <v>0</v>
      </c>
      <c r="E69" s="13">
        <v>0</v>
      </c>
      <c r="F69" s="13">
        <v>0</v>
      </c>
      <c r="G69" s="13">
        <v>0</v>
      </c>
      <c r="H69" s="13">
        <v>239340</v>
      </c>
      <c r="I69" s="9">
        <v>48860</v>
      </c>
      <c r="J69">
        <v>0</v>
      </c>
      <c r="K69">
        <v>0</v>
      </c>
      <c r="L69">
        <v>0</v>
      </c>
      <c r="M69">
        <v>0</v>
      </c>
      <c r="N69">
        <v>0</v>
      </c>
      <c r="O69" s="12">
        <v>0</v>
      </c>
      <c r="P69" s="8">
        <v>84717</v>
      </c>
      <c r="Q69" s="14">
        <v>109864</v>
      </c>
      <c r="R69" s="14">
        <v>39277</v>
      </c>
      <c r="S69" s="1">
        <v>196680</v>
      </c>
    </row>
    <row r="70" spans="1:19" ht="15" x14ac:dyDescent="0.2">
      <c r="A70" s="6" t="s">
        <v>10</v>
      </c>
      <c r="B70" s="13">
        <v>0</v>
      </c>
      <c r="C70" s="13">
        <v>0</v>
      </c>
      <c r="D70" s="13">
        <v>0</v>
      </c>
      <c r="E70" s="13">
        <v>0</v>
      </c>
      <c r="F70" s="13">
        <v>37610</v>
      </c>
      <c r="G70" s="13">
        <v>11884500</v>
      </c>
      <c r="H70" s="13">
        <v>22871192</v>
      </c>
      <c r="I70" s="9">
        <v>16547068</v>
      </c>
      <c r="J70" s="9">
        <v>7699759</v>
      </c>
      <c r="K70" s="9">
        <v>5175918</v>
      </c>
      <c r="L70" s="9">
        <v>9711078</v>
      </c>
      <c r="M70" s="9">
        <v>8989918</v>
      </c>
      <c r="N70" s="9">
        <v>11051683</v>
      </c>
      <c r="O70" s="12">
        <v>21918839</v>
      </c>
      <c r="P70" s="8">
        <v>22281302</v>
      </c>
      <c r="Q70" s="14">
        <v>22628491</v>
      </c>
      <c r="R70" s="14">
        <v>21035146</v>
      </c>
      <c r="S70" s="1">
        <v>20453602</v>
      </c>
    </row>
    <row r="71" spans="1:19" ht="15" x14ac:dyDescent="0.2">
      <c r="A71" s="6" t="s">
        <v>11</v>
      </c>
      <c r="B71" s="13">
        <v>0</v>
      </c>
      <c r="C71" s="13">
        <v>0</v>
      </c>
      <c r="D71" s="13">
        <v>0</v>
      </c>
      <c r="E71" s="13">
        <v>0</v>
      </c>
      <c r="F71" s="13">
        <v>0</v>
      </c>
      <c r="G71" s="13">
        <v>0</v>
      </c>
      <c r="H71" s="13">
        <v>0</v>
      </c>
      <c r="I71">
        <v>0</v>
      </c>
      <c r="J71">
        <v>0</v>
      </c>
      <c r="K71">
        <v>0</v>
      </c>
      <c r="L71">
        <v>0</v>
      </c>
      <c r="M71">
        <v>0</v>
      </c>
      <c r="N71">
        <v>21</v>
      </c>
      <c r="O71" s="12">
        <v>-11</v>
      </c>
      <c r="P71" s="8">
        <v>0</v>
      </c>
      <c r="Q71" s="14">
        <v>0</v>
      </c>
      <c r="R71" s="14">
        <v>0</v>
      </c>
      <c r="S71" s="1">
        <v>0</v>
      </c>
    </row>
    <row r="72" spans="1:19" ht="15" x14ac:dyDescent="0.2">
      <c r="A72" s="6" t="s">
        <v>54</v>
      </c>
      <c r="B72" s="13">
        <v>0</v>
      </c>
      <c r="C72" s="13">
        <v>0</v>
      </c>
      <c r="D72" s="13">
        <v>0</v>
      </c>
      <c r="E72" s="13">
        <v>11000000</v>
      </c>
      <c r="F72" s="13">
        <v>11000000</v>
      </c>
      <c r="G72" s="13">
        <v>11473972</v>
      </c>
      <c r="H72" s="13">
        <v>0</v>
      </c>
      <c r="I72" s="9">
        <v>4500000</v>
      </c>
      <c r="J72" s="9">
        <v>1506550</v>
      </c>
      <c r="K72" s="9">
        <v>3071919</v>
      </c>
      <c r="L72" s="9">
        <v>12000000</v>
      </c>
      <c r="M72" s="9">
        <v>10500000</v>
      </c>
      <c r="N72" s="9">
        <v>10500000</v>
      </c>
      <c r="O72" s="12">
        <v>10500000</v>
      </c>
      <c r="P72" s="8">
        <v>10000000</v>
      </c>
      <c r="Q72" s="14">
        <v>4300000</v>
      </c>
      <c r="R72" s="14">
        <v>800000</v>
      </c>
      <c r="S72" s="1">
        <v>0</v>
      </c>
    </row>
    <row r="73" spans="1:19" ht="15" x14ac:dyDescent="0.2">
      <c r="A73" s="6" t="s">
        <v>12</v>
      </c>
      <c r="B73" s="13">
        <v>0</v>
      </c>
      <c r="C73" s="13">
        <v>0</v>
      </c>
      <c r="D73" s="13">
        <v>0</v>
      </c>
      <c r="E73" s="13">
        <v>2051797</v>
      </c>
      <c r="F73" s="13">
        <v>-51789</v>
      </c>
      <c r="G73" s="13">
        <v>490491</v>
      </c>
      <c r="H73" s="13">
        <v>722068</v>
      </c>
      <c r="I73" s="9">
        <v>379141</v>
      </c>
      <c r="J73" s="9">
        <v>339934</v>
      </c>
      <c r="K73" s="9">
        <v>397364</v>
      </c>
      <c r="L73" s="9">
        <v>314098</v>
      </c>
      <c r="M73" s="9">
        <v>241506</v>
      </c>
      <c r="N73" s="9">
        <v>4025</v>
      </c>
      <c r="O73" s="12">
        <v>50</v>
      </c>
      <c r="P73" s="8">
        <v>0</v>
      </c>
      <c r="Q73" s="14">
        <v>0</v>
      </c>
      <c r="R73" s="14">
        <v>0</v>
      </c>
      <c r="S73" s="1">
        <v>0</v>
      </c>
    </row>
    <row r="74" spans="1:19" ht="15" x14ac:dyDescent="0.2">
      <c r="A74" s="6" t="s">
        <v>13</v>
      </c>
      <c r="B74" s="13">
        <v>0</v>
      </c>
      <c r="C74" s="13">
        <v>0</v>
      </c>
      <c r="D74" s="13">
        <v>0</v>
      </c>
      <c r="E74" s="13">
        <v>22312566</v>
      </c>
      <c r="F74" s="13">
        <v>8243871</v>
      </c>
      <c r="G74" s="13">
        <v>11358711</v>
      </c>
      <c r="H74" s="13">
        <v>8608399</v>
      </c>
      <c r="I74" s="9">
        <v>8573107</v>
      </c>
      <c r="J74" s="9">
        <v>12169097</v>
      </c>
      <c r="K74" s="9">
        <v>13519952</v>
      </c>
      <c r="L74" s="9">
        <v>14256374</v>
      </c>
      <c r="M74" s="9">
        <v>12988781</v>
      </c>
      <c r="N74" s="9">
        <v>14433795</v>
      </c>
      <c r="O74" s="12">
        <v>15642730</v>
      </c>
      <c r="P74" s="8">
        <v>16430860</v>
      </c>
      <c r="Q74" s="14">
        <v>11391395</v>
      </c>
      <c r="R74" s="14">
        <v>-11391366</v>
      </c>
      <c r="S74" s="1">
        <v>1375372</v>
      </c>
    </row>
    <row r="75" spans="1:19" ht="15" x14ac:dyDescent="0.2">
      <c r="A75" s="6" t="s">
        <v>14</v>
      </c>
      <c r="B75" s="13">
        <v>0</v>
      </c>
      <c r="C75" s="13">
        <v>0</v>
      </c>
      <c r="D75" s="13">
        <v>0</v>
      </c>
      <c r="E75" s="13">
        <v>0</v>
      </c>
      <c r="F75" s="13">
        <v>0</v>
      </c>
      <c r="G75" s="13">
        <v>0</v>
      </c>
      <c r="H75" s="13">
        <v>0</v>
      </c>
      <c r="I75">
        <v>0</v>
      </c>
      <c r="J75">
        <v>0</v>
      </c>
      <c r="K75">
        <v>0</v>
      </c>
      <c r="L75">
        <v>0</v>
      </c>
      <c r="M75">
        <v>0</v>
      </c>
      <c r="N75">
        <v>0</v>
      </c>
      <c r="O75" s="12">
        <v>0</v>
      </c>
      <c r="P75" s="8">
        <v>0</v>
      </c>
      <c r="Q75" s="14">
        <v>0</v>
      </c>
      <c r="R75" s="14">
        <v>0</v>
      </c>
      <c r="S75" s="1">
        <v>0</v>
      </c>
    </row>
    <row r="76" spans="1:19" ht="15" x14ac:dyDescent="0.2">
      <c r="A76" s="6" t="s">
        <v>15</v>
      </c>
      <c r="B76" s="13">
        <v>0</v>
      </c>
      <c r="C76" s="13">
        <v>0</v>
      </c>
      <c r="D76" s="13">
        <v>0</v>
      </c>
      <c r="E76" s="13">
        <v>4115097</v>
      </c>
      <c r="F76" s="13">
        <v>5420574</v>
      </c>
      <c r="G76" s="13">
        <v>5945268</v>
      </c>
      <c r="H76" s="13">
        <v>7238292</v>
      </c>
      <c r="I76" s="9">
        <v>-978513</v>
      </c>
      <c r="J76" s="9">
        <v>2117711</v>
      </c>
      <c r="K76" s="9">
        <v>1959039</v>
      </c>
      <c r="L76" s="9">
        <v>1868605</v>
      </c>
      <c r="M76" s="9">
        <v>2793509</v>
      </c>
      <c r="N76" s="9">
        <v>816938</v>
      </c>
      <c r="O76" s="12">
        <v>449306</v>
      </c>
      <c r="P76" s="8">
        <v>-3205412</v>
      </c>
      <c r="Q76" s="14">
        <v>0</v>
      </c>
      <c r="R76" s="14">
        <v>0</v>
      </c>
      <c r="S76" s="1">
        <v>0</v>
      </c>
    </row>
    <row r="77" spans="1:19" ht="15" x14ac:dyDescent="0.2">
      <c r="A77" s="6" t="s">
        <v>16</v>
      </c>
      <c r="B77" s="13">
        <v>0</v>
      </c>
      <c r="C77" s="13">
        <v>0</v>
      </c>
      <c r="D77" s="13">
        <v>0</v>
      </c>
      <c r="E77" s="13">
        <v>0</v>
      </c>
      <c r="F77" s="13">
        <v>0</v>
      </c>
      <c r="G77" s="13">
        <v>0</v>
      </c>
      <c r="H77" s="13">
        <v>0</v>
      </c>
      <c r="I77">
        <v>0</v>
      </c>
      <c r="J77">
        <v>0</v>
      </c>
      <c r="K77">
        <v>0</v>
      </c>
      <c r="L77">
        <v>0</v>
      </c>
      <c r="M77">
        <v>0</v>
      </c>
      <c r="N77">
        <v>0</v>
      </c>
      <c r="O77" s="12">
        <v>0</v>
      </c>
      <c r="P77" s="8">
        <v>0</v>
      </c>
      <c r="Q77" s="14">
        <v>0</v>
      </c>
      <c r="R77" s="14">
        <v>0</v>
      </c>
      <c r="S77" s="1">
        <v>0</v>
      </c>
    </row>
    <row r="78" spans="1:19" ht="15" x14ac:dyDescent="0.2">
      <c r="A78" s="6" t="s">
        <v>17</v>
      </c>
      <c r="B78" s="13">
        <v>0</v>
      </c>
      <c r="C78" s="13">
        <v>0</v>
      </c>
      <c r="D78" s="13">
        <v>0</v>
      </c>
      <c r="E78" s="13">
        <v>0</v>
      </c>
      <c r="F78" s="13">
        <v>0</v>
      </c>
      <c r="G78" s="13">
        <v>0</v>
      </c>
      <c r="H78" s="13">
        <v>0</v>
      </c>
      <c r="I78">
        <v>0</v>
      </c>
      <c r="J78">
        <v>0</v>
      </c>
      <c r="K78">
        <v>0</v>
      </c>
      <c r="L78">
        <v>0</v>
      </c>
      <c r="M78">
        <v>0</v>
      </c>
      <c r="N78">
        <v>0</v>
      </c>
      <c r="O78" s="12">
        <v>0</v>
      </c>
      <c r="P78" s="8">
        <v>0</v>
      </c>
      <c r="Q78" s="14">
        <v>0</v>
      </c>
      <c r="R78" s="14">
        <v>0</v>
      </c>
      <c r="S78" s="1">
        <v>0</v>
      </c>
    </row>
    <row r="79" spans="1:19" ht="15" x14ac:dyDescent="0.2">
      <c r="A79" s="6" t="s">
        <v>18</v>
      </c>
      <c r="B79" s="13">
        <v>0</v>
      </c>
      <c r="C79" s="13">
        <v>0</v>
      </c>
      <c r="D79" s="13">
        <v>0</v>
      </c>
      <c r="E79" s="13">
        <v>51642</v>
      </c>
      <c r="F79" s="13">
        <v>69520</v>
      </c>
      <c r="G79" s="13">
        <v>153540</v>
      </c>
      <c r="H79" s="13">
        <v>100000</v>
      </c>
      <c r="I79" s="9">
        <v>90450</v>
      </c>
      <c r="J79" s="9">
        <v>113480</v>
      </c>
      <c r="K79" s="9">
        <v>52356</v>
      </c>
      <c r="L79" s="9">
        <v>99128</v>
      </c>
      <c r="M79" s="9">
        <v>144526</v>
      </c>
      <c r="N79" s="9">
        <v>85702</v>
      </c>
      <c r="O79" s="12">
        <v>0</v>
      </c>
      <c r="P79" s="8">
        <v>0</v>
      </c>
      <c r="Q79" s="14">
        <v>0</v>
      </c>
      <c r="R79" s="14">
        <v>0</v>
      </c>
      <c r="S79" s="1">
        <v>0</v>
      </c>
    </row>
    <row r="80" spans="1:19" ht="15" x14ac:dyDescent="0.2">
      <c r="A80" s="6" t="s">
        <v>19</v>
      </c>
      <c r="B80" s="13">
        <v>0</v>
      </c>
      <c r="C80" s="13">
        <v>0</v>
      </c>
      <c r="D80" s="13">
        <v>0</v>
      </c>
      <c r="E80" s="13">
        <v>0</v>
      </c>
      <c r="F80" s="13">
        <v>0</v>
      </c>
      <c r="G80" s="13">
        <v>0</v>
      </c>
      <c r="H80" s="13">
        <v>0</v>
      </c>
      <c r="I80">
        <v>0</v>
      </c>
      <c r="J80">
        <v>0</v>
      </c>
      <c r="K80">
        <v>0</v>
      </c>
      <c r="L80">
        <v>0</v>
      </c>
      <c r="M80">
        <v>0</v>
      </c>
      <c r="N80">
        <v>0</v>
      </c>
      <c r="O80" s="12">
        <v>0</v>
      </c>
      <c r="P80" s="8">
        <v>0</v>
      </c>
      <c r="Q80" s="14">
        <v>0</v>
      </c>
      <c r="R80" s="14">
        <v>0</v>
      </c>
      <c r="S80" s="1">
        <v>1582021</v>
      </c>
    </row>
    <row r="81" spans="1:19" ht="15" x14ac:dyDescent="0.2">
      <c r="A81" s="6" t="s">
        <v>20</v>
      </c>
      <c r="B81" s="13">
        <v>0</v>
      </c>
      <c r="C81" s="13">
        <v>0</v>
      </c>
      <c r="D81" s="13">
        <v>0</v>
      </c>
      <c r="E81" s="13">
        <v>2641840</v>
      </c>
      <c r="F81" s="13">
        <v>385885</v>
      </c>
      <c r="G81" s="13">
        <v>263197</v>
      </c>
      <c r="H81" s="13">
        <v>0</v>
      </c>
      <c r="I81">
        <v>0</v>
      </c>
      <c r="J81">
        <v>0</v>
      </c>
      <c r="K81">
        <v>0</v>
      </c>
      <c r="L81">
        <v>0</v>
      </c>
      <c r="M81">
        <v>0</v>
      </c>
      <c r="N81">
        <v>0</v>
      </c>
      <c r="O81" s="12">
        <v>0</v>
      </c>
      <c r="P81" s="8">
        <v>0</v>
      </c>
      <c r="Q81" s="14">
        <v>0</v>
      </c>
      <c r="R81" s="14">
        <v>0</v>
      </c>
      <c r="S81" s="1">
        <v>0</v>
      </c>
    </row>
    <row r="82" spans="1:19" ht="15" x14ac:dyDescent="0.2">
      <c r="A82" s="6" t="s">
        <v>21</v>
      </c>
      <c r="B82" s="13">
        <v>0</v>
      </c>
      <c r="C82" s="13">
        <v>0</v>
      </c>
      <c r="D82" s="13">
        <v>0</v>
      </c>
      <c r="E82" s="13">
        <v>0</v>
      </c>
      <c r="F82" s="13">
        <v>0</v>
      </c>
      <c r="G82" s="13">
        <v>30567417</v>
      </c>
      <c r="H82" s="13">
        <v>54305717</v>
      </c>
      <c r="I82" s="9">
        <v>54096254</v>
      </c>
      <c r="J82" s="9">
        <v>26055335</v>
      </c>
      <c r="K82" s="9">
        <v>22826579</v>
      </c>
      <c r="L82" s="9">
        <v>36091999</v>
      </c>
      <c r="M82" s="9">
        <v>12840263</v>
      </c>
      <c r="N82" s="9">
        <v>29122810</v>
      </c>
      <c r="O82" s="12">
        <v>57718003</v>
      </c>
      <c r="P82" s="8">
        <v>62525429</v>
      </c>
      <c r="Q82" s="14">
        <v>99026204</v>
      </c>
      <c r="R82" s="14">
        <v>54038774</v>
      </c>
      <c r="S82" s="1">
        <v>52979123</v>
      </c>
    </row>
    <row r="83" spans="1:19" ht="15" x14ac:dyDescent="0.2">
      <c r="A83" s="6" t="s">
        <v>22</v>
      </c>
      <c r="B83" s="13">
        <v>0</v>
      </c>
      <c r="C83" s="13">
        <v>0</v>
      </c>
      <c r="D83" s="13">
        <v>0</v>
      </c>
      <c r="E83" s="13">
        <v>0</v>
      </c>
      <c r="F83" s="13">
        <v>0</v>
      </c>
      <c r="G83" s="13">
        <v>0</v>
      </c>
      <c r="H83" s="13">
        <v>0</v>
      </c>
      <c r="I83">
        <v>0</v>
      </c>
      <c r="J83">
        <v>0</v>
      </c>
      <c r="K83">
        <v>0</v>
      </c>
      <c r="L83">
        <v>0</v>
      </c>
      <c r="M83">
        <v>0</v>
      </c>
      <c r="N83">
        <v>0</v>
      </c>
      <c r="O83" s="12">
        <v>0</v>
      </c>
      <c r="P83" s="8">
        <v>0</v>
      </c>
      <c r="Q83" s="14">
        <v>0</v>
      </c>
      <c r="R83" s="14">
        <v>0</v>
      </c>
      <c r="S83" s="1">
        <v>0</v>
      </c>
    </row>
    <row r="84" spans="1:19" ht="15" x14ac:dyDescent="0.2">
      <c r="A84" s="6" t="s">
        <v>23</v>
      </c>
      <c r="B84" s="13">
        <v>0</v>
      </c>
      <c r="C84" s="13">
        <v>0</v>
      </c>
      <c r="D84" s="13">
        <v>0</v>
      </c>
      <c r="E84" s="13">
        <v>15173589</v>
      </c>
      <c r="F84" s="13">
        <v>19999649</v>
      </c>
      <c r="G84" s="13">
        <v>40282607</v>
      </c>
      <c r="H84" s="13">
        <v>38906757</v>
      </c>
      <c r="I84" s="9">
        <v>26805413</v>
      </c>
      <c r="J84" s="9">
        <v>21050783</v>
      </c>
      <c r="K84" s="9">
        <v>29812630</v>
      </c>
      <c r="L84" s="9">
        <v>50615515</v>
      </c>
      <c r="M84" s="9">
        <v>58790003</v>
      </c>
      <c r="N84" s="9">
        <v>80677537</v>
      </c>
      <c r="O84" s="12">
        <v>53901863</v>
      </c>
      <c r="P84" s="8">
        <v>55652189</v>
      </c>
      <c r="Q84" s="14">
        <v>35668983</v>
      </c>
      <c r="R84" s="14">
        <v>39438348</v>
      </c>
      <c r="S84" s="1">
        <v>47025086</v>
      </c>
    </row>
    <row r="85" spans="1:19" ht="15" x14ac:dyDescent="0.2">
      <c r="A85" s="6" t="s">
        <v>24</v>
      </c>
      <c r="B85" s="13">
        <v>0</v>
      </c>
      <c r="C85" s="13">
        <v>0</v>
      </c>
      <c r="D85" s="13">
        <v>0</v>
      </c>
      <c r="E85" s="13">
        <v>0</v>
      </c>
      <c r="F85" s="13">
        <v>0</v>
      </c>
      <c r="G85" s="13">
        <v>0</v>
      </c>
      <c r="H85" s="13">
        <v>0</v>
      </c>
      <c r="I85">
        <v>0</v>
      </c>
      <c r="J85">
        <v>0</v>
      </c>
      <c r="K85">
        <v>0</v>
      </c>
      <c r="L85">
        <v>0</v>
      </c>
      <c r="M85">
        <v>0</v>
      </c>
      <c r="N85">
        <v>0</v>
      </c>
      <c r="O85" s="12">
        <v>0</v>
      </c>
      <c r="P85" s="8">
        <v>0</v>
      </c>
      <c r="Q85" s="14">
        <v>0</v>
      </c>
      <c r="R85" s="14">
        <v>0</v>
      </c>
      <c r="S85" s="1">
        <v>0</v>
      </c>
    </row>
    <row r="86" spans="1:19" ht="15" x14ac:dyDescent="0.2">
      <c r="A86" s="6" t="s">
        <v>25</v>
      </c>
      <c r="B86" s="13">
        <v>0</v>
      </c>
      <c r="C86" s="13">
        <v>0</v>
      </c>
      <c r="D86" s="13">
        <v>0</v>
      </c>
      <c r="E86" s="13">
        <v>6769377</v>
      </c>
      <c r="F86" s="13">
        <v>25287722</v>
      </c>
      <c r="G86" s="13">
        <v>28996590</v>
      </c>
      <c r="H86" s="13">
        <v>33317020</v>
      </c>
      <c r="I86" s="9">
        <v>28899549</v>
      </c>
      <c r="J86" s="9">
        <v>30969338</v>
      </c>
      <c r="K86" s="9">
        <v>27340560</v>
      </c>
      <c r="L86" s="9">
        <v>26414751</v>
      </c>
      <c r="M86" s="9">
        <v>11079011</v>
      </c>
      <c r="N86" s="9">
        <v>30730677</v>
      </c>
      <c r="O86" s="12">
        <v>22909522</v>
      </c>
      <c r="P86" s="8">
        <v>22591221</v>
      </c>
      <c r="Q86" s="14">
        <v>26711585</v>
      </c>
      <c r="R86" s="14">
        <v>19346747</v>
      </c>
      <c r="S86" s="1">
        <v>29145384</v>
      </c>
    </row>
    <row r="87" spans="1:19" ht="15" x14ac:dyDescent="0.2">
      <c r="A87" s="6" t="s">
        <v>26</v>
      </c>
      <c r="B87" s="13">
        <v>0</v>
      </c>
      <c r="C87" s="13">
        <v>0</v>
      </c>
      <c r="D87" s="13">
        <v>0</v>
      </c>
      <c r="E87" s="13">
        <v>43145</v>
      </c>
      <c r="F87" s="13">
        <v>15340</v>
      </c>
      <c r="G87" s="13">
        <v>149374</v>
      </c>
      <c r="H87" s="13">
        <v>99262</v>
      </c>
      <c r="I87">
        <v>0</v>
      </c>
      <c r="J87">
        <v>0</v>
      </c>
      <c r="K87">
        <v>0</v>
      </c>
      <c r="L87">
        <v>0</v>
      </c>
      <c r="M87">
        <v>0</v>
      </c>
      <c r="N87">
        <v>0</v>
      </c>
      <c r="O87" s="12">
        <v>0</v>
      </c>
      <c r="P87" s="8">
        <v>0</v>
      </c>
      <c r="Q87" s="14">
        <v>0</v>
      </c>
      <c r="R87" s="14">
        <v>0</v>
      </c>
      <c r="S87" s="1">
        <v>0</v>
      </c>
    </row>
    <row r="88" spans="1:19" ht="15" x14ac:dyDescent="0.2">
      <c r="A88" s="6" t="s">
        <v>27</v>
      </c>
      <c r="B88" s="13">
        <v>0</v>
      </c>
      <c r="C88" s="13">
        <v>0</v>
      </c>
      <c r="D88" s="13">
        <v>0</v>
      </c>
      <c r="E88" s="13">
        <v>503993</v>
      </c>
      <c r="F88" s="13">
        <v>9210382</v>
      </c>
      <c r="G88" s="13">
        <v>11090870</v>
      </c>
      <c r="H88" s="13">
        <v>5902504</v>
      </c>
      <c r="I88" s="9">
        <v>3253945</v>
      </c>
      <c r="J88" s="9">
        <v>4430869</v>
      </c>
      <c r="K88" s="9">
        <v>2485152</v>
      </c>
      <c r="L88" s="9">
        <v>754233</v>
      </c>
      <c r="M88" s="9">
        <v>2755548</v>
      </c>
      <c r="N88" s="9">
        <v>-119975</v>
      </c>
      <c r="O88" s="12">
        <v>91810</v>
      </c>
      <c r="P88" s="8">
        <v>71891</v>
      </c>
      <c r="Q88" s="14">
        <v>95096</v>
      </c>
      <c r="R88" s="14">
        <v>79965</v>
      </c>
      <c r="S88" s="1">
        <v>62678</v>
      </c>
    </row>
    <row r="89" spans="1:19" ht="15" x14ac:dyDescent="0.2">
      <c r="A89" s="6" t="s">
        <v>28</v>
      </c>
      <c r="B89" s="13">
        <v>0</v>
      </c>
      <c r="C89" s="13">
        <v>0</v>
      </c>
      <c r="D89" s="13">
        <v>0</v>
      </c>
      <c r="E89" s="13">
        <v>717645</v>
      </c>
      <c r="F89" s="13">
        <v>470994</v>
      </c>
      <c r="G89" s="13">
        <v>87106</v>
      </c>
      <c r="H89" s="13">
        <v>0</v>
      </c>
      <c r="I89">
        <v>0</v>
      </c>
      <c r="J89">
        <v>0</v>
      </c>
      <c r="K89">
        <v>0</v>
      </c>
      <c r="L89">
        <v>0</v>
      </c>
      <c r="M89">
        <v>0</v>
      </c>
      <c r="N89">
        <v>0</v>
      </c>
      <c r="O89" s="12">
        <v>0</v>
      </c>
      <c r="P89" s="8">
        <v>0</v>
      </c>
      <c r="Q89" s="14">
        <v>0</v>
      </c>
      <c r="R89" s="14">
        <v>0</v>
      </c>
      <c r="S89" s="1">
        <v>0</v>
      </c>
    </row>
    <row r="90" spans="1:19" ht="15" x14ac:dyDescent="0.2">
      <c r="A90" s="6" t="s">
        <v>29</v>
      </c>
      <c r="B90" s="13">
        <v>0</v>
      </c>
      <c r="C90" s="13">
        <v>0</v>
      </c>
      <c r="D90" s="13">
        <v>0</v>
      </c>
      <c r="E90" s="13">
        <v>0</v>
      </c>
      <c r="F90" s="13">
        <v>0</v>
      </c>
      <c r="G90" s="13">
        <v>0</v>
      </c>
      <c r="H90" s="13">
        <v>0</v>
      </c>
      <c r="I90">
        <v>0</v>
      </c>
      <c r="J90">
        <v>0</v>
      </c>
      <c r="K90">
        <v>0</v>
      </c>
      <c r="L90">
        <v>0</v>
      </c>
      <c r="M90">
        <v>0</v>
      </c>
      <c r="N90">
        <v>0</v>
      </c>
      <c r="O90" s="12">
        <v>0</v>
      </c>
      <c r="P90" s="8">
        <v>0</v>
      </c>
      <c r="Q90" s="14">
        <v>0</v>
      </c>
      <c r="R90" s="14">
        <v>0</v>
      </c>
      <c r="S90" s="1">
        <v>0</v>
      </c>
    </row>
    <row r="91" spans="1:19" ht="15" x14ac:dyDescent="0.2">
      <c r="A91" s="6" t="s">
        <v>30</v>
      </c>
      <c r="B91" s="13">
        <v>0</v>
      </c>
      <c r="C91" s="13">
        <v>0</v>
      </c>
      <c r="D91" s="13">
        <v>0</v>
      </c>
      <c r="E91" s="13">
        <v>0</v>
      </c>
      <c r="F91" s="13">
        <v>0</v>
      </c>
      <c r="G91" s="13">
        <v>0</v>
      </c>
      <c r="H91" s="13">
        <v>0</v>
      </c>
      <c r="I91">
        <v>0</v>
      </c>
      <c r="J91">
        <v>0</v>
      </c>
      <c r="K91" s="9">
        <v>92677</v>
      </c>
      <c r="L91" s="9">
        <v>169153</v>
      </c>
      <c r="M91" s="9">
        <v>95179</v>
      </c>
      <c r="N91">
        <v>3</v>
      </c>
      <c r="O91" s="12">
        <v>0</v>
      </c>
      <c r="P91" s="8">
        <v>0</v>
      </c>
      <c r="Q91" s="14">
        <v>0</v>
      </c>
      <c r="R91" s="14">
        <v>0</v>
      </c>
      <c r="S91" s="1">
        <v>0</v>
      </c>
    </row>
    <row r="92" spans="1:19" ht="15" x14ac:dyDescent="0.2">
      <c r="A92" s="6" t="s">
        <v>31</v>
      </c>
      <c r="B92" s="13">
        <v>0</v>
      </c>
      <c r="C92" s="13">
        <v>0</v>
      </c>
      <c r="D92" s="13">
        <v>0</v>
      </c>
      <c r="E92" s="13">
        <v>0</v>
      </c>
      <c r="F92" s="13">
        <v>0</v>
      </c>
      <c r="G92" s="13">
        <v>189751</v>
      </c>
      <c r="H92" s="13">
        <v>0</v>
      </c>
      <c r="I92">
        <v>0</v>
      </c>
      <c r="J92">
        <v>0</v>
      </c>
      <c r="K92">
        <v>0</v>
      </c>
      <c r="L92">
        <v>0</v>
      </c>
      <c r="M92">
        <v>0</v>
      </c>
      <c r="N92">
        <v>0</v>
      </c>
      <c r="O92" s="12">
        <v>0</v>
      </c>
      <c r="P92" s="8">
        <v>0</v>
      </c>
      <c r="Q92" s="14">
        <v>0</v>
      </c>
      <c r="R92" s="14">
        <v>0</v>
      </c>
      <c r="S92" s="1">
        <v>0</v>
      </c>
    </row>
    <row r="93" spans="1:19" ht="15" x14ac:dyDescent="0.2">
      <c r="A93" s="6" t="s">
        <v>32</v>
      </c>
      <c r="B93" s="13">
        <v>0</v>
      </c>
      <c r="C93" s="13">
        <v>0</v>
      </c>
      <c r="D93" s="13">
        <v>0</v>
      </c>
      <c r="E93" s="13">
        <v>0</v>
      </c>
      <c r="F93" s="13">
        <v>0</v>
      </c>
      <c r="G93" s="13">
        <v>0</v>
      </c>
      <c r="H93" s="13">
        <v>0</v>
      </c>
      <c r="I93">
        <v>0</v>
      </c>
      <c r="J93">
        <v>0</v>
      </c>
      <c r="K93">
        <v>0</v>
      </c>
      <c r="L93">
        <v>0</v>
      </c>
      <c r="M93">
        <v>0</v>
      </c>
      <c r="N93">
        <v>0</v>
      </c>
      <c r="O93" s="12">
        <v>0</v>
      </c>
      <c r="P93" s="8">
        <v>0</v>
      </c>
      <c r="Q93" s="14">
        <v>117919</v>
      </c>
      <c r="R93" s="14">
        <v>268555</v>
      </c>
      <c r="S93" s="1">
        <v>158275</v>
      </c>
    </row>
    <row r="94" spans="1:19" ht="15" x14ac:dyDescent="0.2">
      <c r="A94" s="6" t="s">
        <v>33</v>
      </c>
      <c r="B94" s="13">
        <v>0</v>
      </c>
      <c r="C94" s="13">
        <v>0</v>
      </c>
      <c r="D94" s="13">
        <v>0</v>
      </c>
      <c r="E94" s="13">
        <v>10730</v>
      </c>
      <c r="F94" s="13">
        <v>204067</v>
      </c>
      <c r="G94" s="13">
        <v>1517203</v>
      </c>
      <c r="H94" s="13">
        <v>1637544</v>
      </c>
      <c r="I94" s="9">
        <v>1317836</v>
      </c>
      <c r="J94" s="9">
        <v>2808151</v>
      </c>
      <c r="K94" s="9">
        <v>4818590</v>
      </c>
      <c r="L94" s="9">
        <v>6732963</v>
      </c>
      <c r="M94" s="9">
        <v>5355844</v>
      </c>
      <c r="N94" s="9">
        <v>6334662</v>
      </c>
      <c r="O94" s="12">
        <v>6512245</v>
      </c>
      <c r="P94" s="8">
        <v>5793498</v>
      </c>
      <c r="Q94" s="14">
        <v>4299506</v>
      </c>
      <c r="R94" s="14">
        <v>7285700</v>
      </c>
      <c r="S94" s="1">
        <v>5754974</v>
      </c>
    </row>
    <row r="95" spans="1:19" ht="15" x14ac:dyDescent="0.2">
      <c r="A95" s="6" t="s">
        <v>34</v>
      </c>
      <c r="B95" s="13">
        <v>0</v>
      </c>
      <c r="C95" s="13">
        <v>0</v>
      </c>
      <c r="D95" s="13">
        <v>0</v>
      </c>
      <c r="E95" s="13">
        <v>0</v>
      </c>
      <c r="F95" s="13">
        <v>0</v>
      </c>
      <c r="G95" s="13">
        <v>0</v>
      </c>
      <c r="H95" s="13">
        <v>0</v>
      </c>
      <c r="I95">
        <v>0</v>
      </c>
      <c r="J95">
        <v>0</v>
      </c>
      <c r="K95">
        <v>0</v>
      </c>
      <c r="L95">
        <v>0</v>
      </c>
      <c r="M95" s="9">
        <v>666122</v>
      </c>
      <c r="N95" s="9">
        <v>599747</v>
      </c>
      <c r="O95" s="12">
        <v>599951</v>
      </c>
      <c r="P95" s="8">
        <v>0</v>
      </c>
      <c r="Q95" s="14">
        <v>0</v>
      </c>
      <c r="R95" s="14">
        <v>0</v>
      </c>
      <c r="S95" s="1">
        <v>0</v>
      </c>
    </row>
    <row r="96" spans="1:19" ht="15" x14ac:dyDescent="0.2">
      <c r="A96" s="6" t="s">
        <v>35</v>
      </c>
      <c r="B96" s="13">
        <v>0</v>
      </c>
      <c r="C96" s="13">
        <v>0</v>
      </c>
      <c r="D96" s="13">
        <v>0</v>
      </c>
      <c r="E96" s="13">
        <v>0</v>
      </c>
      <c r="F96" s="13">
        <v>0</v>
      </c>
      <c r="G96" s="13">
        <v>333623</v>
      </c>
      <c r="H96" s="13">
        <v>39400843</v>
      </c>
      <c r="I96" s="9">
        <v>19784354</v>
      </c>
      <c r="J96" s="9">
        <v>133612</v>
      </c>
      <c r="K96" s="9">
        <v>53168</v>
      </c>
      <c r="L96" s="9">
        <v>141144</v>
      </c>
      <c r="M96" s="9">
        <v>100261</v>
      </c>
      <c r="N96" s="9">
        <v>35560</v>
      </c>
      <c r="O96" s="12">
        <v>311362</v>
      </c>
      <c r="P96" s="8">
        <v>1965690</v>
      </c>
      <c r="Q96" s="14">
        <v>315952</v>
      </c>
      <c r="R96" s="14">
        <v>0</v>
      </c>
      <c r="S96" s="1">
        <v>0</v>
      </c>
    </row>
    <row r="97" spans="1:19" ht="15" x14ac:dyDescent="0.2">
      <c r="A97" s="6" t="s">
        <v>36</v>
      </c>
      <c r="B97" s="13">
        <v>0</v>
      </c>
      <c r="C97" s="13">
        <v>0</v>
      </c>
      <c r="D97" s="13">
        <v>0</v>
      </c>
      <c r="E97" s="13">
        <v>67355</v>
      </c>
      <c r="F97" s="13">
        <v>46243</v>
      </c>
      <c r="G97" s="13">
        <v>55094</v>
      </c>
      <c r="H97" s="13">
        <v>156963</v>
      </c>
      <c r="I97" s="9">
        <v>93013</v>
      </c>
      <c r="J97" s="9">
        <v>56626</v>
      </c>
      <c r="K97" s="9">
        <v>-93011</v>
      </c>
      <c r="L97" s="9">
        <v>8447</v>
      </c>
      <c r="M97" s="9">
        <v>2650</v>
      </c>
      <c r="N97" s="9">
        <v>5398</v>
      </c>
      <c r="O97" s="12">
        <v>2012</v>
      </c>
      <c r="P97" s="8">
        <v>0</v>
      </c>
      <c r="Q97" s="14">
        <v>0</v>
      </c>
      <c r="R97" s="14">
        <v>93</v>
      </c>
      <c r="S97" s="1">
        <v>107</v>
      </c>
    </row>
    <row r="98" spans="1:19" ht="15" x14ac:dyDescent="0.2">
      <c r="A98" s="6" t="s">
        <v>37</v>
      </c>
      <c r="B98" s="13">
        <v>0</v>
      </c>
      <c r="C98" s="13">
        <v>0</v>
      </c>
      <c r="D98" s="13">
        <v>0</v>
      </c>
      <c r="E98" s="13">
        <v>0</v>
      </c>
      <c r="F98" s="13">
        <v>3890510</v>
      </c>
      <c r="G98" s="13">
        <v>2317345</v>
      </c>
      <c r="H98" s="13">
        <v>1199713</v>
      </c>
      <c r="I98" s="9">
        <v>2446904</v>
      </c>
      <c r="J98" s="9">
        <v>1033798</v>
      </c>
      <c r="K98" s="9">
        <v>2286310</v>
      </c>
      <c r="L98" s="9">
        <v>996182</v>
      </c>
      <c r="M98" s="9">
        <v>3441493</v>
      </c>
      <c r="N98" s="9">
        <v>1956964</v>
      </c>
      <c r="O98" s="12">
        <v>2300048</v>
      </c>
      <c r="P98" s="8">
        <v>1892762</v>
      </c>
      <c r="Q98" s="14">
        <v>2556166</v>
      </c>
      <c r="R98" s="14">
        <v>1333616</v>
      </c>
      <c r="S98" s="1">
        <v>2449665</v>
      </c>
    </row>
    <row r="99" spans="1:19" ht="15" x14ac:dyDescent="0.2">
      <c r="A99" s="6" t="s">
        <v>38</v>
      </c>
      <c r="B99" s="13">
        <v>0</v>
      </c>
      <c r="C99" s="13">
        <v>0</v>
      </c>
      <c r="D99" s="13">
        <v>0</v>
      </c>
      <c r="E99" s="13">
        <v>268867</v>
      </c>
      <c r="F99" s="13">
        <v>330550</v>
      </c>
      <c r="G99" s="13">
        <v>11216786</v>
      </c>
      <c r="H99" s="13">
        <v>11901677</v>
      </c>
      <c r="I99" s="9">
        <v>8659</v>
      </c>
      <c r="J99" s="9">
        <v>5834004</v>
      </c>
      <c r="K99" s="9">
        <v>47988480</v>
      </c>
      <c r="L99" s="9">
        <v>11737002</v>
      </c>
      <c r="M99" s="9">
        <v>8865457</v>
      </c>
      <c r="N99" s="9">
        <v>11019173</v>
      </c>
      <c r="O99" s="12">
        <v>7457856</v>
      </c>
      <c r="P99" s="8">
        <v>5721848</v>
      </c>
      <c r="Q99" s="14">
        <v>3296719</v>
      </c>
      <c r="R99" s="14">
        <v>1047834</v>
      </c>
      <c r="S99" s="1">
        <v>2568808</v>
      </c>
    </row>
    <row r="100" spans="1:19" ht="15" x14ac:dyDescent="0.2">
      <c r="A100" s="6" t="s">
        <v>39</v>
      </c>
      <c r="B100" s="13">
        <v>0</v>
      </c>
      <c r="C100" s="13">
        <v>0</v>
      </c>
      <c r="D100" s="13">
        <v>0</v>
      </c>
      <c r="E100" s="13">
        <v>0</v>
      </c>
      <c r="F100" s="13">
        <v>391218</v>
      </c>
      <c r="G100" s="13">
        <v>723195</v>
      </c>
      <c r="H100" s="13">
        <v>1303367</v>
      </c>
      <c r="I100" s="9">
        <v>1550789</v>
      </c>
      <c r="J100" s="9">
        <v>1769483</v>
      </c>
      <c r="K100" s="9">
        <v>2506881</v>
      </c>
      <c r="L100" s="9">
        <v>2077747</v>
      </c>
      <c r="M100" s="9">
        <v>2063939</v>
      </c>
      <c r="N100" s="9">
        <v>3896434</v>
      </c>
      <c r="O100" s="12">
        <v>4173702</v>
      </c>
      <c r="P100" s="8">
        <v>3709842</v>
      </c>
      <c r="Q100" s="14">
        <v>3495206</v>
      </c>
      <c r="R100" s="14">
        <v>2871168</v>
      </c>
      <c r="S100" s="1">
        <v>3112018</v>
      </c>
    </row>
    <row r="101" spans="1:19" ht="15" x14ac:dyDescent="0.2">
      <c r="A101" s="6" t="s">
        <v>40</v>
      </c>
      <c r="B101" s="13">
        <v>0</v>
      </c>
      <c r="C101" s="13">
        <v>0</v>
      </c>
      <c r="D101" s="13">
        <v>0</v>
      </c>
      <c r="E101" s="13">
        <v>0</v>
      </c>
      <c r="F101" s="13">
        <v>0</v>
      </c>
      <c r="G101" s="13">
        <v>0</v>
      </c>
      <c r="H101" s="13">
        <v>0</v>
      </c>
      <c r="I101">
        <v>0</v>
      </c>
      <c r="J101">
        <v>0</v>
      </c>
      <c r="K101">
        <v>0</v>
      </c>
      <c r="L101">
        <v>0</v>
      </c>
      <c r="M101">
        <v>0</v>
      </c>
      <c r="N101">
        <v>0</v>
      </c>
      <c r="O101" s="12">
        <v>0</v>
      </c>
      <c r="P101" s="8">
        <v>0</v>
      </c>
      <c r="Q101" s="14">
        <v>0</v>
      </c>
      <c r="R101" s="14">
        <v>0</v>
      </c>
      <c r="S101" s="1">
        <v>0</v>
      </c>
    </row>
    <row r="102" spans="1:19" ht="15" x14ac:dyDescent="0.2">
      <c r="A102" s="6" t="s">
        <v>41</v>
      </c>
      <c r="B102" s="13">
        <v>0</v>
      </c>
      <c r="C102" s="13">
        <v>0</v>
      </c>
      <c r="D102" s="13">
        <v>0</v>
      </c>
      <c r="E102" s="13">
        <v>215830</v>
      </c>
      <c r="F102" s="13">
        <v>1057966</v>
      </c>
      <c r="G102" s="13">
        <v>3614879</v>
      </c>
      <c r="H102" s="13">
        <v>5333039</v>
      </c>
      <c r="I102" s="9">
        <v>6920193</v>
      </c>
      <c r="J102" s="9">
        <v>2583193</v>
      </c>
      <c r="K102" s="9">
        <v>8310325</v>
      </c>
      <c r="L102" s="9">
        <v>2591193</v>
      </c>
      <c r="M102" s="9">
        <v>2322583</v>
      </c>
      <c r="N102" s="9">
        <v>2057165</v>
      </c>
      <c r="O102" s="12">
        <v>2130485</v>
      </c>
      <c r="P102" s="8">
        <v>2175542</v>
      </c>
      <c r="Q102" s="14">
        <v>2183791</v>
      </c>
      <c r="R102" s="14">
        <v>2028737</v>
      </c>
      <c r="S102" s="1">
        <v>1515936</v>
      </c>
    </row>
    <row r="103" spans="1:19" ht="15" x14ac:dyDescent="0.2">
      <c r="A103" s="6" t="s">
        <v>42</v>
      </c>
      <c r="B103" s="13">
        <v>0</v>
      </c>
      <c r="C103" s="13">
        <v>0</v>
      </c>
      <c r="D103" s="13">
        <v>0</v>
      </c>
      <c r="E103" s="13">
        <v>0</v>
      </c>
      <c r="F103" s="13">
        <v>0</v>
      </c>
      <c r="G103" s="13">
        <v>0</v>
      </c>
      <c r="H103" s="13">
        <v>0</v>
      </c>
      <c r="I103">
        <v>0</v>
      </c>
      <c r="J103">
        <v>0</v>
      </c>
      <c r="K103">
        <v>0</v>
      </c>
      <c r="L103">
        <v>0</v>
      </c>
      <c r="M103">
        <v>0</v>
      </c>
      <c r="N103">
        <v>0</v>
      </c>
      <c r="O103" s="12">
        <v>0</v>
      </c>
      <c r="P103" s="8">
        <v>0</v>
      </c>
      <c r="Q103" s="14">
        <v>0</v>
      </c>
      <c r="R103" s="14">
        <v>0</v>
      </c>
      <c r="S103" s="1">
        <v>0</v>
      </c>
    </row>
    <row r="104" spans="1:19" ht="15" x14ac:dyDescent="0.2">
      <c r="A104" s="6" t="s">
        <v>43</v>
      </c>
      <c r="B104" s="50">
        <v>0</v>
      </c>
      <c r="C104" s="50">
        <v>0</v>
      </c>
      <c r="D104" s="50">
        <v>0</v>
      </c>
      <c r="E104" s="50">
        <v>0</v>
      </c>
      <c r="F104" s="50">
        <v>0</v>
      </c>
      <c r="G104" s="50">
        <v>0</v>
      </c>
      <c r="H104" s="50">
        <v>0</v>
      </c>
      <c r="I104" s="11">
        <v>0</v>
      </c>
      <c r="J104" s="11">
        <v>0</v>
      </c>
      <c r="K104" s="11">
        <v>0</v>
      </c>
      <c r="L104" s="11">
        <v>0</v>
      </c>
      <c r="M104" s="11">
        <v>0</v>
      </c>
      <c r="N104" s="11">
        <v>0</v>
      </c>
      <c r="O104" s="12">
        <v>0</v>
      </c>
      <c r="P104" s="8">
        <v>0</v>
      </c>
      <c r="Q104" s="14">
        <v>0</v>
      </c>
      <c r="R104" s="14">
        <v>0</v>
      </c>
      <c r="S104" s="1">
        <v>0</v>
      </c>
    </row>
    <row r="105" spans="1:19" ht="15" x14ac:dyDescent="0.2">
      <c r="A105" s="6" t="s">
        <v>44</v>
      </c>
      <c r="B105" s="50">
        <v>0</v>
      </c>
      <c r="C105" s="50">
        <v>0</v>
      </c>
      <c r="D105" s="50">
        <v>0</v>
      </c>
      <c r="E105" s="50">
        <v>0</v>
      </c>
      <c r="F105" s="50">
        <v>0</v>
      </c>
      <c r="G105" s="50">
        <v>0</v>
      </c>
      <c r="H105" s="50">
        <v>0</v>
      </c>
      <c r="I105" s="11">
        <v>0</v>
      </c>
      <c r="J105" s="11">
        <v>0</v>
      </c>
      <c r="K105" s="11">
        <v>0</v>
      </c>
      <c r="L105" s="11">
        <v>0</v>
      </c>
      <c r="M105" s="11">
        <v>0</v>
      </c>
      <c r="N105" s="11">
        <v>0</v>
      </c>
      <c r="O105" s="12">
        <v>0</v>
      </c>
      <c r="P105" s="8">
        <v>0</v>
      </c>
      <c r="Q105" s="14">
        <v>0</v>
      </c>
      <c r="R105" s="14">
        <v>0</v>
      </c>
      <c r="S105" s="1">
        <v>0</v>
      </c>
    </row>
    <row r="106" spans="1:19" ht="15" x14ac:dyDescent="0.2">
      <c r="A106" s="6" t="s">
        <v>45</v>
      </c>
      <c r="B106" s="50">
        <v>0</v>
      </c>
      <c r="C106" s="50">
        <v>0</v>
      </c>
      <c r="D106" s="50">
        <v>0</v>
      </c>
      <c r="E106" s="50">
        <v>0</v>
      </c>
      <c r="F106" s="50">
        <v>259566</v>
      </c>
      <c r="G106" s="50">
        <v>288752</v>
      </c>
      <c r="H106" s="50">
        <v>200939</v>
      </c>
      <c r="I106" s="11">
        <v>0</v>
      </c>
      <c r="J106" s="11">
        <v>0</v>
      </c>
      <c r="K106" s="11">
        <v>0</v>
      </c>
      <c r="L106" s="11">
        <v>0</v>
      </c>
      <c r="M106" s="11">
        <v>0</v>
      </c>
      <c r="N106" s="11">
        <v>0</v>
      </c>
      <c r="O106" s="12">
        <v>0</v>
      </c>
      <c r="P106" s="8">
        <v>0</v>
      </c>
      <c r="Q106" s="14">
        <v>0</v>
      </c>
      <c r="R106" s="14">
        <v>0</v>
      </c>
      <c r="S106" s="1">
        <v>0</v>
      </c>
    </row>
    <row r="107" spans="1:19" ht="15" x14ac:dyDescent="0.2">
      <c r="A107" s="6" t="s">
        <v>46</v>
      </c>
      <c r="B107" s="50">
        <v>0</v>
      </c>
      <c r="C107" s="50">
        <v>0</v>
      </c>
      <c r="D107" s="50">
        <v>0</v>
      </c>
      <c r="E107" s="50">
        <v>0</v>
      </c>
      <c r="F107" s="50">
        <v>0</v>
      </c>
      <c r="G107" s="50">
        <v>0</v>
      </c>
      <c r="H107" s="50">
        <v>493097</v>
      </c>
      <c r="I107" s="40">
        <v>9393</v>
      </c>
      <c r="J107" s="40">
        <v>39112</v>
      </c>
      <c r="K107" s="40">
        <v>11583</v>
      </c>
      <c r="L107" s="40">
        <v>1471600</v>
      </c>
      <c r="M107" s="40">
        <v>7157313</v>
      </c>
      <c r="N107" s="40">
        <v>8355493</v>
      </c>
      <c r="O107" s="12">
        <v>8733856</v>
      </c>
      <c r="P107" s="8">
        <v>7452683</v>
      </c>
      <c r="Q107" s="14">
        <v>2537373</v>
      </c>
      <c r="R107" s="14">
        <v>5726011</v>
      </c>
      <c r="S107" s="1">
        <v>7925803</v>
      </c>
    </row>
    <row r="108" spans="1:19" ht="15" x14ac:dyDescent="0.2">
      <c r="A108" s="6" t="s">
        <v>47</v>
      </c>
      <c r="B108" s="50">
        <v>0</v>
      </c>
      <c r="C108" s="50">
        <v>0</v>
      </c>
      <c r="D108" s="50">
        <v>0</v>
      </c>
      <c r="E108" s="50">
        <v>0</v>
      </c>
      <c r="F108" s="50">
        <v>0</v>
      </c>
      <c r="G108" s="50">
        <v>19170</v>
      </c>
      <c r="H108" s="50">
        <v>650000</v>
      </c>
      <c r="I108" s="40">
        <v>83616</v>
      </c>
      <c r="J108" s="40">
        <v>113379</v>
      </c>
      <c r="K108" s="40">
        <v>111865</v>
      </c>
      <c r="L108" s="40">
        <v>140874</v>
      </c>
      <c r="M108" s="40">
        <v>299752</v>
      </c>
      <c r="N108" s="40">
        <v>2526250</v>
      </c>
      <c r="O108" s="12">
        <v>907068</v>
      </c>
      <c r="P108" s="8">
        <v>622550</v>
      </c>
      <c r="Q108" s="14">
        <v>627794</v>
      </c>
      <c r="R108" s="14">
        <v>322112</v>
      </c>
      <c r="S108" s="1">
        <v>-71898</v>
      </c>
    </row>
    <row r="109" spans="1:19" ht="15" x14ac:dyDescent="0.2">
      <c r="A109" s="6" t="s">
        <v>48</v>
      </c>
      <c r="B109" s="50">
        <v>0</v>
      </c>
      <c r="C109" s="50">
        <v>0</v>
      </c>
      <c r="D109" s="50">
        <v>0</v>
      </c>
      <c r="E109" s="50">
        <v>0</v>
      </c>
      <c r="F109" s="50">
        <v>0</v>
      </c>
      <c r="G109" s="50">
        <v>0</v>
      </c>
      <c r="H109" s="50">
        <v>0</v>
      </c>
      <c r="I109" s="11">
        <v>0</v>
      </c>
      <c r="J109" s="11">
        <v>0</v>
      </c>
      <c r="K109" s="11">
        <v>0</v>
      </c>
      <c r="L109" s="11">
        <v>0</v>
      </c>
      <c r="M109" s="11">
        <v>0</v>
      </c>
      <c r="N109" s="11">
        <v>0</v>
      </c>
      <c r="O109" s="12">
        <v>0</v>
      </c>
      <c r="P109" s="8">
        <v>0</v>
      </c>
      <c r="Q109" s="14">
        <v>0</v>
      </c>
      <c r="R109" s="14">
        <v>0</v>
      </c>
      <c r="S109" s="1">
        <v>0</v>
      </c>
    </row>
    <row r="110" spans="1:19" ht="15" x14ac:dyDescent="0.2">
      <c r="A110" s="6" t="s">
        <v>49</v>
      </c>
      <c r="B110" s="50">
        <v>0</v>
      </c>
      <c r="C110" s="50">
        <v>0</v>
      </c>
      <c r="D110" s="50">
        <v>0</v>
      </c>
      <c r="E110" s="50">
        <v>0</v>
      </c>
      <c r="F110" s="50">
        <v>0</v>
      </c>
      <c r="G110" s="50">
        <v>0</v>
      </c>
      <c r="H110" s="50">
        <v>0</v>
      </c>
      <c r="I110" s="11">
        <v>0</v>
      </c>
      <c r="J110" s="11">
        <v>0</v>
      </c>
      <c r="K110" s="11">
        <v>0</v>
      </c>
      <c r="L110" s="40">
        <v>4542671</v>
      </c>
      <c r="M110" s="40">
        <v>21085868</v>
      </c>
      <c r="N110" s="40">
        <v>23772771</v>
      </c>
      <c r="O110" s="12">
        <v>34271591</v>
      </c>
      <c r="P110" s="8">
        <v>34551666</v>
      </c>
      <c r="Q110" s="14">
        <v>34962581</v>
      </c>
      <c r="R110" s="14">
        <v>37232788</v>
      </c>
      <c r="S110" s="1">
        <v>32273842</v>
      </c>
    </row>
    <row r="111" spans="1:19" ht="15" x14ac:dyDescent="0.2">
      <c r="A111" s="6" t="s">
        <v>50</v>
      </c>
      <c r="B111" s="50">
        <v>0</v>
      </c>
      <c r="C111" s="50">
        <v>0</v>
      </c>
      <c r="D111" s="50">
        <v>0</v>
      </c>
      <c r="E111" s="50">
        <v>138614</v>
      </c>
      <c r="F111" s="50">
        <v>1646327</v>
      </c>
      <c r="G111" s="50">
        <v>227531</v>
      </c>
      <c r="H111" s="50">
        <v>0</v>
      </c>
      <c r="I111" s="11">
        <v>0</v>
      </c>
      <c r="J111" s="11">
        <v>0</v>
      </c>
      <c r="K111" s="11">
        <v>0</v>
      </c>
      <c r="L111" s="11">
        <v>0</v>
      </c>
      <c r="M111" s="11">
        <v>0</v>
      </c>
      <c r="N111" s="11">
        <v>0</v>
      </c>
      <c r="O111" s="12">
        <v>0</v>
      </c>
      <c r="P111" s="8">
        <v>0</v>
      </c>
      <c r="Q111" s="14">
        <v>0</v>
      </c>
      <c r="R111" s="14">
        <v>0</v>
      </c>
      <c r="S111" s="1">
        <v>0</v>
      </c>
    </row>
    <row r="112" spans="1:19" ht="15" x14ac:dyDescent="0.2">
      <c r="A112" s="6" t="s">
        <v>51</v>
      </c>
      <c r="B112" s="50">
        <v>0</v>
      </c>
      <c r="C112" s="50">
        <v>0</v>
      </c>
      <c r="D112" s="50">
        <v>0</v>
      </c>
      <c r="E112" s="50">
        <v>27845348</v>
      </c>
      <c r="F112" s="50">
        <v>29911580</v>
      </c>
      <c r="G112" s="50">
        <v>29403863</v>
      </c>
      <c r="H112" s="50">
        <v>8083038</v>
      </c>
      <c r="I112" s="40">
        <v>6378212</v>
      </c>
      <c r="J112" s="40">
        <v>15282584</v>
      </c>
      <c r="K112" s="11">
        <v>0</v>
      </c>
      <c r="L112" s="11">
        <v>0</v>
      </c>
      <c r="M112" s="40">
        <v>4722665</v>
      </c>
      <c r="N112" s="11">
        <v>0</v>
      </c>
      <c r="O112" s="12">
        <v>0</v>
      </c>
      <c r="P112" s="8">
        <v>8371321</v>
      </c>
      <c r="Q112" s="14">
        <v>0</v>
      </c>
      <c r="R112" s="14">
        <v>4525597</v>
      </c>
      <c r="S112" s="1">
        <v>0</v>
      </c>
    </row>
    <row r="113" spans="1:20" ht="15" x14ac:dyDescent="0.2">
      <c r="A113" s="6" t="s">
        <v>52</v>
      </c>
      <c r="B113" s="50">
        <v>0</v>
      </c>
      <c r="C113" s="50">
        <v>0</v>
      </c>
      <c r="D113" s="50">
        <v>0</v>
      </c>
      <c r="E113" s="50">
        <v>0</v>
      </c>
      <c r="F113" s="50">
        <v>75000</v>
      </c>
      <c r="G113" s="50">
        <v>10968200</v>
      </c>
      <c r="H113" s="50">
        <v>14161272</v>
      </c>
      <c r="I113" s="40">
        <v>7934510</v>
      </c>
      <c r="J113" s="40">
        <v>6074213</v>
      </c>
      <c r="K113" s="40">
        <v>4249183</v>
      </c>
      <c r="L113" s="40">
        <v>7366354</v>
      </c>
      <c r="M113" s="40">
        <v>6812393</v>
      </c>
      <c r="N113" s="40">
        <v>8076828</v>
      </c>
      <c r="O113" s="12">
        <v>6083802</v>
      </c>
      <c r="P113" s="8">
        <v>4604849</v>
      </c>
      <c r="Q113" s="14">
        <v>4760848</v>
      </c>
      <c r="R113" s="14">
        <v>5159629</v>
      </c>
      <c r="S113" s="1">
        <v>5108683</v>
      </c>
    </row>
    <row r="114" spans="1:20" ht="15" x14ac:dyDescent="0.2">
      <c r="A114" s="6" t="s">
        <v>0</v>
      </c>
      <c r="B114" s="50">
        <v>0</v>
      </c>
      <c r="C114" s="50">
        <v>0</v>
      </c>
      <c r="D114" s="50">
        <v>0</v>
      </c>
      <c r="E114" s="50">
        <v>0</v>
      </c>
      <c r="F114" s="50">
        <v>0</v>
      </c>
      <c r="G114" s="50">
        <v>0</v>
      </c>
      <c r="H114" s="50">
        <v>0</v>
      </c>
      <c r="I114" s="11">
        <v>0</v>
      </c>
      <c r="J114" s="11">
        <v>0</v>
      </c>
      <c r="K114" s="11">
        <v>0</v>
      </c>
      <c r="L114" s="11">
        <v>0</v>
      </c>
      <c r="M114" s="11">
        <v>0</v>
      </c>
      <c r="N114" s="11">
        <v>0</v>
      </c>
      <c r="O114" s="12">
        <v>0</v>
      </c>
      <c r="P114" s="8">
        <v>0</v>
      </c>
      <c r="Q114" s="14">
        <v>0</v>
      </c>
      <c r="R114" s="14">
        <v>0</v>
      </c>
      <c r="S114" s="1">
        <v>0</v>
      </c>
    </row>
    <row r="115" spans="1:20" ht="15" x14ac:dyDescent="0.2">
      <c r="A115" s="7" t="s">
        <v>53</v>
      </c>
      <c r="B115" s="50">
        <v>0</v>
      </c>
      <c r="C115" s="50">
        <v>0</v>
      </c>
      <c r="D115" s="50">
        <v>0</v>
      </c>
      <c r="E115" s="50">
        <v>95536727</v>
      </c>
      <c r="F115" s="50">
        <v>119071832</v>
      </c>
      <c r="G115" s="50">
        <v>215256688</v>
      </c>
      <c r="H115" s="50">
        <v>258997595</v>
      </c>
      <c r="I115" s="40">
        <v>190668075</v>
      </c>
      <c r="J115" s="40">
        <v>144802587</v>
      </c>
      <c r="K115" s="40">
        <v>179492999</v>
      </c>
      <c r="L115" s="40">
        <v>191871056</v>
      </c>
      <c r="M115" s="40">
        <v>188499683</v>
      </c>
      <c r="N115" s="40">
        <v>248940832</v>
      </c>
      <c r="O115" s="12">
        <v>262040826</v>
      </c>
      <c r="P115" s="8">
        <v>267079277</v>
      </c>
      <c r="Q115" s="14">
        <v>262453772</v>
      </c>
      <c r="R115" s="14">
        <v>192988042</v>
      </c>
      <c r="S115" s="1">
        <v>215994789</v>
      </c>
    </row>
    <row r="121" spans="1:20" x14ac:dyDescent="0.2">
      <c r="A121" s="396" t="s">
        <v>73</v>
      </c>
      <c r="B121" s="387" t="s">
        <v>1</v>
      </c>
      <c r="C121" s="387" t="s">
        <v>2</v>
      </c>
      <c r="D121" s="387" t="s">
        <v>3</v>
      </c>
      <c r="E121" s="387" t="s">
        <v>55</v>
      </c>
      <c r="F121" s="387" t="s">
        <v>56</v>
      </c>
      <c r="G121" s="387" t="s">
        <v>57</v>
      </c>
      <c r="H121" s="387" t="s">
        <v>58</v>
      </c>
      <c r="I121" s="387" t="s">
        <v>59</v>
      </c>
      <c r="J121" s="387" t="s">
        <v>60</v>
      </c>
      <c r="K121" s="387" t="s">
        <v>61</v>
      </c>
      <c r="L121" s="387" t="s">
        <v>62</v>
      </c>
      <c r="M121" s="387" t="s">
        <v>63</v>
      </c>
      <c r="N121" s="387" t="s">
        <v>64</v>
      </c>
      <c r="O121" s="387" t="s">
        <v>65</v>
      </c>
      <c r="P121" s="387" t="s">
        <v>66</v>
      </c>
      <c r="Q121" s="387" t="s">
        <v>67</v>
      </c>
      <c r="R121" s="387" t="s">
        <v>68</v>
      </c>
      <c r="S121" s="387" t="s">
        <v>69</v>
      </c>
      <c r="T121" s="387" t="s">
        <v>70</v>
      </c>
    </row>
    <row r="122" spans="1:20" x14ac:dyDescent="0.2">
      <c r="A122" s="396"/>
      <c r="B122" s="387"/>
      <c r="C122" s="387"/>
      <c r="D122" s="387"/>
      <c r="E122" s="387"/>
      <c r="F122" s="387"/>
      <c r="G122" s="387"/>
      <c r="H122" s="387"/>
      <c r="I122" s="387"/>
      <c r="J122" s="387"/>
      <c r="K122" s="387"/>
      <c r="L122" s="387"/>
      <c r="M122" s="387"/>
      <c r="N122" s="387"/>
      <c r="O122" s="387"/>
      <c r="P122" s="387"/>
      <c r="Q122" s="387"/>
      <c r="R122" s="387"/>
      <c r="S122" s="387"/>
      <c r="T122" s="387"/>
    </row>
    <row r="123" spans="1:20" ht="15" x14ac:dyDescent="0.2">
      <c r="A123" s="6" t="s">
        <v>4</v>
      </c>
      <c r="B123" s="28">
        <v>0</v>
      </c>
      <c r="C123" s="28">
        <v>0</v>
      </c>
      <c r="D123" s="51">
        <v>0</v>
      </c>
      <c r="E123" s="28">
        <v>0</v>
      </c>
      <c r="F123" s="5">
        <v>0</v>
      </c>
      <c r="G123" s="28">
        <v>0</v>
      </c>
      <c r="H123" s="28">
        <v>0</v>
      </c>
      <c r="I123" s="28">
        <v>0</v>
      </c>
      <c r="J123" s="28">
        <v>0</v>
      </c>
      <c r="K123" s="28">
        <v>0</v>
      </c>
      <c r="L123" s="28">
        <v>0</v>
      </c>
      <c r="M123" s="28">
        <v>0</v>
      </c>
      <c r="N123" s="52">
        <v>696610</v>
      </c>
      <c r="O123" s="12">
        <v>251682</v>
      </c>
      <c r="P123" s="8">
        <v>203469</v>
      </c>
      <c r="Q123" s="14">
        <v>31119</v>
      </c>
      <c r="R123" s="14">
        <v>58415</v>
      </c>
      <c r="S123" s="14">
        <v>65575</v>
      </c>
      <c r="T123" s="14"/>
    </row>
    <row r="124" spans="1:20" ht="15" x14ac:dyDescent="0.2">
      <c r="A124" s="6" t="s">
        <v>5</v>
      </c>
      <c r="B124" s="28">
        <v>0</v>
      </c>
      <c r="C124" s="28">
        <v>0</v>
      </c>
      <c r="D124" s="51">
        <v>0</v>
      </c>
      <c r="E124" s="28">
        <v>0</v>
      </c>
      <c r="F124" s="5">
        <v>0</v>
      </c>
      <c r="G124" s="28">
        <v>0</v>
      </c>
      <c r="H124" s="28">
        <v>0</v>
      </c>
      <c r="I124" s="28">
        <v>0</v>
      </c>
      <c r="J124" s="28">
        <v>0</v>
      </c>
      <c r="K124" s="28">
        <v>0</v>
      </c>
      <c r="L124" s="28">
        <v>0</v>
      </c>
      <c r="M124" s="28">
        <v>0</v>
      </c>
      <c r="N124" s="28">
        <v>0</v>
      </c>
      <c r="O124" s="12">
        <v>0</v>
      </c>
      <c r="P124" s="8">
        <v>0</v>
      </c>
      <c r="Q124" s="14">
        <v>0</v>
      </c>
      <c r="R124" s="14">
        <v>0</v>
      </c>
      <c r="S124" s="14">
        <v>0</v>
      </c>
      <c r="T124" s="14"/>
    </row>
    <row r="125" spans="1:20" ht="15" x14ac:dyDescent="0.2">
      <c r="A125" s="6" t="s">
        <v>6</v>
      </c>
      <c r="B125" s="28">
        <v>0</v>
      </c>
      <c r="C125" s="28">
        <v>0</v>
      </c>
      <c r="D125" s="51">
        <v>0</v>
      </c>
      <c r="E125" s="28">
        <v>0</v>
      </c>
      <c r="F125" s="5">
        <v>0</v>
      </c>
      <c r="G125" s="28">
        <v>0</v>
      </c>
      <c r="H125" s="28">
        <v>0</v>
      </c>
      <c r="I125" s="28">
        <v>0</v>
      </c>
      <c r="J125" s="28">
        <v>0</v>
      </c>
      <c r="K125" s="28">
        <v>0</v>
      </c>
      <c r="L125" s="52">
        <v>1116036</v>
      </c>
      <c r="M125" s="52">
        <v>1015154</v>
      </c>
      <c r="N125" s="52">
        <v>425415</v>
      </c>
      <c r="O125" s="12">
        <v>0</v>
      </c>
      <c r="P125" s="8">
        <v>0</v>
      </c>
      <c r="Q125" s="14">
        <v>0</v>
      </c>
      <c r="R125" s="14">
        <v>0</v>
      </c>
      <c r="S125" s="14">
        <v>0</v>
      </c>
      <c r="T125" s="14"/>
    </row>
    <row r="126" spans="1:20" ht="15" x14ac:dyDescent="0.2">
      <c r="A126" s="6" t="s">
        <v>7</v>
      </c>
      <c r="B126" s="28">
        <v>0</v>
      </c>
      <c r="C126" s="28">
        <v>0</v>
      </c>
      <c r="D126" s="51">
        <v>0</v>
      </c>
      <c r="E126" s="28">
        <v>0</v>
      </c>
      <c r="F126" s="5">
        <v>0</v>
      </c>
      <c r="G126" s="28">
        <v>0</v>
      </c>
      <c r="H126" s="28">
        <v>0</v>
      </c>
      <c r="I126" s="28">
        <v>0</v>
      </c>
      <c r="J126" s="28">
        <v>0</v>
      </c>
      <c r="K126" s="28">
        <v>0</v>
      </c>
      <c r="L126" s="28">
        <v>0</v>
      </c>
      <c r="M126" s="28">
        <v>0</v>
      </c>
      <c r="N126" s="28">
        <v>0</v>
      </c>
      <c r="O126" s="12">
        <v>0</v>
      </c>
      <c r="P126" s="8">
        <v>0</v>
      </c>
      <c r="Q126" s="14">
        <v>0</v>
      </c>
      <c r="R126" s="14">
        <v>0</v>
      </c>
      <c r="S126" s="14">
        <v>0</v>
      </c>
      <c r="T126" s="14"/>
    </row>
    <row r="127" spans="1:20" ht="15" x14ac:dyDescent="0.2">
      <c r="A127" s="6" t="s">
        <v>8</v>
      </c>
      <c r="B127" s="28">
        <v>0</v>
      </c>
      <c r="C127" s="28">
        <v>0</v>
      </c>
      <c r="D127" s="51">
        <v>0</v>
      </c>
      <c r="E127" s="28">
        <v>167366</v>
      </c>
      <c r="F127" s="5">
        <v>0</v>
      </c>
      <c r="G127" s="28">
        <v>-160789</v>
      </c>
      <c r="H127" s="28">
        <v>0</v>
      </c>
      <c r="I127" s="52">
        <v>153772</v>
      </c>
      <c r="J127" s="52">
        <v>62707</v>
      </c>
      <c r="K127" s="52">
        <v>258340</v>
      </c>
      <c r="L127" s="52">
        <v>324386</v>
      </c>
      <c r="M127" s="52">
        <v>541744</v>
      </c>
      <c r="N127" s="52">
        <v>528733</v>
      </c>
      <c r="O127" s="12">
        <v>308724</v>
      </c>
      <c r="P127" s="8">
        <v>349011</v>
      </c>
      <c r="Q127" s="14">
        <v>482458</v>
      </c>
      <c r="R127" s="14">
        <v>628641</v>
      </c>
      <c r="S127" s="14">
        <v>759287</v>
      </c>
      <c r="T127" s="14"/>
    </row>
    <row r="128" spans="1:20" ht="15" x14ac:dyDescent="0.2">
      <c r="A128" s="6" t="s">
        <v>9</v>
      </c>
      <c r="B128" s="28">
        <v>0</v>
      </c>
      <c r="C128" s="28">
        <v>0</v>
      </c>
      <c r="D128" s="51">
        <v>0</v>
      </c>
      <c r="E128" s="28">
        <v>0</v>
      </c>
      <c r="F128" s="5">
        <v>0</v>
      </c>
      <c r="G128" s="28">
        <v>0</v>
      </c>
      <c r="H128" s="28">
        <v>0</v>
      </c>
      <c r="I128" s="28">
        <v>17</v>
      </c>
      <c r="J128" s="28">
        <v>0</v>
      </c>
      <c r="K128" s="28">
        <v>0</v>
      </c>
      <c r="L128" s="28">
        <v>0</v>
      </c>
      <c r="M128" s="28">
        <v>0</v>
      </c>
      <c r="N128" s="28">
        <v>0</v>
      </c>
      <c r="O128" s="12">
        <v>0</v>
      </c>
      <c r="P128" s="8">
        <v>0</v>
      </c>
      <c r="Q128" s="14">
        <v>296</v>
      </c>
      <c r="R128" s="14">
        <v>37</v>
      </c>
      <c r="S128" s="14">
        <v>570</v>
      </c>
      <c r="T128" s="14"/>
    </row>
    <row r="129" spans="1:20" ht="15" x14ac:dyDescent="0.2">
      <c r="A129" s="6" t="s">
        <v>10</v>
      </c>
      <c r="B129" s="28">
        <v>0</v>
      </c>
      <c r="C129" s="28">
        <v>0</v>
      </c>
      <c r="D129" s="51">
        <v>0</v>
      </c>
      <c r="E129" s="28">
        <v>0</v>
      </c>
      <c r="F129" s="5">
        <v>0</v>
      </c>
      <c r="G129" s="28">
        <v>0</v>
      </c>
      <c r="H129" s="28">
        <v>0</v>
      </c>
      <c r="I129" s="28">
        <v>0</v>
      </c>
      <c r="J129" s="28">
        <v>0</v>
      </c>
      <c r="K129" s="28">
        <v>0</v>
      </c>
      <c r="L129" s="52">
        <v>254546</v>
      </c>
      <c r="M129" s="52">
        <v>242227</v>
      </c>
      <c r="N129" s="52">
        <v>250000</v>
      </c>
      <c r="O129" s="12">
        <v>237291</v>
      </c>
      <c r="P129" s="8">
        <v>186875</v>
      </c>
      <c r="Q129" s="14">
        <v>298128</v>
      </c>
      <c r="R129" s="14">
        <v>315202</v>
      </c>
      <c r="S129" s="14">
        <v>527065</v>
      </c>
      <c r="T129" s="14"/>
    </row>
    <row r="130" spans="1:20" ht="15" x14ac:dyDescent="0.2">
      <c r="A130" s="6" t="s">
        <v>11</v>
      </c>
      <c r="B130" s="28">
        <v>0</v>
      </c>
      <c r="C130" s="28">
        <v>0</v>
      </c>
      <c r="D130" s="51">
        <v>0</v>
      </c>
      <c r="E130" s="28">
        <v>0</v>
      </c>
      <c r="F130" s="5">
        <v>0</v>
      </c>
      <c r="G130" s="28">
        <v>0</v>
      </c>
      <c r="H130" s="28">
        <v>0</v>
      </c>
      <c r="I130" s="28">
        <v>0</v>
      </c>
      <c r="J130" s="28">
        <v>0</v>
      </c>
      <c r="K130" s="28">
        <v>0</v>
      </c>
      <c r="L130" s="28">
        <v>0</v>
      </c>
      <c r="M130" s="52">
        <v>3923978</v>
      </c>
      <c r="N130" s="28">
        <v>0</v>
      </c>
      <c r="O130" s="12">
        <v>0</v>
      </c>
      <c r="P130" s="8">
        <v>0</v>
      </c>
      <c r="Q130" s="14">
        <v>0</v>
      </c>
      <c r="R130" s="14">
        <v>0</v>
      </c>
      <c r="S130" s="14">
        <v>0</v>
      </c>
      <c r="T130" s="14"/>
    </row>
    <row r="131" spans="1:20" ht="15" x14ac:dyDescent="0.2">
      <c r="A131" s="6" t="s">
        <v>54</v>
      </c>
      <c r="B131" s="28">
        <v>0</v>
      </c>
      <c r="C131" s="28">
        <v>0</v>
      </c>
      <c r="D131" s="51">
        <v>0</v>
      </c>
      <c r="E131" s="28">
        <v>0</v>
      </c>
      <c r="F131" s="5">
        <v>0</v>
      </c>
      <c r="G131" s="28">
        <v>0</v>
      </c>
      <c r="H131" s="28">
        <v>0</v>
      </c>
      <c r="I131" s="28">
        <v>0</v>
      </c>
      <c r="J131" s="28">
        <v>0</v>
      </c>
      <c r="K131" s="52">
        <v>8626449</v>
      </c>
      <c r="L131" s="28">
        <v>0</v>
      </c>
      <c r="M131" s="28">
        <v>0</v>
      </c>
      <c r="N131" s="28">
        <v>0</v>
      </c>
      <c r="O131" s="12">
        <v>0</v>
      </c>
      <c r="P131" s="8">
        <v>0</v>
      </c>
      <c r="Q131" s="14">
        <v>0</v>
      </c>
      <c r="R131" s="14">
        <v>0</v>
      </c>
      <c r="S131" s="14">
        <v>0</v>
      </c>
      <c r="T131" s="14"/>
    </row>
    <row r="132" spans="1:20" ht="15" x14ac:dyDescent="0.2">
      <c r="A132" s="6" t="s">
        <v>12</v>
      </c>
      <c r="B132" s="28">
        <v>0</v>
      </c>
      <c r="C132" s="28">
        <v>0</v>
      </c>
      <c r="D132" s="51">
        <v>0</v>
      </c>
      <c r="E132" s="28">
        <v>15658873</v>
      </c>
      <c r="F132" s="5">
        <v>0</v>
      </c>
      <c r="G132" s="28">
        <v>0</v>
      </c>
      <c r="H132" s="28">
        <v>0</v>
      </c>
      <c r="I132" s="28">
        <v>0</v>
      </c>
      <c r="J132" s="28">
        <v>0</v>
      </c>
      <c r="K132" s="28">
        <v>0</v>
      </c>
      <c r="L132" s="52">
        <v>3285159</v>
      </c>
      <c r="M132" s="52">
        <v>6318614</v>
      </c>
      <c r="N132" s="28">
        <v>0</v>
      </c>
      <c r="O132" s="12">
        <v>0</v>
      </c>
      <c r="P132" s="8">
        <v>0</v>
      </c>
      <c r="Q132" s="14">
        <v>0</v>
      </c>
      <c r="R132" s="14">
        <v>0</v>
      </c>
      <c r="S132" s="14">
        <v>0</v>
      </c>
      <c r="T132" s="14"/>
    </row>
    <row r="133" spans="1:20" ht="15" x14ac:dyDescent="0.2">
      <c r="A133" s="6" t="s">
        <v>13</v>
      </c>
      <c r="B133" s="28">
        <v>0</v>
      </c>
      <c r="C133" s="28">
        <v>0</v>
      </c>
      <c r="D133" s="51">
        <v>0</v>
      </c>
      <c r="E133" s="28">
        <v>0</v>
      </c>
      <c r="F133" s="5">
        <v>0</v>
      </c>
      <c r="G133" s="28">
        <v>176073</v>
      </c>
      <c r="H133" s="28">
        <v>0</v>
      </c>
      <c r="I133" s="28">
        <v>0</v>
      </c>
      <c r="J133" s="28">
        <v>0</v>
      </c>
      <c r="K133" s="28">
        <v>0</v>
      </c>
      <c r="L133" s="28">
        <v>0</v>
      </c>
      <c r="M133" s="28">
        <v>0</v>
      </c>
      <c r="N133" s="28">
        <v>0</v>
      </c>
      <c r="O133" s="12">
        <v>0</v>
      </c>
      <c r="P133" s="8">
        <v>322300</v>
      </c>
      <c r="Q133" s="14">
        <v>991219</v>
      </c>
      <c r="R133" s="14">
        <v>0</v>
      </c>
      <c r="S133" s="14">
        <v>0</v>
      </c>
      <c r="T133" s="14"/>
    </row>
    <row r="134" spans="1:20" ht="15" x14ac:dyDescent="0.2">
      <c r="A134" s="6" t="s">
        <v>14</v>
      </c>
      <c r="B134" s="28">
        <v>0</v>
      </c>
      <c r="C134" s="28">
        <v>0</v>
      </c>
      <c r="D134" s="51">
        <v>0</v>
      </c>
      <c r="E134" s="28">
        <v>0</v>
      </c>
      <c r="F134" s="5">
        <v>0</v>
      </c>
      <c r="G134" s="28">
        <v>0</v>
      </c>
      <c r="H134" s="28">
        <v>0</v>
      </c>
      <c r="I134" s="28">
        <v>0</v>
      </c>
      <c r="J134" s="28">
        <v>0</v>
      </c>
      <c r="K134" s="28">
        <v>0</v>
      </c>
      <c r="L134" s="28">
        <v>0</v>
      </c>
      <c r="M134" s="28">
        <v>0</v>
      </c>
      <c r="N134" s="52">
        <v>31635</v>
      </c>
      <c r="O134" s="12">
        <v>72155</v>
      </c>
      <c r="P134" s="8">
        <v>142375</v>
      </c>
      <c r="Q134" s="14">
        <v>1545160</v>
      </c>
      <c r="R134" s="14">
        <v>1612631</v>
      </c>
      <c r="S134" s="14">
        <v>2422172</v>
      </c>
      <c r="T134" s="14"/>
    </row>
    <row r="135" spans="1:20" ht="15" x14ac:dyDescent="0.2">
      <c r="A135" s="6" t="s">
        <v>15</v>
      </c>
      <c r="B135" s="28">
        <v>0</v>
      </c>
      <c r="C135" s="28">
        <v>0</v>
      </c>
      <c r="D135" s="51">
        <v>0</v>
      </c>
      <c r="E135" s="28">
        <v>757368</v>
      </c>
      <c r="F135" s="5">
        <v>246193</v>
      </c>
      <c r="G135" s="28">
        <v>0</v>
      </c>
      <c r="H135" s="28">
        <v>0</v>
      </c>
      <c r="I135" s="28">
        <v>0</v>
      </c>
      <c r="J135" s="28">
        <v>0</v>
      </c>
      <c r="K135" s="28">
        <v>0</v>
      </c>
      <c r="L135" s="52">
        <v>3097</v>
      </c>
      <c r="M135" s="28">
        <v>58</v>
      </c>
      <c r="N135" s="28">
        <v>0</v>
      </c>
      <c r="O135" s="12">
        <v>0</v>
      </c>
      <c r="P135" s="8">
        <v>0</v>
      </c>
      <c r="Q135" s="14">
        <v>0</v>
      </c>
      <c r="R135" s="14">
        <v>0</v>
      </c>
      <c r="S135" s="14">
        <v>0</v>
      </c>
      <c r="T135" s="14"/>
    </row>
    <row r="136" spans="1:20" ht="15" x14ac:dyDescent="0.2">
      <c r="A136" s="6" t="s">
        <v>16</v>
      </c>
      <c r="B136" s="28">
        <v>0</v>
      </c>
      <c r="C136" s="28">
        <v>0</v>
      </c>
      <c r="D136" s="51">
        <v>0</v>
      </c>
      <c r="E136" s="28">
        <v>0</v>
      </c>
      <c r="F136" s="5">
        <v>0</v>
      </c>
      <c r="G136" s="28">
        <v>0</v>
      </c>
      <c r="H136" s="28">
        <v>0</v>
      </c>
      <c r="I136" s="28">
        <v>0</v>
      </c>
      <c r="J136" s="28">
        <v>0</v>
      </c>
      <c r="K136" s="28">
        <v>0</v>
      </c>
      <c r="L136" s="28">
        <v>0</v>
      </c>
      <c r="M136" s="28">
        <v>0</v>
      </c>
      <c r="N136" s="28">
        <v>0</v>
      </c>
      <c r="O136" s="12">
        <v>0</v>
      </c>
      <c r="P136" s="8">
        <v>0</v>
      </c>
      <c r="Q136" s="14">
        <v>0</v>
      </c>
      <c r="R136" s="14">
        <v>0</v>
      </c>
      <c r="S136" s="14">
        <v>0</v>
      </c>
      <c r="T136" s="14"/>
    </row>
    <row r="137" spans="1:20" ht="15" x14ac:dyDescent="0.2">
      <c r="A137" s="6" t="s">
        <v>17</v>
      </c>
      <c r="B137" s="28">
        <v>0</v>
      </c>
      <c r="C137" s="28">
        <v>0</v>
      </c>
      <c r="D137" s="51">
        <v>0</v>
      </c>
      <c r="E137" s="28">
        <v>0</v>
      </c>
      <c r="F137" s="5">
        <v>0</v>
      </c>
      <c r="G137" s="28">
        <v>0</v>
      </c>
      <c r="H137" s="28">
        <v>0</v>
      </c>
      <c r="I137" s="28">
        <v>0</v>
      </c>
      <c r="J137" s="28">
        <v>0</v>
      </c>
      <c r="K137" s="28">
        <v>0</v>
      </c>
      <c r="L137" s="28">
        <v>0</v>
      </c>
      <c r="M137" s="28">
        <v>0</v>
      </c>
      <c r="N137" s="28">
        <v>0</v>
      </c>
      <c r="O137" s="12">
        <v>0</v>
      </c>
      <c r="P137" s="8">
        <v>0</v>
      </c>
      <c r="Q137" s="14">
        <v>0</v>
      </c>
      <c r="R137" s="14">
        <v>0</v>
      </c>
      <c r="S137" s="14">
        <v>0</v>
      </c>
      <c r="T137" s="14"/>
    </row>
    <row r="138" spans="1:20" ht="15" x14ac:dyDescent="0.2">
      <c r="A138" s="6" t="s">
        <v>18</v>
      </c>
      <c r="B138" s="28">
        <v>0</v>
      </c>
      <c r="C138" s="28">
        <v>0</v>
      </c>
      <c r="D138" s="51">
        <v>0</v>
      </c>
      <c r="E138" s="28">
        <v>0</v>
      </c>
      <c r="F138" s="5">
        <v>0</v>
      </c>
      <c r="G138" s="28">
        <v>0</v>
      </c>
      <c r="H138" s="28">
        <v>0</v>
      </c>
      <c r="I138" s="28">
        <v>0</v>
      </c>
      <c r="J138" s="28">
        <v>0</v>
      </c>
      <c r="K138" s="28">
        <v>0</v>
      </c>
      <c r="L138" s="28">
        <v>0</v>
      </c>
      <c r="M138" s="28">
        <v>0</v>
      </c>
      <c r="N138" s="28">
        <v>0</v>
      </c>
      <c r="O138" s="12">
        <v>0</v>
      </c>
      <c r="P138" s="8">
        <v>0</v>
      </c>
      <c r="Q138" s="14">
        <v>0</v>
      </c>
      <c r="R138" s="14">
        <v>0</v>
      </c>
      <c r="S138" s="14">
        <v>0</v>
      </c>
      <c r="T138" s="14"/>
    </row>
    <row r="139" spans="1:20" ht="15" x14ac:dyDescent="0.2">
      <c r="A139" s="6" t="s">
        <v>19</v>
      </c>
      <c r="B139" s="28">
        <v>0</v>
      </c>
      <c r="C139" s="28">
        <v>0</v>
      </c>
      <c r="D139" s="51">
        <v>0</v>
      </c>
      <c r="E139" s="28">
        <v>0</v>
      </c>
      <c r="F139" s="5">
        <v>0</v>
      </c>
      <c r="G139" s="28">
        <v>0</v>
      </c>
      <c r="H139" s="28">
        <v>0</v>
      </c>
      <c r="I139" s="28">
        <v>0</v>
      </c>
      <c r="J139" s="28">
        <v>0</v>
      </c>
      <c r="K139" s="28">
        <v>0</v>
      </c>
      <c r="L139" s="28">
        <v>0</v>
      </c>
      <c r="M139" s="28">
        <v>0</v>
      </c>
      <c r="N139" s="28">
        <v>0</v>
      </c>
      <c r="O139" s="12">
        <v>0</v>
      </c>
      <c r="P139" s="8">
        <v>0</v>
      </c>
      <c r="Q139" s="14">
        <v>0</v>
      </c>
      <c r="R139" s="14">
        <v>0</v>
      </c>
      <c r="S139" s="14">
        <v>0</v>
      </c>
      <c r="T139" s="14"/>
    </row>
    <row r="140" spans="1:20" ht="15" x14ac:dyDescent="0.2">
      <c r="A140" s="6" t="s">
        <v>20</v>
      </c>
      <c r="B140" s="28">
        <v>0</v>
      </c>
      <c r="C140" s="28">
        <v>0</v>
      </c>
      <c r="D140" s="51">
        <v>0</v>
      </c>
      <c r="E140" s="28">
        <v>1396210</v>
      </c>
      <c r="F140" s="5">
        <v>-38181</v>
      </c>
      <c r="G140" s="28">
        <v>0</v>
      </c>
      <c r="H140" s="28">
        <v>0</v>
      </c>
      <c r="I140" s="28">
        <v>0</v>
      </c>
      <c r="J140" s="28">
        <v>0</v>
      </c>
      <c r="K140" s="28">
        <v>0</v>
      </c>
      <c r="L140" s="28">
        <v>0</v>
      </c>
      <c r="M140" s="28">
        <v>0</v>
      </c>
      <c r="N140" s="28">
        <v>0</v>
      </c>
      <c r="O140" s="12">
        <v>0</v>
      </c>
      <c r="P140" s="8">
        <v>0</v>
      </c>
      <c r="Q140" s="14">
        <v>0</v>
      </c>
      <c r="R140" s="14">
        <v>0</v>
      </c>
      <c r="S140" s="14">
        <v>0</v>
      </c>
      <c r="T140" s="14"/>
    </row>
    <row r="141" spans="1:20" ht="15" x14ac:dyDescent="0.2">
      <c r="A141" s="6" t="s">
        <v>21</v>
      </c>
      <c r="B141" s="28">
        <v>0</v>
      </c>
      <c r="C141" s="28">
        <v>0</v>
      </c>
      <c r="D141" s="51">
        <v>0</v>
      </c>
      <c r="E141" s="28">
        <v>0</v>
      </c>
      <c r="F141" s="5">
        <v>184754</v>
      </c>
      <c r="G141" s="28">
        <v>-2694</v>
      </c>
      <c r="H141" s="28">
        <v>-132936</v>
      </c>
      <c r="I141" s="28">
        <v>0</v>
      </c>
      <c r="J141" s="52">
        <v>2490253</v>
      </c>
      <c r="K141" s="52">
        <v>4074090</v>
      </c>
      <c r="L141" s="52">
        <v>7545039</v>
      </c>
      <c r="M141" s="52">
        <v>7739272</v>
      </c>
      <c r="N141" s="52">
        <v>4441381</v>
      </c>
      <c r="O141" s="12">
        <v>0</v>
      </c>
      <c r="P141" s="8">
        <v>0</v>
      </c>
      <c r="Q141" s="14">
        <v>0</v>
      </c>
      <c r="R141" s="14">
        <v>0</v>
      </c>
      <c r="S141" s="14">
        <v>0</v>
      </c>
      <c r="T141" s="14"/>
    </row>
    <row r="142" spans="1:20" ht="15" x14ac:dyDescent="0.2">
      <c r="A142" s="6" t="s">
        <v>22</v>
      </c>
      <c r="B142" s="28">
        <v>0</v>
      </c>
      <c r="C142" s="28">
        <v>0</v>
      </c>
      <c r="D142" s="51">
        <v>0</v>
      </c>
      <c r="E142" s="28">
        <v>0</v>
      </c>
      <c r="F142" s="5">
        <v>0</v>
      </c>
      <c r="G142" s="28">
        <v>0</v>
      </c>
      <c r="H142" s="28">
        <v>0</v>
      </c>
      <c r="I142" s="28">
        <v>0</v>
      </c>
      <c r="J142" s="28">
        <v>0</v>
      </c>
      <c r="K142" s="28">
        <v>0</v>
      </c>
      <c r="L142" s="28">
        <v>0</v>
      </c>
      <c r="M142" s="28">
        <v>0</v>
      </c>
      <c r="N142" s="28">
        <v>0</v>
      </c>
      <c r="O142" s="12">
        <v>0</v>
      </c>
      <c r="P142" s="8">
        <v>0</v>
      </c>
      <c r="Q142" s="14">
        <v>0</v>
      </c>
      <c r="R142" s="14">
        <v>0</v>
      </c>
      <c r="S142" s="14">
        <v>0</v>
      </c>
      <c r="T142" s="14"/>
    </row>
    <row r="143" spans="1:20" ht="15" x14ac:dyDescent="0.2">
      <c r="A143" s="6" t="s">
        <v>23</v>
      </c>
      <c r="B143" s="28">
        <v>0</v>
      </c>
      <c r="C143" s="28">
        <v>0</v>
      </c>
      <c r="D143" s="51">
        <v>0</v>
      </c>
      <c r="E143" s="28">
        <v>740474</v>
      </c>
      <c r="F143" s="5">
        <v>5791237</v>
      </c>
      <c r="G143" s="28">
        <v>23596536</v>
      </c>
      <c r="H143" s="28">
        <v>9531437</v>
      </c>
      <c r="I143" s="52">
        <v>187780</v>
      </c>
      <c r="J143" s="52">
        <v>127540</v>
      </c>
      <c r="K143" s="52">
        <v>1521378</v>
      </c>
      <c r="L143" s="52">
        <v>7259404</v>
      </c>
      <c r="M143" s="52">
        <v>10181127</v>
      </c>
      <c r="N143" s="52">
        <v>17128992</v>
      </c>
      <c r="O143" s="12">
        <v>3095690</v>
      </c>
      <c r="P143" s="8">
        <v>1749023</v>
      </c>
      <c r="Q143" s="14">
        <v>91368</v>
      </c>
      <c r="R143" s="14">
        <v>7192</v>
      </c>
      <c r="S143" s="14">
        <v>16055</v>
      </c>
      <c r="T143" s="14"/>
    </row>
    <row r="144" spans="1:20" ht="15" x14ac:dyDescent="0.2">
      <c r="A144" s="6" t="s">
        <v>24</v>
      </c>
      <c r="B144" s="28">
        <v>0</v>
      </c>
      <c r="C144" s="28">
        <v>0</v>
      </c>
      <c r="D144" s="51">
        <v>0</v>
      </c>
      <c r="E144" s="28">
        <v>0</v>
      </c>
      <c r="F144" s="5">
        <v>0</v>
      </c>
      <c r="G144" s="28">
        <v>0</v>
      </c>
      <c r="H144" s="28">
        <v>0</v>
      </c>
      <c r="I144" s="28">
        <v>0</v>
      </c>
      <c r="J144" s="28">
        <v>0</v>
      </c>
      <c r="K144" s="28">
        <v>0</v>
      </c>
      <c r="L144" s="28">
        <v>0</v>
      </c>
      <c r="M144" s="28">
        <v>0</v>
      </c>
      <c r="N144" s="28">
        <v>0</v>
      </c>
      <c r="O144" s="12">
        <v>0</v>
      </c>
      <c r="P144" s="8">
        <v>0</v>
      </c>
      <c r="Q144" s="14">
        <v>0</v>
      </c>
      <c r="R144" s="14">
        <v>0</v>
      </c>
      <c r="S144" s="14">
        <v>0</v>
      </c>
      <c r="T144" s="14"/>
    </row>
    <row r="145" spans="1:20" ht="15" x14ac:dyDescent="0.2">
      <c r="A145" s="6" t="s">
        <v>25</v>
      </c>
      <c r="B145" s="28">
        <v>0</v>
      </c>
      <c r="C145" s="28">
        <v>0</v>
      </c>
      <c r="D145" s="51">
        <v>0</v>
      </c>
      <c r="E145" s="28">
        <v>46900988</v>
      </c>
      <c r="F145" s="5">
        <v>-36701055</v>
      </c>
      <c r="G145" s="28">
        <v>11884088</v>
      </c>
      <c r="H145" s="28">
        <v>12613882</v>
      </c>
      <c r="I145" s="52">
        <v>5168589</v>
      </c>
      <c r="J145" s="52">
        <v>5942541</v>
      </c>
      <c r="K145" s="52">
        <v>2202722</v>
      </c>
      <c r="L145" s="52">
        <v>2702268</v>
      </c>
      <c r="M145" s="52">
        <v>14868237</v>
      </c>
      <c r="N145" s="52">
        <v>4695239</v>
      </c>
      <c r="O145" s="12">
        <v>5605300</v>
      </c>
      <c r="P145" s="8">
        <v>4381879</v>
      </c>
      <c r="Q145" s="14">
        <v>1227928</v>
      </c>
      <c r="R145" s="14">
        <v>3893952</v>
      </c>
      <c r="S145" s="14">
        <v>4513313</v>
      </c>
      <c r="T145" s="14"/>
    </row>
    <row r="146" spans="1:20" ht="15" x14ac:dyDescent="0.2">
      <c r="A146" s="6" t="s">
        <v>26</v>
      </c>
      <c r="B146" s="28">
        <v>0</v>
      </c>
      <c r="C146" s="28">
        <v>0</v>
      </c>
      <c r="D146" s="51">
        <v>0</v>
      </c>
      <c r="E146" s="28">
        <v>0</v>
      </c>
      <c r="F146" s="5">
        <v>0</v>
      </c>
      <c r="G146" s="28">
        <v>0</v>
      </c>
      <c r="H146" s="28">
        <v>0</v>
      </c>
      <c r="I146" s="28">
        <v>0</v>
      </c>
      <c r="J146" s="28">
        <v>0</v>
      </c>
      <c r="K146" s="28">
        <v>0</v>
      </c>
      <c r="L146" s="28">
        <v>0</v>
      </c>
      <c r="M146" s="28">
        <v>0</v>
      </c>
      <c r="N146" s="28">
        <v>0</v>
      </c>
      <c r="O146" s="12">
        <v>0</v>
      </c>
      <c r="P146" s="8">
        <v>0</v>
      </c>
      <c r="Q146" s="14">
        <v>0</v>
      </c>
      <c r="R146" s="14">
        <v>0</v>
      </c>
      <c r="S146" s="14">
        <v>0</v>
      </c>
      <c r="T146" s="14"/>
    </row>
    <row r="147" spans="1:20" ht="15" x14ac:dyDescent="0.2">
      <c r="A147" s="6" t="s">
        <v>27</v>
      </c>
      <c r="B147" s="28">
        <v>0</v>
      </c>
      <c r="C147" s="28">
        <v>0</v>
      </c>
      <c r="D147" s="51">
        <v>0</v>
      </c>
      <c r="E147" s="28">
        <v>0</v>
      </c>
      <c r="F147" s="5">
        <v>0</v>
      </c>
      <c r="G147" s="28">
        <v>0</v>
      </c>
      <c r="H147" s="28">
        <v>0</v>
      </c>
      <c r="I147" s="28">
        <v>0</v>
      </c>
      <c r="J147" s="28">
        <v>0</v>
      </c>
      <c r="K147" s="28">
        <v>0</v>
      </c>
      <c r="L147" s="28">
        <v>0</v>
      </c>
      <c r="M147" s="28">
        <v>0</v>
      </c>
      <c r="N147" s="28">
        <v>0</v>
      </c>
      <c r="O147" s="12">
        <v>0</v>
      </c>
      <c r="P147" s="8">
        <v>0</v>
      </c>
      <c r="Q147" s="14">
        <v>0</v>
      </c>
      <c r="R147" s="14">
        <v>0</v>
      </c>
      <c r="S147" s="14">
        <v>0</v>
      </c>
      <c r="T147" s="14"/>
    </row>
    <row r="148" spans="1:20" ht="15" x14ac:dyDescent="0.2">
      <c r="A148" s="6" t="s">
        <v>28</v>
      </c>
      <c r="B148" s="28">
        <v>0</v>
      </c>
      <c r="C148" s="28">
        <v>0</v>
      </c>
      <c r="D148" s="51">
        <v>0</v>
      </c>
      <c r="E148" s="28">
        <v>0</v>
      </c>
      <c r="F148" s="5">
        <v>0</v>
      </c>
      <c r="G148" s="28">
        <v>0</v>
      </c>
      <c r="H148" s="28">
        <v>6730072</v>
      </c>
      <c r="I148" s="28">
        <v>0</v>
      </c>
      <c r="J148" s="52">
        <v>7382871</v>
      </c>
      <c r="K148" s="52">
        <v>11586061</v>
      </c>
      <c r="L148" s="28">
        <v>0</v>
      </c>
      <c r="M148" s="28">
        <v>0</v>
      </c>
      <c r="N148" s="28">
        <v>0</v>
      </c>
      <c r="O148" s="12">
        <v>0</v>
      </c>
      <c r="P148" s="8">
        <v>0</v>
      </c>
      <c r="Q148" s="14">
        <v>0</v>
      </c>
      <c r="R148" s="14">
        <v>0</v>
      </c>
      <c r="S148" s="14">
        <v>0</v>
      </c>
      <c r="T148" s="14"/>
    </row>
    <row r="149" spans="1:20" ht="15" x14ac:dyDescent="0.2">
      <c r="A149" s="6" t="s">
        <v>29</v>
      </c>
      <c r="B149" s="28">
        <v>0</v>
      </c>
      <c r="C149" s="28">
        <v>0</v>
      </c>
      <c r="D149" s="51">
        <v>0</v>
      </c>
      <c r="E149" s="28">
        <v>0</v>
      </c>
      <c r="F149" s="5">
        <v>0</v>
      </c>
      <c r="G149" s="28">
        <v>2000</v>
      </c>
      <c r="H149" s="28">
        <v>0</v>
      </c>
      <c r="I149" s="28">
        <v>0</v>
      </c>
      <c r="J149" s="28">
        <v>0</v>
      </c>
      <c r="K149" s="28">
        <v>0</v>
      </c>
      <c r="L149" s="28">
        <v>0</v>
      </c>
      <c r="M149" s="28">
        <v>0</v>
      </c>
      <c r="N149" s="28">
        <v>0</v>
      </c>
      <c r="O149" s="12">
        <v>0</v>
      </c>
      <c r="P149" s="8">
        <v>0</v>
      </c>
      <c r="Q149" s="14">
        <v>0</v>
      </c>
      <c r="R149" s="14">
        <v>0</v>
      </c>
      <c r="S149" s="14">
        <v>0</v>
      </c>
      <c r="T149" s="14"/>
    </row>
    <row r="150" spans="1:20" ht="15" x14ac:dyDescent="0.2">
      <c r="A150" s="6" t="s">
        <v>30</v>
      </c>
      <c r="B150" s="28">
        <v>0</v>
      </c>
      <c r="C150" s="28">
        <v>0</v>
      </c>
      <c r="D150" s="51">
        <v>0</v>
      </c>
      <c r="E150" s="28">
        <v>0</v>
      </c>
      <c r="F150" s="5">
        <v>0</v>
      </c>
      <c r="G150" s="28">
        <v>0</v>
      </c>
      <c r="H150" s="28">
        <v>0</v>
      </c>
      <c r="I150" s="28">
        <v>0</v>
      </c>
      <c r="J150" s="28">
        <v>0</v>
      </c>
      <c r="K150" s="28">
        <v>0</v>
      </c>
      <c r="L150" s="28">
        <v>0</v>
      </c>
      <c r="M150" s="28">
        <v>0</v>
      </c>
      <c r="N150" s="28">
        <v>0</v>
      </c>
      <c r="O150" s="12">
        <v>0</v>
      </c>
      <c r="P150" s="8">
        <v>0</v>
      </c>
      <c r="Q150" s="14">
        <v>0</v>
      </c>
      <c r="R150" s="14">
        <v>0</v>
      </c>
      <c r="S150" s="14">
        <v>0</v>
      </c>
      <c r="T150" s="14"/>
    </row>
    <row r="151" spans="1:20" ht="15" x14ac:dyDescent="0.2">
      <c r="A151" s="6" t="s">
        <v>31</v>
      </c>
      <c r="B151" s="28">
        <v>0</v>
      </c>
      <c r="C151" s="28">
        <v>0</v>
      </c>
      <c r="D151" s="51">
        <v>2174044</v>
      </c>
      <c r="E151" s="28">
        <v>0</v>
      </c>
      <c r="F151" s="5">
        <v>0</v>
      </c>
      <c r="G151" s="28">
        <v>0</v>
      </c>
      <c r="H151" s="28">
        <v>0</v>
      </c>
      <c r="I151" s="28">
        <v>0</v>
      </c>
      <c r="J151" s="28">
        <v>0</v>
      </c>
      <c r="K151" s="28">
        <v>0</v>
      </c>
      <c r="L151" s="28">
        <v>0</v>
      </c>
      <c r="M151" s="28">
        <v>0</v>
      </c>
      <c r="N151" s="28">
        <v>0</v>
      </c>
      <c r="O151" s="12">
        <v>0</v>
      </c>
      <c r="P151" s="8">
        <v>0</v>
      </c>
      <c r="Q151" s="14">
        <v>0</v>
      </c>
      <c r="R151" s="14">
        <v>0</v>
      </c>
      <c r="S151" s="14">
        <v>0</v>
      </c>
      <c r="T151" s="14"/>
    </row>
    <row r="152" spans="1:20" ht="15" x14ac:dyDescent="0.2">
      <c r="A152" s="6" t="s">
        <v>32</v>
      </c>
      <c r="B152" s="28">
        <v>0</v>
      </c>
      <c r="C152" s="28">
        <v>0</v>
      </c>
      <c r="D152" s="51">
        <v>0</v>
      </c>
      <c r="E152" s="28">
        <v>0</v>
      </c>
      <c r="F152" s="5">
        <v>0</v>
      </c>
      <c r="G152" s="28">
        <v>0</v>
      </c>
      <c r="H152" s="28">
        <v>0</v>
      </c>
      <c r="I152" s="28">
        <v>0</v>
      </c>
      <c r="J152" s="28">
        <v>0</v>
      </c>
      <c r="K152" s="28">
        <v>0</v>
      </c>
      <c r="L152" s="28">
        <v>0</v>
      </c>
      <c r="M152" s="28">
        <v>0</v>
      </c>
      <c r="N152" s="52">
        <v>767061</v>
      </c>
      <c r="O152" s="12">
        <v>145843</v>
      </c>
      <c r="P152" s="8">
        <v>0</v>
      </c>
      <c r="Q152" s="14">
        <v>1412508</v>
      </c>
      <c r="R152" s="14">
        <v>1931442</v>
      </c>
      <c r="S152" s="14">
        <v>1937743</v>
      </c>
      <c r="T152" s="14"/>
    </row>
    <row r="153" spans="1:20" ht="15" x14ac:dyDescent="0.2">
      <c r="A153" s="6" t="s">
        <v>33</v>
      </c>
      <c r="B153" s="28">
        <v>0</v>
      </c>
      <c r="C153" s="28">
        <v>0</v>
      </c>
      <c r="D153" s="51">
        <v>0</v>
      </c>
      <c r="E153" s="28">
        <v>150749</v>
      </c>
      <c r="F153" s="5">
        <v>210194</v>
      </c>
      <c r="G153" s="28">
        <v>-360943</v>
      </c>
      <c r="H153" s="28">
        <v>0</v>
      </c>
      <c r="I153" s="28">
        <v>0</v>
      </c>
      <c r="J153" s="28">
        <v>0</v>
      </c>
      <c r="K153" s="28">
        <v>0</v>
      </c>
      <c r="L153" s="28">
        <v>0</v>
      </c>
      <c r="M153" s="28">
        <v>0</v>
      </c>
      <c r="N153" s="52">
        <v>364107</v>
      </c>
      <c r="O153" s="12">
        <v>332746</v>
      </c>
      <c r="P153" s="8">
        <v>145362</v>
      </c>
      <c r="Q153" s="14">
        <v>142584</v>
      </c>
      <c r="R153" s="14">
        <v>169995</v>
      </c>
      <c r="S153" s="14">
        <v>150000</v>
      </c>
      <c r="T153" s="14"/>
    </row>
    <row r="154" spans="1:20" ht="15" x14ac:dyDescent="0.2">
      <c r="A154" s="6" t="s">
        <v>34</v>
      </c>
      <c r="B154" s="28">
        <v>0</v>
      </c>
      <c r="C154" s="28">
        <v>0</v>
      </c>
      <c r="D154" s="51">
        <v>0</v>
      </c>
      <c r="E154" s="28">
        <v>0</v>
      </c>
      <c r="F154" s="5">
        <v>0</v>
      </c>
      <c r="G154" s="28">
        <v>0</v>
      </c>
      <c r="H154" s="28">
        <v>0</v>
      </c>
      <c r="I154" s="28">
        <v>0</v>
      </c>
      <c r="J154" s="28">
        <v>0</v>
      </c>
      <c r="K154" s="28">
        <v>0</v>
      </c>
      <c r="L154" s="28">
        <v>0</v>
      </c>
      <c r="M154" s="52">
        <v>5711952</v>
      </c>
      <c r="N154" s="52">
        <v>7469798</v>
      </c>
      <c r="O154" s="12">
        <v>8185219</v>
      </c>
      <c r="P154" s="8">
        <v>7645961</v>
      </c>
      <c r="Q154" s="14">
        <v>7771032</v>
      </c>
      <c r="R154" s="14">
        <v>6500000</v>
      </c>
      <c r="S154" s="14">
        <v>6500000</v>
      </c>
      <c r="T154" s="14"/>
    </row>
    <row r="155" spans="1:20" ht="15" x14ac:dyDescent="0.2">
      <c r="A155" s="6" t="s">
        <v>35</v>
      </c>
      <c r="B155" s="28">
        <v>0</v>
      </c>
      <c r="C155" s="28">
        <v>0</v>
      </c>
      <c r="D155" s="51">
        <v>0</v>
      </c>
      <c r="E155" s="28">
        <v>0</v>
      </c>
      <c r="F155" s="5">
        <v>0</v>
      </c>
      <c r="G155" s="28">
        <v>0</v>
      </c>
      <c r="H155" s="28">
        <v>0</v>
      </c>
      <c r="I155" s="28">
        <v>0</v>
      </c>
      <c r="J155" s="28">
        <v>0</v>
      </c>
      <c r="K155" s="28">
        <v>0</v>
      </c>
      <c r="L155" s="28">
        <v>0</v>
      </c>
      <c r="M155" s="28">
        <v>0</v>
      </c>
      <c r="N155" s="52">
        <v>3802988</v>
      </c>
      <c r="O155" s="12">
        <v>1320445</v>
      </c>
      <c r="P155" s="8">
        <v>0</v>
      </c>
      <c r="Q155" s="14">
        <v>0</v>
      </c>
      <c r="R155" s="14">
        <v>0</v>
      </c>
      <c r="S155" s="14">
        <v>0</v>
      </c>
      <c r="T155" s="14"/>
    </row>
    <row r="156" spans="1:20" ht="15" x14ac:dyDescent="0.2">
      <c r="A156" s="6" t="s">
        <v>36</v>
      </c>
      <c r="B156" s="28">
        <v>0</v>
      </c>
      <c r="C156" s="28">
        <v>0</v>
      </c>
      <c r="D156" s="51">
        <v>0</v>
      </c>
      <c r="E156" s="28">
        <v>71229</v>
      </c>
      <c r="F156" s="5">
        <v>0</v>
      </c>
      <c r="G156" s="28">
        <v>0</v>
      </c>
      <c r="H156" s="28">
        <v>0</v>
      </c>
      <c r="I156" s="28">
        <v>0</v>
      </c>
      <c r="J156" s="28">
        <v>0</v>
      </c>
      <c r="K156" s="28">
        <v>0</v>
      </c>
      <c r="L156" s="28">
        <v>0</v>
      </c>
      <c r="M156" s="28">
        <v>0</v>
      </c>
      <c r="N156" s="28">
        <v>0</v>
      </c>
      <c r="O156" s="12">
        <v>0</v>
      </c>
      <c r="P156" s="8">
        <v>0</v>
      </c>
      <c r="Q156" s="14">
        <v>0</v>
      </c>
      <c r="R156" s="14">
        <v>0</v>
      </c>
      <c r="S156" s="14">
        <v>0</v>
      </c>
      <c r="T156" s="14"/>
    </row>
    <row r="157" spans="1:20" ht="15" x14ac:dyDescent="0.2">
      <c r="A157" s="6" t="s">
        <v>37</v>
      </c>
      <c r="B157" s="28">
        <v>0</v>
      </c>
      <c r="C157" s="28">
        <v>0</v>
      </c>
      <c r="D157" s="51">
        <v>0</v>
      </c>
      <c r="E157" s="28">
        <v>0</v>
      </c>
      <c r="F157" s="5">
        <v>0</v>
      </c>
      <c r="G157" s="28">
        <v>0</v>
      </c>
      <c r="H157" s="28">
        <v>0</v>
      </c>
      <c r="I157" s="28">
        <v>0</v>
      </c>
      <c r="J157" s="52">
        <v>1145446</v>
      </c>
      <c r="K157" s="28">
        <v>0</v>
      </c>
      <c r="L157" s="52">
        <v>1554304</v>
      </c>
      <c r="M157" s="28">
        <v>0</v>
      </c>
      <c r="N157" s="52">
        <v>1212822</v>
      </c>
      <c r="O157" s="12">
        <v>872185</v>
      </c>
      <c r="P157" s="8">
        <v>1057987</v>
      </c>
      <c r="Q157" s="14">
        <v>1048792</v>
      </c>
      <c r="R157" s="14">
        <v>1122276</v>
      </c>
      <c r="S157" s="14">
        <v>1347405</v>
      </c>
      <c r="T157" s="14"/>
    </row>
    <row r="158" spans="1:20" ht="15" x14ac:dyDescent="0.2">
      <c r="A158" s="6" t="s">
        <v>38</v>
      </c>
      <c r="B158" s="28">
        <v>0</v>
      </c>
      <c r="C158" s="28">
        <v>0</v>
      </c>
      <c r="D158" s="51">
        <v>0</v>
      </c>
      <c r="E158" s="28">
        <v>0</v>
      </c>
      <c r="F158" s="5">
        <v>0</v>
      </c>
      <c r="G158" s="28">
        <v>12137073</v>
      </c>
      <c r="H158" s="28">
        <v>14528660</v>
      </c>
      <c r="I158" s="52">
        <v>7004952</v>
      </c>
      <c r="J158" s="52">
        <v>2875407</v>
      </c>
      <c r="K158" s="52">
        <v>170772</v>
      </c>
      <c r="L158" s="52">
        <v>5706689</v>
      </c>
      <c r="M158" s="52">
        <v>2677457</v>
      </c>
      <c r="N158" s="28">
        <v>0</v>
      </c>
      <c r="O158" s="12">
        <v>0</v>
      </c>
      <c r="P158" s="8">
        <v>0</v>
      </c>
      <c r="Q158" s="14">
        <v>0</v>
      </c>
      <c r="R158" s="14">
        <v>0</v>
      </c>
      <c r="S158" s="14">
        <v>0</v>
      </c>
      <c r="T158" s="14"/>
    </row>
    <row r="159" spans="1:20" ht="15" x14ac:dyDescent="0.2">
      <c r="A159" s="6" t="s">
        <v>39</v>
      </c>
      <c r="B159" s="28">
        <v>0</v>
      </c>
      <c r="C159" s="28">
        <v>0</v>
      </c>
      <c r="D159" s="51">
        <v>0</v>
      </c>
      <c r="E159" s="28">
        <v>0</v>
      </c>
      <c r="F159" s="5">
        <v>311260</v>
      </c>
      <c r="G159" s="28">
        <v>706757</v>
      </c>
      <c r="H159" s="28">
        <v>687435</v>
      </c>
      <c r="I159" s="52">
        <v>816326</v>
      </c>
      <c r="J159" s="52">
        <v>941940</v>
      </c>
      <c r="K159" s="52">
        <v>1615858</v>
      </c>
      <c r="L159" s="52">
        <v>1713189</v>
      </c>
      <c r="M159" s="52">
        <v>3189739</v>
      </c>
      <c r="N159" s="52">
        <v>3929155</v>
      </c>
      <c r="O159" s="12">
        <v>4216246</v>
      </c>
      <c r="P159" s="8">
        <v>3740907</v>
      </c>
      <c r="Q159" s="14">
        <v>3873549</v>
      </c>
      <c r="R159" s="14">
        <v>4350044</v>
      </c>
      <c r="S159" s="14">
        <v>3686208</v>
      </c>
      <c r="T159" s="14"/>
    </row>
    <row r="160" spans="1:20" ht="15" x14ac:dyDescent="0.2">
      <c r="A160" s="6" t="s">
        <v>40</v>
      </c>
      <c r="B160" s="28">
        <v>0</v>
      </c>
      <c r="C160" s="28">
        <v>0</v>
      </c>
      <c r="D160" s="51">
        <v>0</v>
      </c>
      <c r="E160" s="28">
        <v>0</v>
      </c>
      <c r="F160" s="5">
        <v>0</v>
      </c>
      <c r="G160" s="28">
        <v>0</v>
      </c>
      <c r="H160" s="28">
        <v>0</v>
      </c>
      <c r="I160" s="28">
        <v>0</v>
      </c>
      <c r="J160" s="28">
        <v>0</v>
      </c>
      <c r="K160" s="28">
        <v>0</v>
      </c>
      <c r="L160" s="28">
        <v>0</v>
      </c>
      <c r="M160" s="28">
        <v>0</v>
      </c>
      <c r="N160" s="28">
        <v>0</v>
      </c>
      <c r="O160" s="12">
        <v>0</v>
      </c>
      <c r="P160" s="8">
        <v>0</v>
      </c>
      <c r="Q160" s="14">
        <v>0</v>
      </c>
      <c r="R160" s="14">
        <v>0</v>
      </c>
      <c r="S160" s="14">
        <v>0</v>
      </c>
      <c r="T160" s="14"/>
    </row>
    <row r="161" spans="1:20" ht="15" x14ac:dyDescent="0.2">
      <c r="A161" s="6" t="s">
        <v>41</v>
      </c>
      <c r="B161" s="28">
        <v>0</v>
      </c>
      <c r="C161" s="28">
        <v>0</v>
      </c>
      <c r="D161" s="51">
        <v>0</v>
      </c>
      <c r="E161" s="28">
        <v>0</v>
      </c>
      <c r="F161" s="5">
        <v>0</v>
      </c>
      <c r="G161" s="28">
        <v>775000</v>
      </c>
      <c r="H161" s="28">
        <v>0</v>
      </c>
      <c r="I161" s="52">
        <v>23739</v>
      </c>
      <c r="J161" s="28">
        <v>0</v>
      </c>
      <c r="K161" s="28">
        <v>0</v>
      </c>
      <c r="L161" s="28">
        <v>0</v>
      </c>
      <c r="M161" s="28">
        <v>0</v>
      </c>
      <c r="N161" s="28">
        <v>0</v>
      </c>
      <c r="O161" s="12">
        <v>0</v>
      </c>
      <c r="P161" s="8">
        <v>0</v>
      </c>
      <c r="Q161" s="14">
        <v>0</v>
      </c>
      <c r="R161" s="14">
        <v>0</v>
      </c>
      <c r="S161" s="14">
        <v>0</v>
      </c>
      <c r="T161" s="14"/>
    </row>
    <row r="162" spans="1:20" ht="15" x14ac:dyDescent="0.2">
      <c r="A162" s="6" t="s">
        <v>42</v>
      </c>
      <c r="B162" s="28">
        <v>0</v>
      </c>
      <c r="C162" s="28">
        <v>0</v>
      </c>
      <c r="D162" s="51">
        <v>0</v>
      </c>
      <c r="E162" s="28">
        <v>0</v>
      </c>
      <c r="F162" s="5">
        <v>0</v>
      </c>
      <c r="G162" s="28">
        <v>0</v>
      </c>
      <c r="H162" s="28">
        <v>0</v>
      </c>
      <c r="I162" s="28">
        <v>0</v>
      </c>
      <c r="J162" s="28">
        <v>0</v>
      </c>
      <c r="K162" s="28">
        <v>0</v>
      </c>
      <c r="L162" s="28">
        <v>0</v>
      </c>
      <c r="M162" s="28">
        <v>0</v>
      </c>
      <c r="N162" s="28">
        <v>0</v>
      </c>
      <c r="O162" s="12">
        <v>0</v>
      </c>
      <c r="P162" s="8">
        <v>0</v>
      </c>
      <c r="Q162" s="14">
        <v>0</v>
      </c>
      <c r="R162" s="14">
        <v>0</v>
      </c>
      <c r="S162" s="14">
        <v>0</v>
      </c>
      <c r="T162" s="14"/>
    </row>
    <row r="163" spans="1:20" ht="15" x14ac:dyDescent="0.2">
      <c r="A163" s="6" t="s">
        <v>43</v>
      </c>
      <c r="B163" s="28">
        <v>0</v>
      </c>
      <c r="C163" s="28">
        <v>0</v>
      </c>
      <c r="D163" s="51">
        <v>0</v>
      </c>
      <c r="E163" s="28">
        <v>0</v>
      </c>
      <c r="F163" s="5">
        <v>0</v>
      </c>
      <c r="G163" s="28">
        <v>0</v>
      </c>
      <c r="H163" s="28">
        <v>0</v>
      </c>
      <c r="I163" s="28">
        <v>0</v>
      </c>
      <c r="J163" s="28">
        <v>0</v>
      </c>
      <c r="K163" s="28">
        <v>0</v>
      </c>
      <c r="L163" s="28">
        <v>0</v>
      </c>
      <c r="M163" s="28">
        <v>0</v>
      </c>
      <c r="N163" s="28">
        <v>0</v>
      </c>
      <c r="O163" s="12">
        <v>0</v>
      </c>
      <c r="P163" s="8">
        <v>0</v>
      </c>
      <c r="Q163" s="14">
        <v>0</v>
      </c>
      <c r="R163" s="14">
        <v>0</v>
      </c>
      <c r="S163" s="14">
        <v>0</v>
      </c>
      <c r="T163" s="14"/>
    </row>
    <row r="164" spans="1:20" ht="15" x14ac:dyDescent="0.2">
      <c r="A164" s="6" t="s">
        <v>44</v>
      </c>
      <c r="B164" s="28">
        <v>0</v>
      </c>
      <c r="C164" s="28">
        <v>0</v>
      </c>
      <c r="D164" s="51">
        <v>0</v>
      </c>
      <c r="E164" s="28">
        <v>0</v>
      </c>
      <c r="F164" s="5">
        <v>0</v>
      </c>
      <c r="G164" s="28">
        <v>0</v>
      </c>
      <c r="H164" s="28">
        <v>0</v>
      </c>
      <c r="I164" s="28">
        <v>0</v>
      </c>
      <c r="J164" s="28">
        <v>0</v>
      </c>
      <c r="K164" s="28">
        <v>0</v>
      </c>
      <c r="L164" s="28">
        <v>0</v>
      </c>
      <c r="M164" s="28">
        <v>0</v>
      </c>
      <c r="N164" s="28">
        <v>0</v>
      </c>
      <c r="O164" s="12">
        <v>0</v>
      </c>
      <c r="P164" s="8">
        <v>0</v>
      </c>
      <c r="Q164" s="14">
        <v>0</v>
      </c>
      <c r="R164" s="14">
        <v>0</v>
      </c>
      <c r="S164" s="14">
        <v>0</v>
      </c>
      <c r="T164" s="14"/>
    </row>
    <row r="165" spans="1:20" ht="15" x14ac:dyDescent="0.2">
      <c r="A165" s="6" t="s">
        <v>45</v>
      </c>
      <c r="B165" s="28">
        <v>0</v>
      </c>
      <c r="C165" s="28">
        <v>0</v>
      </c>
      <c r="D165" s="51">
        <v>0</v>
      </c>
      <c r="E165" s="28">
        <v>0</v>
      </c>
      <c r="F165" s="5">
        <v>492226</v>
      </c>
      <c r="G165" s="28">
        <v>262671</v>
      </c>
      <c r="H165" s="28">
        <v>253731</v>
      </c>
      <c r="I165" s="28">
        <v>0</v>
      </c>
      <c r="J165" s="28">
        <v>0</v>
      </c>
      <c r="K165" s="28">
        <v>0</v>
      </c>
      <c r="L165" s="28">
        <v>0</v>
      </c>
      <c r="M165" s="28">
        <v>0</v>
      </c>
      <c r="N165" s="28">
        <v>0</v>
      </c>
      <c r="O165" s="12">
        <v>0</v>
      </c>
      <c r="P165" s="8">
        <v>0</v>
      </c>
      <c r="Q165" s="14">
        <v>0</v>
      </c>
      <c r="R165" s="14">
        <v>0</v>
      </c>
      <c r="S165" s="14">
        <v>0</v>
      </c>
      <c r="T165" s="14"/>
    </row>
    <row r="166" spans="1:20" ht="15" x14ac:dyDescent="0.2">
      <c r="A166" s="6" t="s">
        <v>46</v>
      </c>
      <c r="B166" s="28">
        <v>0</v>
      </c>
      <c r="C166" s="28">
        <v>0</v>
      </c>
      <c r="D166" s="51">
        <v>0</v>
      </c>
      <c r="E166" s="28">
        <v>0</v>
      </c>
      <c r="F166" s="5">
        <v>0</v>
      </c>
      <c r="G166" s="28">
        <v>0</v>
      </c>
      <c r="H166" s="28">
        <v>0</v>
      </c>
      <c r="I166" s="28">
        <v>0</v>
      </c>
      <c r="J166" s="28">
        <v>0</v>
      </c>
      <c r="K166" s="28">
        <v>0</v>
      </c>
      <c r="L166" s="28">
        <v>0</v>
      </c>
      <c r="M166" s="28">
        <v>0</v>
      </c>
      <c r="N166" s="28">
        <v>0</v>
      </c>
      <c r="O166" s="12">
        <v>1124</v>
      </c>
      <c r="P166" s="8">
        <v>0</v>
      </c>
      <c r="Q166" s="14">
        <v>0</v>
      </c>
      <c r="R166" s="14">
        <v>0</v>
      </c>
      <c r="S166" s="14">
        <v>0</v>
      </c>
      <c r="T166" s="14"/>
    </row>
    <row r="167" spans="1:20" ht="15" x14ac:dyDescent="0.2">
      <c r="A167" s="6" t="s">
        <v>47</v>
      </c>
      <c r="B167" s="28">
        <v>0</v>
      </c>
      <c r="C167" s="28">
        <v>0</v>
      </c>
      <c r="D167" s="51">
        <v>0</v>
      </c>
      <c r="E167" s="28">
        <v>0</v>
      </c>
      <c r="F167" s="5">
        <v>0</v>
      </c>
      <c r="G167" s="28">
        <v>19830</v>
      </c>
      <c r="H167" s="28">
        <v>0</v>
      </c>
      <c r="I167" s="28">
        <v>0</v>
      </c>
      <c r="J167" s="52">
        <v>74884</v>
      </c>
      <c r="K167" s="52">
        <v>111865</v>
      </c>
      <c r="L167" s="52">
        <v>103220</v>
      </c>
      <c r="M167" s="28">
        <v>0</v>
      </c>
      <c r="N167" s="52">
        <v>3822657</v>
      </c>
      <c r="O167" s="12">
        <v>0</v>
      </c>
      <c r="P167" s="8">
        <v>3075422</v>
      </c>
      <c r="Q167" s="14">
        <v>1827595</v>
      </c>
      <c r="R167" s="14">
        <v>113025</v>
      </c>
      <c r="S167" s="14">
        <v>0</v>
      </c>
      <c r="T167" s="14"/>
    </row>
    <row r="168" spans="1:20" ht="15" x14ac:dyDescent="0.2">
      <c r="A168" s="6" t="s">
        <v>48</v>
      </c>
      <c r="B168" s="28">
        <v>0</v>
      </c>
      <c r="C168" s="28">
        <v>0</v>
      </c>
      <c r="D168" s="51">
        <v>0</v>
      </c>
      <c r="E168" s="28">
        <v>0</v>
      </c>
      <c r="F168" s="5">
        <v>0</v>
      </c>
      <c r="G168" s="28">
        <v>0</v>
      </c>
      <c r="H168" s="28">
        <v>0</v>
      </c>
      <c r="I168" s="28">
        <v>0</v>
      </c>
      <c r="J168" s="28">
        <v>0</v>
      </c>
      <c r="K168" s="28">
        <v>0</v>
      </c>
      <c r="L168" s="28">
        <v>0</v>
      </c>
      <c r="M168" s="28">
        <v>0</v>
      </c>
      <c r="N168" s="28">
        <v>0</v>
      </c>
      <c r="O168" s="12">
        <v>0</v>
      </c>
      <c r="P168" s="8">
        <v>0</v>
      </c>
      <c r="Q168" s="14">
        <v>0</v>
      </c>
      <c r="R168" s="14">
        <v>0</v>
      </c>
      <c r="S168" s="14">
        <v>0</v>
      </c>
      <c r="T168" s="14"/>
    </row>
    <row r="169" spans="1:20" ht="15" x14ac:dyDescent="0.2">
      <c r="A169" s="6" t="s">
        <v>49</v>
      </c>
      <c r="B169" s="28">
        <v>0</v>
      </c>
      <c r="C169" s="28">
        <v>0</v>
      </c>
      <c r="D169" s="53">
        <v>0</v>
      </c>
      <c r="E169" s="41">
        <v>0</v>
      </c>
      <c r="F169" s="5">
        <v>0</v>
      </c>
      <c r="G169" s="28">
        <v>0</v>
      </c>
      <c r="H169" s="28">
        <v>0</v>
      </c>
      <c r="I169" s="28">
        <v>0</v>
      </c>
      <c r="J169" s="28">
        <v>0</v>
      </c>
      <c r="K169" s="28">
        <v>0</v>
      </c>
      <c r="L169" s="52">
        <v>1916659</v>
      </c>
      <c r="M169" s="28">
        <v>0</v>
      </c>
      <c r="N169" s="52">
        <v>7168085</v>
      </c>
      <c r="O169" s="12">
        <v>56725</v>
      </c>
      <c r="P169" s="8">
        <v>1421576</v>
      </c>
      <c r="Q169" s="14">
        <v>13476142</v>
      </c>
      <c r="R169" s="14">
        <v>12459941</v>
      </c>
      <c r="S169" s="14">
        <v>10448301</v>
      </c>
      <c r="T169" s="14"/>
    </row>
    <row r="170" spans="1:20" ht="15" x14ac:dyDescent="0.2">
      <c r="A170" s="6" t="s">
        <v>50</v>
      </c>
      <c r="B170" s="28">
        <v>0</v>
      </c>
      <c r="C170" s="28">
        <v>0</v>
      </c>
      <c r="D170" s="53">
        <v>0</v>
      </c>
      <c r="E170" s="41">
        <v>0</v>
      </c>
      <c r="F170" s="5">
        <v>0</v>
      </c>
      <c r="G170" s="28">
        <v>0</v>
      </c>
      <c r="H170" s="28">
        <v>0</v>
      </c>
      <c r="I170" s="28">
        <v>0</v>
      </c>
      <c r="J170" s="28">
        <v>0</v>
      </c>
      <c r="K170" s="28">
        <v>0</v>
      </c>
      <c r="L170" s="28">
        <v>0</v>
      </c>
      <c r="M170" s="52">
        <v>18500</v>
      </c>
      <c r="N170" s="28">
        <v>0</v>
      </c>
      <c r="O170" s="12">
        <v>0</v>
      </c>
      <c r="P170" s="8">
        <v>0</v>
      </c>
      <c r="Q170" s="14">
        <v>876699</v>
      </c>
      <c r="R170" s="14">
        <v>0</v>
      </c>
      <c r="S170" s="14">
        <v>0</v>
      </c>
      <c r="T170" s="14"/>
    </row>
    <row r="171" spans="1:20" ht="15" x14ac:dyDescent="0.2">
      <c r="A171" s="6" t="s">
        <v>51</v>
      </c>
      <c r="B171" s="28">
        <v>0</v>
      </c>
      <c r="C171" s="28">
        <v>0</v>
      </c>
      <c r="D171" s="53">
        <v>0</v>
      </c>
      <c r="E171" s="41">
        <v>0</v>
      </c>
      <c r="F171" s="5">
        <v>0</v>
      </c>
      <c r="G171" s="28">
        <v>0</v>
      </c>
      <c r="H171" s="28">
        <v>0</v>
      </c>
      <c r="I171" s="28">
        <v>0</v>
      </c>
      <c r="J171" s="28">
        <v>0</v>
      </c>
      <c r="K171" s="28">
        <v>0</v>
      </c>
      <c r="L171" s="28">
        <v>0</v>
      </c>
      <c r="M171" s="28">
        <v>0</v>
      </c>
      <c r="N171" s="28">
        <v>0</v>
      </c>
      <c r="O171" s="12">
        <v>0</v>
      </c>
      <c r="P171" s="8">
        <v>0</v>
      </c>
      <c r="Q171" s="14">
        <v>0</v>
      </c>
      <c r="R171" s="14">
        <v>0</v>
      </c>
      <c r="S171" s="14">
        <v>0</v>
      </c>
      <c r="T171" s="14"/>
    </row>
    <row r="172" spans="1:20" ht="15" x14ac:dyDescent="0.2">
      <c r="A172" s="6" t="s">
        <v>52</v>
      </c>
      <c r="B172" s="28">
        <v>0</v>
      </c>
      <c r="C172" s="28">
        <v>0</v>
      </c>
      <c r="D172" s="53">
        <v>0</v>
      </c>
      <c r="E172" s="41">
        <v>15357191</v>
      </c>
      <c r="F172" s="5">
        <v>-4717156</v>
      </c>
      <c r="G172" s="28">
        <v>19813376</v>
      </c>
      <c r="H172" s="28">
        <v>7260551</v>
      </c>
      <c r="I172" s="52">
        <v>8452695</v>
      </c>
      <c r="J172" s="52">
        <v>8276319</v>
      </c>
      <c r="K172" s="52">
        <v>7055830</v>
      </c>
      <c r="L172" s="52">
        <v>2032562</v>
      </c>
      <c r="M172" s="52">
        <v>2271254</v>
      </c>
      <c r="N172" s="52">
        <v>6643057</v>
      </c>
      <c r="O172" s="12">
        <v>6727319</v>
      </c>
      <c r="P172" s="8">
        <v>8383983</v>
      </c>
      <c r="Q172" s="14">
        <v>8185924</v>
      </c>
      <c r="R172" s="14">
        <v>7619200</v>
      </c>
      <c r="S172" s="14">
        <v>9341162</v>
      </c>
      <c r="T172" s="14"/>
    </row>
    <row r="173" spans="1:20" ht="15" x14ac:dyDescent="0.2">
      <c r="A173" s="6" t="s">
        <v>0</v>
      </c>
      <c r="B173" s="28">
        <v>0</v>
      </c>
      <c r="C173" s="28">
        <v>0</v>
      </c>
      <c r="D173" s="53">
        <v>0</v>
      </c>
      <c r="E173" s="41">
        <v>0</v>
      </c>
      <c r="F173" s="5">
        <v>0</v>
      </c>
      <c r="G173" s="28">
        <v>0</v>
      </c>
      <c r="H173" s="28">
        <v>0</v>
      </c>
      <c r="I173" s="28">
        <v>0</v>
      </c>
      <c r="J173" s="28">
        <v>0</v>
      </c>
      <c r="K173" s="28">
        <v>0</v>
      </c>
      <c r="L173" s="28">
        <v>0</v>
      </c>
      <c r="M173" s="28">
        <v>0</v>
      </c>
      <c r="N173" s="28">
        <v>0</v>
      </c>
      <c r="O173" s="12">
        <v>0</v>
      </c>
      <c r="P173" s="8">
        <v>0</v>
      </c>
      <c r="Q173" s="14">
        <v>0</v>
      </c>
      <c r="R173" s="14">
        <v>0</v>
      </c>
      <c r="S173" s="14">
        <v>0</v>
      </c>
      <c r="T173" s="14"/>
    </row>
    <row r="174" spans="1:20" ht="15" x14ac:dyDescent="0.2">
      <c r="A174" s="7" t="s">
        <v>53</v>
      </c>
      <c r="B174" s="28">
        <v>0</v>
      </c>
      <c r="C174" s="28">
        <v>0</v>
      </c>
      <c r="D174" s="54">
        <v>2174044</v>
      </c>
      <c r="E174" s="41">
        <v>81200448</v>
      </c>
      <c r="F174" s="5">
        <v>-34220528</v>
      </c>
      <c r="G174" s="28">
        <v>68848978</v>
      </c>
      <c r="H174" s="28">
        <v>51472832</v>
      </c>
      <c r="I174" s="52">
        <v>21807870</v>
      </c>
      <c r="J174" s="52">
        <v>29319908</v>
      </c>
      <c r="K174" s="52">
        <v>37223365</v>
      </c>
      <c r="L174" s="52">
        <v>35516558</v>
      </c>
      <c r="M174" s="52">
        <v>58699313</v>
      </c>
      <c r="N174" s="52">
        <v>63377735</v>
      </c>
      <c r="O174" s="12">
        <v>31428694</v>
      </c>
      <c r="P174" s="8">
        <v>32806130</v>
      </c>
      <c r="Q174" s="14">
        <v>43282501</v>
      </c>
      <c r="R174" s="14">
        <v>40781993</v>
      </c>
      <c r="S174" s="14">
        <v>41714856</v>
      </c>
      <c r="T174" s="14"/>
    </row>
    <row r="175" spans="1:20" x14ac:dyDescent="0.2">
      <c r="D175" s="10"/>
      <c r="E175" s="10"/>
    </row>
    <row r="176" spans="1:20" x14ac:dyDescent="0.2">
      <c r="D176" s="10"/>
      <c r="E176" s="10"/>
    </row>
    <row r="177" spans="4:5" x14ac:dyDescent="0.2">
      <c r="D177" s="10"/>
      <c r="E177" s="10"/>
    </row>
  </sheetData>
  <mergeCells count="61">
    <mergeCell ref="K3:K4"/>
    <mergeCell ref="A1:A2"/>
    <mergeCell ref="A3:A4"/>
    <mergeCell ref="B3:B4"/>
    <mergeCell ref="C3:C4"/>
    <mergeCell ref="D3:D4"/>
    <mergeCell ref="E3:E4"/>
    <mergeCell ref="F3:F4"/>
    <mergeCell ref="G3:G4"/>
    <mergeCell ref="H3:H4"/>
    <mergeCell ref="I3:I4"/>
    <mergeCell ref="J3:J4"/>
    <mergeCell ref="R3:R4"/>
    <mergeCell ref="S3:S4"/>
    <mergeCell ref="T3:T4"/>
    <mergeCell ref="L3:L4"/>
    <mergeCell ref="M3:M4"/>
    <mergeCell ref="N3:N4"/>
    <mergeCell ref="O3:O4"/>
    <mergeCell ref="P3:P4"/>
    <mergeCell ref="Q3:Q4"/>
    <mergeCell ref="N62:N63"/>
    <mergeCell ref="O62:O63"/>
    <mergeCell ref="P62:P63"/>
    <mergeCell ref="Q62:Q63"/>
    <mergeCell ref="L62:L63"/>
    <mergeCell ref="M62:M63"/>
    <mergeCell ref="K62:K63"/>
    <mergeCell ref="A62:A63"/>
    <mergeCell ref="B62:B63"/>
    <mergeCell ref="C62:C63"/>
    <mergeCell ref="D62:D63"/>
    <mergeCell ref="E62:E63"/>
    <mergeCell ref="M121:M122"/>
    <mergeCell ref="R62:R63"/>
    <mergeCell ref="S62:S63"/>
    <mergeCell ref="T62:T63"/>
    <mergeCell ref="A121:A122"/>
    <mergeCell ref="B121:B122"/>
    <mergeCell ref="C121:C122"/>
    <mergeCell ref="D121:D122"/>
    <mergeCell ref="E121:E122"/>
    <mergeCell ref="F121:F122"/>
    <mergeCell ref="G121:G122"/>
    <mergeCell ref="F62:F63"/>
    <mergeCell ref="G62:G63"/>
    <mergeCell ref="H62:H63"/>
    <mergeCell ref="I62:I63"/>
    <mergeCell ref="J62:J63"/>
    <mergeCell ref="H121:H122"/>
    <mergeCell ref="I121:I122"/>
    <mergeCell ref="J121:J122"/>
    <mergeCell ref="K121:K122"/>
    <mergeCell ref="L121:L122"/>
    <mergeCell ref="T121:T122"/>
    <mergeCell ref="N121:N122"/>
    <mergeCell ref="O121:O122"/>
    <mergeCell ref="P121:P122"/>
    <mergeCell ref="Q121:Q122"/>
    <mergeCell ref="R121:R122"/>
    <mergeCell ref="S121:S122"/>
  </mergeCells>
  <pageMargins left="0.7" right="0.7" top="0.75" bottom="0.75" header="0.3" footer="0.3"/>
  <pageSetup orientation="portrait"/>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enableFormatConditionsCalculation="0">
    <tabColor theme="3" tint="-0.249977111117893"/>
  </sheetPr>
  <dimension ref="A1:AG233"/>
  <sheetViews>
    <sheetView workbookViewId="0">
      <pane xSplit="1" topLeftCell="J1" activePane="topRight" state="frozen"/>
      <selection pane="topRight" activeCell="T5" sqref="T5"/>
    </sheetView>
  </sheetViews>
  <sheetFormatPr baseColWidth="10" defaultColWidth="9.1640625" defaultRowHeight="14" x14ac:dyDescent="0.2"/>
  <cols>
    <col min="1" max="1" width="17" style="5" customWidth="1"/>
    <col min="2" max="2" width="13" style="5" customWidth="1"/>
    <col min="3" max="3" width="13.33203125" style="5" customWidth="1"/>
    <col min="4" max="4" width="13" style="5" customWidth="1"/>
    <col min="5" max="5" width="13.83203125" style="5" customWidth="1"/>
    <col min="6" max="6" width="13.5" style="5" customWidth="1"/>
    <col min="7" max="7" width="13.5" style="5" bestFit="1" customWidth="1"/>
    <col min="8" max="11" width="12" style="5" customWidth="1"/>
    <col min="12" max="13" width="13.5" style="5" bestFit="1" customWidth="1"/>
    <col min="14" max="16" width="14.83203125" style="5" bestFit="1" customWidth="1"/>
    <col min="17" max="17" width="13.83203125" style="5" customWidth="1"/>
    <col min="18" max="18" width="14.6640625" style="5" customWidth="1"/>
    <col min="19" max="19" width="13.83203125" style="5" customWidth="1"/>
    <col min="20" max="20" width="9.1640625" style="5"/>
    <col min="21" max="21" width="9.83203125" style="5" customWidth="1"/>
    <col min="22" max="22" width="9" style="5" customWidth="1"/>
    <col min="23" max="23" width="9.1640625" style="5"/>
    <col min="24" max="24" width="9.33203125" style="5" customWidth="1"/>
    <col min="25" max="30" width="9.1640625" style="5"/>
    <col min="31" max="31" width="12.6640625" style="5" customWidth="1"/>
    <col min="32" max="16384" width="9.1640625" style="5"/>
  </cols>
  <sheetData>
    <row r="1" spans="1:25" ht="24" customHeight="1" x14ac:dyDescent="0.2">
      <c r="A1" s="389" t="s">
        <v>74</v>
      </c>
    </row>
    <row r="2" spans="1:25" ht="26.25" customHeight="1" x14ac:dyDescent="0.2">
      <c r="A2" s="389"/>
    </row>
    <row r="3" spans="1:25" s="75" customFormat="1" ht="12.75" customHeight="1" x14ac:dyDescent="0.2">
      <c r="A3" s="390" t="s">
        <v>71</v>
      </c>
      <c r="B3" s="388" t="s">
        <v>1</v>
      </c>
      <c r="C3" s="388" t="s">
        <v>2</v>
      </c>
      <c r="D3" s="388" t="s">
        <v>3</v>
      </c>
      <c r="E3" s="388" t="s">
        <v>55</v>
      </c>
      <c r="F3" s="388" t="s">
        <v>56</v>
      </c>
      <c r="G3" s="388" t="s">
        <v>57</v>
      </c>
      <c r="H3" s="388" t="s">
        <v>58</v>
      </c>
      <c r="I3" s="388" t="s">
        <v>59</v>
      </c>
      <c r="J3" s="388" t="s">
        <v>60</v>
      </c>
      <c r="K3" s="388" t="s">
        <v>61</v>
      </c>
      <c r="L3" s="388" t="s">
        <v>62</v>
      </c>
      <c r="M3" s="388" t="s">
        <v>63</v>
      </c>
      <c r="N3" s="388" t="s">
        <v>64</v>
      </c>
      <c r="O3" s="388" t="s">
        <v>65</v>
      </c>
      <c r="P3" s="388" t="s">
        <v>66</v>
      </c>
      <c r="Q3" s="388" t="s">
        <v>67</v>
      </c>
      <c r="R3" s="388" t="s">
        <v>68</v>
      </c>
      <c r="S3" s="388" t="s">
        <v>69</v>
      </c>
      <c r="T3" s="388" t="s">
        <v>70</v>
      </c>
      <c r="U3" s="74"/>
    </row>
    <row r="4" spans="1:25" s="75" customFormat="1" x14ac:dyDescent="0.2">
      <c r="A4" s="390"/>
      <c r="B4" s="388"/>
      <c r="C4" s="388"/>
      <c r="D4" s="388"/>
      <c r="E4" s="388"/>
      <c r="F4" s="388"/>
      <c r="G4" s="388"/>
      <c r="H4" s="388"/>
      <c r="I4" s="388"/>
      <c r="J4" s="388"/>
      <c r="K4" s="388"/>
      <c r="L4" s="388"/>
      <c r="M4" s="388"/>
      <c r="N4" s="388"/>
      <c r="O4" s="388"/>
      <c r="P4" s="388"/>
      <c r="Q4" s="388"/>
      <c r="R4" s="388"/>
      <c r="S4" s="388"/>
      <c r="T4" s="388"/>
      <c r="U4" s="76"/>
      <c r="W4" s="77"/>
      <c r="Y4" s="77"/>
    </row>
    <row r="5" spans="1:25" x14ac:dyDescent="0.2">
      <c r="A5" s="78" t="s">
        <v>4</v>
      </c>
      <c r="B5" s="70">
        <f>SUM(B64,B123)</f>
        <v>0</v>
      </c>
      <c r="C5" s="105">
        <v>9598666</v>
      </c>
      <c r="D5" s="105">
        <v>20003790</v>
      </c>
      <c r="E5" s="70">
        <f t="shared" ref="E5:P5" si="0">SUM(E64,E123)</f>
        <v>12153160</v>
      </c>
      <c r="F5" s="70">
        <f t="shared" si="0"/>
        <v>13407422</v>
      </c>
      <c r="G5" s="70">
        <f t="shared" si="0"/>
        <v>12423077</v>
      </c>
      <c r="H5" s="70">
        <f t="shared" si="0"/>
        <v>10491352</v>
      </c>
      <c r="I5" s="70">
        <f t="shared" si="0"/>
        <v>10643739</v>
      </c>
      <c r="J5" s="70">
        <f t="shared" si="0"/>
        <v>10396342</v>
      </c>
      <c r="K5" s="70">
        <f t="shared" si="0"/>
        <v>10440846</v>
      </c>
      <c r="L5" s="70">
        <f t="shared" si="0"/>
        <v>10440846</v>
      </c>
      <c r="M5" s="70">
        <f t="shared" si="0"/>
        <v>10440846</v>
      </c>
      <c r="N5" s="71">
        <f t="shared" si="0"/>
        <v>10440848</v>
      </c>
      <c r="O5" s="71">
        <f t="shared" si="0"/>
        <v>10440844</v>
      </c>
      <c r="P5" s="71">
        <f t="shared" si="0"/>
        <v>8964633</v>
      </c>
      <c r="Q5" s="21">
        <v>2500000</v>
      </c>
      <c r="R5" s="21">
        <v>5000000</v>
      </c>
      <c r="S5" s="21">
        <v>9331520</v>
      </c>
      <c r="U5" s="79"/>
      <c r="V5" s="80"/>
      <c r="X5" s="80"/>
    </row>
    <row r="6" spans="1:25" x14ac:dyDescent="0.2">
      <c r="A6" s="78" t="s">
        <v>5</v>
      </c>
      <c r="B6" s="70">
        <f t="shared" ref="B6:N6" si="1">SUM(B65,B124)</f>
        <v>0</v>
      </c>
      <c r="C6" s="105">
        <v>3216300</v>
      </c>
      <c r="D6" s="105">
        <v>5551200</v>
      </c>
      <c r="E6" s="70">
        <f t="shared" si="1"/>
        <v>6523650</v>
      </c>
      <c r="F6" s="70">
        <f t="shared" si="1"/>
        <v>4716500</v>
      </c>
      <c r="G6" s="70">
        <f t="shared" si="1"/>
        <v>4500000</v>
      </c>
      <c r="H6" s="70">
        <f t="shared" si="1"/>
        <v>4100000</v>
      </c>
      <c r="I6" s="70">
        <f t="shared" si="1"/>
        <v>3500000</v>
      </c>
      <c r="J6" s="70">
        <f t="shared" si="1"/>
        <v>3100000</v>
      </c>
      <c r="K6" s="70">
        <f t="shared" si="1"/>
        <v>4100000</v>
      </c>
      <c r="L6" s="70">
        <f t="shared" si="1"/>
        <v>5100000</v>
      </c>
      <c r="M6" s="70">
        <f t="shared" si="1"/>
        <v>5100000</v>
      </c>
      <c r="N6" s="71">
        <f t="shared" si="1"/>
        <v>5049000</v>
      </c>
      <c r="O6" s="71">
        <f>SUM(O65,O124)</f>
        <v>5169000</v>
      </c>
      <c r="P6" s="71">
        <f>SUM(P65,P124)</f>
        <v>4981673</v>
      </c>
      <c r="Q6" s="21">
        <v>4526000</v>
      </c>
      <c r="R6" s="21">
        <v>4981673</v>
      </c>
      <c r="S6" s="21">
        <v>3000300</v>
      </c>
      <c r="U6" s="79"/>
      <c r="V6" s="80"/>
      <c r="X6" s="80"/>
    </row>
    <row r="7" spans="1:25" x14ac:dyDescent="0.2">
      <c r="A7" s="78" t="s">
        <v>6</v>
      </c>
      <c r="B7" s="70">
        <f t="shared" ref="B7:P7" si="2">SUM(B66,B125)</f>
        <v>0</v>
      </c>
      <c r="C7" s="105">
        <v>22639800</v>
      </c>
      <c r="D7" s="105">
        <v>34405537</v>
      </c>
      <c r="E7" s="70">
        <f t="shared" si="2"/>
        <v>25867089</v>
      </c>
      <c r="F7" s="70">
        <f t="shared" si="2"/>
        <v>23302151</v>
      </c>
      <c r="G7" s="70">
        <f t="shared" si="2"/>
        <v>22867207</v>
      </c>
      <c r="H7" s="70">
        <f t="shared" si="2"/>
        <v>22733434</v>
      </c>
      <c r="I7" s="70">
        <f t="shared" si="2"/>
        <v>22613054</v>
      </c>
      <c r="J7" s="70">
        <f t="shared" si="2"/>
        <v>23045436</v>
      </c>
      <c r="K7" s="70">
        <f t="shared" si="2"/>
        <v>22613053</v>
      </c>
      <c r="L7" s="70">
        <f t="shared" si="2"/>
        <v>22613054</v>
      </c>
      <c r="M7" s="70">
        <f t="shared" si="2"/>
        <v>22530846</v>
      </c>
      <c r="N7" s="71">
        <f t="shared" si="2"/>
        <v>22415757</v>
      </c>
      <c r="O7" s="71">
        <f t="shared" si="2"/>
        <v>22406618</v>
      </c>
      <c r="P7" s="71">
        <f t="shared" si="2"/>
        <v>21596800</v>
      </c>
      <c r="Q7" s="21">
        <v>20014130</v>
      </c>
      <c r="R7" s="21">
        <v>20014131</v>
      </c>
      <c r="S7" s="21">
        <v>20014130</v>
      </c>
      <c r="U7" s="79"/>
      <c r="V7" s="80"/>
      <c r="X7" s="80"/>
    </row>
    <row r="8" spans="1:25" x14ac:dyDescent="0.2">
      <c r="A8" s="78" t="s">
        <v>7</v>
      </c>
      <c r="B8" s="70">
        <f t="shared" ref="B8:P8" si="3">SUM(B67,B126)</f>
        <v>0</v>
      </c>
      <c r="C8" s="105">
        <v>0</v>
      </c>
      <c r="D8" s="105">
        <v>0</v>
      </c>
      <c r="E8" s="70">
        <f t="shared" si="3"/>
        <v>6197131</v>
      </c>
      <c r="F8" s="70">
        <f t="shared" si="3"/>
        <v>2540025</v>
      </c>
      <c r="G8" s="70">
        <f t="shared" si="3"/>
        <v>0</v>
      </c>
      <c r="H8" s="70">
        <f t="shared" si="3"/>
        <v>0</v>
      </c>
      <c r="I8" s="70">
        <f t="shared" si="3"/>
        <v>2674150</v>
      </c>
      <c r="J8" s="70">
        <f t="shared" si="3"/>
        <v>2430000</v>
      </c>
      <c r="K8" s="97">
        <f t="shared" si="3"/>
        <v>-1701000</v>
      </c>
      <c r="L8" s="70">
        <f t="shared" si="3"/>
        <v>0</v>
      </c>
      <c r="M8" s="70">
        <f t="shared" si="3"/>
        <v>2000000</v>
      </c>
      <c r="N8" s="71">
        <f t="shared" si="3"/>
        <v>0</v>
      </c>
      <c r="O8" s="71">
        <f t="shared" si="3"/>
        <v>0</v>
      </c>
      <c r="P8" s="71">
        <f t="shared" si="3"/>
        <v>0</v>
      </c>
      <c r="Q8" s="21">
        <v>0</v>
      </c>
      <c r="R8" s="21">
        <v>0</v>
      </c>
      <c r="S8" s="21">
        <v>0</v>
      </c>
      <c r="U8" s="79"/>
      <c r="V8" s="80"/>
      <c r="X8" s="80"/>
    </row>
    <row r="9" spans="1:25" x14ac:dyDescent="0.2">
      <c r="A9" s="78" t="s">
        <v>8</v>
      </c>
      <c r="B9" s="70">
        <f t="shared" ref="B9:P9" si="4">SUM(B68,B127)</f>
        <v>0</v>
      </c>
      <c r="C9" s="105">
        <v>183000000</v>
      </c>
      <c r="D9" s="105">
        <v>0</v>
      </c>
      <c r="E9" s="70">
        <f t="shared" si="4"/>
        <v>0</v>
      </c>
      <c r="F9" s="70">
        <f t="shared" si="4"/>
        <v>20000000</v>
      </c>
      <c r="G9" s="70">
        <f t="shared" si="4"/>
        <v>70672000</v>
      </c>
      <c r="H9" s="70">
        <f t="shared" si="4"/>
        <v>81535520</v>
      </c>
      <c r="I9" s="70">
        <f t="shared" si="4"/>
        <v>86987889</v>
      </c>
      <c r="J9" s="70">
        <f t="shared" si="4"/>
        <v>128163253</v>
      </c>
      <c r="K9" s="70">
        <f t="shared" si="4"/>
        <v>181395121</v>
      </c>
      <c r="L9" s="70">
        <f t="shared" si="4"/>
        <v>358819525</v>
      </c>
      <c r="M9" s="70">
        <f t="shared" si="4"/>
        <v>365558000</v>
      </c>
      <c r="N9" s="71">
        <f t="shared" si="4"/>
        <v>347641949</v>
      </c>
      <c r="O9" s="71">
        <f t="shared" si="4"/>
        <v>366286577</v>
      </c>
      <c r="P9" s="71">
        <f t="shared" si="4"/>
        <v>340460690</v>
      </c>
      <c r="Q9" s="21">
        <v>367284323</v>
      </c>
      <c r="R9" s="21">
        <v>364445461</v>
      </c>
      <c r="S9" s="21">
        <v>363604655</v>
      </c>
      <c r="U9" s="79"/>
      <c r="V9" s="80"/>
      <c r="X9" s="80"/>
    </row>
    <row r="10" spans="1:25" x14ac:dyDescent="0.2">
      <c r="A10" s="78" t="s">
        <v>9</v>
      </c>
      <c r="B10" s="70">
        <f t="shared" ref="B10:P10" si="5">SUM(B69,B128)</f>
        <v>0</v>
      </c>
      <c r="C10" s="105">
        <v>2152087</v>
      </c>
      <c r="D10" s="105">
        <v>27693930</v>
      </c>
      <c r="E10" s="70">
        <f t="shared" si="5"/>
        <v>8576573</v>
      </c>
      <c r="F10" s="70">
        <f t="shared" si="5"/>
        <v>12083120</v>
      </c>
      <c r="G10" s="70">
        <f t="shared" si="5"/>
        <v>16944868</v>
      </c>
      <c r="H10" s="70">
        <f t="shared" si="5"/>
        <v>14962638</v>
      </c>
      <c r="I10" s="70">
        <f t="shared" si="5"/>
        <v>14962638</v>
      </c>
      <c r="J10" s="70">
        <f t="shared" si="5"/>
        <v>14962638</v>
      </c>
      <c r="K10" s="70">
        <f t="shared" si="5"/>
        <v>14623396</v>
      </c>
      <c r="L10" s="70">
        <f t="shared" si="5"/>
        <v>12662064</v>
      </c>
      <c r="M10" s="70">
        <f t="shared" si="5"/>
        <v>14962638</v>
      </c>
      <c r="N10" s="71">
        <f t="shared" si="5"/>
        <v>13525884</v>
      </c>
      <c r="O10" s="71">
        <f t="shared" si="5"/>
        <v>3506776</v>
      </c>
      <c r="P10" s="71">
        <f t="shared" si="5"/>
        <v>16216068</v>
      </c>
      <c r="Q10" s="21">
        <v>-9803265</v>
      </c>
      <c r="R10" s="21">
        <v>1093643</v>
      </c>
      <c r="S10" s="21">
        <v>0</v>
      </c>
      <c r="U10" s="79"/>
      <c r="V10" s="80"/>
      <c r="X10" s="80"/>
    </row>
    <row r="11" spans="1:25" x14ac:dyDescent="0.2">
      <c r="A11" s="78" t="s">
        <v>10</v>
      </c>
      <c r="B11" s="70">
        <f t="shared" ref="B11:P11" si="6">SUM(B70,B129)</f>
        <v>5966288</v>
      </c>
      <c r="C11" s="105">
        <v>23842531</v>
      </c>
      <c r="D11" s="105">
        <v>24104956</v>
      </c>
      <c r="E11" s="70">
        <f t="shared" si="6"/>
        <v>24377045</v>
      </c>
      <c r="F11" s="70">
        <f t="shared" si="6"/>
        <v>26678813</v>
      </c>
      <c r="G11" s="70">
        <f t="shared" si="6"/>
        <v>26678810</v>
      </c>
      <c r="H11" s="70">
        <f t="shared" si="6"/>
        <v>26678810</v>
      </c>
      <c r="I11" s="70">
        <f t="shared" si="6"/>
        <v>26678810</v>
      </c>
      <c r="J11" s="70">
        <f t="shared" si="6"/>
        <v>26678810</v>
      </c>
      <c r="K11" s="70">
        <f t="shared" si="6"/>
        <v>26438701</v>
      </c>
      <c r="L11" s="70">
        <f t="shared" si="6"/>
        <v>26198590</v>
      </c>
      <c r="M11" s="70">
        <f t="shared" si="6"/>
        <v>26678810</v>
      </c>
      <c r="N11" s="71">
        <f t="shared" si="6"/>
        <v>26678810</v>
      </c>
      <c r="O11" s="71">
        <f t="shared" si="6"/>
        <v>26678809</v>
      </c>
      <c r="P11" s="71">
        <f t="shared" si="6"/>
        <v>26678810</v>
      </c>
      <c r="Q11" s="21">
        <v>26678810</v>
      </c>
      <c r="R11" s="21">
        <v>26678810</v>
      </c>
      <c r="S11" s="21">
        <v>26512113</v>
      </c>
      <c r="U11" s="79"/>
      <c r="V11" s="80"/>
      <c r="X11" s="80"/>
    </row>
    <row r="12" spans="1:25" x14ac:dyDescent="0.2">
      <c r="A12" s="78" t="s">
        <v>11</v>
      </c>
      <c r="B12" s="70">
        <f t="shared" ref="B12:P12" si="7">SUM(B71,B130)</f>
        <v>0</v>
      </c>
      <c r="C12" s="105">
        <v>3229098</v>
      </c>
      <c r="D12" s="105">
        <v>0</v>
      </c>
      <c r="E12" s="70">
        <f t="shared" si="7"/>
        <v>0</v>
      </c>
      <c r="F12" s="70">
        <f t="shared" si="7"/>
        <v>4383073</v>
      </c>
      <c r="G12" s="70">
        <f t="shared" si="7"/>
        <v>1235849</v>
      </c>
      <c r="H12" s="70">
        <f t="shared" si="7"/>
        <v>1336345</v>
      </c>
      <c r="I12" s="70">
        <f t="shared" si="7"/>
        <v>3420400</v>
      </c>
      <c r="J12" s="70">
        <f t="shared" si="7"/>
        <v>2402198</v>
      </c>
      <c r="K12" s="70">
        <f t="shared" si="7"/>
        <v>2762513</v>
      </c>
      <c r="L12" s="70">
        <f t="shared" si="7"/>
        <v>2543198</v>
      </c>
      <c r="M12" s="70">
        <f t="shared" si="7"/>
        <v>3082353</v>
      </c>
      <c r="N12" s="71">
        <f t="shared" si="7"/>
        <v>2788865</v>
      </c>
      <c r="O12" s="71">
        <f t="shared" si="7"/>
        <v>2939694</v>
      </c>
      <c r="P12" s="71">
        <f t="shared" si="7"/>
        <v>-3229098</v>
      </c>
      <c r="Q12" s="21">
        <v>0</v>
      </c>
      <c r="R12" s="21">
        <v>0</v>
      </c>
      <c r="S12" s="21">
        <v>0</v>
      </c>
      <c r="U12" s="79"/>
      <c r="V12" s="80"/>
      <c r="X12" s="80"/>
    </row>
    <row r="13" spans="1:25" x14ac:dyDescent="0.2">
      <c r="A13" s="78" t="s">
        <v>54</v>
      </c>
      <c r="B13" s="70">
        <f t="shared" ref="B13:P13" si="8">SUM(B72,B131)</f>
        <v>0</v>
      </c>
      <c r="C13" s="105">
        <v>0</v>
      </c>
      <c r="D13" s="105">
        <v>9260981</v>
      </c>
      <c r="E13" s="70">
        <f t="shared" si="8"/>
        <v>9260981</v>
      </c>
      <c r="F13" s="70">
        <f t="shared" si="8"/>
        <v>3935917</v>
      </c>
      <c r="G13" s="70">
        <f t="shared" si="8"/>
        <v>3935917</v>
      </c>
      <c r="H13" s="70">
        <f t="shared" si="8"/>
        <v>3935917</v>
      </c>
      <c r="I13" s="70">
        <f t="shared" si="8"/>
        <v>3906104</v>
      </c>
      <c r="J13" s="70">
        <f t="shared" si="8"/>
        <v>3906104</v>
      </c>
      <c r="K13" s="70">
        <f t="shared" si="8"/>
        <v>3995543</v>
      </c>
      <c r="L13" s="70">
        <f t="shared" si="8"/>
        <v>3935917</v>
      </c>
      <c r="M13" s="70">
        <f t="shared" si="8"/>
        <v>3935917</v>
      </c>
      <c r="N13" s="71">
        <f t="shared" si="8"/>
        <v>3935917</v>
      </c>
      <c r="O13" s="71">
        <f t="shared" si="8"/>
        <v>3935917</v>
      </c>
      <c r="P13" s="71">
        <f t="shared" si="8"/>
        <v>3935917</v>
      </c>
      <c r="Q13" s="21">
        <v>3935917</v>
      </c>
      <c r="R13" s="21">
        <v>3935917</v>
      </c>
      <c r="S13" s="21">
        <v>3935917</v>
      </c>
      <c r="U13" s="79"/>
      <c r="V13" s="80"/>
      <c r="X13" s="80"/>
    </row>
    <row r="14" spans="1:25" x14ac:dyDescent="0.2">
      <c r="A14" s="78" t="s">
        <v>12</v>
      </c>
      <c r="B14" s="70">
        <f t="shared" ref="B14:P14" si="9">SUM(B73,B132)</f>
        <v>0</v>
      </c>
      <c r="C14" s="105">
        <v>57688688</v>
      </c>
      <c r="D14" s="105">
        <v>115413744</v>
      </c>
      <c r="E14" s="70">
        <f t="shared" si="9"/>
        <v>60325972</v>
      </c>
      <c r="F14" s="70">
        <f t="shared" si="9"/>
        <v>35940017</v>
      </c>
      <c r="G14" s="70">
        <f t="shared" si="9"/>
        <v>62274579</v>
      </c>
      <c r="H14" s="70">
        <f t="shared" si="9"/>
        <v>52274580</v>
      </c>
      <c r="I14" s="70">
        <f t="shared" si="9"/>
        <v>62274580</v>
      </c>
      <c r="J14" s="70">
        <f t="shared" si="9"/>
        <v>62274578</v>
      </c>
      <c r="K14" s="70">
        <f t="shared" si="9"/>
        <v>62274578</v>
      </c>
      <c r="L14" s="70">
        <f t="shared" si="9"/>
        <v>62274578</v>
      </c>
      <c r="M14" s="70">
        <f t="shared" si="9"/>
        <v>62274578</v>
      </c>
      <c r="N14" s="71">
        <f t="shared" si="9"/>
        <v>62274578</v>
      </c>
      <c r="O14" s="71">
        <f t="shared" si="9"/>
        <v>62274578</v>
      </c>
      <c r="P14" s="71">
        <f t="shared" si="9"/>
        <v>60229946</v>
      </c>
      <c r="Q14" s="21">
        <v>56031764</v>
      </c>
      <c r="R14" s="21">
        <v>55604763</v>
      </c>
      <c r="S14" s="21">
        <v>56234011</v>
      </c>
      <c r="U14" s="79"/>
      <c r="V14" s="80"/>
      <c r="X14" s="80"/>
    </row>
    <row r="15" spans="1:25" x14ac:dyDescent="0.2">
      <c r="A15" s="78" t="s">
        <v>13</v>
      </c>
      <c r="B15" s="70">
        <f t="shared" ref="B15:P15" si="10">SUM(B74,B133)</f>
        <v>0</v>
      </c>
      <c r="C15" s="105">
        <v>39897051</v>
      </c>
      <c r="D15" s="105">
        <v>35257775</v>
      </c>
      <c r="E15" s="70">
        <f t="shared" si="10"/>
        <v>35835614</v>
      </c>
      <c r="F15" s="70">
        <f t="shared" si="10"/>
        <v>14438109</v>
      </c>
      <c r="G15" s="70">
        <f t="shared" si="10"/>
        <v>36802497</v>
      </c>
      <c r="H15" s="70">
        <f t="shared" si="10"/>
        <v>18865151</v>
      </c>
      <c r="I15" s="70">
        <f t="shared" si="10"/>
        <v>-40531</v>
      </c>
      <c r="J15" s="70">
        <f t="shared" si="10"/>
        <v>14100000</v>
      </c>
      <c r="K15" s="70">
        <f t="shared" si="10"/>
        <v>20114508</v>
      </c>
      <c r="L15" s="70">
        <f t="shared" si="10"/>
        <v>22000000</v>
      </c>
      <c r="M15" s="70">
        <f t="shared" si="10"/>
        <v>7000000</v>
      </c>
      <c r="N15" s="71">
        <f t="shared" si="10"/>
        <v>0</v>
      </c>
      <c r="O15" s="71">
        <f t="shared" si="10"/>
        <v>13800000</v>
      </c>
      <c r="P15" s="71">
        <f t="shared" si="10"/>
        <v>0</v>
      </c>
      <c r="Q15" s="21">
        <v>0</v>
      </c>
      <c r="R15" s="21">
        <v>0</v>
      </c>
      <c r="S15" s="21">
        <v>1641997</v>
      </c>
      <c r="U15" s="79"/>
      <c r="V15" s="80"/>
      <c r="X15" s="80"/>
    </row>
    <row r="16" spans="1:25" x14ac:dyDescent="0.2">
      <c r="A16" s="78" t="s">
        <v>14</v>
      </c>
      <c r="B16" s="70">
        <f t="shared" ref="B16:P16" si="11">SUM(B75,B134)</f>
        <v>0</v>
      </c>
      <c r="C16" s="105">
        <v>1000000</v>
      </c>
      <c r="D16" s="105">
        <v>2000000</v>
      </c>
      <c r="E16" s="70">
        <f t="shared" si="11"/>
        <v>1000000</v>
      </c>
      <c r="F16" s="70">
        <f t="shared" si="11"/>
        <v>2000000</v>
      </c>
      <c r="G16" s="70">
        <f t="shared" si="11"/>
        <v>3200000</v>
      </c>
      <c r="H16" s="70">
        <f t="shared" si="11"/>
        <v>9890000</v>
      </c>
      <c r="I16" s="70">
        <f t="shared" si="11"/>
        <v>9798374</v>
      </c>
      <c r="J16" s="70">
        <f t="shared" si="11"/>
        <v>9982105</v>
      </c>
      <c r="K16" s="70">
        <f t="shared" si="11"/>
        <v>9832602</v>
      </c>
      <c r="L16" s="70">
        <f t="shared" si="11"/>
        <v>9889999</v>
      </c>
      <c r="M16" s="70">
        <f t="shared" si="11"/>
        <v>9890001</v>
      </c>
      <c r="N16" s="71">
        <f t="shared" si="11"/>
        <v>9890000</v>
      </c>
      <c r="O16" s="71">
        <f t="shared" si="11"/>
        <v>9890000</v>
      </c>
      <c r="P16" s="71">
        <f t="shared" si="11"/>
        <v>9890000</v>
      </c>
      <c r="Q16" s="21">
        <v>9890000</v>
      </c>
      <c r="R16" s="21">
        <v>7417500</v>
      </c>
      <c r="S16" s="21">
        <v>7800000</v>
      </c>
      <c r="U16" s="79"/>
      <c r="V16" s="80"/>
      <c r="X16" s="80"/>
    </row>
    <row r="17" spans="1:24" x14ac:dyDescent="0.2">
      <c r="A17" s="78" t="s">
        <v>15</v>
      </c>
      <c r="B17" s="70">
        <f t="shared" ref="B17:P17" si="12">SUM(B76,B135)</f>
        <v>0</v>
      </c>
      <c r="C17" s="105">
        <v>3278000</v>
      </c>
      <c r="D17" s="105">
        <v>3305046</v>
      </c>
      <c r="E17" s="70">
        <f t="shared" si="12"/>
        <v>3312473</v>
      </c>
      <c r="F17" s="70">
        <f t="shared" si="12"/>
        <v>2141199</v>
      </c>
      <c r="G17" s="70">
        <f t="shared" si="12"/>
        <v>1487133</v>
      </c>
      <c r="H17" s="70">
        <f t="shared" si="12"/>
        <v>1441201</v>
      </c>
      <c r="I17" s="70">
        <f t="shared" si="12"/>
        <v>3550751</v>
      </c>
      <c r="J17" s="70">
        <f t="shared" si="12"/>
        <v>1441201</v>
      </c>
      <c r="K17" s="70">
        <f t="shared" si="12"/>
        <v>1441201</v>
      </c>
      <c r="L17" s="70">
        <f t="shared" si="12"/>
        <v>1441201</v>
      </c>
      <c r="M17" s="70">
        <f t="shared" si="12"/>
        <v>1441201</v>
      </c>
      <c r="N17" s="71">
        <f t="shared" si="12"/>
        <v>1441201</v>
      </c>
      <c r="O17" s="71">
        <f t="shared" si="12"/>
        <v>1292534</v>
      </c>
      <c r="P17" s="71">
        <f t="shared" si="12"/>
        <v>3272658</v>
      </c>
      <c r="Q17" s="21">
        <v>1292533</v>
      </c>
      <c r="R17" s="21">
        <v>1292534</v>
      </c>
      <c r="S17" s="21">
        <v>1292534</v>
      </c>
      <c r="U17" s="79"/>
      <c r="V17" s="80"/>
      <c r="X17" s="80"/>
    </row>
    <row r="18" spans="1:24" x14ac:dyDescent="0.2">
      <c r="A18" s="78" t="s">
        <v>16</v>
      </c>
      <c r="B18" s="70">
        <f t="shared" ref="B18:P18" si="13">SUM(B77,B136)</f>
        <v>0</v>
      </c>
      <c r="C18" s="105">
        <v>58500000</v>
      </c>
      <c r="D18" s="105">
        <v>58505696</v>
      </c>
      <c r="E18" s="70">
        <f t="shared" si="13"/>
        <v>62662889</v>
      </c>
      <c r="F18" s="70">
        <f t="shared" si="13"/>
        <v>60175045</v>
      </c>
      <c r="G18" s="70">
        <f t="shared" si="13"/>
        <v>43879272</v>
      </c>
      <c r="H18" s="70">
        <f t="shared" si="13"/>
        <v>20502485</v>
      </c>
      <c r="I18" s="70">
        <f t="shared" si="13"/>
        <v>33990383</v>
      </c>
      <c r="J18" s="70">
        <f t="shared" si="13"/>
        <v>17467933</v>
      </c>
      <c r="K18" s="70">
        <f t="shared" si="13"/>
        <v>33426628</v>
      </c>
      <c r="L18" s="70">
        <f t="shared" si="13"/>
        <v>39667176</v>
      </c>
      <c r="M18" s="70">
        <f t="shared" si="13"/>
        <v>41574111</v>
      </c>
      <c r="N18" s="71">
        <f t="shared" si="13"/>
        <v>39672230</v>
      </c>
      <c r="O18" s="71">
        <f t="shared" si="13"/>
        <v>27955275</v>
      </c>
      <c r="P18" s="71">
        <f t="shared" si="13"/>
        <v>7915460</v>
      </c>
      <c r="Q18" s="21">
        <v>1200000</v>
      </c>
      <c r="R18" s="21">
        <v>1200000</v>
      </c>
      <c r="S18" s="21">
        <v>1200000</v>
      </c>
      <c r="U18" s="79"/>
      <c r="V18" s="80"/>
      <c r="X18" s="80"/>
    </row>
    <row r="19" spans="1:24" x14ac:dyDescent="0.2">
      <c r="A19" s="78" t="s">
        <v>17</v>
      </c>
      <c r="B19" s="70">
        <f t="shared" ref="B19:P19" si="14">SUM(B78,B137)</f>
        <v>0</v>
      </c>
      <c r="C19" s="105">
        <v>26000000</v>
      </c>
      <c r="D19" s="105">
        <v>6000000</v>
      </c>
      <c r="E19" s="70">
        <f t="shared" si="14"/>
        <v>20679178</v>
      </c>
      <c r="F19" s="70">
        <f t="shared" si="14"/>
        <v>8788962</v>
      </c>
      <c r="G19" s="70">
        <f t="shared" si="14"/>
        <v>8788962</v>
      </c>
      <c r="H19" s="70">
        <f t="shared" si="14"/>
        <v>2000000</v>
      </c>
      <c r="I19" s="70">
        <f t="shared" si="14"/>
        <v>2000000</v>
      </c>
      <c r="J19" s="70">
        <f t="shared" si="14"/>
        <v>2000000</v>
      </c>
      <c r="K19" s="70">
        <f t="shared" si="14"/>
        <v>2000000</v>
      </c>
      <c r="L19" s="70">
        <f t="shared" si="14"/>
        <v>2000000</v>
      </c>
      <c r="M19" s="70">
        <f t="shared" si="14"/>
        <v>2000000</v>
      </c>
      <c r="N19" s="71">
        <f t="shared" si="14"/>
        <v>2000000</v>
      </c>
      <c r="O19" s="71">
        <f t="shared" si="14"/>
        <v>0</v>
      </c>
      <c r="P19" s="71">
        <f t="shared" si="14"/>
        <v>0</v>
      </c>
      <c r="Q19" s="21">
        <v>2000000</v>
      </c>
      <c r="R19" s="21">
        <v>0</v>
      </c>
      <c r="S19" s="21">
        <v>0</v>
      </c>
      <c r="U19" s="79"/>
      <c r="V19" s="80"/>
      <c r="X19" s="80"/>
    </row>
    <row r="20" spans="1:24" x14ac:dyDescent="0.2">
      <c r="A20" s="78" t="s">
        <v>18</v>
      </c>
      <c r="B20" s="70">
        <f t="shared" ref="B20:P20" si="15">SUM(B79,B138)</f>
        <v>4546031</v>
      </c>
      <c r="C20" s="105">
        <v>6646606</v>
      </c>
      <c r="D20" s="105">
        <v>12822427</v>
      </c>
      <c r="E20" s="70">
        <f t="shared" si="15"/>
        <v>12720929</v>
      </c>
      <c r="F20" s="70">
        <f t="shared" si="15"/>
        <v>11966225</v>
      </c>
      <c r="G20" s="70">
        <f t="shared" si="15"/>
        <v>11612112</v>
      </c>
      <c r="H20" s="70">
        <f t="shared" si="15"/>
        <v>11257997</v>
      </c>
      <c r="I20" s="70">
        <f t="shared" si="15"/>
        <v>11904734</v>
      </c>
      <c r="J20" s="70">
        <f t="shared" si="15"/>
        <v>12808841</v>
      </c>
      <c r="K20" s="70">
        <f t="shared" si="15"/>
        <v>13019471</v>
      </c>
      <c r="L20" s="70">
        <f t="shared" si="15"/>
        <v>12962008</v>
      </c>
      <c r="M20" s="70">
        <f t="shared" si="15"/>
        <v>12962008</v>
      </c>
      <c r="N20" s="71">
        <f t="shared" si="15"/>
        <v>12962008</v>
      </c>
      <c r="O20" s="71">
        <f t="shared" si="15"/>
        <v>12962008</v>
      </c>
      <c r="P20" s="71">
        <f t="shared" si="15"/>
        <v>12962008</v>
      </c>
      <c r="Q20" s="21">
        <v>12962008</v>
      </c>
      <c r="R20" s="21">
        <v>12962008</v>
      </c>
      <c r="S20" s="21">
        <v>12962008</v>
      </c>
      <c r="U20" s="79"/>
      <c r="V20" s="80"/>
      <c r="X20" s="80"/>
    </row>
    <row r="21" spans="1:24" x14ac:dyDescent="0.2">
      <c r="A21" s="78" t="s">
        <v>19</v>
      </c>
      <c r="B21" s="70">
        <f t="shared" ref="B21:P21" si="16">SUM(B80,B139)</f>
        <v>10000000</v>
      </c>
      <c r="C21" s="105">
        <v>10193106</v>
      </c>
      <c r="D21" s="105">
        <v>10193106</v>
      </c>
      <c r="E21" s="70">
        <f t="shared" si="16"/>
        <v>10193106</v>
      </c>
      <c r="F21" s="70">
        <f t="shared" si="16"/>
        <v>10193106</v>
      </c>
      <c r="G21" s="70">
        <f t="shared" si="16"/>
        <v>10193106</v>
      </c>
      <c r="H21" s="70">
        <f t="shared" si="16"/>
        <v>4332070</v>
      </c>
      <c r="I21" s="70">
        <f t="shared" si="16"/>
        <v>4332070</v>
      </c>
      <c r="J21" s="70">
        <f t="shared" si="16"/>
        <v>4332070</v>
      </c>
      <c r="K21" s="70">
        <f t="shared" si="16"/>
        <v>7191254</v>
      </c>
      <c r="L21" s="70">
        <f t="shared" si="16"/>
        <v>7191254</v>
      </c>
      <c r="M21" s="70">
        <f t="shared" si="16"/>
        <v>7191254</v>
      </c>
      <c r="N21" s="71">
        <f t="shared" si="16"/>
        <v>7191254</v>
      </c>
      <c r="O21" s="71">
        <f t="shared" si="16"/>
        <v>7191254</v>
      </c>
      <c r="P21" s="71">
        <f t="shared" si="16"/>
        <v>10193106</v>
      </c>
      <c r="Q21" s="21">
        <v>10193106</v>
      </c>
      <c r="R21" s="21">
        <v>10193106</v>
      </c>
      <c r="S21" s="21">
        <v>10193106</v>
      </c>
      <c r="U21" s="79"/>
      <c r="V21" s="80"/>
      <c r="X21" s="80"/>
    </row>
    <row r="22" spans="1:24" x14ac:dyDescent="0.2">
      <c r="A22" s="78" t="s">
        <v>20</v>
      </c>
      <c r="B22" s="70">
        <f t="shared" ref="B22:P22" si="17">SUM(B81,B140)</f>
        <v>3675544</v>
      </c>
      <c r="C22" s="105">
        <v>9200000</v>
      </c>
      <c r="D22" s="105">
        <v>27040000</v>
      </c>
      <c r="E22" s="70">
        <f t="shared" si="17"/>
        <v>18120000</v>
      </c>
      <c r="F22" s="70">
        <f t="shared" si="17"/>
        <v>7704700</v>
      </c>
      <c r="G22" s="70">
        <f t="shared" si="17"/>
        <v>-1000000</v>
      </c>
      <c r="H22" s="70">
        <f t="shared" si="17"/>
        <v>0</v>
      </c>
      <c r="I22" s="70">
        <f t="shared" si="17"/>
        <v>0</v>
      </c>
      <c r="J22" s="70">
        <f t="shared" si="17"/>
        <v>0</v>
      </c>
      <c r="K22" s="70">
        <f t="shared" si="17"/>
        <v>0</v>
      </c>
      <c r="L22" s="70">
        <f t="shared" si="17"/>
        <v>0</v>
      </c>
      <c r="M22" s="70">
        <f t="shared" si="17"/>
        <v>0</v>
      </c>
      <c r="N22" s="71">
        <f t="shared" si="17"/>
        <v>0</v>
      </c>
      <c r="O22" s="71">
        <f t="shared" si="17"/>
        <v>0</v>
      </c>
      <c r="P22" s="71">
        <f t="shared" si="17"/>
        <v>0</v>
      </c>
      <c r="Q22" s="21">
        <v>0</v>
      </c>
      <c r="R22" s="21">
        <v>0</v>
      </c>
      <c r="S22" s="21">
        <v>0</v>
      </c>
      <c r="U22" s="79"/>
      <c r="V22" s="80"/>
      <c r="X22" s="80"/>
    </row>
    <row r="23" spans="1:24" x14ac:dyDescent="0.2">
      <c r="A23" s="78" t="s">
        <v>21</v>
      </c>
      <c r="B23" s="70">
        <f t="shared" ref="B23:P23" si="18">SUM(B82,B141)</f>
        <v>0</v>
      </c>
      <c r="C23" s="105">
        <v>0</v>
      </c>
      <c r="D23" s="105">
        <v>0</v>
      </c>
      <c r="E23" s="70">
        <f t="shared" si="18"/>
        <v>0</v>
      </c>
      <c r="F23" s="70">
        <f t="shared" si="18"/>
        <v>0</v>
      </c>
      <c r="G23" s="70">
        <f t="shared" si="18"/>
        <v>16397196</v>
      </c>
      <c r="H23" s="70">
        <f t="shared" si="18"/>
        <v>16397197</v>
      </c>
      <c r="I23" s="70">
        <f t="shared" si="18"/>
        <v>16287524</v>
      </c>
      <c r="J23" s="70">
        <f t="shared" si="18"/>
        <v>16397196</v>
      </c>
      <c r="K23" s="70">
        <f t="shared" si="18"/>
        <v>16397196</v>
      </c>
      <c r="L23" s="70">
        <f t="shared" si="18"/>
        <v>16397199</v>
      </c>
      <c r="M23" s="70">
        <f t="shared" si="18"/>
        <v>16397199</v>
      </c>
      <c r="N23" s="71">
        <f t="shared" si="18"/>
        <v>16397199</v>
      </c>
      <c r="O23" s="71">
        <f t="shared" si="18"/>
        <v>16397199</v>
      </c>
      <c r="P23" s="71">
        <f t="shared" si="18"/>
        <v>16397199</v>
      </c>
      <c r="Q23" s="21">
        <v>16397199</v>
      </c>
      <c r="R23" s="21">
        <v>16397198</v>
      </c>
      <c r="S23" s="21">
        <v>16353344</v>
      </c>
      <c r="U23" s="79"/>
      <c r="V23" s="80"/>
      <c r="X23" s="80"/>
    </row>
    <row r="24" spans="1:24" x14ac:dyDescent="0.2">
      <c r="A24" s="78" t="s">
        <v>22</v>
      </c>
      <c r="B24" s="70">
        <f t="shared" ref="B24:P24" si="19">SUM(B83,B142)</f>
        <v>2212878</v>
      </c>
      <c r="C24" s="105">
        <v>2500000</v>
      </c>
      <c r="D24" s="105">
        <v>2500000</v>
      </c>
      <c r="E24" s="70">
        <f t="shared" si="19"/>
        <v>3025000</v>
      </c>
      <c r="F24" s="70">
        <f t="shared" si="19"/>
        <v>3250000</v>
      </c>
      <c r="G24" s="70">
        <f t="shared" si="19"/>
        <v>2375000</v>
      </c>
      <c r="H24" s="70">
        <f t="shared" si="19"/>
        <v>7469450</v>
      </c>
      <c r="I24" s="70">
        <f t="shared" si="19"/>
        <v>16684176</v>
      </c>
      <c r="J24" s="70">
        <f t="shared" si="19"/>
        <v>4909093</v>
      </c>
      <c r="K24" s="70">
        <f t="shared" si="19"/>
        <v>3263486</v>
      </c>
      <c r="L24" s="70">
        <f t="shared" si="19"/>
        <v>2816517</v>
      </c>
      <c r="M24" s="70">
        <f t="shared" si="19"/>
        <v>3961250</v>
      </c>
      <c r="N24" s="71">
        <f t="shared" si="19"/>
        <v>2542709</v>
      </c>
      <c r="O24" s="71">
        <f t="shared" si="19"/>
        <v>2009606</v>
      </c>
      <c r="P24" s="71">
        <f t="shared" si="19"/>
        <v>0</v>
      </c>
      <c r="Q24" s="21">
        <v>0</v>
      </c>
      <c r="R24" s="21">
        <v>7812089</v>
      </c>
      <c r="S24" s="21">
        <v>7437064</v>
      </c>
      <c r="U24" s="79"/>
      <c r="V24" s="80"/>
      <c r="X24" s="80"/>
    </row>
    <row r="25" spans="1:24" x14ac:dyDescent="0.2">
      <c r="A25" s="78" t="s">
        <v>23</v>
      </c>
      <c r="B25" s="70">
        <f t="shared" ref="B25:P25" si="20">SUM(B84,B143)</f>
        <v>0</v>
      </c>
      <c r="C25" s="105">
        <v>22909803</v>
      </c>
      <c r="D25" s="105">
        <v>22909803</v>
      </c>
      <c r="E25" s="70">
        <f t="shared" si="20"/>
        <v>22909803</v>
      </c>
      <c r="F25" s="70">
        <f t="shared" si="20"/>
        <v>22909803</v>
      </c>
      <c r="G25" s="70">
        <f t="shared" si="20"/>
        <v>22909803</v>
      </c>
      <c r="H25" s="70">
        <f t="shared" si="20"/>
        <v>22909803</v>
      </c>
      <c r="I25" s="70">
        <f t="shared" si="20"/>
        <v>22909803</v>
      </c>
      <c r="J25" s="70">
        <f t="shared" si="20"/>
        <v>22909803</v>
      </c>
      <c r="K25" s="70">
        <f t="shared" si="20"/>
        <v>22752450</v>
      </c>
      <c r="L25" s="70">
        <f t="shared" si="20"/>
        <v>22909803</v>
      </c>
      <c r="M25" s="70">
        <f t="shared" si="20"/>
        <v>22909803</v>
      </c>
      <c r="N25" s="71">
        <f t="shared" si="20"/>
        <v>22909803</v>
      </c>
      <c r="O25" s="71">
        <f t="shared" si="20"/>
        <v>22909803</v>
      </c>
      <c r="P25" s="71">
        <f t="shared" si="20"/>
        <v>22909803</v>
      </c>
      <c r="Q25" s="21">
        <v>22909803</v>
      </c>
      <c r="R25" s="21">
        <v>22909803</v>
      </c>
      <c r="S25" s="21">
        <v>22909803</v>
      </c>
      <c r="U25" s="79"/>
      <c r="V25" s="80"/>
      <c r="X25" s="80"/>
    </row>
    <row r="26" spans="1:24" x14ac:dyDescent="0.2">
      <c r="A26" s="78" t="s">
        <v>24</v>
      </c>
      <c r="B26" s="70">
        <f t="shared" ref="B26:P26" si="21">SUM(B85,B144)</f>
        <v>29646924</v>
      </c>
      <c r="C26" s="105">
        <v>45937112</v>
      </c>
      <c r="D26" s="105">
        <v>47937112</v>
      </c>
      <c r="E26" s="70">
        <f t="shared" si="21"/>
        <v>46993334</v>
      </c>
      <c r="F26" s="70">
        <f t="shared" si="21"/>
        <v>44973029</v>
      </c>
      <c r="G26" s="70">
        <f t="shared" si="21"/>
        <v>45937111</v>
      </c>
      <c r="H26" s="70">
        <f t="shared" si="21"/>
        <v>42109023</v>
      </c>
      <c r="I26" s="70">
        <f t="shared" si="21"/>
        <v>45937113</v>
      </c>
      <c r="J26" s="70">
        <f t="shared" si="21"/>
        <v>45937113</v>
      </c>
      <c r="K26" s="70">
        <f t="shared" si="21"/>
        <v>45937111</v>
      </c>
      <c r="L26" s="70">
        <f t="shared" si="21"/>
        <v>45937114</v>
      </c>
      <c r="M26" s="70">
        <f t="shared" si="21"/>
        <v>45937113</v>
      </c>
      <c r="N26" s="71">
        <f t="shared" si="21"/>
        <v>45937113</v>
      </c>
      <c r="O26" s="71">
        <f t="shared" si="21"/>
        <v>45937112</v>
      </c>
      <c r="P26" s="71">
        <f t="shared" si="21"/>
        <v>45937113</v>
      </c>
      <c r="Q26" s="21">
        <v>45937112</v>
      </c>
      <c r="R26" s="21">
        <v>45937112</v>
      </c>
      <c r="S26" s="21">
        <v>45937115</v>
      </c>
      <c r="U26" s="79"/>
      <c r="V26" s="80"/>
      <c r="X26" s="80"/>
    </row>
    <row r="27" spans="1:24" x14ac:dyDescent="0.2">
      <c r="A27" s="78" t="s">
        <v>25</v>
      </c>
      <c r="B27" s="70">
        <f t="shared" ref="B27:P27" si="22">SUM(B86,B145)</f>
        <v>76810640</v>
      </c>
      <c r="C27" s="105">
        <v>72782007</v>
      </c>
      <c r="D27" s="105">
        <v>79535285</v>
      </c>
      <c r="E27" s="70">
        <f t="shared" si="22"/>
        <v>79788415</v>
      </c>
      <c r="F27" s="70">
        <f t="shared" si="22"/>
        <v>18437183</v>
      </c>
      <c r="G27" s="70">
        <f t="shared" si="22"/>
        <v>27250532</v>
      </c>
      <c r="H27" s="70">
        <f t="shared" si="22"/>
        <v>20157975</v>
      </c>
      <c r="I27" s="70">
        <f t="shared" si="22"/>
        <v>26931583</v>
      </c>
      <c r="J27" s="70">
        <f t="shared" si="22"/>
        <v>43906666</v>
      </c>
      <c r="K27" s="70">
        <f t="shared" si="22"/>
        <v>67987100</v>
      </c>
      <c r="L27" s="70">
        <f t="shared" si="22"/>
        <v>67204013</v>
      </c>
      <c r="M27" s="70">
        <f t="shared" si="22"/>
        <v>71149002</v>
      </c>
      <c r="N27" s="71">
        <f t="shared" si="22"/>
        <v>77535285</v>
      </c>
      <c r="O27" s="71">
        <f t="shared" si="22"/>
        <v>77535285</v>
      </c>
      <c r="P27" s="71">
        <f t="shared" si="22"/>
        <v>77535285</v>
      </c>
      <c r="Q27" s="21">
        <v>77535285</v>
      </c>
      <c r="R27" s="21">
        <v>77535285</v>
      </c>
      <c r="S27" s="21">
        <v>77535285</v>
      </c>
      <c r="U27" s="79"/>
      <c r="V27" s="80"/>
      <c r="X27" s="80"/>
    </row>
    <row r="28" spans="1:24" x14ac:dyDescent="0.2">
      <c r="A28" s="78" t="s">
        <v>26</v>
      </c>
      <c r="B28" s="70">
        <f t="shared" ref="B28:P28" si="23">SUM(B87,B146)</f>
        <v>0</v>
      </c>
      <c r="C28" s="105">
        <v>100000</v>
      </c>
      <c r="D28" s="105">
        <v>53435211</v>
      </c>
      <c r="E28" s="70">
        <f t="shared" si="23"/>
        <v>16244789</v>
      </c>
      <c r="F28" s="70">
        <f t="shared" si="23"/>
        <v>26975366</v>
      </c>
      <c r="G28" s="70">
        <f t="shared" si="23"/>
        <v>21404600</v>
      </c>
      <c r="H28" s="70">
        <f t="shared" si="23"/>
        <v>3277034</v>
      </c>
      <c r="I28" s="70">
        <f t="shared" si="23"/>
        <v>4790000</v>
      </c>
      <c r="J28" s="70">
        <f t="shared" si="23"/>
        <v>0</v>
      </c>
      <c r="K28" s="70">
        <f t="shared" si="23"/>
        <v>4763750</v>
      </c>
      <c r="L28" s="70">
        <f t="shared" si="23"/>
        <v>140000</v>
      </c>
      <c r="M28" s="70">
        <f t="shared" si="23"/>
        <v>9440000</v>
      </c>
      <c r="N28" s="71">
        <f t="shared" si="23"/>
        <v>4790000</v>
      </c>
      <c r="O28" s="71">
        <f t="shared" si="23"/>
        <v>4790000</v>
      </c>
      <c r="P28" s="71">
        <f t="shared" si="23"/>
        <v>4790000</v>
      </c>
      <c r="Q28" s="21">
        <v>4790000</v>
      </c>
      <c r="R28" s="21">
        <v>4790000</v>
      </c>
      <c r="S28" s="21">
        <v>4790000</v>
      </c>
      <c r="U28" s="79"/>
      <c r="V28" s="80"/>
      <c r="X28" s="80"/>
    </row>
    <row r="29" spans="1:24" x14ac:dyDescent="0.2">
      <c r="A29" s="78" t="s">
        <v>27</v>
      </c>
      <c r="B29" s="70">
        <f t="shared" ref="B29:P29" si="24">SUM(B88,B147)</f>
        <v>0</v>
      </c>
      <c r="C29" s="105">
        <v>8676578</v>
      </c>
      <c r="D29" s="105">
        <v>17353696</v>
      </c>
      <c r="E29" s="70">
        <f t="shared" si="24"/>
        <v>9345999</v>
      </c>
      <c r="F29" s="70">
        <f t="shared" si="24"/>
        <v>9818163</v>
      </c>
      <c r="G29" s="70">
        <f t="shared" si="24"/>
        <v>9580266</v>
      </c>
      <c r="H29" s="70">
        <f t="shared" si="24"/>
        <v>59</v>
      </c>
      <c r="I29" s="70">
        <f t="shared" si="24"/>
        <v>9838241</v>
      </c>
      <c r="J29" s="70">
        <f t="shared" si="24"/>
        <v>9762014</v>
      </c>
      <c r="K29" s="70">
        <f t="shared" si="24"/>
        <v>9001204</v>
      </c>
      <c r="L29" s="70">
        <f t="shared" si="24"/>
        <v>9580325</v>
      </c>
      <c r="M29" s="70">
        <f t="shared" si="24"/>
        <v>9321860</v>
      </c>
      <c r="N29" s="71">
        <f t="shared" si="24"/>
        <v>9235912</v>
      </c>
      <c r="O29" s="71">
        <f t="shared" si="24"/>
        <v>9580325</v>
      </c>
      <c r="P29" s="71">
        <f t="shared" si="24"/>
        <v>9274483</v>
      </c>
      <c r="Q29" s="21">
        <v>8676758</v>
      </c>
      <c r="R29" s="21">
        <v>8676758</v>
      </c>
      <c r="S29" s="21">
        <v>8676758</v>
      </c>
      <c r="U29" s="79"/>
      <c r="V29" s="80"/>
      <c r="X29" s="80"/>
    </row>
    <row r="30" spans="1:24" x14ac:dyDescent="0.2">
      <c r="A30" s="78" t="s">
        <v>28</v>
      </c>
      <c r="B30" s="70">
        <f t="shared" ref="B30:P30" si="25">SUM(B89,B148)</f>
        <v>0</v>
      </c>
      <c r="C30" s="105">
        <v>21705174</v>
      </c>
      <c r="D30" s="105">
        <v>21705174</v>
      </c>
      <c r="E30" s="70">
        <f t="shared" si="25"/>
        <v>21705174</v>
      </c>
      <c r="F30" s="70">
        <f t="shared" si="25"/>
        <v>9224699</v>
      </c>
      <c r="G30" s="70">
        <f t="shared" si="25"/>
        <v>21705174</v>
      </c>
      <c r="H30" s="70">
        <f t="shared" si="25"/>
        <v>21705174</v>
      </c>
      <c r="I30" s="70">
        <f t="shared" si="25"/>
        <v>21705174</v>
      </c>
      <c r="J30" s="70">
        <f t="shared" si="25"/>
        <v>21705174</v>
      </c>
      <c r="K30" s="70">
        <f t="shared" si="25"/>
        <v>21705174</v>
      </c>
      <c r="L30" s="70">
        <f t="shared" si="25"/>
        <v>21705174</v>
      </c>
      <c r="M30" s="70">
        <f t="shared" si="25"/>
        <v>21705174</v>
      </c>
      <c r="N30" s="71">
        <f t="shared" si="25"/>
        <v>21705174</v>
      </c>
      <c r="O30" s="71">
        <f t="shared" si="25"/>
        <v>21705174</v>
      </c>
      <c r="P30" s="71">
        <f t="shared" si="25"/>
        <v>21701176</v>
      </c>
      <c r="Q30" s="21">
        <v>21701176</v>
      </c>
      <c r="R30" s="21">
        <v>21701176</v>
      </c>
      <c r="S30" s="21">
        <v>21701176</v>
      </c>
      <c r="U30" s="79"/>
      <c r="V30" s="80"/>
      <c r="X30" s="80"/>
    </row>
    <row r="31" spans="1:24" x14ac:dyDescent="0.2">
      <c r="A31" s="78" t="s">
        <v>29</v>
      </c>
      <c r="B31" s="70">
        <f t="shared" ref="B31:P31" si="26">SUM(B90,B149)</f>
        <v>0</v>
      </c>
      <c r="C31" s="105">
        <v>0</v>
      </c>
      <c r="D31" s="105">
        <v>3624065</v>
      </c>
      <c r="E31" s="70">
        <f t="shared" si="26"/>
        <v>4250000</v>
      </c>
      <c r="F31" s="70">
        <f t="shared" si="26"/>
        <v>4250000</v>
      </c>
      <c r="G31" s="70">
        <f t="shared" si="26"/>
        <v>4250000</v>
      </c>
      <c r="H31" s="70">
        <f t="shared" si="26"/>
        <v>3860602</v>
      </c>
      <c r="I31" s="70">
        <f t="shared" si="26"/>
        <v>1998226</v>
      </c>
      <c r="J31" s="70">
        <f t="shared" si="26"/>
        <v>1768467</v>
      </c>
      <c r="K31" s="70">
        <f t="shared" si="26"/>
        <v>1998226</v>
      </c>
      <c r="L31" s="70">
        <f t="shared" si="26"/>
        <v>1998226</v>
      </c>
      <c r="M31" s="70">
        <f t="shared" si="26"/>
        <v>1998226</v>
      </c>
      <c r="N31" s="71">
        <f t="shared" si="26"/>
        <v>1998226</v>
      </c>
      <c r="O31" s="71">
        <f t="shared" si="26"/>
        <v>1998226</v>
      </c>
      <c r="P31" s="71">
        <f t="shared" si="26"/>
        <v>1998226</v>
      </c>
      <c r="Q31" s="21">
        <v>2354101</v>
      </c>
      <c r="R31" s="21">
        <v>2354101</v>
      </c>
      <c r="S31" s="21">
        <v>2575839</v>
      </c>
      <c r="U31" s="79"/>
      <c r="V31" s="80"/>
      <c r="X31" s="80"/>
    </row>
    <row r="32" spans="1:24" x14ac:dyDescent="0.2">
      <c r="A32" s="78" t="s">
        <v>30</v>
      </c>
      <c r="B32" s="70">
        <f t="shared" ref="B32:P32" si="27">SUM(B91,B150)</f>
        <v>0</v>
      </c>
      <c r="C32" s="105">
        <v>0</v>
      </c>
      <c r="D32" s="105">
        <v>0</v>
      </c>
      <c r="E32" s="70">
        <f t="shared" si="27"/>
        <v>0</v>
      </c>
      <c r="F32" s="70">
        <f t="shared" si="27"/>
        <v>0</v>
      </c>
      <c r="G32" s="70">
        <f t="shared" si="27"/>
        <v>4400000</v>
      </c>
      <c r="H32" s="70">
        <f t="shared" si="27"/>
        <v>0</v>
      </c>
      <c r="I32" s="70">
        <f t="shared" si="27"/>
        <v>0</v>
      </c>
      <c r="J32" s="70">
        <f t="shared" si="27"/>
        <v>0</v>
      </c>
      <c r="K32" s="70">
        <f t="shared" si="27"/>
        <v>0</v>
      </c>
      <c r="L32" s="70">
        <f t="shared" si="27"/>
        <v>0</v>
      </c>
      <c r="M32" s="70">
        <f t="shared" si="27"/>
        <v>0</v>
      </c>
      <c r="N32" s="71">
        <f t="shared" si="27"/>
        <v>0</v>
      </c>
      <c r="O32" s="71">
        <f t="shared" si="27"/>
        <v>0</v>
      </c>
      <c r="P32" s="71">
        <f t="shared" si="27"/>
        <v>0</v>
      </c>
      <c r="Q32" s="21">
        <v>0</v>
      </c>
      <c r="R32" s="21">
        <v>0</v>
      </c>
      <c r="S32" s="21">
        <v>0</v>
      </c>
      <c r="U32" s="79"/>
      <c r="V32" s="80"/>
      <c r="X32" s="80"/>
    </row>
    <row r="33" spans="1:24" x14ac:dyDescent="0.2">
      <c r="A33" s="78" t="s">
        <v>31</v>
      </c>
      <c r="B33" s="70">
        <f t="shared" ref="B33:P33" si="28">SUM(B92,B151)</f>
        <v>0</v>
      </c>
      <c r="C33" s="105">
        <v>0</v>
      </c>
      <c r="D33" s="105">
        <v>1189967</v>
      </c>
      <c r="E33" s="70">
        <f t="shared" si="28"/>
        <v>1798587</v>
      </c>
      <c r="F33" s="70">
        <f t="shared" si="28"/>
        <v>1140783</v>
      </c>
      <c r="G33" s="70">
        <f t="shared" si="28"/>
        <v>1279907</v>
      </c>
      <c r="H33" s="70">
        <f t="shared" si="28"/>
        <v>932868</v>
      </c>
      <c r="I33" s="70">
        <f t="shared" si="28"/>
        <v>654534</v>
      </c>
      <c r="J33" s="70">
        <f t="shared" si="28"/>
        <v>1249457</v>
      </c>
      <c r="K33" s="70">
        <f t="shared" si="28"/>
        <v>827875</v>
      </c>
      <c r="L33" s="70">
        <f t="shared" si="28"/>
        <v>1075161</v>
      </c>
      <c r="M33" s="70">
        <f t="shared" si="28"/>
        <v>2604454</v>
      </c>
      <c r="N33" s="71">
        <f t="shared" si="28"/>
        <v>1924690</v>
      </c>
      <c r="O33" s="71">
        <f t="shared" si="28"/>
        <v>754063</v>
      </c>
      <c r="P33" s="71">
        <f t="shared" si="28"/>
        <v>754063</v>
      </c>
      <c r="Q33" s="21">
        <v>0</v>
      </c>
      <c r="R33" s="21">
        <v>0</v>
      </c>
      <c r="S33" s="21">
        <v>0</v>
      </c>
      <c r="U33" s="79"/>
      <c r="V33" s="80"/>
      <c r="X33" s="80"/>
    </row>
    <row r="34" spans="1:24" x14ac:dyDescent="0.2">
      <c r="A34" s="78" t="s">
        <v>32</v>
      </c>
      <c r="B34" s="70">
        <f t="shared" ref="B34:P34" si="29">SUM(B93,B152)</f>
        <v>0</v>
      </c>
      <c r="C34" s="105">
        <v>0</v>
      </c>
      <c r="D34" s="105">
        <v>0</v>
      </c>
      <c r="E34" s="70">
        <f t="shared" si="29"/>
        <v>0</v>
      </c>
      <c r="F34" s="70">
        <f t="shared" si="29"/>
        <v>0</v>
      </c>
      <c r="G34" s="70">
        <f t="shared" si="29"/>
        <v>0</v>
      </c>
      <c r="H34" s="70">
        <f t="shared" si="29"/>
        <v>2931389</v>
      </c>
      <c r="I34" s="70">
        <f t="shared" si="29"/>
        <v>0</v>
      </c>
      <c r="J34" s="70">
        <f t="shared" si="29"/>
        <v>3852126</v>
      </c>
      <c r="K34" s="70">
        <f t="shared" si="29"/>
        <v>1147874</v>
      </c>
      <c r="L34" s="70">
        <f t="shared" si="29"/>
        <v>3000000</v>
      </c>
      <c r="M34" s="70">
        <f t="shared" si="29"/>
        <v>2644753</v>
      </c>
      <c r="N34" s="71">
        <f t="shared" si="29"/>
        <v>2000000</v>
      </c>
      <c r="O34" s="71">
        <f t="shared" si="29"/>
        <v>390666</v>
      </c>
      <c r="P34" s="71">
        <f t="shared" si="29"/>
        <v>936937</v>
      </c>
      <c r="Q34" s="21">
        <v>936937</v>
      </c>
      <c r="R34" s="21">
        <v>936937</v>
      </c>
      <c r="S34" s="21">
        <v>-2027712</v>
      </c>
      <c r="U34" s="79"/>
      <c r="V34" s="80"/>
      <c r="X34" s="80"/>
    </row>
    <row r="35" spans="1:24" x14ac:dyDescent="0.2">
      <c r="A35" s="78" t="s">
        <v>33</v>
      </c>
      <c r="B35" s="70">
        <f t="shared" ref="B35:P35" si="30">SUM(B94,B153)</f>
        <v>30221382</v>
      </c>
      <c r="C35" s="105">
        <v>40403482</v>
      </c>
      <c r="D35" s="105">
        <v>40403482</v>
      </c>
      <c r="E35" s="70">
        <f t="shared" si="30"/>
        <v>40397994</v>
      </c>
      <c r="F35" s="70">
        <f t="shared" si="30"/>
        <v>40403482</v>
      </c>
      <c r="G35" s="70">
        <f t="shared" si="30"/>
        <v>40403000</v>
      </c>
      <c r="H35" s="70">
        <f t="shared" si="30"/>
        <v>15341351</v>
      </c>
      <c r="I35" s="70">
        <f t="shared" si="30"/>
        <v>15177540</v>
      </c>
      <c r="J35" s="70">
        <f t="shared" si="30"/>
        <v>15351254</v>
      </c>
      <c r="K35" s="70">
        <f t="shared" si="30"/>
        <v>15630000</v>
      </c>
      <c r="L35" s="70">
        <f t="shared" si="30"/>
        <v>15630000</v>
      </c>
      <c r="M35" s="70">
        <f t="shared" si="30"/>
        <v>15682000</v>
      </c>
      <c r="N35" s="71">
        <f t="shared" si="30"/>
        <v>16938000</v>
      </c>
      <c r="O35" s="71">
        <f t="shared" si="30"/>
        <v>16938000</v>
      </c>
      <c r="P35" s="71">
        <f t="shared" si="30"/>
        <v>16938000</v>
      </c>
      <c r="Q35" s="21">
        <v>12703500</v>
      </c>
      <c r="R35" s="21">
        <v>21172500</v>
      </c>
      <c r="S35" s="21">
        <v>16938000</v>
      </c>
      <c r="U35" s="79"/>
      <c r="V35" s="80"/>
      <c r="X35" s="80"/>
    </row>
    <row r="36" spans="1:24" x14ac:dyDescent="0.2">
      <c r="A36" s="78" t="s">
        <v>34</v>
      </c>
      <c r="B36" s="70">
        <f t="shared" ref="B36:P36" si="31">SUM(B95,B154)</f>
        <v>0</v>
      </c>
      <c r="C36" s="105">
        <v>0</v>
      </c>
      <c r="D36" s="105">
        <v>0</v>
      </c>
      <c r="E36" s="70">
        <f t="shared" si="31"/>
        <v>0</v>
      </c>
      <c r="F36" s="70">
        <f t="shared" si="31"/>
        <v>0</v>
      </c>
      <c r="G36" s="70">
        <f t="shared" si="31"/>
        <v>2000000</v>
      </c>
      <c r="H36" s="70">
        <f t="shared" si="31"/>
        <v>2000000</v>
      </c>
      <c r="I36" s="70">
        <f t="shared" si="31"/>
        <v>2000000</v>
      </c>
      <c r="J36" s="70">
        <f t="shared" si="31"/>
        <v>2000000</v>
      </c>
      <c r="K36" s="70">
        <f t="shared" si="31"/>
        <v>0</v>
      </c>
      <c r="L36" s="70">
        <f t="shared" si="31"/>
        <v>0</v>
      </c>
      <c r="M36" s="70">
        <f t="shared" si="31"/>
        <v>0</v>
      </c>
      <c r="N36" s="71">
        <f t="shared" si="31"/>
        <v>0</v>
      </c>
      <c r="O36" s="71">
        <f t="shared" si="31"/>
        <v>0</v>
      </c>
      <c r="P36" s="71">
        <f t="shared" si="31"/>
        <v>0</v>
      </c>
      <c r="Q36" s="21">
        <v>0</v>
      </c>
      <c r="R36" s="21">
        <v>0</v>
      </c>
      <c r="S36" s="21">
        <v>0</v>
      </c>
      <c r="U36" s="79"/>
      <c r="V36" s="80"/>
      <c r="X36" s="80"/>
    </row>
    <row r="37" spans="1:24" x14ac:dyDescent="0.2">
      <c r="A37" s="78" t="s">
        <v>35</v>
      </c>
      <c r="B37" s="70">
        <f t="shared" ref="B37:P37" si="32">SUM(B96,B155)</f>
        <v>168400000</v>
      </c>
      <c r="C37" s="105">
        <v>221000000</v>
      </c>
      <c r="D37" s="105">
        <v>244000000</v>
      </c>
      <c r="E37" s="70">
        <f t="shared" si="32"/>
        <v>244000000</v>
      </c>
      <c r="F37" s="70">
        <f t="shared" si="32"/>
        <v>244000000</v>
      </c>
      <c r="G37" s="70">
        <f t="shared" si="32"/>
        <v>244000000</v>
      </c>
      <c r="H37" s="70">
        <f t="shared" si="32"/>
        <v>244000000</v>
      </c>
      <c r="I37" s="70">
        <f t="shared" si="32"/>
        <v>122000000</v>
      </c>
      <c r="J37" s="70">
        <f t="shared" si="32"/>
        <v>119838433</v>
      </c>
      <c r="K37" s="70">
        <f t="shared" si="32"/>
        <v>123503788</v>
      </c>
      <c r="L37" s="70">
        <f t="shared" si="32"/>
        <v>125765830</v>
      </c>
      <c r="M37" s="70">
        <f t="shared" si="32"/>
        <v>125639424</v>
      </c>
      <c r="N37" s="71">
        <f t="shared" si="32"/>
        <v>200755328</v>
      </c>
      <c r="O37" s="71">
        <f t="shared" si="32"/>
        <v>167245286</v>
      </c>
      <c r="P37" s="71">
        <f t="shared" si="32"/>
        <v>192797333</v>
      </c>
      <c r="Q37" s="21">
        <v>190479111</v>
      </c>
      <c r="R37" s="21">
        <v>191552283</v>
      </c>
      <c r="S37" s="21">
        <v>181097334</v>
      </c>
      <c r="U37" s="79"/>
      <c r="V37" s="80"/>
      <c r="X37" s="80"/>
    </row>
    <row r="38" spans="1:24" x14ac:dyDescent="0.2">
      <c r="A38" s="78" t="s">
        <v>36</v>
      </c>
      <c r="B38" s="70">
        <f t="shared" ref="B38:P38" si="33">SUM(B97,B156)</f>
        <v>0</v>
      </c>
      <c r="C38" s="105">
        <v>970581</v>
      </c>
      <c r="D38" s="105">
        <v>7759313</v>
      </c>
      <c r="E38" s="70">
        <f t="shared" si="33"/>
        <v>23020332</v>
      </c>
      <c r="F38" s="70">
        <f t="shared" si="33"/>
        <v>6220801</v>
      </c>
      <c r="G38" s="70">
        <f t="shared" si="33"/>
        <v>6542135</v>
      </c>
      <c r="H38" s="70">
        <f t="shared" si="33"/>
        <v>4544769</v>
      </c>
      <c r="I38" s="70">
        <f t="shared" si="33"/>
        <v>6443497</v>
      </c>
      <c r="J38" s="70">
        <f t="shared" si="33"/>
        <v>5625602</v>
      </c>
      <c r="K38" s="70">
        <f t="shared" si="33"/>
        <v>4507418</v>
      </c>
      <c r="L38" s="70">
        <f t="shared" si="33"/>
        <v>12485180</v>
      </c>
      <c r="M38" s="70">
        <f t="shared" si="33"/>
        <v>16944657</v>
      </c>
      <c r="N38" s="71">
        <f t="shared" si="33"/>
        <v>14838807</v>
      </c>
      <c r="O38" s="71">
        <f t="shared" si="33"/>
        <v>9798534</v>
      </c>
      <c r="P38" s="71">
        <f t="shared" si="33"/>
        <v>10311313</v>
      </c>
      <c r="Q38" s="21">
        <v>13002987</v>
      </c>
      <c r="R38" s="21">
        <v>10075595</v>
      </c>
      <c r="S38" s="21">
        <v>9828259</v>
      </c>
      <c r="U38" s="79"/>
      <c r="V38" s="80"/>
      <c r="X38" s="80"/>
    </row>
    <row r="39" spans="1:24" x14ac:dyDescent="0.2">
      <c r="A39" s="78" t="s">
        <v>37</v>
      </c>
      <c r="B39" s="70">
        <f t="shared" ref="B39:P39" si="34">SUM(B98,B157)</f>
        <v>0</v>
      </c>
      <c r="C39" s="105">
        <v>0</v>
      </c>
      <c r="D39" s="105">
        <v>0</v>
      </c>
      <c r="E39" s="70">
        <f t="shared" si="34"/>
        <v>0</v>
      </c>
      <c r="F39" s="70">
        <f t="shared" si="34"/>
        <v>0</v>
      </c>
      <c r="G39" s="70">
        <f t="shared" si="34"/>
        <v>0</v>
      </c>
      <c r="H39" s="70">
        <f t="shared" si="34"/>
        <v>0</v>
      </c>
      <c r="I39" s="70">
        <f t="shared" si="34"/>
        <v>0</v>
      </c>
      <c r="J39" s="70">
        <f t="shared" si="34"/>
        <v>0</v>
      </c>
      <c r="K39" s="70">
        <f t="shared" si="34"/>
        <v>0</v>
      </c>
      <c r="L39" s="70">
        <f t="shared" si="34"/>
        <v>0</v>
      </c>
      <c r="M39" s="70">
        <f t="shared" si="34"/>
        <v>0</v>
      </c>
      <c r="N39" s="71">
        <f t="shared" si="34"/>
        <v>0</v>
      </c>
      <c r="O39" s="71">
        <f t="shared" si="34"/>
        <v>0</v>
      </c>
      <c r="P39" s="71">
        <f t="shared" si="34"/>
        <v>0</v>
      </c>
      <c r="Q39" s="21">
        <v>0</v>
      </c>
      <c r="R39" s="21">
        <v>0</v>
      </c>
      <c r="S39" s="21">
        <v>0</v>
      </c>
      <c r="U39" s="79"/>
      <c r="V39" s="80"/>
      <c r="X39" s="80"/>
    </row>
    <row r="40" spans="1:24" x14ac:dyDescent="0.2">
      <c r="A40" s="78" t="s">
        <v>38</v>
      </c>
      <c r="B40" s="70">
        <f t="shared" ref="B40:P40" si="35">SUM(B99,B158)</f>
        <v>0</v>
      </c>
      <c r="C40" s="105">
        <v>72796826</v>
      </c>
      <c r="D40" s="105">
        <v>145593652</v>
      </c>
      <c r="E40" s="70">
        <f t="shared" si="35"/>
        <v>72796826</v>
      </c>
      <c r="F40" s="70">
        <f t="shared" si="35"/>
        <v>72796826</v>
      </c>
      <c r="G40" s="70">
        <f t="shared" si="35"/>
        <v>72796826</v>
      </c>
      <c r="H40" s="70">
        <f t="shared" si="35"/>
        <v>74935420</v>
      </c>
      <c r="I40" s="70">
        <f t="shared" si="35"/>
        <v>75608192</v>
      </c>
      <c r="J40" s="70">
        <f t="shared" si="35"/>
        <v>74264659</v>
      </c>
      <c r="K40" s="70">
        <f t="shared" si="35"/>
        <v>72796826</v>
      </c>
      <c r="L40" s="70">
        <f t="shared" si="35"/>
        <v>60707841</v>
      </c>
      <c r="M40" s="70">
        <f t="shared" si="35"/>
        <v>57167392</v>
      </c>
      <c r="N40" s="71">
        <f t="shared" si="35"/>
        <v>54597620</v>
      </c>
      <c r="O40" s="71">
        <f t="shared" si="35"/>
        <v>90996032</v>
      </c>
      <c r="P40" s="71">
        <f t="shared" si="35"/>
        <v>43260642</v>
      </c>
      <c r="Q40" s="21">
        <v>56021758</v>
      </c>
      <c r="R40" s="21">
        <v>38533876</v>
      </c>
      <c r="S40" s="21">
        <v>72796826</v>
      </c>
      <c r="U40" s="79"/>
      <c r="V40" s="80"/>
      <c r="X40" s="80"/>
    </row>
    <row r="41" spans="1:24" x14ac:dyDescent="0.2">
      <c r="A41" s="78" t="s">
        <v>39</v>
      </c>
      <c r="B41" s="70">
        <f t="shared" ref="B41:P41" si="36">SUM(B100,B159)</f>
        <v>0</v>
      </c>
      <c r="C41" s="105">
        <v>11100000</v>
      </c>
      <c r="D41" s="105">
        <v>33245166</v>
      </c>
      <c r="E41" s="70">
        <f t="shared" si="36"/>
        <v>15099935</v>
      </c>
      <c r="F41" s="70">
        <f t="shared" si="36"/>
        <v>15165142</v>
      </c>
      <c r="G41" s="70">
        <f t="shared" si="36"/>
        <v>14759423</v>
      </c>
      <c r="H41" s="70">
        <f t="shared" si="36"/>
        <v>15411035</v>
      </c>
      <c r="I41" s="70">
        <f t="shared" si="36"/>
        <v>14759423</v>
      </c>
      <c r="J41" s="70">
        <f t="shared" si="36"/>
        <v>15379697</v>
      </c>
      <c r="K41" s="70">
        <f t="shared" si="36"/>
        <v>14759423</v>
      </c>
      <c r="L41" s="70">
        <f t="shared" si="36"/>
        <v>14759423</v>
      </c>
      <c r="M41" s="70">
        <f t="shared" si="36"/>
        <v>14585963</v>
      </c>
      <c r="N41" s="71">
        <f t="shared" si="36"/>
        <v>14528144</v>
      </c>
      <c r="O41" s="71">
        <f t="shared" si="36"/>
        <v>14528144</v>
      </c>
      <c r="P41" s="71">
        <f t="shared" si="36"/>
        <v>14528144</v>
      </c>
      <c r="Q41" s="21">
        <v>14528144</v>
      </c>
      <c r="R41" s="21">
        <v>14528144</v>
      </c>
      <c r="S41" s="21">
        <v>14528144</v>
      </c>
      <c r="U41" s="79"/>
      <c r="V41" s="80"/>
      <c r="X41" s="80"/>
    </row>
    <row r="42" spans="1:24" x14ac:dyDescent="0.2">
      <c r="A42" s="78" t="s">
        <v>40</v>
      </c>
      <c r="B42" s="70">
        <f t="shared" ref="B42:P42" si="37">SUM(B101,B160)</f>
        <v>0</v>
      </c>
      <c r="C42" s="105">
        <v>0</v>
      </c>
      <c r="D42" s="105">
        <v>0</v>
      </c>
      <c r="E42" s="70">
        <f t="shared" si="37"/>
        <v>0</v>
      </c>
      <c r="F42" s="70">
        <f t="shared" si="37"/>
        <v>0</v>
      </c>
      <c r="G42" s="70">
        <f t="shared" si="37"/>
        <v>0</v>
      </c>
      <c r="H42" s="70">
        <f t="shared" si="37"/>
        <v>0</v>
      </c>
      <c r="I42" s="70">
        <f t="shared" si="37"/>
        <v>0</v>
      </c>
      <c r="J42" s="70">
        <f t="shared" si="37"/>
        <v>0</v>
      </c>
      <c r="K42" s="70">
        <f t="shared" si="37"/>
        <v>0</v>
      </c>
      <c r="L42" s="70">
        <f t="shared" si="37"/>
        <v>0</v>
      </c>
      <c r="M42" s="70">
        <f t="shared" si="37"/>
        <v>0</v>
      </c>
      <c r="N42" s="71">
        <f t="shared" si="37"/>
        <v>0</v>
      </c>
      <c r="O42" s="71">
        <f t="shared" si="37"/>
        <v>0</v>
      </c>
      <c r="P42" s="71">
        <f t="shared" si="37"/>
        <v>0</v>
      </c>
      <c r="Q42" s="21">
        <v>0</v>
      </c>
      <c r="R42" s="21">
        <v>0</v>
      </c>
      <c r="S42" s="21">
        <v>0</v>
      </c>
      <c r="U42" s="79"/>
      <c r="V42" s="80"/>
      <c r="X42" s="80"/>
    </row>
    <row r="43" spans="1:24" x14ac:dyDescent="0.2">
      <c r="A43" s="78" t="s">
        <v>41</v>
      </c>
      <c r="B43" s="70">
        <f t="shared" ref="B43:P43" si="38">SUM(B102,B161)</f>
        <v>0</v>
      </c>
      <c r="C43" s="105">
        <v>53003526</v>
      </c>
      <c r="D43" s="105">
        <v>0</v>
      </c>
      <c r="E43" s="70">
        <f t="shared" si="38"/>
        <v>54924000</v>
      </c>
      <c r="F43" s="70">
        <f t="shared" si="38"/>
        <v>27167000</v>
      </c>
      <c r="G43" s="70">
        <f t="shared" si="38"/>
        <v>30746000</v>
      </c>
      <c r="H43" s="70">
        <f t="shared" si="38"/>
        <v>30579000</v>
      </c>
      <c r="I43" s="70">
        <f t="shared" si="38"/>
        <v>0</v>
      </c>
      <c r="J43" s="70">
        <f t="shared" si="38"/>
        <v>29374418</v>
      </c>
      <c r="K43" s="70">
        <f t="shared" si="38"/>
        <v>15110000</v>
      </c>
      <c r="L43" s="70">
        <f t="shared" si="38"/>
        <v>31048000</v>
      </c>
      <c r="M43" s="70">
        <f t="shared" si="38"/>
        <v>35760250</v>
      </c>
      <c r="N43" s="71">
        <f t="shared" si="38"/>
        <v>23232750</v>
      </c>
      <c r="O43" s="71">
        <f t="shared" si="38"/>
        <v>38721250</v>
      </c>
      <c r="P43" s="71">
        <f t="shared" si="38"/>
        <v>30977000</v>
      </c>
      <c r="Q43" s="21">
        <v>30977000</v>
      </c>
      <c r="R43" s="21">
        <v>30977000</v>
      </c>
      <c r="S43" s="21">
        <v>30977000</v>
      </c>
      <c r="U43" s="79"/>
      <c r="V43" s="80"/>
      <c r="X43" s="80"/>
    </row>
    <row r="44" spans="1:24" x14ac:dyDescent="0.2">
      <c r="A44" s="78" t="s">
        <v>42</v>
      </c>
      <c r="B44" s="70">
        <f t="shared" ref="B44:P44" si="39">SUM(B103,B162)</f>
        <v>0</v>
      </c>
      <c r="C44" s="105">
        <v>0</v>
      </c>
      <c r="D44" s="105">
        <v>2188456</v>
      </c>
      <c r="E44" s="70">
        <f t="shared" si="39"/>
        <v>3614150</v>
      </c>
      <c r="F44" s="70">
        <f t="shared" si="39"/>
        <v>0</v>
      </c>
      <c r="G44" s="70">
        <f t="shared" si="39"/>
        <v>666461</v>
      </c>
      <c r="H44" s="70">
        <f t="shared" si="39"/>
        <v>0</v>
      </c>
      <c r="I44" s="70">
        <f t="shared" si="39"/>
        <v>397030</v>
      </c>
      <c r="J44" s="70">
        <f t="shared" si="39"/>
        <v>1060000</v>
      </c>
      <c r="K44" s="70">
        <f t="shared" si="39"/>
        <v>4328783</v>
      </c>
      <c r="L44" s="70">
        <f t="shared" si="39"/>
        <v>7560000</v>
      </c>
      <c r="M44" s="70">
        <f t="shared" si="39"/>
        <v>6926593</v>
      </c>
      <c r="N44" s="71">
        <f t="shared" si="39"/>
        <v>8257769</v>
      </c>
      <c r="O44" s="71">
        <f t="shared" si="39"/>
        <v>6471830</v>
      </c>
      <c r="P44" s="71">
        <f t="shared" si="39"/>
        <v>7557672</v>
      </c>
      <c r="Q44" s="21">
        <v>8760000</v>
      </c>
      <c r="R44" s="21">
        <v>9337823</v>
      </c>
      <c r="S44" s="21">
        <v>9059250</v>
      </c>
      <c r="U44" s="79"/>
      <c r="V44" s="80"/>
      <c r="X44" s="80"/>
    </row>
    <row r="45" spans="1:24" x14ac:dyDescent="0.2">
      <c r="A45" s="78" t="s">
        <v>43</v>
      </c>
      <c r="B45" s="70">
        <f t="shared" ref="B45:P45" si="40">SUM(B104,B163)</f>
        <v>9384681</v>
      </c>
      <c r="C45" s="105">
        <v>612101</v>
      </c>
      <c r="D45" s="105">
        <v>9996782</v>
      </c>
      <c r="E45" s="70">
        <f t="shared" si="40"/>
        <v>19381463</v>
      </c>
      <c r="F45" s="70">
        <f t="shared" si="40"/>
        <v>9996782</v>
      </c>
      <c r="G45" s="70">
        <f t="shared" si="40"/>
        <v>9996782</v>
      </c>
      <c r="H45" s="70">
        <f t="shared" si="40"/>
        <v>5262210</v>
      </c>
      <c r="I45" s="70">
        <f t="shared" si="40"/>
        <v>9996782</v>
      </c>
      <c r="J45" s="70">
        <f t="shared" si="40"/>
        <v>19993564</v>
      </c>
      <c r="K45" s="70">
        <f t="shared" si="40"/>
        <v>9996782</v>
      </c>
      <c r="L45" s="70">
        <f t="shared" si="40"/>
        <v>3219929</v>
      </c>
      <c r="M45" s="70">
        <f t="shared" si="40"/>
        <v>5000000</v>
      </c>
      <c r="N45" s="71">
        <f t="shared" si="40"/>
        <v>4000000</v>
      </c>
      <c r="O45" s="71">
        <f t="shared" si="40"/>
        <v>0</v>
      </c>
      <c r="P45" s="71">
        <f t="shared" si="40"/>
        <v>0</v>
      </c>
      <c r="Q45" s="21">
        <v>0</v>
      </c>
      <c r="R45" s="21">
        <v>0</v>
      </c>
      <c r="S45" s="21">
        <v>0</v>
      </c>
      <c r="U45" s="79"/>
      <c r="V45" s="80"/>
      <c r="X45" s="80"/>
    </row>
    <row r="46" spans="1:24" x14ac:dyDescent="0.2">
      <c r="A46" s="78" t="s">
        <v>44</v>
      </c>
      <c r="B46" s="70">
        <f t="shared" ref="B46:P46" si="41">SUM(B105,B164)</f>
        <v>0</v>
      </c>
      <c r="C46" s="105">
        <v>2131341</v>
      </c>
      <c r="D46" s="105">
        <v>3940630</v>
      </c>
      <c r="E46" s="70">
        <f t="shared" si="41"/>
        <v>2181681</v>
      </c>
      <c r="F46" s="70">
        <f t="shared" si="41"/>
        <v>2127965</v>
      </c>
      <c r="G46" s="70">
        <f t="shared" si="41"/>
        <v>2202049</v>
      </c>
      <c r="H46" s="70">
        <f t="shared" si="41"/>
        <v>2286524</v>
      </c>
      <c r="I46" s="70">
        <f t="shared" si="41"/>
        <v>2202692</v>
      </c>
      <c r="J46" s="70">
        <f t="shared" si="41"/>
        <v>2172109</v>
      </c>
      <c r="K46" s="70">
        <f t="shared" si="41"/>
        <v>2127965</v>
      </c>
      <c r="L46" s="70">
        <f t="shared" si="41"/>
        <v>2127965</v>
      </c>
      <c r="M46" s="70">
        <f t="shared" si="41"/>
        <v>2127965</v>
      </c>
      <c r="N46" s="71">
        <f t="shared" si="41"/>
        <v>2127965</v>
      </c>
      <c r="O46" s="71">
        <f t="shared" si="41"/>
        <v>2127965</v>
      </c>
      <c r="P46" s="71">
        <f t="shared" si="41"/>
        <v>2127965</v>
      </c>
      <c r="Q46" s="21">
        <v>2127965</v>
      </c>
      <c r="R46" s="21">
        <v>2127965</v>
      </c>
      <c r="S46" s="21">
        <v>2127965</v>
      </c>
      <c r="U46" s="79"/>
      <c r="V46" s="80"/>
      <c r="X46" s="80"/>
    </row>
    <row r="47" spans="1:24" x14ac:dyDescent="0.2">
      <c r="A47" s="78" t="s">
        <v>45</v>
      </c>
      <c r="B47" s="70">
        <f t="shared" ref="B47:P47" si="42">SUM(B106,B165)</f>
        <v>0</v>
      </c>
      <c r="C47" s="105">
        <v>909900</v>
      </c>
      <c r="D47" s="105">
        <v>0</v>
      </c>
      <c r="E47" s="70">
        <f t="shared" si="42"/>
        <v>0</v>
      </c>
      <c r="F47" s="70">
        <f t="shared" si="42"/>
        <v>383262</v>
      </c>
      <c r="G47" s="70">
        <f t="shared" si="42"/>
        <v>9056280</v>
      </c>
      <c r="H47" s="70">
        <f t="shared" si="42"/>
        <v>5265988</v>
      </c>
      <c r="I47" s="70">
        <f t="shared" si="42"/>
        <v>0</v>
      </c>
      <c r="J47" s="70">
        <f t="shared" si="42"/>
        <v>9054731</v>
      </c>
      <c r="K47" s="70">
        <f t="shared" si="42"/>
        <v>10300000</v>
      </c>
      <c r="L47" s="70">
        <f t="shared" si="42"/>
        <v>0</v>
      </c>
      <c r="M47" s="70">
        <f t="shared" si="42"/>
        <v>0</v>
      </c>
      <c r="N47" s="71">
        <f t="shared" si="42"/>
        <v>9000000</v>
      </c>
      <c r="O47" s="71">
        <f t="shared" si="42"/>
        <v>9000000</v>
      </c>
      <c r="P47" s="71">
        <f t="shared" si="42"/>
        <v>0</v>
      </c>
      <c r="Q47" s="21">
        <v>0</v>
      </c>
      <c r="R47" s="21">
        <v>0</v>
      </c>
      <c r="S47" s="21">
        <v>0</v>
      </c>
      <c r="U47" s="79"/>
      <c r="V47" s="80"/>
      <c r="X47" s="80"/>
    </row>
    <row r="48" spans="1:24" x14ac:dyDescent="0.2">
      <c r="A48" s="78" t="s">
        <v>46</v>
      </c>
      <c r="B48" s="70">
        <f t="shared" ref="B48:P48" si="43">SUM(B107,B166)</f>
        <v>0</v>
      </c>
      <c r="C48" s="105">
        <v>23105516</v>
      </c>
      <c r="D48" s="105">
        <v>99704863</v>
      </c>
      <c r="E48" s="70">
        <f t="shared" si="43"/>
        <v>4370667</v>
      </c>
      <c r="F48" s="70">
        <f t="shared" si="43"/>
        <v>14788048</v>
      </c>
      <c r="G48" s="70">
        <f t="shared" si="43"/>
        <v>30979264</v>
      </c>
      <c r="H48" s="70">
        <f t="shared" si="43"/>
        <v>27159154</v>
      </c>
      <c r="I48" s="70">
        <f t="shared" si="43"/>
        <v>0</v>
      </c>
      <c r="J48" s="70">
        <f t="shared" si="43"/>
        <v>61057349</v>
      </c>
      <c r="K48" s="70">
        <f t="shared" si="43"/>
        <v>31235772</v>
      </c>
      <c r="L48" s="70">
        <f t="shared" si="43"/>
        <v>31235772</v>
      </c>
      <c r="M48" s="70">
        <f t="shared" si="43"/>
        <v>30735235</v>
      </c>
      <c r="N48" s="71">
        <f t="shared" si="43"/>
        <v>29777490</v>
      </c>
      <c r="O48" s="71">
        <f t="shared" si="43"/>
        <v>25661584</v>
      </c>
      <c r="P48" s="71">
        <f t="shared" si="43"/>
        <v>32408086</v>
      </c>
      <c r="Q48" s="21">
        <v>33565875</v>
      </c>
      <c r="R48" s="21">
        <v>33565875</v>
      </c>
      <c r="S48" s="21">
        <v>33566135</v>
      </c>
      <c r="U48" s="79"/>
      <c r="V48" s="80"/>
      <c r="X48" s="80"/>
    </row>
    <row r="49" spans="1:33" x14ac:dyDescent="0.2">
      <c r="A49" s="78" t="s">
        <v>47</v>
      </c>
      <c r="B49" s="70">
        <f t="shared" ref="B49:P49" si="44">SUM(B108,B167)</f>
        <v>0</v>
      </c>
      <c r="C49" s="105">
        <v>3116423</v>
      </c>
      <c r="D49" s="105">
        <v>4898000</v>
      </c>
      <c r="E49" s="70">
        <f t="shared" si="44"/>
        <v>5037000</v>
      </c>
      <c r="F49" s="70">
        <f t="shared" si="44"/>
        <v>4737000</v>
      </c>
      <c r="G49" s="70">
        <f t="shared" si="44"/>
        <v>5382000</v>
      </c>
      <c r="H49" s="70">
        <f t="shared" si="44"/>
        <v>12462419</v>
      </c>
      <c r="I49" s="70">
        <f t="shared" si="44"/>
        <v>1585114</v>
      </c>
      <c r="J49" s="70">
        <f t="shared" si="44"/>
        <v>3006000</v>
      </c>
      <c r="K49" s="70">
        <f t="shared" si="44"/>
        <v>5307000</v>
      </c>
      <c r="L49" s="70">
        <f t="shared" si="44"/>
        <v>3207000</v>
      </c>
      <c r="M49" s="70">
        <f t="shared" si="44"/>
        <v>7407000</v>
      </c>
      <c r="N49" s="71">
        <f t="shared" si="44"/>
        <v>7560948</v>
      </c>
      <c r="O49" s="71">
        <f t="shared" si="44"/>
        <v>7299000</v>
      </c>
      <c r="P49" s="71">
        <f t="shared" si="44"/>
        <v>2445999</v>
      </c>
      <c r="Q49" s="21">
        <v>7623137</v>
      </c>
      <c r="R49" s="21">
        <v>7560947</v>
      </c>
      <c r="S49" s="21">
        <v>6274800</v>
      </c>
      <c r="U49" s="79"/>
      <c r="V49" s="80"/>
      <c r="X49" s="80"/>
    </row>
    <row r="50" spans="1:33" x14ac:dyDescent="0.2">
      <c r="A50" s="78" t="s">
        <v>48</v>
      </c>
      <c r="B50" s="70">
        <f t="shared" ref="B50:P50" si="45">SUM(B109,B168)</f>
        <v>1700000</v>
      </c>
      <c r="C50" s="105">
        <v>6863119</v>
      </c>
      <c r="D50" s="105">
        <v>4735318</v>
      </c>
      <c r="E50" s="70">
        <f t="shared" si="45"/>
        <v>4735318</v>
      </c>
      <c r="F50" s="70">
        <f t="shared" si="45"/>
        <v>4735318</v>
      </c>
      <c r="G50" s="70">
        <f t="shared" si="45"/>
        <v>4735318</v>
      </c>
      <c r="H50" s="70">
        <f t="shared" si="45"/>
        <v>4735318</v>
      </c>
      <c r="I50" s="70">
        <f t="shared" si="45"/>
        <v>4735318</v>
      </c>
      <c r="J50" s="70">
        <f t="shared" si="45"/>
        <v>4735318</v>
      </c>
      <c r="K50" s="70">
        <f t="shared" si="45"/>
        <v>4735318</v>
      </c>
      <c r="L50" s="70">
        <f t="shared" si="45"/>
        <v>4735318</v>
      </c>
      <c r="M50" s="70">
        <f t="shared" si="45"/>
        <v>4735318</v>
      </c>
      <c r="N50" s="71">
        <f t="shared" si="45"/>
        <v>4735318</v>
      </c>
      <c r="O50" s="71">
        <f t="shared" si="45"/>
        <v>4735318</v>
      </c>
      <c r="P50" s="71">
        <f t="shared" si="45"/>
        <v>4735318</v>
      </c>
      <c r="Q50" s="21">
        <v>4735318</v>
      </c>
      <c r="R50" s="21">
        <v>4735318</v>
      </c>
      <c r="S50" s="21">
        <v>4735318</v>
      </c>
      <c r="U50" s="79"/>
      <c r="V50" s="80"/>
      <c r="X50" s="80"/>
    </row>
    <row r="51" spans="1:33" x14ac:dyDescent="0.2">
      <c r="A51" s="78" t="s">
        <v>49</v>
      </c>
      <c r="B51" s="70">
        <f t="shared" ref="B51:P51" si="46">SUM(B110,B169)</f>
        <v>11473357</v>
      </c>
      <c r="C51" s="105">
        <v>398031</v>
      </c>
      <c r="D51" s="105">
        <v>27301874</v>
      </c>
      <c r="E51" s="70">
        <f t="shared" si="46"/>
        <v>15828517</v>
      </c>
      <c r="F51" s="70">
        <f t="shared" si="46"/>
        <v>15828517</v>
      </c>
      <c r="G51" s="70">
        <f t="shared" si="46"/>
        <v>15828517</v>
      </c>
      <c r="H51" s="70">
        <f t="shared" si="46"/>
        <v>15828172</v>
      </c>
      <c r="I51" s="70">
        <f t="shared" si="46"/>
        <v>15828517</v>
      </c>
      <c r="J51" s="70">
        <f t="shared" si="46"/>
        <v>15285500</v>
      </c>
      <c r="K51" s="70">
        <f t="shared" si="46"/>
        <v>14581500</v>
      </c>
      <c r="L51" s="70">
        <f t="shared" si="46"/>
        <v>14028500</v>
      </c>
      <c r="M51" s="70">
        <f t="shared" si="46"/>
        <v>15828500</v>
      </c>
      <c r="N51" s="71">
        <f t="shared" si="46"/>
        <v>13956375</v>
      </c>
      <c r="O51" s="71">
        <f t="shared" si="46"/>
        <v>13040500</v>
      </c>
      <c r="P51" s="71">
        <f t="shared" si="46"/>
        <v>12648498</v>
      </c>
      <c r="Q51" s="21">
        <v>12724123</v>
      </c>
      <c r="R51" s="21">
        <v>13825500</v>
      </c>
      <c r="S51" s="21">
        <v>15825500</v>
      </c>
      <c r="U51" s="79"/>
      <c r="V51" s="80"/>
      <c r="X51" s="80"/>
    </row>
    <row r="52" spans="1:33" x14ac:dyDescent="0.2">
      <c r="A52" s="78" t="s">
        <v>50</v>
      </c>
      <c r="B52" s="70">
        <f t="shared" ref="B52:P52" si="47">SUM(B111,B170)</f>
        <v>0</v>
      </c>
      <c r="C52" s="105">
        <v>0</v>
      </c>
      <c r="D52" s="105">
        <v>0</v>
      </c>
      <c r="E52" s="70">
        <f t="shared" si="47"/>
        <v>26707762</v>
      </c>
      <c r="F52" s="70">
        <f t="shared" si="47"/>
        <v>31325000</v>
      </c>
      <c r="G52" s="70">
        <f t="shared" si="47"/>
        <v>10585000</v>
      </c>
      <c r="H52" s="70">
        <f t="shared" si="47"/>
        <v>10426130</v>
      </c>
      <c r="I52" s="70">
        <f t="shared" si="47"/>
        <v>10659333</v>
      </c>
      <c r="J52" s="70">
        <f t="shared" si="47"/>
        <v>7876568</v>
      </c>
      <c r="K52" s="70">
        <f t="shared" si="47"/>
        <v>9733928</v>
      </c>
      <c r="L52" s="70">
        <f t="shared" si="47"/>
        <v>7395919</v>
      </c>
      <c r="M52" s="70">
        <f t="shared" si="47"/>
        <v>9692081</v>
      </c>
      <c r="N52" s="71">
        <f t="shared" si="47"/>
        <v>8642000</v>
      </c>
      <c r="O52" s="71">
        <f t="shared" si="47"/>
        <v>8193000</v>
      </c>
      <c r="P52" s="71">
        <f t="shared" si="47"/>
        <v>10702000</v>
      </c>
      <c r="Q52" s="21">
        <v>7176000</v>
      </c>
      <c r="R52" s="21">
        <v>4675000</v>
      </c>
      <c r="S52" s="21">
        <v>6233000</v>
      </c>
      <c r="U52" s="79"/>
      <c r="V52" s="80"/>
      <c r="X52" s="80"/>
    </row>
    <row r="53" spans="1:33" x14ac:dyDescent="0.2">
      <c r="A53" s="78" t="s">
        <v>51</v>
      </c>
      <c r="B53" s="70">
        <f t="shared" ref="B53:P53" si="48">SUM(B112,B171)</f>
        <v>3562000</v>
      </c>
      <c r="C53" s="105">
        <v>7400000</v>
      </c>
      <c r="D53" s="105">
        <v>14635262</v>
      </c>
      <c r="E53" s="70">
        <f t="shared" si="48"/>
        <v>6441969</v>
      </c>
      <c r="F53" s="70">
        <f t="shared" si="48"/>
        <v>3314653</v>
      </c>
      <c r="G53" s="70">
        <f t="shared" si="48"/>
        <v>1306267</v>
      </c>
      <c r="H53" s="70">
        <f t="shared" si="48"/>
        <v>6947755</v>
      </c>
      <c r="I53" s="70">
        <f t="shared" si="48"/>
        <v>7414943</v>
      </c>
      <c r="J53" s="70">
        <f t="shared" si="48"/>
        <v>11031796</v>
      </c>
      <c r="K53" s="70">
        <f t="shared" si="48"/>
        <v>10918472</v>
      </c>
      <c r="L53" s="70">
        <f t="shared" si="48"/>
        <v>11017631</v>
      </c>
      <c r="M53" s="70">
        <f t="shared" si="48"/>
        <v>11017631</v>
      </c>
      <c r="N53" s="71">
        <f t="shared" si="48"/>
        <v>11017631</v>
      </c>
      <c r="O53" s="71">
        <f t="shared" si="48"/>
        <v>11017631</v>
      </c>
      <c r="P53" s="71">
        <f t="shared" si="48"/>
        <v>11017631</v>
      </c>
      <c r="Q53" s="21">
        <v>11017631</v>
      </c>
      <c r="R53" s="21">
        <v>11017631</v>
      </c>
      <c r="S53" s="21">
        <v>11017631</v>
      </c>
      <c r="U53" s="79"/>
      <c r="V53" s="80"/>
      <c r="X53" s="80"/>
    </row>
    <row r="54" spans="1:33" x14ac:dyDescent="0.2">
      <c r="A54" s="78" t="s">
        <v>52</v>
      </c>
      <c r="B54" s="70">
        <f t="shared" ref="B54:P54" si="49">SUM(B113,B172)</f>
        <v>0</v>
      </c>
      <c r="C54" s="105">
        <v>39700000</v>
      </c>
      <c r="D54" s="105">
        <v>31750000</v>
      </c>
      <c r="E54" s="70">
        <f t="shared" si="49"/>
        <v>31704759</v>
      </c>
      <c r="F54" s="70">
        <f t="shared" si="49"/>
        <v>33281448</v>
      </c>
      <c r="G54" s="70">
        <f t="shared" si="49"/>
        <v>13446338</v>
      </c>
      <c r="H54" s="70">
        <f t="shared" si="49"/>
        <v>13440834</v>
      </c>
      <c r="I54" s="70">
        <f t="shared" si="49"/>
        <v>13420499</v>
      </c>
      <c r="J54" s="70">
        <f t="shared" si="49"/>
        <v>13420500</v>
      </c>
      <c r="K54" s="70">
        <f t="shared" si="49"/>
        <v>14715200</v>
      </c>
      <c r="L54" s="70">
        <f t="shared" si="49"/>
        <v>13420500</v>
      </c>
      <c r="M54" s="70">
        <f t="shared" si="49"/>
        <v>13420500</v>
      </c>
      <c r="N54" s="71">
        <f t="shared" si="49"/>
        <v>13420500</v>
      </c>
      <c r="O54" s="71">
        <f t="shared" si="49"/>
        <v>13420500</v>
      </c>
      <c r="P54" s="71">
        <f t="shared" si="49"/>
        <v>14837318</v>
      </c>
      <c r="Q54" s="21">
        <v>15422200</v>
      </c>
      <c r="R54" s="21">
        <v>15433200</v>
      </c>
      <c r="S54" s="21">
        <v>15443200</v>
      </c>
      <c r="U54" s="79"/>
      <c r="V54" s="80"/>
      <c r="X54" s="80"/>
    </row>
    <row r="55" spans="1:33" x14ac:dyDescent="0.2">
      <c r="A55" s="78" t="s">
        <v>0</v>
      </c>
      <c r="B55" s="70">
        <f t="shared" ref="B55:P55" si="50">SUM(B114,B173)</f>
        <v>0</v>
      </c>
      <c r="C55" s="105">
        <v>0</v>
      </c>
      <c r="D55" s="105">
        <v>6048850</v>
      </c>
      <c r="E55" s="70">
        <f t="shared" si="50"/>
        <v>2174200</v>
      </c>
      <c r="F55" s="70">
        <f t="shared" si="50"/>
        <v>2009783</v>
      </c>
      <c r="G55" s="70">
        <f t="shared" si="50"/>
        <v>1958960</v>
      </c>
      <c r="H55" s="70">
        <f t="shared" si="50"/>
        <v>8014036</v>
      </c>
      <c r="I55" s="70">
        <f t="shared" si="50"/>
        <v>1850053</v>
      </c>
      <c r="J55" s="70">
        <f t="shared" si="50"/>
        <v>0</v>
      </c>
      <c r="K55" s="70">
        <f t="shared" si="50"/>
        <v>0</v>
      </c>
      <c r="L55" s="70">
        <f t="shared" si="50"/>
        <v>1836032</v>
      </c>
      <c r="M55" s="70">
        <f t="shared" si="50"/>
        <v>1850053</v>
      </c>
      <c r="N55" s="71">
        <f t="shared" si="50"/>
        <v>0</v>
      </c>
      <c r="O55" s="71">
        <f t="shared" si="50"/>
        <v>0</v>
      </c>
      <c r="P55" s="71">
        <f t="shared" si="50"/>
        <v>1850053</v>
      </c>
      <c r="Q55" s="21">
        <v>1850053</v>
      </c>
      <c r="R55" s="21">
        <v>1850053</v>
      </c>
      <c r="S55" s="21">
        <v>1850053</v>
      </c>
      <c r="U55" s="79"/>
      <c r="V55" s="80"/>
      <c r="X55" s="80"/>
    </row>
    <row r="56" spans="1:33" s="82" customFormat="1" x14ac:dyDescent="0.2">
      <c r="A56" s="81" t="s">
        <v>53</v>
      </c>
      <c r="B56" s="70">
        <f t="shared" ref="B56:P56" si="51">SUM(B115,B174)</f>
        <v>357599725</v>
      </c>
      <c r="C56" s="105">
        <f>SUM(C5:C55)</f>
        <v>1118203453</v>
      </c>
      <c r="D56" s="105">
        <f>SUM(D5:D55)</f>
        <v>1317950149</v>
      </c>
      <c r="E56" s="70">
        <f t="shared" si="51"/>
        <v>1096283464</v>
      </c>
      <c r="F56" s="70">
        <f t="shared" si="51"/>
        <v>933654437</v>
      </c>
      <c r="G56" s="70">
        <f t="shared" si="51"/>
        <v>1031375598</v>
      </c>
      <c r="H56" s="70">
        <f t="shared" si="51"/>
        <v>926728189</v>
      </c>
      <c r="I56" s="70">
        <f t="shared" si="51"/>
        <v>775012452</v>
      </c>
      <c r="J56" s="70">
        <f t="shared" si="51"/>
        <v>922416116</v>
      </c>
      <c r="K56" s="70">
        <f t="shared" si="51"/>
        <v>974038036</v>
      </c>
      <c r="L56" s="70">
        <f t="shared" si="51"/>
        <v>1152683782</v>
      </c>
      <c r="M56" s="70">
        <f t="shared" si="51"/>
        <v>1181211959</v>
      </c>
      <c r="N56" s="71">
        <f t="shared" si="51"/>
        <v>1212271057</v>
      </c>
      <c r="O56" s="71">
        <f t="shared" si="51"/>
        <v>1219931917</v>
      </c>
      <c r="P56" s="71">
        <f t="shared" si="51"/>
        <v>1135445928</v>
      </c>
      <c r="Q56" s="21">
        <v>1132658499</v>
      </c>
      <c r="R56" s="21">
        <v>1134838715</v>
      </c>
      <c r="S56" s="21">
        <v>1155909378</v>
      </c>
      <c r="U56" s="83"/>
      <c r="V56" s="80"/>
      <c r="W56" s="5"/>
      <c r="X56" s="80"/>
    </row>
    <row r="57" spans="1:33" x14ac:dyDescent="0.2">
      <c r="A57" s="84"/>
      <c r="B57" s="85"/>
      <c r="C57" s="85"/>
      <c r="D57" s="85"/>
      <c r="E57" s="85"/>
      <c r="F57" s="85"/>
      <c r="G57" s="85"/>
      <c r="H57" s="85"/>
      <c r="I57" s="85"/>
      <c r="J57" s="85"/>
      <c r="K57" s="85"/>
      <c r="L57" s="85"/>
      <c r="M57" s="85"/>
      <c r="N57" s="85"/>
    </row>
    <row r="58" spans="1:33" x14ac:dyDescent="0.2">
      <c r="A58" s="86"/>
      <c r="B58" s="87"/>
      <c r="C58" s="87"/>
      <c r="D58" s="87"/>
      <c r="E58" s="87"/>
      <c r="F58" s="87"/>
      <c r="G58" s="87"/>
      <c r="H58" s="87"/>
      <c r="I58" s="87"/>
      <c r="J58" s="87"/>
      <c r="K58" s="87"/>
      <c r="L58" s="87"/>
      <c r="M58" s="87"/>
      <c r="N58" s="87"/>
    </row>
    <row r="59" spans="1:33" x14ac:dyDescent="0.2">
      <c r="A59" s="79"/>
      <c r="B59" s="88"/>
      <c r="C59" s="88"/>
      <c r="D59" s="88"/>
      <c r="E59" s="88"/>
      <c r="F59" s="88"/>
      <c r="G59" s="88"/>
      <c r="H59" s="88"/>
      <c r="I59" s="88"/>
      <c r="J59" s="88"/>
      <c r="K59" s="88"/>
      <c r="L59" s="88"/>
      <c r="M59" s="88"/>
      <c r="N59" s="88"/>
    </row>
    <row r="60" spans="1:33" x14ac:dyDescent="0.2">
      <c r="A60" s="89"/>
      <c r="B60" s="89"/>
      <c r="C60" s="89"/>
      <c r="D60" s="89"/>
      <c r="E60" s="89"/>
      <c r="F60" s="89"/>
      <c r="G60" s="89"/>
      <c r="H60" s="89"/>
      <c r="I60" s="89"/>
      <c r="J60" s="89"/>
      <c r="K60" s="89"/>
      <c r="L60" s="89"/>
      <c r="M60" s="89"/>
      <c r="N60" s="89"/>
    </row>
    <row r="61" spans="1:33" ht="12.75" customHeight="1" x14ac:dyDescent="0.2">
      <c r="A61" s="90"/>
      <c r="B61" s="91"/>
      <c r="C61" s="91"/>
      <c r="D61" s="91"/>
      <c r="E61" s="91"/>
      <c r="F61" s="91"/>
      <c r="G61" s="91"/>
      <c r="H61" s="91"/>
      <c r="I61" s="91"/>
      <c r="J61" s="91"/>
      <c r="K61" s="91"/>
      <c r="L61" s="91"/>
      <c r="M61" s="91"/>
      <c r="N61" s="91"/>
      <c r="AG61" s="92"/>
    </row>
    <row r="62" spans="1:33" ht="12.75" customHeight="1" x14ac:dyDescent="0.2">
      <c r="A62" s="399" t="s">
        <v>137</v>
      </c>
      <c r="B62" s="388" t="s">
        <v>1</v>
      </c>
      <c r="C62" s="388" t="s">
        <v>2</v>
      </c>
      <c r="D62" s="388" t="s">
        <v>3</v>
      </c>
      <c r="E62" s="388" t="s">
        <v>55</v>
      </c>
      <c r="F62" s="388" t="s">
        <v>56</v>
      </c>
      <c r="G62" s="388" t="s">
        <v>57</v>
      </c>
      <c r="H62" s="388" t="s">
        <v>58</v>
      </c>
      <c r="I62" s="388" t="s">
        <v>59</v>
      </c>
      <c r="J62" s="388" t="s">
        <v>60</v>
      </c>
      <c r="K62" s="388" t="s">
        <v>61</v>
      </c>
      <c r="L62" s="388" t="s">
        <v>62</v>
      </c>
      <c r="M62" s="388" t="s">
        <v>63</v>
      </c>
      <c r="N62" s="388" t="s">
        <v>64</v>
      </c>
      <c r="O62" s="388" t="s">
        <v>65</v>
      </c>
      <c r="P62" s="388" t="s">
        <v>66</v>
      </c>
      <c r="Q62" s="388" t="s">
        <v>67</v>
      </c>
      <c r="R62" s="388" t="s">
        <v>68</v>
      </c>
      <c r="S62" s="388" t="s">
        <v>69</v>
      </c>
      <c r="T62" s="388" t="s">
        <v>70</v>
      </c>
      <c r="U62" s="69"/>
    </row>
    <row r="63" spans="1:33" x14ac:dyDescent="0.2">
      <c r="A63" s="399"/>
      <c r="B63" s="388"/>
      <c r="C63" s="388"/>
      <c r="D63" s="388"/>
      <c r="E63" s="388"/>
      <c r="F63" s="388"/>
      <c r="G63" s="388"/>
      <c r="H63" s="388"/>
      <c r="I63" s="388"/>
      <c r="J63" s="388"/>
      <c r="K63" s="388"/>
      <c r="L63" s="388"/>
      <c r="M63" s="388"/>
      <c r="N63" s="388"/>
      <c r="O63" s="388"/>
      <c r="P63" s="388"/>
      <c r="Q63" s="388"/>
      <c r="R63" s="388"/>
      <c r="S63" s="388"/>
      <c r="T63" s="388"/>
      <c r="U63" s="69"/>
    </row>
    <row r="64" spans="1:33" x14ac:dyDescent="0.2">
      <c r="A64" s="78" t="s">
        <v>4</v>
      </c>
      <c r="B64" s="70">
        <v>0</v>
      </c>
      <c r="C64" s="105">
        <v>9598666</v>
      </c>
      <c r="D64" s="105">
        <v>20003790</v>
      </c>
      <c r="E64" s="105">
        <v>12153160</v>
      </c>
      <c r="F64" s="238">
        <v>13407422</v>
      </c>
      <c r="G64" s="105">
        <v>12423077</v>
      </c>
      <c r="H64" s="96">
        <v>10491352</v>
      </c>
      <c r="I64" s="70">
        <v>10643739</v>
      </c>
      <c r="J64" s="70">
        <v>10396342</v>
      </c>
      <c r="K64" s="70">
        <v>10440846</v>
      </c>
      <c r="L64" s="70">
        <v>10440846</v>
      </c>
      <c r="M64" s="70">
        <v>10440846</v>
      </c>
      <c r="N64" s="70">
        <v>10440848</v>
      </c>
      <c r="O64" s="70">
        <v>10440844</v>
      </c>
      <c r="P64" s="70">
        <v>8964633</v>
      </c>
      <c r="Q64" s="70">
        <v>2500000</v>
      </c>
      <c r="R64" s="21">
        <v>5000000</v>
      </c>
      <c r="S64" s="21">
        <v>9331520</v>
      </c>
    </row>
    <row r="65" spans="1:19" x14ac:dyDescent="0.2">
      <c r="A65" s="78" t="s">
        <v>5</v>
      </c>
      <c r="B65" s="70">
        <v>0</v>
      </c>
      <c r="C65" s="105">
        <v>3216300</v>
      </c>
      <c r="D65" s="105">
        <v>5551200</v>
      </c>
      <c r="E65" s="105">
        <v>6523650</v>
      </c>
      <c r="F65" s="238">
        <v>4716500</v>
      </c>
      <c r="G65" s="105">
        <v>4500000</v>
      </c>
      <c r="H65" s="96">
        <v>4100000</v>
      </c>
      <c r="I65" s="70">
        <v>3500000</v>
      </c>
      <c r="J65" s="70">
        <v>3100000</v>
      </c>
      <c r="K65" s="70">
        <v>4100000</v>
      </c>
      <c r="L65" s="70">
        <v>5100000</v>
      </c>
      <c r="M65" s="70">
        <v>5100000</v>
      </c>
      <c r="N65" s="70">
        <v>5049000</v>
      </c>
      <c r="O65" s="70">
        <v>5169000</v>
      </c>
      <c r="P65" s="70">
        <v>4981673</v>
      </c>
      <c r="Q65" s="70">
        <v>4526000</v>
      </c>
      <c r="R65" s="21">
        <v>4981673</v>
      </c>
      <c r="S65" s="21">
        <v>3000300</v>
      </c>
    </row>
    <row r="66" spans="1:19" x14ac:dyDescent="0.2">
      <c r="A66" s="78" t="s">
        <v>6</v>
      </c>
      <c r="B66" s="70">
        <v>0</v>
      </c>
      <c r="C66" s="105">
        <v>22639800</v>
      </c>
      <c r="D66" s="105">
        <v>34405537</v>
      </c>
      <c r="E66" s="105">
        <v>25867089</v>
      </c>
      <c r="F66" s="238">
        <v>23302151</v>
      </c>
      <c r="G66" s="105">
        <v>22867207</v>
      </c>
      <c r="H66" s="96">
        <v>22733434</v>
      </c>
      <c r="I66" s="70">
        <v>22613054</v>
      </c>
      <c r="J66" s="70">
        <v>23045436</v>
      </c>
      <c r="K66" s="70">
        <v>22613053</v>
      </c>
      <c r="L66" s="70">
        <v>22613054</v>
      </c>
      <c r="M66" s="70">
        <v>22530846</v>
      </c>
      <c r="N66" s="70">
        <v>22415757</v>
      </c>
      <c r="O66" s="70">
        <v>22406618</v>
      </c>
      <c r="P66" s="70">
        <v>21596800</v>
      </c>
      <c r="Q66" s="70">
        <v>20014130</v>
      </c>
      <c r="R66" s="21">
        <v>20014131</v>
      </c>
      <c r="S66" s="21">
        <v>20014130</v>
      </c>
    </row>
    <row r="67" spans="1:19" x14ac:dyDescent="0.2">
      <c r="A67" s="78" t="s">
        <v>7</v>
      </c>
      <c r="B67" s="70">
        <v>0</v>
      </c>
      <c r="C67" s="105">
        <v>0</v>
      </c>
      <c r="D67" s="105">
        <v>0</v>
      </c>
      <c r="E67" s="105">
        <v>6197131</v>
      </c>
      <c r="F67" s="238">
        <v>2540025</v>
      </c>
      <c r="G67" s="105">
        <v>0</v>
      </c>
      <c r="H67" s="96">
        <v>0</v>
      </c>
      <c r="I67" s="70">
        <v>2674150</v>
      </c>
      <c r="J67" s="70">
        <v>2430000</v>
      </c>
      <c r="K67" s="97">
        <v>-1701000</v>
      </c>
      <c r="L67" s="70">
        <v>0</v>
      </c>
      <c r="M67" s="70">
        <v>2000000</v>
      </c>
      <c r="N67" s="70">
        <v>0</v>
      </c>
      <c r="O67" s="70">
        <v>0</v>
      </c>
      <c r="P67" s="70">
        <v>0</v>
      </c>
      <c r="Q67" s="70">
        <v>0</v>
      </c>
      <c r="R67" s="21">
        <v>0</v>
      </c>
      <c r="S67" s="21">
        <v>0</v>
      </c>
    </row>
    <row r="68" spans="1:19" x14ac:dyDescent="0.2">
      <c r="A68" s="78" t="s">
        <v>8</v>
      </c>
      <c r="B68" s="70">
        <v>0</v>
      </c>
      <c r="C68" s="105">
        <v>183000000</v>
      </c>
      <c r="D68" s="105">
        <v>0</v>
      </c>
      <c r="E68" s="105">
        <v>0</v>
      </c>
      <c r="F68" s="238">
        <v>20000000</v>
      </c>
      <c r="G68" s="105">
        <v>70672000</v>
      </c>
      <c r="H68" s="96">
        <v>81535520</v>
      </c>
      <c r="I68" s="70">
        <v>86987889</v>
      </c>
      <c r="J68" s="70">
        <v>128163253</v>
      </c>
      <c r="K68" s="70">
        <v>181395121</v>
      </c>
      <c r="L68" s="70">
        <v>358819525</v>
      </c>
      <c r="M68" s="70">
        <v>365558000</v>
      </c>
      <c r="N68" s="70">
        <v>347641949</v>
      </c>
      <c r="O68" s="70">
        <v>366286577</v>
      </c>
      <c r="P68" s="70">
        <v>340460690</v>
      </c>
      <c r="Q68" s="70">
        <v>367284323</v>
      </c>
      <c r="R68" s="21">
        <v>364445461</v>
      </c>
      <c r="S68" s="21">
        <v>363604655</v>
      </c>
    </row>
    <row r="69" spans="1:19" x14ac:dyDescent="0.2">
      <c r="A69" s="78" t="s">
        <v>9</v>
      </c>
      <c r="B69" s="70">
        <v>0</v>
      </c>
      <c r="C69" s="105">
        <v>2152087</v>
      </c>
      <c r="D69" s="105">
        <v>27693930</v>
      </c>
      <c r="E69" s="105">
        <v>8576573</v>
      </c>
      <c r="F69" s="238">
        <v>12083120</v>
      </c>
      <c r="G69" s="105">
        <v>16944868</v>
      </c>
      <c r="H69" s="96">
        <v>14962638</v>
      </c>
      <c r="I69" s="70">
        <v>14962638</v>
      </c>
      <c r="J69" s="70">
        <v>14962638</v>
      </c>
      <c r="K69" s="70">
        <v>14623396</v>
      </c>
      <c r="L69" s="70">
        <v>12662064</v>
      </c>
      <c r="M69" s="70">
        <v>14962638</v>
      </c>
      <c r="N69" s="70">
        <v>13525884</v>
      </c>
      <c r="O69" s="70">
        <v>3506776</v>
      </c>
      <c r="P69" s="70">
        <v>16216068</v>
      </c>
      <c r="Q69" s="70">
        <v>-9803265</v>
      </c>
      <c r="R69" s="21">
        <v>1093643</v>
      </c>
      <c r="S69" s="21">
        <v>0</v>
      </c>
    </row>
    <row r="70" spans="1:19" x14ac:dyDescent="0.2">
      <c r="A70" s="78" t="s">
        <v>10</v>
      </c>
      <c r="B70" s="70">
        <v>5966288</v>
      </c>
      <c r="C70" s="105">
        <v>23842531</v>
      </c>
      <c r="D70" s="105">
        <v>24104956</v>
      </c>
      <c r="E70" s="105">
        <v>24377045</v>
      </c>
      <c r="F70" s="238">
        <v>26678813</v>
      </c>
      <c r="G70" s="105">
        <v>26678810</v>
      </c>
      <c r="H70" s="96">
        <v>26678810</v>
      </c>
      <c r="I70" s="70">
        <v>26678810</v>
      </c>
      <c r="J70" s="70">
        <v>26678810</v>
      </c>
      <c r="K70" s="70">
        <v>26438701</v>
      </c>
      <c r="L70" s="70">
        <v>26198590</v>
      </c>
      <c r="M70" s="70">
        <v>26678810</v>
      </c>
      <c r="N70" s="70">
        <v>26678810</v>
      </c>
      <c r="O70" s="70">
        <v>26678809</v>
      </c>
      <c r="P70" s="70">
        <v>26678810</v>
      </c>
      <c r="Q70" s="70">
        <v>26678810</v>
      </c>
      <c r="R70" s="21">
        <v>26678810</v>
      </c>
      <c r="S70" s="21">
        <v>26512113</v>
      </c>
    </row>
    <row r="71" spans="1:19" x14ac:dyDescent="0.2">
      <c r="A71" s="78" t="s">
        <v>11</v>
      </c>
      <c r="B71" s="70">
        <v>0</v>
      </c>
      <c r="C71" s="105">
        <v>3229098</v>
      </c>
      <c r="D71" s="105">
        <v>0</v>
      </c>
      <c r="E71" s="105">
        <v>0</v>
      </c>
      <c r="F71" s="238">
        <v>4383073</v>
      </c>
      <c r="G71" s="105">
        <v>1235849</v>
      </c>
      <c r="H71" s="96">
        <v>1336345</v>
      </c>
      <c r="I71" s="70">
        <v>3420400</v>
      </c>
      <c r="J71" s="70">
        <v>2402198</v>
      </c>
      <c r="K71" s="70">
        <v>2762513</v>
      </c>
      <c r="L71" s="70">
        <v>2543198</v>
      </c>
      <c r="M71" s="70">
        <v>3082353</v>
      </c>
      <c r="N71" s="70">
        <v>2788865</v>
      </c>
      <c r="O71" s="70">
        <v>2939694</v>
      </c>
      <c r="P71" s="70">
        <v>-3229098</v>
      </c>
      <c r="Q71" s="70">
        <v>0</v>
      </c>
      <c r="R71" s="21">
        <v>0</v>
      </c>
      <c r="S71" s="21">
        <v>0</v>
      </c>
    </row>
    <row r="72" spans="1:19" x14ac:dyDescent="0.2">
      <c r="A72" s="78" t="s">
        <v>54</v>
      </c>
      <c r="B72" s="70">
        <v>0</v>
      </c>
      <c r="C72" s="105">
        <v>0</v>
      </c>
      <c r="D72" s="105">
        <v>9260981</v>
      </c>
      <c r="E72" s="105">
        <v>9260981</v>
      </c>
      <c r="F72" s="238">
        <v>3935917</v>
      </c>
      <c r="G72" s="105">
        <v>3935917</v>
      </c>
      <c r="H72" s="96">
        <v>3935917</v>
      </c>
      <c r="I72" s="70">
        <v>3906104</v>
      </c>
      <c r="J72" s="70">
        <v>3906104</v>
      </c>
      <c r="K72" s="70">
        <v>3995543</v>
      </c>
      <c r="L72" s="70">
        <v>3935917</v>
      </c>
      <c r="M72" s="70">
        <v>3935917</v>
      </c>
      <c r="N72" s="70">
        <v>3935917</v>
      </c>
      <c r="O72" s="70">
        <v>3935917</v>
      </c>
      <c r="P72" s="70">
        <v>3935917</v>
      </c>
      <c r="Q72" s="70">
        <v>3935917</v>
      </c>
      <c r="R72" s="21">
        <v>3935917</v>
      </c>
      <c r="S72" s="21">
        <v>3935917</v>
      </c>
    </row>
    <row r="73" spans="1:19" x14ac:dyDescent="0.2">
      <c r="A73" s="78" t="s">
        <v>12</v>
      </c>
      <c r="B73" s="70">
        <v>0</v>
      </c>
      <c r="C73" s="105">
        <v>57688688</v>
      </c>
      <c r="D73" s="105">
        <v>115413744</v>
      </c>
      <c r="E73" s="105">
        <v>60325972</v>
      </c>
      <c r="F73" s="238">
        <v>35940017</v>
      </c>
      <c r="G73" s="105">
        <v>62274579</v>
      </c>
      <c r="H73" s="96">
        <v>52274580</v>
      </c>
      <c r="I73" s="70">
        <v>62274580</v>
      </c>
      <c r="J73" s="70">
        <v>62274578</v>
      </c>
      <c r="K73" s="70">
        <v>62274578</v>
      </c>
      <c r="L73" s="70">
        <v>62274578</v>
      </c>
      <c r="M73" s="70">
        <v>62274578</v>
      </c>
      <c r="N73" s="70">
        <v>62274578</v>
      </c>
      <c r="O73" s="70">
        <v>62274578</v>
      </c>
      <c r="P73" s="70">
        <v>60229946</v>
      </c>
      <c r="Q73" s="70">
        <v>56031764</v>
      </c>
      <c r="R73" s="21">
        <v>55604763</v>
      </c>
      <c r="S73" s="21">
        <v>56234011</v>
      </c>
    </row>
    <row r="74" spans="1:19" x14ac:dyDescent="0.2">
      <c r="A74" s="78" t="s">
        <v>13</v>
      </c>
      <c r="B74" s="70">
        <v>0</v>
      </c>
      <c r="C74" s="105">
        <v>39897051</v>
      </c>
      <c r="D74" s="105">
        <v>35257775</v>
      </c>
      <c r="E74" s="105">
        <v>35835614</v>
      </c>
      <c r="F74" s="238">
        <v>14438109</v>
      </c>
      <c r="G74" s="105">
        <v>36802497</v>
      </c>
      <c r="H74" s="96">
        <v>18865151</v>
      </c>
      <c r="I74" s="70">
        <v>-40531</v>
      </c>
      <c r="J74" s="70">
        <v>14100000</v>
      </c>
      <c r="K74" s="70">
        <v>20114508</v>
      </c>
      <c r="L74" s="70">
        <v>22000000</v>
      </c>
      <c r="M74" s="70">
        <v>7000000</v>
      </c>
      <c r="N74" s="70">
        <v>0</v>
      </c>
      <c r="O74" s="70">
        <v>13800000</v>
      </c>
      <c r="P74" s="70">
        <v>0</v>
      </c>
      <c r="Q74" s="70">
        <v>0</v>
      </c>
      <c r="R74" s="21">
        <v>0</v>
      </c>
      <c r="S74" s="21">
        <v>1641997</v>
      </c>
    </row>
    <row r="75" spans="1:19" x14ac:dyDescent="0.2">
      <c r="A75" s="78" t="s">
        <v>14</v>
      </c>
      <c r="B75" s="70">
        <v>0</v>
      </c>
      <c r="C75" s="105">
        <v>1000000</v>
      </c>
      <c r="D75" s="105">
        <v>2000000</v>
      </c>
      <c r="E75" s="105">
        <v>1000000</v>
      </c>
      <c r="F75" s="238">
        <v>2000000</v>
      </c>
      <c r="G75" s="105">
        <v>3200000</v>
      </c>
      <c r="H75" s="96">
        <v>9890000</v>
      </c>
      <c r="I75" s="70">
        <v>9798374</v>
      </c>
      <c r="J75" s="70">
        <v>9982105</v>
      </c>
      <c r="K75" s="70">
        <v>9832602</v>
      </c>
      <c r="L75" s="70">
        <v>9889999</v>
      </c>
      <c r="M75" s="70">
        <v>9890001</v>
      </c>
      <c r="N75" s="70">
        <v>9890000</v>
      </c>
      <c r="O75" s="70">
        <v>9890000</v>
      </c>
      <c r="P75" s="70">
        <v>9890000</v>
      </c>
      <c r="Q75" s="70">
        <v>9890000</v>
      </c>
      <c r="R75" s="21">
        <v>7417500</v>
      </c>
      <c r="S75" s="21">
        <v>7800000</v>
      </c>
    </row>
    <row r="76" spans="1:19" x14ac:dyDescent="0.2">
      <c r="A76" s="78" t="s">
        <v>15</v>
      </c>
      <c r="B76" s="70">
        <v>0</v>
      </c>
      <c r="C76" s="105">
        <v>3278000</v>
      </c>
      <c r="D76" s="105">
        <v>3305046</v>
      </c>
      <c r="E76" s="105">
        <v>3312473</v>
      </c>
      <c r="F76" s="238">
        <v>2141199</v>
      </c>
      <c r="G76" s="105">
        <v>1487133</v>
      </c>
      <c r="H76" s="96">
        <v>1441201</v>
      </c>
      <c r="I76" s="70">
        <v>3550751</v>
      </c>
      <c r="J76" s="70">
        <v>1441201</v>
      </c>
      <c r="K76" s="70">
        <v>1441201</v>
      </c>
      <c r="L76" s="70">
        <v>1441201</v>
      </c>
      <c r="M76" s="70">
        <v>1441201</v>
      </c>
      <c r="N76" s="70">
        <v>1441201</v>
      </c>
      <c r="O76" s="70">
        <v>1292534</v>
      </c>
      <c r="P76" s="70">
        <v>3272658</v>
      </c>
      <c r="Q76" s="70">
        <v>1292533</v>
      </c>
      <c r="R76" s="21">
        <v>1292534</v>
      </c>
      <c r="S76" s="21">
        <v>1292534</v>
      </c>
    </row>
    <row r="77" spans="1:19" x14ac:dyDescent="0.2">
      <c r="A77" s="78" t="s">
        <v>16</v>
      </c>
      <c r="B77" s="70">
        <v>0</v>
      </c>
      <c r="C77" s="105">
        <v>58500000</v>
      </c>
      <c r="D77" s="105">
        <v>58505696</v>
      </c>
      <c r="E77" s="105">
        <v>62662889</v>
      </c>
      <c r="F77" s="238">
        <v>60175045</v>
      </c>
      <c r="G77" s="105">
        <v>43879272</v>
      </c>
      <c r="H77" s="96">
        <v>20502485</v>
      </c>
      <c r="I77" s="70">
        <v>33990383</v>
      </c>
      <c r="J77" s="70">
        <v>17467933</v>
      </c>
      <c r="K77" s="70">
        <v>33426628</v>
      </c>
      <c r="L77" s="70">
        <v>39667176</v>
      </c>
      <c r="M77" s="70">
        <v>41574111</v>
      </c>
      <c r="N77" s="70">
        <v>39672230</v>
      </c>
      <c r="O77" s="70">
        <v>27955275</v>
      </c>
      <c r="P77" s="70">
        <v>7915460</v>
      </c>
      <c r="Q77" s="70">
        <v>1200000</v>
      </c>
      <c r="R77" s="21">
        <v>1200000</v>
      </c>
      <c r="S77" s="21">
        <v>1200000</v>
      </c>
    </row>
    <row r="78" spans="1:19" x14ac:dyDescent="0.2">
      <c r="A78" s="78" t="s">
        <v>17</v>
      </c>
      <c r="B78" s="70">
        <v>0</v>
      </c>
      <c r="C78" s="105">
        <v>26000000</v>
      </c>
      <c r="D78" s="105">
        <v>6000000</v>
      </c>
      <c r="E78" s="105">
        <v>20679178</v>
      </c>
      <c r="F78" s="238">
        <v>8788962</v>
      </c>
      <c r="G78" s="105">
        <v>8788962</v>
      </c>
      <c r="H78" s="96">
        <v>2000000</v>
      </c>
      <c r="I78" s="70">
        <v>2000000</v>
      </c>
      <c r="J78" s="70">
        <v>2000000</v>
      </c>
      <c r="K78" s="70">
        <v>2000000</v>
      </c>
      <c r="L78" s="70">
        <v>2000000</v>
      </c>
      <c r="M78" s="70">
        <v>2000000</v>
      </c>
      <c r="N78" s="70">
        <v>2000000</v>
      </c>
      <c r="O78" s="70">
        <v>0</v>
      </c>
      <c r="P78" s="70">
        <v>0</v>
      </c>
      <c r="Q78" s="70">
        <v>2000000</v>
      </c>
      <c r="R78" s="21">
        <v>0</v>
      </c>
      <c r="S78" s="21">
        <v>0</v>
      </c>
    </row>
    <row r="79" spans="1:19" x14ac:dyDescent="0.2">
      <c r="A79" s="78" t="s">
        <v>18</v>
      </c>
      <c r="B79" s="70">
        <v>4546031</v>
      </c>
      <c r="C79" s="105">
        <v>6646606</v>
      </c>
      <c r="D79" s="105">
        <v>12822427</v>
      </c>
      <c r="E79" s="105">
        <v>12720929</v>
      </c>
      <c r="F79" s="238">
        <v>11966225</v>
      </c>
      <c r="G79" s="105">
        <v>11612112</v>
      </c>
      <c r="H79" s="96">
        <v>11257997</v>
      </c>
      <c r="I79" s="70">
        <v>11904734</v>
      </c>
      <c r="J79" s="70">
        <v>12808841</v>
      </c>
      <c r="K79" s="70">
        <v>13019471</v>
      </c>
      <c r="L79" s="70">
        <v>12962008</v>
      </c>
      <c r="M79" s="70">
        <v>12962008</v>
      </c>
      <c r="N79" s="70">
        <v>12962008</v>
      </c>
      <c r="O79" s="70">
        <v>12962008</v>
      </c>
      <c r="P79" s="70">
        <v>12962008</v>
      </c>
      <c r="Q79" s="70">
        <v>12962008</v>
      </c>
      <c r="R79" s="21">
        <v>12962008</v>
      </c>
      <c r="S79" s="21">
        <v>12962008</v>
      </c>
    </row>
    <row r="80" spans="1:19" x14ac:dyDescent="0.2">
      <c r="A80" s="78" t="s">
        <v>19</v>
      </c>
      <c r="B80" s="70">
        <v>10000000</v>
      </c>
      <c r="C80" s="105">
        <v>10193106</v>
      </c>
      <c r="D80" s="105">
        <v>10193106</v>
      </c>
      <c r="E80" s="105">
        <v>10193106</v>
      </c>
      <c r="F80" s="238">
        <v>10193106</v>
      </c>
      <c r="G80" s="105">
        <v>10193106</v>
      </c>
      <c r="H80" s="96">
        <v>4332070</v>
      </c>
      <c r="I80" s="70">
        <v>4332070</v>
      </c>
      <c r="J80" s="70">
        <v>4332070</v>
      </c>
      <c r="K80" s="70">
        <v>7191254</v>
      </c>
      <c r="L80" s="70">
        <v>7191254</v>
      </c>
      <c r="M80" s="70">
        <v>7191254</v>
      </c>
      <c r="N80" s="70">
        <v>7191254</v>
      </c>
      <c r="O80" s="70">
        <v>7191254</v>
      </c>
      <c r="P80" s="70">
        <v>10193106</v>
      </c>
      <c r="Q80" s="70">
        <v>10193106</v>
      </c>
      <c r="R80" s="21">
        <v>10193106</v>
      </c>
      <c r="S80" s="21">
        <v>10193106</v>
      </c>
    </row>
    <row r="81" spans="1:19" x14ac:dyDescent="0.2">
      <c r="A81" s="78" t="s">
        <v>20</v>
      </c>
      <c r="B81" s="70">
        <v>3675544</v>
      </c>
      <c r="C81" s="105">
        <v>9200000</v>
      </c>
      <c r="D81" s="105">
        <v>27040000</v>
      </c>
      <c r="E81" s="105">
        <v>18120000</v>
      </c>
      <c r="F81" s="238">
        <v>7704700</v>
      </c>
      <c r="G81" s="239">
        <v>-1000000</v>
      </c>
      <c r="H81" s="96">
        <v>0</v>
      </c>
      <c r="I81" s="70">
        <v>0</v>
      </c>
      <c r="J81" s="70">
        <v>0</v>
      </c>
      <c r="K81" s="70">
        <v>0</v>
      </c>
      <c r="L81" s="70">
        <v>0</v>
      </c>
      <c r="M81" s="70">
        <v>0</v>
      </c>
      <c r="N81" s="70">
        <v>0</v>
      </c>
      <c r="O81" s="70">
        <v>0</v>
      </c>
      <c r="P81" s="70">
        <v>0</v>
      </c>
      <c r="Q81" s="70">
        <v>0</v>
      </c>
      <c r="R81" s="21">
        <v>0</v>
      </c>
      <c r="S81" s="21">
        <v>0</v>
      </c>
    </row>
    <row r="82" spans="1:19" x14ac:dyDescent="0.2">
      <c r="A82" s="78" t="s">
        <v>21</v>
      </c>
      <c r="B82" s="70">
        <v>0</v>
      </c>
      <c r="C82" s="105">
        <v>0</v>
      </c>
      <c r="D82" s="105">
        <v>0</v>
      </c>
      <c r="E82" s="105">
        <v>0</v>
      </c>
      <c r="F82" s="238">
        <v>0</v>
      </c>
      <c r="G82" s="105">
        <v>16397196</v>
      </c>
      <c r="H82" s="96">
        <v>16397197</v>
      </c>
      <c r="I82" s="70">
        <v>16287524</v>
      </c>
      <c r="J82" s="70">
        <v>16397196</v>
      </c>
      <c r="K82" s="70">
        <v>16397196</v>
      </c>
      <c r="L82" s="70">
        <v>16397199</v>
      </c>
      <c r="M82" s="70">
        <v>16397199</v>
      </c>
      <c r="N82" s="70">
        <v>16397199</v>
      </c>
      <c r="O82" s="70">
        <v>16397199</v>
      </c>
      <c r="P82" s="70">
        <v>16397199</v>
      </c>
      <c r="Q82" s="70">
        <v>16397199</v>
      </c>
      <c r="R82" s="21">
        <v>16397198</v>
      </c>
      <c r="S82" s="21">
        <v>16353344</v>
      </c>
    </row>
    <row r="83" spans="1:19" x14ac:dyDescent="0.2">
      <c r="A83" s="78" t="s">
        <v>22</v>
      </c>
      <c r="B83" s="70">
        <v>2212878</v>
      </c>
      <c r="C83" s="105">
        <v>2500000</v>
      </c>
      <c r="D83" s="105">
        <v>2500000</v>
      </c>
      <c r="E83" s="105">
        <v>3025000</v>
      </c>
      <c r="F83" s="238">
        <v>3250000</v>
      </c>
      <c r="G83" s="105">
        <v>2375000</v>
      </c>
      <c r="H83" s="96">
        <v>7469450</v>
      </c>
      <c r="I83" s="70">
        <v>16684176</v>
      </c>
      <c r="J83" s="70">
        <v>4909093</v>
      </c>
      <c r="K83" s="70">
        <v>3263486</v>
      </c>
      <c r="L83" s="70">
        <v>2816517</v>
      </c>
      <c r="M83" s="70">
        <v>3961250</v>
      </c>
      <c r="N83" s="70">
        <v>2542709</v>
      </c>
      <c r="O83" s="70">
        <v>2009606</v>
      </c>
      <c r="P83" s="70">
        <v>0</v>
      </c>
      <c r="Q83" s="70">
        <v>0</v>
      </c>
      <c r="R83" s="21">
        <v>7812089</v>
      </c>
      <c r="S83" s="21">
        <v>7437064</v>
      </c>
    </row>
    <row r="84" spans="1:19" x14ac:dyDescent="0.2">
      <c r="A84" s="78" t="s">
        <v>23</v>
      </c>
      <c r="B84" s="70">
        <v>0</v>
      </c>
      <c r="C84" s="105">
        <v>22909803</v>
      </c>
      <c r="D84" s="105">
        <v>22909803</v>
      </c>
      <c r="E84" s="105">
        <v>22909803</v>
      </c>
      <c r="F84" s="238">
        <v>22909803</v>
      </c>
      <c r="G84" s="105">
        <v>22909803</v>
      </c>
      <c r="H84" s="96">
        <v>22909803</v>
      </c>
      <c r="I84" s="70">
        <v>22909803</v>
      </c>
      <c r="J84" s="70">
        <v>22909803</v>
      </c>
      <c r="K84" s="70">
        <v>22752450</v>
      </c>
      <c r="L84" s="70">
        <v>22909803</v>
      </c>
      <c r="M84" s="70">
        <v>22909803</v>
      </c>
      <c r="N84" s="70">
        <v>22909803</v>
      </c>
      <c r="O84" s="70">
        <v>22909803</v>
      </c>
      <c r="P84" s="70">
        <v>22909803</v>
      </c>
      <c r="Q84" s="70">
        <v>22909803</v>
      </c>
      <c r="R84" s="21">
        <v>22909803</v>
      </c>
      <c r="S84" s="21">
        <v>22909803</v>
      </c>
    </row>
    <row r="85" spans="1:19" x14ac:dyDescent="0.2">
      <c r="A85" s="78" t="s">
        <v>24</v>
      </c>
      <c r="B85" s="70">
        <v>29646924</v>
      </c>
      <c r="C85" s="105">
        <v>45937112</v>
      </c>
      <c r="D85" s="105">
        <v>47937112</v>
      </c>
      <c r="E85" s="105">
        <v>46993334</v>
      </c>
      <c r="F85" s="238">
        <v>44973029</v>
      </c>
      <c r="G85" s="105">
        <v>45937111</v>
      </c>
      <c r="H85" s="96">
        <v>42109023</v>
      </c>
      <c r="I85" s="70">
        <v>45937113</v>
      </c>
      <c r="J85" s="70">
        <v>45937113</v>
      </c>
      <c r="K85" s="70">
        <v>45937111</v>
      </c>
      <c r="L85" s="70">
        <v>45937114</v>
      </c>
      <c r="M85" s="70">
        <v>45937113</v>
      </c>
      <c r="N85" s="70">
        <v>45937113</v>
      </c>
      <c r="O85" s="70">
        <v>45937112</v>
      </c>
      <c r="P85" s="70">
        <v>45937113</v>
      </c>
      <c r="Q85" s="70">
        <v>45937112</v>
      </c>
      <c r="R85" s="21">
        <v>45937112</v>
      </c>
      <c r="S85" s="21">
        <v>45937115</v>
      </c>
    </row>
    <row r="86" spans="1:19" x14ac:dyDescent="0.2">
      <c r="A86" s="78" t="s">
        <v>25</v>
      </c>
      <c r="B86" s="70">
        <v>76810640</v>
      </c>
      <c r="C86" s="105">
        <v>72782007</v>
      </c>
      <c r="D86" s="105">
        <v>79535285</v>
      </c>
      <c r="E86" s="105">
        <v>79788415</v>
      </c>
      <c r="F86" s="238">
        <v>18437183</v>
      </c>
      <c r="G86" s="105">
        <v>27250532</v>
      </c>
      <c r="H86" s="96">
        <v>20157975</v>
      </c>
      <c r="I86" s="70">
        <v>26931583</v>
      </c>
      <c r="J86" s="70">
        <v>43906666</v>
      </c>
      <c r="K86" s="70">
        <v>67987100</v>
      </c>
      <c r="L86" s="70">
        <v>67204013</v>
      </c>
      <c r="M86" s="70">
        <v>71149002</v>
      </c>
      <c r="N86" s="70">
        <v>77535285</v>
      </c>
      <c r="O86" s="70">
        <v>77535285</v>
      </c>
      <c r="P86" s="70">
        <v>77535285</v>
      </c>
      <c r="Q86" s="70">
        <v>77535285</v>
      </c>
      <c r="R86" s="21">
        <v>77535285</v>
      </c>
      <c r="S86" s="21">
        <v>77535285</v>
      </c>
    </row>
    <row r="87" spans="1:19" x14ac:dyDescent="0.2">
      <c r="A87" s="78" t="s">
        <v>26</v>
      </c>
      <c r="B87" s="70">
        <v>0</v>
      </c>
      <c r="C87" s="105">
        <v>100000</v>
      </c>
      <c r="D87" s="105">
        <v>53435211</v>
      </c>
      <c r="E87" s="105">
        <v>16244789</v>
      </c>
      <c r="F87" s="238">
        <v>26975366</v>
      </c>
      <c r="G87" s="105">
        <v>21404600</v>
      </c>
      <c r="H87" s="96">
        <v>3277034</v>
      </c>
      <c r="I87" s="70">
        <v>4790000</v>
      </c>
      <c r="J87" s="70">
        <v>0</v>
      </c>
      <c r="K87" s="70">
        <v>4763750</v>
      </c>
      <c r="L87" s="70">
        <v>140000</v>
      </c>
      <c r="M87" s="70">
        <v>9440000</v>
      </c>
      <c r="N87" s="70">
        <v>4790000</v>
      </c>
      <c r="O87" s="70">
        <v>4790000</v>
      </c>
      <c r="P87" s="70">
        <v>4790000</v>
      </c>
      <c r="Q87" s="70">
        <v>4790000</v>
      </c>
      <c r="R87" s="21">
        <v>4790000</v>
      </c>
      <c r="S87" s="21">
        <v>4790000</v>
      </c>
    </row>
    <row r="88" spans="1:19" x14ac:dyDescent="0.2">
      <c r="A88" s="78" t="s">
        <v>27</v>
      </c>
      <c r="B88" s="70">
        <v>0</v>
      </c>
      <c r="C88" s="105">
        <v>8676578</v>
      </c>
      <c r="D88" s="105">
        <v>17353696</v>
      </c>
      <c r="E88" s="105">
        <v>9345999</v>
      </c>
      <c r="F88" s="238">
        <v>9818163</v>
      </c>
      <c r="G88" s="105">
        <v>9580266</v>
      </c>
      <c r="H88" s="96">
        <v>59</v>
      </c>
      <c r="I88" s="70">
        <v>9838241</v>
      </c>
      <c r="J88" s="70">
        <v>9762014</v>
      </c>
      <c r="K88" s="70">
        <v>9001204</v>
      </c>
      <c r="L88" s="70">
        <v>9580325</v>
      </c>
      <c r="M88" s="70">
        <v>9321860</v>
      </c>
      <c r="N88" s="70">
        <v>9235912</v>
      </c>
      <c r="O88" s="70">
        <v>9580325</v>
      </c>
      <c r="P88" s="70">
        <v>9274483</v>
      </c>
      <c r="Q88" s="70">
        <v>8676758</v>
      </c>
      <c r="R88" s="21">
        <v>8676758</v>
      </c>
      <c r="S88" s="21">
        <v>8676758</v>
      </c>
    </row>
    <row r="89" spans="1:19" x14ac:dyDescent="0.2">
      <c r="A89" s="78" t="s">
        <v>28</v>
      </c>
      <c r="B89" s="70">
        <v>0</v>
      </c>
      <c r="C89" s="105">
        <v>21705174</v>
      </c>
      <c r="D89" s="105">
        <v>21705174</v>
      </c>
      <c r="E89" s="105">
        <v>21705174</v>
      </c>
      <c r="F89" s="238">
        <v>9224699</v>
      </c>
      <c r="G89" s="105">
        <v>21705174</v>
      </c>
      <c r="H89" s="96">
        <v>21705174</v>
      </c>
      <c r="I89" s="70">
        <v>21705174</v>
      </c>
      <c r="J89" s="70">
        <v>21705174</v>
      </c>
      <c r="K89" s="70">
        <v>21705174</v>
      </c>
      <c r="L89" s="70">
        <v>21705174</v>
      </c>
      <c r="M89" s="70">
        <v>21705174</v>
      </c>
      <c r="N89" s="70">
        <v>21705174</v>
      </c>
      <c r="O89" s="70">
        <v>21705174</v>
      </c>
      <c r="P89" s="70">
        <v>21701176</v>
      </c>
      <c r="Q89" s="70">
        <v>21701176</v>
      </c>
      <c r="R89" s="21">
        <v>21701176</v>
      </c>
      <c r="S89" s="21">
        <v>21701176</v>
      </c>
    </row>
    <row r="90" spans="1:19" x14ac:dyDescent="0.2">
      <c r="A90" s="78" t="s">
        <v>29</v>
      </c>
      <c r="B90" s="70">
        <v>0</v>
      </c>
      <c r="C90" s="105">
        <v>0</v>
      </c>
      <c r="D90" s="105">
        <v>3624065</v>
      </c>
      <c r="E90" s="105">
        <v>4250000</v>
      </c>
      <c r="F90" s="238">
        <v>4250000</v>
      </c>
      <c r="G90" s="105">
        <v>4250000</v>
      </c>
      <c r="H90" s="96">
        <v>3860602</v>
      </c>
      <c r="I90" s="70">
        <v>1998226</v>
      </c>
      <c r="J90" s="70">
        <v>1768467</v>
      </c>
      <c r="K90" s="70">
        <v>1998226</v>
      </c>
      <c r="L90" s="70">
        <v>1998226</v>
      </c>
      <c r="M90" s="70">
        <v>1998226</v>
      </c>
      <c r="N90" s="70">
        <v>1998226</v>
      </c>
      <c r="O90" s="70">
        <v>1998226</v>
      </c>
      <c r="P90" s="70">
        <v>1998226</v>
      </c>
      <c r="Q90" s="70">
        <v>2354101</v>
      </c>
      <c r="R90" s="21">
        <v>2354101</v>
      </c>
      <c r="S90" s="21">
        <v>2575839</v>
      </c>
    </row>
    <row r="91" spans="1:19" x14ac:dyDescent="0.2">
      <c r="A91" s="78" t="s">
        <v>30</v>
      </c>
      <c r="B91" s="70">
        <v>0</v>
      </c>
      <c r="C91" s="105">
        <v>0</v>
      </c>
      <c r="D91" s="105">
        <v>0</v>
      </c>
      <c r="E91" s="105">
        <v>0</v>
      </c>
      <c r="F91" s="238">
        <v>0</v>
      </c>
      <c r="G91" s="105">
        <v>4400000</v>
      </c>
      <c r="H91" s="96">
        <v>0</v>
      </c>
      <c r="I91" s="70">
        <v>0</v>
      </c>
      <c r="J91" s="70">
        <v>0</v>
      </c>
      <c r="K91" s="70">
        <v>0</v>
      </c>
      <c r="L91" s="70">
        <v>0</v>
      </c>
      <c r="M91" s="70">
        <v>0</v>
      </c>
      <c r="N91" s="70">
        <v>0</v>
      </c>
      <c r="O91" s="70">
        <v>0</v>
      </c>
      <c r="P91" s="70">
        <v>0</v>
      </c>
      <c r="Q91" s="70">
        <v>0</v>
      </c>
      <c r="R91" s="21">
        <v>0</v>
      </c>
      <c r="S91" s="21">
        <v>0</v>
      </c>
    </row>
    <row r="92" spans="1:19" x14ac:dyDescent="0.2">
      <c r="A92" s="78" t="s">
        <v>31</v>
      </c>
      <c r="B92" s="70">
        <v>0</v>
      </c>
      <c r="C92" s="105">
        <v>0</v>
      </c>
      <c r="D92" s="105">
        <v>1189967</v>
      </c>
      <c r="E92" s="105">
        <v>1798587</v>
      </c>
      <c r="F92" s="238">
        <v>1140783</v>
      </c>
      <c r="G92" s="105">
        <v>1279907</v>
      </c>
      <c r="H92" s="96">
        <v>932868</v>
      </c>
      <c r="I92" s="70">
        <v>654534</v>
      </c>
      <c r="J92" s="70">
        <v>1249457</v>
      </c>
      <c r="K92" s="70">
        <v>827875</v>
      </c>
      <c r="L92" s="70">
        <v>1075161</v>
      </c>
      <c r="M92" s="70">
        <v>2604454</v>
      </c>
      <c r="N92" s="70">
        <v>1924690</v>
      </c>
      <c r="O92" s="70">
        <v>754063</v>
      </c>
      <c r="P92" s="70">
        <v>754063</v>
      </c>
      <c r="Q92" s="70">
        <v>0</v>
      </c>
      <c r="R92" s="21">
        <v>0</v>
      </c>
      <c r="S92" s="21">
        <v>0</v>
      </c>
    </row>
    <row r="93" spans="1:19" x14ac:dyDescent="0.2">
      <c r="A93" s="78" t="s">
        <v>32</v>
      </c>
      <c r="B93" s="70">
        <v>0</v>
      </c>
      <c r="C93" s="105">
        <v>0</v>
      </c>
      <c r="D93" s="105">
        <v>0</v>
      </c>
      <c r="E93" s="105">
        <v>0</v>
      </c>
      <c r="F93" s="238">
        <v>0</v>
      </c>
      <c r="G93" s="105">
        <v>0</v>
      </c>
      <c r="H93" s="96">
        <v>2931389</v>
      </c>
      <c r="I93" s="70">
        <v>0</v>
      </c>
      <c r="J93" s="70">
        <v>3852126</v>
      </c>
      <c r="K93" s="70">
        <v>1147874</v>
      </c>
      <c r="L93" s="70">
        <v>3000000</v>
      </c>
      <c r="M93" s="70">
        <v>2644753</v>
      </c>
      <c r="N93" s="70">
        <v>2000000</v>
      </c>
      <c r="O93" s="70">
        <v>390666</v>
      </c>
      <c r="P93" s="70">
        <v>936937</v>
      </c>
      <c r="Q93" s="70">
        <v>936937</v>
      </c>
      <c r="R93" s="21">
        <v>936937</v>
      </c>
      <c r="S93" s="21">
        <v>-2027712</v>
      </c>
    </row>
    <row r="94" spans="1:19" x14ac:dyDescent="0.2">
      <c r="A94" s="78" t="s">
        <v>33</v>
      </c>
      <c r="B94" s="70">
        <v>30221382</v>
      </c>
      <c r="C94" s="105">
        <v>40403482</v>
      </c>
      <c r="D94" s="105">
        <v>40403482</v>
      </c>
      <c r="E94" s="105">
        <v>40397994</v>
      </c>
      <c r="F94" s="238">
        <v>40403482</v>
      </c>
      <c r="G94" s="105">
        <v>40403000</v>
      </c>
      <c r="H94" s="96">
        <v>15341351</v>
      </c>
      <c r="I94" s="70">
        <v>15177540</v>
      </c>
      <c r="J94" s="70">
        <v>15351254</v>
      </c>
      <c r="K94" s="70">
        <v>15630000</v>
      </c>
      <c r="L94" s="70">
        <v>15630000</v>
      </c>
      <c r="M94" s="70">
        <v>15682000</v>
      </c>
      <c r="N94" s="70">
        <v>16938000</v>
      </c>
      <c r="O94" s="70">
        <v>16938000</v>
      </c>
      <c r="P94" s="70">
        <v>16938000</v>
      </c>
      <c r="Q94" s="70">
        <v>12703500</v>
      </c>
      <c r="R94" s="21">
        <v>21172500</v>
      </c>
      <c r="S94" s="21">
        <v>16938000</v>
      </c>
    </row>
    <row r="95" spans="1:19" x14ac:dyDescent="0.2">
      <c r="A95" s="78" t="s">
        <v>34</v>
      </c>
      <c r="B95" s="70">
        <v>0</v>
      </c>
      <c r="C95" s="105">
        <v>0</v>
      </c>
      <c r="D95" s="105">
        <v>0</v>
      </c>
      <c r="E95" s="105">
        <v>0</v>
      </c>
      <c r="F95" s="238">
        <v>0</v>
      </c>
      <c r="G95" s="105">
        <v>2000000</v>
      </c>
      <c r="H95" s="96">
        <v>2000000</v>
      </c>
      <c r="I95" s="70">
        <v>2000000</v>
      </c>
      <c r="J95" s="70">
        <v>2000000</v>
      </c>
      <c r="K95" s="70">
        <v>0</v>
      </c>
      <c r="L95" s="70">
        <v>0</v>
      </c>
      <c r="M95" s="70">
        <v>0</v>
      </c>
      <c r="N95" s="70">
        <v>0</v>
      </c>
      <c r="O95" s="70">
        <v>0</v>
      </c>
      <c r="P95" s="70">
        <v>0</v>
      </c>
      <c r="Q95" s="70">
        <v>0</v>
      </c>
      <c r="R95" s="21">
        <v>0</v>
      </c>
      <c r="S95" s="21">
        <v>0</v>
      </c>
    </row>
    <row r="96" spans="1:19" x14ac:dyDescent="0.2">
      <c r="A96" s="78" t="s">
        <v>35</v>
      </c>
      <c r="B96" s="70">
        <v>168400000</v>
      </c>
      <c r="C96" s="105">
        <v>221000000</v>
      </c>
      <c r="D96" s="105">
        <v>244000000</v>
      </c>
      <c r="E96" s="105">
        <v>244000000</v>
      </c>
      <c r="F96" s="238">
        <v>244000000</v>
      </c>
      <c r="G96" s="105">
        <v>244000000</v>
      </c>
      <c r="H96" s="96">
        <v>244000000</v>
      </c>
      <c r="I96" s="70">
        <v>122000000</v>
      </c>
      <c r="J96" s="70">
        <v>119838433</v>
      </c>
      <c r="K96" s="70">
        <v>123503788</v>
      </c>
      <c r="L96" s="70">
        <v>125765830</v>
      </c>
      <c r="M96" s="70">
        <v>125639424</v>
      </c>
      <c r="N96" s="70">
        <v>200755328</v>
      </c>
      <c r="O96" s="70">
        <v>167245286</v>
      </c>
      <c r="P96" s="70">
        <v>192797333</v>
      </c>
      <c r="Q96" s="70">
        <v>190479111</v>
      </c>
      <c r="R96" s="21">
        <v>191552283</v>
      </c>
      <c r="S96" s="21">
        <v>181097334</v>
      </c>
    </row>
    <row r="97" spans="1:19" x14ac:dyDescent="0.2">
      <c r="A97" s="78" t="s">
        <v>36</v>
      </c>
      <c r="B97" s="70">
        <v>0</v>
      </c>
      <c r="C97" s="105">
        <v>970581</v>
      </c>
      <c r="D97" s="105">
        <v>7759313</v>
      </c>
      <c r="E97" s="105">
        <v>23020332</v>
      </c>
      <c r="F97" s="238">
        <v>6220801</v>
      </c>
      <c r="G97" s="105">
        <v>6542135</v>
      </c>
      <c r="H97" s="96">
        <v>4544769</v>
      </c>
      <c r="I97" s="70">
        <v>6443497</v>
      </c>
      <c r="J97" s="70">
        <v>5625602</v>
      </c>
      <c r="K97" s="70">
        <v>4507418</v>
      </c>
      <c r="L97" s="70">
        <v>12485180</v>
      </c>
      <c r="M97" s="70">
        <v>16944657</v>
      </c>
      <c r="N97" s="70">
        <v>14838807</v>
      </c>
      <c r="O97" s="70">
        <v>9798534</v>
      </c>
      <c r="P97" s="70">
        <v>10311313</v>
      </c>
      <c r="Q97" s="70">
        <v>13002987</v>
      </c>
      <c r="R97" s="21">
        <v>10075595</v>
      </c>
      <c r="S97" s="21">
        <v>9828259</v>
      </c>
    </row>
    <row r="98" spans="1:19" x14ac:dyDescent="0.2">
      <c r="A98" s="78" t="s">
        <v>37</v>
      </c>
      <c r="B98" s="70">
        <v>0</v>
      </c>
      <c r="C98" s="105">
        <v>0</v>
      </c>
      <c r="D98" s="105">
        <v>0</v>
      </c>
      <c r="E98" s="105">
        <v>0</v>
      </c>
      <c r="F98" s="238">
        <v>0</v>
      </c>
      <c r="G98" s="105">
        <v>0</v>
      </c>
      <c r="H98" s="96">
        <v>0</v>
      </c>
      <c r="I98" s="70">
        <v>0</v>
      </c>
      <c r="J98" s="70">
        <v>0</v>
      </c>
      <c r="K98" s="70">
        <v>0</v>
      </c>
      <c r="L98" s="70">
        <v>0</v>
      </c>
      <c r="M98" s="70">
        <v>0</v>
      </c>
      <c r="N98" s="70">
        <v>0</v>
      </c>
      <c r="O98" s="70">
        <v>0</v>
      </c>
      <c r="P98" s="70">
        <v>0</v>
      </c>
      <c r="Q98" s="70">
        <v>0</v>
      </c>
      <c r="R98" s="21">
        <v>0</v>
      </c>
      <c r="S98" s="21">
        <v>0</v>
      </c>
    </row>
    <row r="99" spans="1:19" x14ac:dyDescent="0.2">
      <c r="A99" s="78" t="s">
        <v>38</v>
      </c>
      <c r="B99" s="70">
        <v>0</v>
      </c>
      <c r="C99" s="105">
        <v>72796826</v>
      </c>
      <c r="D99" s="105">
        <v>145593652</v>
      </c>
      <c r="E99" s="105">
        <v>72796826</v>
      </c>
      <c r="F99" s="238">
        <v>72796826</v>
      </c>
      <c r="G99" s="105">
        <v>72796826</v>
      </c>
      <c r="H99" s="96">
        <v>74935420</v>
      </c>
      <c r="I99" s="70">
        <v>75608192</v>
      </c>
      <c r="J99" s="70">
        <v>74264659</v>
      </c>
      <c r="K99" s="70">
        <v>72796826</v>
      </c>
      <c r="L99" s="70">
        <v>60707841</v>
      </c>
      <c r="M99" s="70">
        <v>57167392</v>
      </c>
      <c r="N99" s="70">
        <v>54597620</v>
      </c>
      <c r="O99" s="70">
        <v>90996032</v>
      </c>
      <c r="P99" s="70">
        <v>43260642</v>
      </c>
      <c r="Q99" s="70">
        <v>56021758</v>
      </c>
      <c r="R99" s="21">
        <v>38533876</v>
      </c>
      <c r="S99" s="21">
        <v>72796826</v>
      </c>
    </row>
    <row r="100" spans="1:19" x14ac:dyDescent="0.2">
      <c r="A100" s="78" t="s">
        <v>39</v>
      </c>
      <c r="B100" s="70">
        <v>0</v>
      </c>
      <c r="C100" s="105">
        <v>11100000</v>
      </c>
      <c r="D100" s="105">
        <v>33245166</v>
      </c>
      <c r="E100" s="105">
        <v>15099935</v>
      </c>
      <c r="F100" s="238">
        <v>15165142</v>
      </c>
      <c r="G100" s="105">
        <v>14759423</v>
      </c>
      <c r="H100" s="96">
        <v>15411035</v>
      </c>
      <c r="I100" s="70">
        <v>14759423</v>
      </c>
      <c r="J100" s="70">
        <v>15379697</v>
      </c>
      <c r="K100" s="70">
        <v>14759423</v>
      </c>
      <c r="L100" s="70">
        <v>14759423</v>
      </c>
      <c r="M100" s="70">
        <v>14585963</v>
      </c>
      <c r="N100" s="70">
        <v>14528144</v>
      </c>
      <c r="O100" s="70">
        <v>14528144</v>
      </c>
      <c r="P100" s="70">
        <v>14528144</v>
      </c>
      <c r="Q100" s="70">
        <v>14528144</v>
      </c>
      <c r="R100" s="21">
        <v>14528144</v>
      </c>
      <c r="S100" s="21">
        <v>14528144</v>
      </c>
    </row>
    <row r="101" spans="1:19" x14ac:dyDescent="0.2">
      <c r="A101" s="78" t="s">
        <v>40</v>
      </c>
      <c r="B101" s="70">
        <v>0</v>
      </c>
      <c r="C101" s="105">
        <v>0</v>
      </c>
      <c r="D101" s="105">
        <v>0</v>
      </c>
      <c r="E101" s="105">
        <v>0</v>
      </c>
      <c r="F101" s="238">
        <v>0</v>
      </c>
      <c r="G101" s="105">
        <v>0</v>
      </c>
      <c r="H101" s="96">
        <v>0</v>
      </c>
      <c r="I101" s="70">
        <v>0</v>
      </c>
      <c r="J101" s="70">
        <v>0</v>
      </c>
      <c r="K101" s="70">
        <v>0</v>
      </c>
      <c r="L101" s="70">
        <v>0</v>
      </c>
      <c r="M101" s="70">
        <v>0</v>
      </c>
      <c r="N101" s="70">
        <v>0</v>
      </c>
      <c r="O101" s="70">
        <v>0</v>
      </c>
      <c r="P101" s="70">
        <v>0</v>
      </c>
      <c r="Q101" s="70">
        <v>0</v>
      </c>
      <c r="R101" s="21">
        <v>0</v>
      </c>
      <c r="S101" s="21">
        <v>0</v>
      </c>
    </row>
    <row r="102" spans="1:19" x14ac:dyDescent="0.2">
      <c r="A102" s="78" t="s">
        <v>41</v>
      </c>
      <c r="B102" s="70">
        <v>0</v>
      </c>
      <c r="C102" s="105">
        <v>53003526</v>
      </c>
      <c r="D102" s="105">
        <v>0</v>
      </c>
      <c r="E102" s="105">
        <v>54924000</v>
      </c>
      <c r="F102" s="238">
        <v>27167000</v>
      </c>
      <c r="G102" s="105">
        <v>30746000</v>
      </c>
      <c r="H102" s="96">
        <v>30579000</v>
      </c>
      <c r="I102" s="70">
        <v>0</v>
      </c>
      <c r="J102" s="70">
        <v>29374418</v>
      </c>
      <c r="K102" s="70">
        <v>15110000</v>
      </c>
      <c r="L102" s="70">
        <v>31048000</v>
      </c>
      <c r="M102" s="70">
        <v>35760250</v>
      </c>
      <c r="N102" s="70">
        <v>23232750</v>
      </c>
      <c r="O102" s="70">
        <v>38721250</v>
      </c>
      <c r="P102" s="70">
        <v>30977000</v>
      </c>
      <c r="Q102" s="70">
        <v>30977000</v>
      </c>
      <c r="R102" s="21">
        <v>30977000</v>
      </c>
      <c r="S102" s="21">
        <v>30977000</v>
      </c>
    </row>
    <row r="103" spans="1:19" x14ac:dyDescent="0.2">
      <c r="A103" s="78" t="s">
        <v>42</v>
      </c>
      <c r="B103" s="70">
        <v>0</v>
      </c>
      <c r="C103" s="105">
        <v>0</v>
      </c>
      <c r="D103" s="105">
        <v>2188456</v>
      </c>
      <c r="E103" s="105">
        <v>3614150</v>
      </c>
      <c r="F103" s="238">
        <v>0</v>
      </c>
      <c r="G103" s="105">
        <v>666461</v>
      </c>
      <c r="H103" s="96">
        <v>0</v>
      </c>
      <c r="I103" s="70">
        <v>397030</v>
      </c>
      <c r="J103" s="70">
        <v>1060000</v>
      </c>
      <c r="K103" s="70">
        <v>4328783</v>
      </c>
      <c r="L103" s="70">
        <v>7560000</v>
      </c>
      <c r="M103" s="70">
        <v>6926593</v>
      </c>
      <c r="N103" s="70">
        <v>8257769</v>
      </c>
      <c r="O103" s="70">
        <v>6471830</v>
      </c>
      <c r="P103" s="70">
        <v>7557672</v>
      </c>
      <c r="Q103" s="70">
        <v>8760000</v>
      </c>
      <c r="R103" s="21">
        <v>9337823</v>
      </c>
      <c r="S103" s="21">
        <v>9059250</v>
      </c>
    </row>
    <row r="104" spans="1:19" x14ac:dyDescent="0.2">
      <c r="A104" s="78" t="s">
        <v>43</v>
      </c>
      <c r="B104" s="70">
        <v>9384681</v>
      </c>
      <c r="C104" s="105">
        <v>612101</v>
      </c>
      <c r="D104" s="105">
        <v>9996782</v>
      </c>
      <c r="E104" s="105">
        <v>19381463</v>
      </c>
      <c r="F104" s="238">
        <v>9996782</v>
      </c>
      <c r="G104" s="105">
        <v>9996782</v>
      </c>
      <c r="H104" s="96">
        <v>5262210</v>
      </c>
      <c r="I104" s="70">
        <v>9996782</v>
      </c>
      <c r="J104" s="70">
        <v>19993564</v>
      </c>
      <c r="K104" s="70">
        <v>9996782</v>
      </c>
      <c r="L104" s="70">
        <v>3219929</v>
      </c>
      <c r="M104" s="70">
        <v>5000000</v>
      </c>
      <c r="N104" s="70">
        <v>4000000</v>
      </c>
      <c r="O104" s="70">
        <v>0</v>
      </c>
      <c r="P104" s="70">
        <v>0</v>
      </c>
      <c r="Q104" s="70">
        <v>0</v>
      </c>
      <c r="R104" s="21">
        <v>0</v>
      </c>
      <c r="S104" s="21">
        <v>0</v>
      </c>
    </row>
    <row r="105" spans="1:19" x14ac:dyDescent="0.2">
      <c r="A105" s="78" t="s">
        <v>44</v>
      </c>
      <c r="B105" s="70">
        <v>0</v>
      </c>
      <c r="C105" s="105">
        <v>2131341</v>
      </c>
      <c r="D105" s="105">
        <v>3940630</v>
      </c>
      <c r="E105" s="105">
        <v>2181681</v>
      </c>
      <c r="F105" s="238">
        <v>2127965</v>
      </c>
      <c r="G105" s="105">
        <v>2202049</v>
      </c>
      <c r="H105" s="96">
        <v>2286524</v>
      </c>
      <c r="I105" s="70">
        <v>2202692</v>
      </c>
      <c r="J105" s="70">
        <v>2172109</v>
      </c>
      <c r="K105" s="70">
        <v>2127965</v>
      </c>
      <c r="L105" s="70">
        <v>2127965</v>
      </c>
      <c r="M105" s="70">
        <v>2127965</v>
      </c>
      <c r="N105" s="70">
        <v>2127965</v>
      </c>
      <c r="O105" s="70">
        <v>2127965</v>
      </c>
      <c r="P105" s="70">
        <v>2127965</v>
      </c>
      <c r="Q105" s="70">
        <v>2127965</v>
      </c>
      <c r="R105" s="21">
        <v>2127965</v>
      </c>
      <c r="S105" s="21">
        <v>2127965</v>
      </c>
    </row>
    <row r="106" spans="1:19" x14ac:dyDescent="0.2">
      <c r="A106" s="78" t="s">
        <v>45</v>
      </c>
      <c r="B106" s="70">
        <v>0</v>
      </c>
      <c r="C106" s="105">
        <v>909900</v>
      </c>
      <c r="D106" s="105">
        <v>0</v>
      </c>
      <c r="E106" s="105">
        <v>0</v>
      </c>
      <c r="F106" s="238">
        <v>383262</v>
      </c>
      <c r="G106" s="105">
        <v>9056280</v>
      </c>
      <c r="H106" s="96">
        <v>5265988</v>
      </c>
      <c r="I106" s="70">
        <v>0</v>
      </c>
      <c r="J106" s="70">
        <v>9054731</v>
      </c>
      <c r="K106" s="70">
        <v>10300000</v>
      </c>
      <c r="L106" s="70">
        <v>0</v>
      </c>
      <c r="M106" s="70">
        <v>0</v>
      </c>
      <c r="N106" s="70">
        <v>9000000</v>
      </c>
      <c r="O106" s="70">
        <v>9000000</v>
      </c>
      <c r="P106" s="70">
        <v>0</v>
      </c>
      <c r="Q106" s="70">
        <v>0</v>
      </c>
      <c r="R106" s="21">
        <v>0</v>
      </c>
      <c r="S106" s="21">
        <v>0</v>
      </c>
    </row>
    <row r="107" spans="1:19" x14ac:dyDescent="0.2">
      <c r="A107" s="78" t="s">
        <v>46</v>
      </c>
      <c r="B107" s="70">
        <v>0</v>
      </c>
      <c r="C107" s="105">
        <v>23105516</v>
      </c>
      <c r="D107" s="105">
        <v>99704863</v>
      </c>
      <c r="E107" s="105">
        <v>4370667</v>
      </c>
      <c r="F107" s="238">
        <v>14788048</v>
      </c>
      <c r="G107" s="105">
        <v>30979264</v>
      </c>
      <c r="H107" s="96">
        <v>27159154</v>
      </c>
      <c r="I107" s="70">
        <v>0</v>
      </c>
      <c r="J107" s="70">
        <v>61057349</v>
      </c>
      <c r="K107" s="70">
        <v>31235772</v>
      </c>
      <c r="L107" s="70">
        <v>31235772</v>
      </c>
      <c r="M107" s="70">
        <v>30735235</v>
      </c>
      <c r="N107" s="70">
        <v>29777490</v>
      </c>
      <c r="O107" s="70">
        <v>25661584</v>
      </c>
      <c r="P107" s="70">
        <v>32408086</v>
      </c>
      <c r="Q107" s="70">
        <v>33565875</v>
      </c>
      <c r="R107" s="21">
        <v>33565875</v>
      </c>
      <c r="S107" s="21">
        <v>33566135</v>
      </c>
    </row>
    <row r="108" spans="1:19" x14ac:dyDescent="0.2">
      <c r="A108" s="78" t="s">
        <v>47</v>
      </c>
      <c r="B108" s="70">
        <v>0</v>
      </c>
      <c r="C108" s="105">
        <v>3116423</v>
      </c>
      <c r="D108" s="105">
        <v>4898000</v>
      </c>
      <c r="E108" s="105">
        <v>5037000</v>
      </c>
      <c r="F108" s="238">
        <v>4737000</v>
      </c>
      <c r="G108" s="105">
        <v>5382000</v>
      </c>
      <c r="H108" s="96">
        <v>12462419</v>
      </c>
      <c r="I108" s="70">
        <v>1585114</v>
      </c>
      <c r="J108" s="70">
        <v>3006000</v>
      </c>
      <c r="K108" s="70">
        <v>5307000</v>
      </c>
      <c r="L108" s="70">
        <v>3207000</v>
      </c>
      <c r="M108" s="70">
        <v>7407000</v>
      </c>
      <c r="N108" s="70">
        <v>7560948</v>
      </c>
      <c r="O108" s="70">
        <v>7299000</v>
      </c>
      <c r="P108" s="70">
        <v>2445999</v>
      </c>
      <c r="Q108" s="70">
        <v>7623137</v>
      </c>
      <c r="R108" s="21">
        <v>7560947</v>
      </c>
      <c r="S108" s="21">
        <v>6274800</v>
      </c>
    </row>
    <row r="109" spans="1:19" x14ac:dyDescent="0.2">
      <c r="A109" s="78" t="s">
        <v>48</v>
      </c>
      <c r="B109" s="70">
        <v>1700000</v>
      </c>
      <c r="C109" s="105">
        <v>6863119</v>
      </c>
      <c r="D109" s="105">
        <v>4735318</v>
      </c>
      <c r="E109" s="105">
        <v>4735318</v>
      </c>
      <c r="F109" s="238">
        <v>4735318</v>
      </c>
      <c r="G109" s="105">
        <v>4735318</v>
      </c>
      <c r="H109" s="96">
        <v>4735318</v>
      </c>
      <c r="I109" s="70">
        <v>4735318</v>
      </c>
      <c r="J109" s="70">
        <v>4735318</v>
      </c>
      <c r="K109" s="70">
        <v>4735318</v>
      </c>
      <c r="L109" s="70">
        <v>4735318</v>
      </c>
      <c r="M109" s="70">
        <v>4735318</v>
      </c>
      <c r="N109" s="70">
        <v>4735318</v>
      </c>
      <c r="O109" s="70">
        <v>4735318</v>
      </c>
      <c r="P109" s="70">
        <v>4735318</v>
      </c>
      <c r="Q109" s="70">
        <v>4735318</v>
      </c>
      <c r="R109" s="21">
        <v>4735318</v>
      </c>
      <c r="S109" s="21">
        <v>4735318</v>
      </c>
    </row>
    <row r="110" spans="1:19" x14ac:dyDescent="0.2">
      <c r="A110" s="78" t="s">
        <v>49</v>
      </c>
      <c r="B110" s="70">
        <v>11473357</v>
      </c>
      <c r="C110" s="105">
        <v>398031</v>
      </c>
      <c r="D110" s="105">
        <v>27301874</v>
      </c>
      <c r="E110" s="105">
        <v>15828517</v>
      </c>
      <c r="F110" s="238">
        <v>15828517</v>
      </c>
      <c r="G110" s="105">
        <v>15828517</v>
      </c>
      <c r="H110" s="96">
        <v>15828172</v>
      </c>
      <c r="I110" s="70">
        <v>15828517</v>
      </c>
      <c r="J110" s="70">
        <v>15285500</v>
      </c>
      <c r="K110" s="70">
        <v>14581500</v>
      </c>
      <c r="L110" s="70">
        <v>14028500</v>
      </c>
      <c r="M110" s="70">
        <v>15828500</v>
      </c>
      <c r="N110" s="70">
        <v>13956375</v>
      </c>
      <c r="O110" s="70">
        <v>13040500</v>
      </c>
      <c r="P110" s="70">
        <v>12648498</v>
      </c>
      <c r="Q110" s="70">
        <v>12724123</v>
      </c>
      <c r="R110" s="21">
        <v>13825500</v>
      </c>
      <c r="S110" s="21">
        <v>15825500</v>
      </c>
    </row>
    <row r="111" spans="1:19" x14ac:dyDescent="0.2">
      <c r="A111" s="78" t="s">
        <v>50</v>
      </c>
      <c r="B111" s="70">
        <v>0</v>
      </c>
      <c r="C111" s="105">
        <v>0</v>
      </c>
      <c r="D111" s="105">
        <v>0</v>
      </c>
      <c r="E111" s="105">
        <v>26707762</v>
      </c>
      <c r="F111" s="238">
        <v>31325000</v>
      </c>
      <c r="G111" s="105">
        <v>10585000</v>
      </c>
      <c r="H111" s="96">
        <v>10426130</v>
      </c>
      <c r="I111" s="70">
        <v>10659333</v>
      </c>
      <c r="J111" s="70">
        <v>7876568</v>
      </c>
      <c r="K111" s="70">
        <v>9733928</v>
      </c>
      <c r="L111" s="70">
        <v>7395919</v>
      </c>
      <c r="M111" s="70">
        <v>9692081</v>
      </c>
      <c r="N111" s="70">
        <v>8642000</v>
      </c>
      <c r="O111" s="70">
        <v>8193000</v>
      </c>
      <c r="P111" s="70">
        <v>10702000</v>
      </c>
      <c r="Q111" s="70">
        <v>7176000</v>
      </c>
      <c r="R111" s="21">
        <v>4675000</v>
      </c>
      <c r="S111" s="21">
        <v>6233000</v>
      </c>
    </row>
    <row r="112" spans="1:19" x14ac:dyDescent="0.2">
      <c r="A112" s="78" t="s">
        <v>51</v>
      </c>
      <c r="B112" s="70">
        <v>3562000</v>
      </c>
      <c r="C112" s="105">
        <v>7400000</v>
      </c>
      <c r="D112" s="105">
        <v>14635262</v>
      </c>
      <c r="E112" s="105">
        <v>6441969</v>
      </c>
      <c r="F112" s="238">
        <v>3314653</v>
      </c>
      <c r="G112" s="105">
        <v>1306267</v>
      </c>
      <c r="H112" s="96">
        <v>6947755</v>
      </c>
      <c r="I112" s="70">
        <v>7414943</v>
      </c>
      <c r="J112" s="70">
        <v>11031796</v>
      </c>
      <c r="K112" s="70">
        <v>10918472</v>
      </c>
      <c r="L112" s="70">
        <v>11017631</v>
      </c>
      <c r="M112" s="70">
        <v>11017631</v>
      </c>
      <c r="N112" s="70">
        <v>11017631</v>
      </c>
      <c r="O112" s="70">
        <v>11017631</v>
      </c>
      <c r="P112" s="70">
        <v>11017631</v>
      </c>
      <c r="Q112" s="70">
        <v>11017631</v>
      </c>
      <c r="R112" s="21">
        <v>11017631</v>
      </c>
      <c r="S112" s="21">
        <v>11017631</v>
      </c>
    </row>
    <row r="113" spans="1:21" x14ac:dyDescent="0.2">
      <c r="A113" s="78" t="s">
        <v>52</v>
      </c>
      <c r="B113" s="70">
        <v>0</v>
      </c>
      <c r="C113" s="105">
        <v>39700000</v>
      </c>
      <c r="D113" s="105">
        <v>31750000</v>
      </c>
      <c r="E113" s="105">
        <v>31704759</v>
      </c>
      <c r="F113" s="238">
        <v>33281448</v>
      </c>
      <c r="G113" s="105">
        <v>13446338</v>
      </c>
      <c r="H113" s="96">
        <v>13440834</v>
      </c>
      <c r="I113" s="70">
        <v>13420499</v>
      </c>
      <c r="J113" s="70">
        <v>13420500</v>
      </c>
      <c r="K113" s="70">
        <v>14715200</v>
      </c>
      <c r="L113" s="70">
        <v>13420500</v>
      </c>
      <c r="M113" s="70">
        <v>13420500</v>
      </c>
      <c r="N113" s="70">
        <v>13420500</v>
      </c>
      <c r="O113" s="70">
        <v>13420500</v>
      </c>
      <c r="P113" s="70">
        <v>14837318</v>
      </c>
      <c r="Q113" s="70">
        <v>15422200</v>
      </c>
      <c r="R113" s="21">
        <v>15433200</v>
      </c>
      <c r="S113" s="21">
        <v>15443200</v>
      </c>
    </row>
    <row r="114" spans="1:21" x14ac:dyDescent="0.2">
      <c r="A114" s="78" t="s">
        <v>0</v>
      </c>
      <c r="B114" s="70">
        <v>0</v>
      </c>
      <c r="C114" s="105">
        <v>0</v>
      </c>
      <c r="D114" s="105">
        <v>6048850</v>
      </c>
      <c r="E114" s="105">
        <v>2174200</v>
      </c>
      <c r="F114" s="238">
        <v>2009783</v>
      </c>
      <c r="G114" s="105">
        <v>1958960</v>
      </c>
      <c r="H114" s="96">
        <v>8014036</v>
      </c>
      <c r="I114" s="70">
        <v>1850053</v>
      </c>
      <c r="J114" s="70">
        <v>0</v>
      </c>
      <c r="K114" s="70">
        <v>0</v>
      </c>
      <c r="L114" s="70">
        <v>1836032</v>
      </c>
      <c r="M114" s="70">
        <v>1850053</v>
      </c>
      <c r="N114" s="70">
        <v>0</v>
      </c>
      <c r="O114" s="70">
        <v>0</v>
      </c>
      <c r="P114" s="70">
        <v>1850053</v>
      </c>
      <c r="Q114" s="70">
        <v>1850053</v>
      </c>
      <c r="R114" s="21">
        <v>1850053</v>
      </c>
      <c r="S114" s="21">
        <v>1850053</v>
      </c>
    </row>
    <row r="115" spans="1:21" x14ac:dyDescent="0.2">
      <c r="A115" s="81" t="s">
        <v>53</v>
      </c>
      <c r="B115" s="70">
        <v>357599725</v>
      </c>
      <c r="C115" s="105">
        <v>1118203453</v>
      </c>
      <c r="D115" s="105">
        <f>SUM(D64:D114)</f>
        <v>1317950149</v>
      </c>
      <c r="E115" s="105">
        <v>1096283464</v>
      </c>
      <c r="F115" s="238">
        <v>933654437</v>
      </c>
      <c r="G115" s="240">
        <f>SUM(G64:G114)</f>
        <v>1031375598</v>
      </c>
      <c r="H115" s="96">
        <v>926728189</v>
      </c>
      <c r="I115" s="70">
        <v>775012452</v>
      </c>
      <c r="J115" s="70">
        <v>922416116</v>
      </c>
      <c r="K115" s="70">
        <v>974038036</v>
      </c>
      <c r="L115" s="70">
        <v>1152683782</v>
      </c>
      <c r="M115" s="70">
        <v>1181211959</v>
      </c>
      <c r="N115" s="70">
        <v>1212271057</v>
      </c>
      <c r="O115" s="70">
        <v>1219931917</v>
      </c>
      <c r="P115" s="70">
        <v>1135445928</v>
      </c>
      <c r="Q115" s="70">
        <v>1132658499</v>
      </c>
      <c r="R115" s="21">
        <v>1134838715</v>
      </c>
      <c r="S115" s="21">
        <v>1155909378</v>
      </c>
    </row>
    <row r="117" spans="1:21" x14ac:dyDescent="0.2">
      <c r="B117" s="93"/>
      <c r="C117" s="93"/>
      <c r="D117" s="93"/>
      <c r="E117" s="93"/>
      <c r="F117" s="93"/>
      <c r="G117" s="93"/>
      <c r="H117" s="93"/>
      <c r="I117" s="93"/>
      <c r="J117" s="93"/>
      <c r="K117" s="93"/>
      <c r="L117" s="93"/>
      <c r="M117" s="93"/>
      <c r="N117" s="93"/>
    </row>
    <row r="121" spans="1:21" x14ac:dyDescent="0.2">
      <c r="A121" s="400" t="s">
        <v>73</v>
      </c>
      <c r="B121" s="388" t="s">
        <v>1</v>
      </c>
      <c r="C121" s="388" t="s">
        <v>2</v>
      </c>
      <c r="D121" s="388" t="s">
        <v>3</v>
      </c>
      <c r="E121" s="388" t="s">
        <v>55</v>
      </c>
      <c r="F121" s="388" t="s">
        <v>56</v>
      </c>
      <c r="G121" s="388" t="s">
        <v>57</v>
      </c>
      <c r="H121" s="388" t="s">
        <v>58</v>
      </c>
      <c r="I121" s="388" t="s">
        <v>59</v>
      </c>
      <c r="J121" s="388" t="s">
        <v>60</v>
      </c>
      <c r="K121" s="388" t="s">
        <v>61</v>
      </c>
      <c r="L121" s="388" t="s">
        <v>62</v>
      </c>
      <c r="M121" s="388" t="s">
        <v>63</v>
      </c>
      <c r="N121" s="388" t="s">
        <v>64</v>
      </c>
      <c r="O121" s="388" t="s">
        <v>65</v>
      </c>
      <c r="P121" s="388" t="s">
        <v>66</v>
      </c>
      <c r="Q121" s="388" t="s">
        <v>67</v>
      </c>
      <c r="R121" s="388" t="s">
        <v>68</v>
      </c>
      <c r="S121" s="388" t="s">
        <v>69</v>
      </c>
      <c r="T121" s="388" t="s">
        <v>70</v>
      </c>
      <c r="U121" s="69"/>
    </row>
    <row r="122" spans="1:21" x14ac:dyDescent="0.2">
      <c r="A122" s="400"/>
      <c r="B122" s="388"/>
      <c r="C122" s="388"/>
      <c r="D122" s="388"/>
      <c r="E122" s="388"/>
      <c r="F122" s="388"/>
      <c r="G122" s="388"/>
      <c r="H122" s="388"/>
      <c r="I122" s="388"/>
      <c r="J122" s="388"/>
      <c r="K122" s="388"/>
      <c r="L122" s="388"/>
      <c r="M122" s="388"/>
      <c r="N122" s="388"/>
      <c r="O122" s="388"/>
      <c r="P122" s="388"/>
      <c r="Q122" s="388"/>
      <c r="R122" s="388"/>
      <c r="S122" s="388"/>
      <c r="T122" s="388"/>
      <c r="U122" s="69"/>
    </row>
    <row r="123" spans="1:21" x14ac:dyDescent="0.2">
      <c r="A123" s="78" t="s">
        <v>4</v>
      </c>
    </row>
    <row r="124" spans="1:21" x14ac:dyDescent="0.2">
      <c r="A124" s="78" t="s">
        <v>5</v>
      </c>
    </row>
    <row r="125" spans="1:21" x14ac:dyDescent="0.2">
      <c r="A125" s="78" t="s">
        <v>6</v>
      </c>
      <c r="E125" s="5" t="s">
        <v>75</v>
      </c>
    </row>
    <row r="126" spans="1:21" x14ac:dyDescent="0.2">
      <c r="A126" s="78" t="s">
        <v>7</v>
      </c>
    </row>
    <row r="127" spans="1:21" x14ac:dyDescent="0.2">
      <c r="A127" s="78" t="s">
        <v>8</v>
      </c>
    </row>
    <row r="128" spans="1:21" x14ac:dyDescent="0.2">
      <c r="A128" s="78" t="s">
        <v>9</v>
      </c>
    </row>
    <row r="129" spans="1:1" x14ac:dyDescent="0.2">
      <c r="A129" s="78" t="s">
        <v>10</v>
      </c>
    </row>
    <row r="130" spans="1:1" x14ac:dyDescent="0.2">
      <c r="A130" s="78" t="s">
        <v>11</v>
      </c>
    </row>
    <row r="131" spans="1:1" x14ac:dyDescent="0.2">
      <c r="A131" s="78" t="s">
        <v>54</v>
      </c>
    </row>
    <row r="132" spans="1:1" x14ac:dyDescent="0.2">
      <c r="A132" s="78" t="s">
        <v>12</v>
      </c>
    </row>
    <row r="133" spans="1:1" x14ac:dyDescent="0.2">
      <c r="A133" s="78" t="s">
        <v>13</v>
      </c>
    </row>
    <row r="134" spans="1:1" x14ac:dyDescent="0.2">
      <c r="A134" s="78" t="s">
        <v>14</v>
      </c>
    </row>
    <row r="135" spans="1:1" x14ac:dyDescent="0.2">
      <c r="A135" s="78" t="s">
        <v>15</v>
      </c>
    </row>
    <row r="136" spans="1:1" x14ac:dyDescent="0.2">
      <c r="A136" s="78" t="s">
        <v>16</v>
      </c>
    </row>
    <row r="137" spans="1:1" x14ac:dyDescent="0.2">
      <c r="A137" s="78" t="s">
        <v>17</v>
      </c>
    </row>
    <row r="138" spans="1:1" x14ac:dyDescent="0.2">
      <c r="A138" s="78" t="s">
        <v>18</v>
      </c>
    </row>
    <row r="139" spans="1:1" x14ac:dyDescent="0.2">
      <c r="A139" s="78" t="s">
        <v>19</v>
      </c>
    </row>
    <row r="140" spans="1:1" x14ac:dyDescent="0.2">
      <c r="A140" s="78" t="s">
        <v>20</v>
      </c>
    </row>
    <row r="141" spans="1:1" x14ac:dyDescent="0.2">
      <c r="A141" s="78" t="s">
        <v>21</v>
      </c>
    </row>
    <row r="142" spans="1:1" x14ac:dyDescent="0.2">
      <c r="A142" s="78" t="s">
        <v>22</v>
      </c>
    </row>
    <row r="143" spans="1:1" x14ac:dyDescent="0.2">
      <c r="A143" s="78" t="s">
        <v>23</v>
      </c>
    </row>
    <row r="144" spans="1:1" x14ac:dyDescent="0.2">
      <c r="A144" s="78" t="s">
        <v>24</v>
      </c>
    </row>
    <row r="145" spans="1:1" x14ac:dyDescent="0.2">
      <c r="A145" s="78" t="s">
        <v>25</v>
      </c>
    </row>
    <row r="146" spans="1:1" x14ac:dyDescent="0.2">
      <c r="A146" s="78" t="s">
        <v>26</v>
      </c>
    </row>
    <row r="147" spans="1:1" x14ac:dyDescent="0.2">
      <c r="A147" s="78" t="s">
        <v>27</v>
      </c>
    </row>
    <row r="148" spans="1:1" x14ac:dyDescent="0.2">
      <c r="A148" s="78" t="s">
        <v>28</v>
      </c>
    </row>
    <row r="149" spans="1:1" x14ac:dyDescent="0.2">
      <c r="A149" s="78" t="s">
        <v>29</v>
      </c>
    </row>
    <row r="150" spans="1:1" x14ac:dyDescent="0.2">
      <c r="A150" s="78" t="s">
        <v>30</v>
      </c>
    </row>
    <row r="151" spans="1:1" x14ac:dyDescent="0.2">
      <c r="A151" s="78" t="s">
        <v>31</v>
      </c>
    </row>
    <row r="152" spans="1:1" x14ac:dyDescent="0.2">
      <c r="A152" s="78" t="s">
        <v>32</v>
      </c>
    </row>
    <row r="153" spans="1:1" x14ac:dyDescent="0.2">
      <c r="A153" s="78" t="s">
        <v>33</v>
      </c>
    </row>
    <row r="154" spans="1:1" x14ac:dyDescent="0.2">
      <c r="A154" s="78" t="s">
        <v>34</v>
      </c>
    </row>
    <row r="155" spans="1:1" x14ac:dyDescent="0.2">
      <c r="A155" s="78" t="s">
        <v>35</v>
      </c>
    </row>
    <row r="156" spans="1:1" x14ac:dyDescent="0.2">
      <c r="A156" s="78" t="s">
        <v>36</v>
      </c>
    </row>
    <row r="157" spans="1:1" x14ac:dyDescent="0.2">
      <c r="A157" s="78" t="s">
        <v>37</v>
      </c>
    </row>
    <row r="158" spans="1:1" x14ac:dyDescent="0.2">
      <c r="A158" s="78" t="s">
        <v>38</v>
      </c>
    </row>
    <row r="159" spans="1:1" x14ac:dyDescent="0.2">
      <c r="A159" s="78" t="s">
        <v>39</v>
      </c>
    </row>
    <row r="160" spans="1:1" x14ac:dyDescent="0.2">
      <c r="A160" s="78" t="s">
        <v>40</v>
      </c>
    </row>
    <row r="161" spans="1:1" x14ac:dyDescent="0.2">
      <c r="A161" s="78" t="s">
        <v>41</v>
      </c>
    </row>
    <row r="162" spans="1:1" x14ac:dyDescent="0.2">
      <c r="A162" s="78" t="s">
        <v>42</v>
      </c>
    </row>
    <row r="163" spans="1:1" x14ac:dyDescent="0.2">
      <c r="A163" s="78" t="s">
        <v>43</v>
      </c>
    </row>
    <row r="164" spans="1:1" x14ac:dyDescent="0.2">
      <c r="A164" s="78" t="s">
        <v>44</v>
      </c>
    </row>
    <row r="165" spans="1:1" x14ac:dyDescent="0.2">
      <c r="A165" s="78" t="s">
        <v>45</v>
      </c>
    </row>
    <row r="166" spans="1:1" x14ac:dyDescent="0.2">
      <c r="A166" s="78" t="s">
        <v>46</v>
      </c>
    </row>
    <row r="167" spans="1:1" x14ac:dyDescent="0.2">
      <c r="A167" s="78" t="s">
        <v>47</v>
      </c>
    </row>
    <row r="168" spans="1:1" x14ac:dyDescent="0.2">
      <c r="A168" s="78" t="s">
        <v>48</v>
      </c>
    </row>
    <row r="169" spans="1:1" x14ac:dyDescent="0.2">
      <c r="A169" s="78" t="s">
        <v>49</v>
      </c>
    </row>
    <row r="170" spans="1:1" x14ac:dyDescent="0.2">
      <c r="A170" s="78" t="s">
        <v>50</v>
      </c>
    </row>
    <row r="171" spans="1:1" x14ac:dyDescent="0.2">
      <c r="A171" s="78" t="s">
        <v>51</v>
      </c>
    </row>
    <row r="172" spans="1:1" x14ac:dyDescent="0.2">
      <c r="A172" s="78" t="s">
        <v>52</v>
      </c>
    </row>
    <row r="173" spans="1:1" x14ac:dyDescent="0.2">
      <c r="A173" s="78" t="s">
        <v>0</v>
      </c>
    </row>
    <row r="174" spans="1:1" x14ac:dyDescent="0.2">
      <c r="A174" s="81" t="s">
        <v>53</v>
      </c>
    </row>
    <row r="180" spans="1:25" ht="12.75" customHeight="1" x14ac:dyDescent="0.2">
      <c r="A180" s="399" t="s">
        <v>129</v>
      </c>
      <c r="B180" s="388" t="s">
        <v>1</v>
      </c>
      <c r="C180" s="388" t="s">
        <v>2</v>
      </c>
      <c r="D180" s="388" t="s">
        <v>3</v>
      </c>
      <c r="E180" s="388" t="s">
        <v>55</v>
      </c>
      <c r="F180" s="388" t="s">
        <v>56</v>
      </c>
      <c r="G180" s="388" t="s">
        <v>57</v>
      </c>
      <c r="H180" s="388" t="s">
        <v>58</v>
      </c>
      <c r="I180" s="388" t="s">
        <v>59</v>
      </c>
      <c r="J180" s="388" t="s">
        <v>60</v>
      </c>
      <c r="K180" s="388" t="s">
        <v>61</v>
      </c>
      <c r="L180" s="388" t="s">
        <v>62</v>
      </c>
      <c r="M180" s="388" t="s">
        <v>63</v>
      </c>
      <c r="N180" s="388" t="s">
        <v>64</v>
      </c>
      <c r="O180" s="388" t="s">
        <v>65</v>
      </c>
      <c r="P180" s="388" t="s">
        <v>66</v>
      </c>
      <c r="Q180" s="388" t="s">
        <v>67</v>
      </c>
      <c r="R180" s="388" t="s">
        <v>68</v>
      </c>
      <c r="S180" s="388" t="s">
        <v>69</v>
      </c>
      <c r="T180" s="388" t="s">
        <v>70</v>
      </c>
      <c r="U180" s="121"/>
    </row>
    <row r="181" spans="1:25" x14ac:dyDescent="0.2">
      <c r="A181" s="399"/>
      <c r="B181" s="388"/>
      <c r="C181" s="388"/>
      <c r="D181" s="388"/>
      <c r="E181" s="388"/>
      <c r="F181" s="388"/>
      <c r="G181" s="388"/>
      <c r="H181" s="388"/>
      <c r="I181" s="388"/>
      <c r="J181" s="388"/>
      <c r="K181" s="388"/>
      <c r="L181" s="388"/>
      <c r="M181" s="388"/>
      <c r="N181" s="388"/>
      <c r="O181" s="388"/>
      <c r="P181" s="388"/>
      <c r="Q181" s="388"/>
      <c r="R181" s="388"/>
      <c r="S181" s="388"/>
      <c r="T181" s="388"/>
      <c r="U181" s="122" t="s">
        <v>188</v>
      </c>
      <c r="V181" s="94"/>
      <c r="W181" s="94"/>
      <c r="X181" s="94"/>
      <c r="Y181" s="94"/>
    </row>
    <row r="182" spans="1:25" x14ac:dyDescent="0.2">
      <c r="A182" s="78" t="s">
        <v>4</v>
      </c>
      <c r="B182" s="95">
        <f>B5/'Total Funds Spent &amp; Transferred'!B5</f>
        <v>0</v>
      </c>
      <c r="C182" s="95">
        <f>C5/'Total Funds Spent &amp; Transferred'!C5</f>
        <v>8.0381304190547384E-2</v>
      </c>
      <c r="D182" s="95">
        <f>D5/'Total Funds Spent &amp; Transferred'!D5</f>
        <v>0.1256287161823135</v>
      </c>
      <c r="E182" s="95">
        <f>E5/'Total Funds Spent &amp; Transferred'!E5</f>
        <v>9.4458010908516951E-2</v>
      </c>
      <c r="F182" s="95">
        <f>F5/'Total Funds Spent &amp; Transferred'!F5</f>
        <v>9.2357748143050825E-2</v>
      </c>
      <c r="G182" s="95">
        <f>G5/'Total Funds Spent &amp; Transferred'!G5</f>
        <v>7.2294956613343703E-2</v>
      </c>
      <c r="H182" s="95">
        <f>H5/'Total Funds Spent &amp; Transferred'!H5</f>
        <v>5.2009830941101017E-2</v>
      </c>
      <c r="I182" s="95">
        <f>I5/'Total Funds Spent &amp; Transferred'!I5</f>
        <v>7.3530516285584935E-2</v>
      </c>
      <c r="J182" s="95">
        <f>J5/'Total Funds Spent &amp; Transferred'!J5</f>
        <v>7.5394923946276921E-2</v>
      </c>
      <c r="K182" s="95">
        <f>K5/'Total Funds Spent &amp; Transferred'!K5</f>
        <v>8.2593039809324892E-2</v>
      </c>
      <c r="L182" s="95">
        <f>L5/'Total Funds Spent &amp; Transferred'!L5</f>
        <v>5.7239414434949426E-2</v>
      </c>
      <c r="M182" s="95">
        <f>M5/'Total Funds Spent &amp; Transferred'!M5</f>
        <v>6.0592986651529707E-2</v>
      </c>
      <c r="N182" s="95">
        <f>N5/'Total Funds Spent &amp; Transferred'!N5</f>
        <v>6.5378147991757063E-2</v>
      </c>
      <c r="O182" s="95">
        <f>O5/'Total Funds Spent &amp; Transferred'!O5</f>
        <v>5.1808371660283146E-2</v>
      </c>
      <c r="P182" s="95">
        <f>P5/'Total Funds Spent &amp; Transferred'!P5</f>
        <v>4.5568749486917574E-2</v>
      </c>
      <c r="Q182" s="95">
        <f>Q5/'Total Funds Spent &amp; Transferred'!Q5</f>
        <v>1.4628988345711106E-2</v>
      </c>
      <c r="R182" s="95">
        <f>R5/'Total Funds Spent &amp; Transferred'!R5</f>
        <v>2.9259168846260179E-2</v>
      </c>
      <c r="S182" s="95">
        <f>S5/'Total Funds Spent &amp; Transferred'!S5</f>
        <v>4.9410774271712747E-2</v>
      </c>
      <c r="U182" s="113">
        <f>RANK(S182,S$182:S$232,0)</f>
        <v>21</v>
      </c>
      <c r="V182" s="95"/>
      <c r="W182" s="95"/>
      <c r="X182" s="95"/>
      <c r="Y182" s="95"/>
    </row>
    <row r="183" spans="1:25" x14ac:dyDescent="0.2">
      <c r="A183" s="78" t="s">
        <v>5</v>
      </c>
      <c r="B183" s="95">
        <f>B6/'Total Funds Spent &amp; Transferred'!B6</f>
        <v>0</v>
      </c>
      <c r="C183" s="95">
        <f>C6/'Total Funds Spent &amp; Transferred'!C6</f>
        <v>3.0428222813833231E-2</v>
      </c>
      <c r="D183" s="95">
        <f>D6/'Total Funds Spent &amp; Transferred'!D6</f>
        <v>4.4500414309502946E-2</v>
      </c>
      <c r="E183" s="95">
        <f>E6/'Total Funds Spent &amp; Transferred'!E6</f>
        <v>5.7687723859765151E-2</v>
      </c>
      <c r="F183" s="95">
        <f>F6/'Total Funds Spent &amp; Transferred'!F6</f>
        <v>4.5572161800740515E-2</v>
      </c>
      <c r="G183" s="95">
        <f>G6/'Total Funds Spent &amp; Transferred'!G6</f>
        <v>4.0646965648463491E-2</v>
      </c>
      <c r="H183" s="95">
        <f>H6/'Total Funds Spent &amp; Transferred'!H6</f>
        <v>3.7970770175208432E-2</v>
      </c>
      <c r="I183" s="95">
        <f>I6/'Total Funds Spent &amp; Transferred'!I6</f>
        <v>3.6796942245590596E-2</v>
      </c>
      <c r="J183" s="95">
        <f>J6/'Total Funds Spent &amp; Transferred'!J6</f>
        <v>3.3505089066362105E-2</v>
      </c>
      <c r="K183" s="95">
        <f>K6/'Total Funds Spent &amp; Transferred'!K6</f>
        <v>4.7510150051075152E-2</v>
      </c>
      <c r="L183" s="95">
        <f>L6/'Total Funds Spent &amp; Transferred'!L6</f>
        <v>5.5011265821846796E-2</v>
      </c>
      <c r="M183" s="95">
        <f>M6/'Total Funds Spent &amp; Transferred'!M6</f>
        <v>6.399723491790027E-2</v>
      </c>
      <c r="N183" s="95">
        <f>N6/'Total Funds Spent &amp; Transferred'!N6</f>
        <v>5.9026690901630076E-2</v>
      </c>
      <c r="O183" s="95">
        <f>O6/'Total Funds Spent &amp; Transferred'!O6</f>
        <v>6.806334207153053E-2</v>
      </c>
      <c r="P183" s="95">
        <f>P6/'Total Funds Spent &amp; Transferred'!P6</f>
        <v>6.1318019742547358E-2</v>
      </c>
      <c r="Q183" s="95">
        <f>Q6/'Total Funds Spent &amp; Transferred'!Q6</f>
        <v>5.2935440960761179E-2</v>
      </c>
      <c r="R183" s="95">
        <f>R6/'Total Funds Spent &amp; Transferred'!R6</f>
        <v>5.5835966073310622E-2</v>
      </c>
      <c r="S183" s="95">
        <f>S6/'Total Funds Spent &amp; Transferred'!S6</f>
        <v>3.4705697294809865E-2</v>
      </c>
      <c r="U183" s="113">
        <f t="shared" ref="U183:U232" si="52">RANK(S183,S$182:S$232,0)</f>
        <v>26</v>
      </c>
      <c r="V183" s="95"/>
      <c r="W183" s="95"/>
      <c r="X183" s="95"/>
      <c r="Y183" s="95"/>
    </row>
    <row r="184" spans="1:25" x14ac:dyDescent="0.2">
      <c r="A184" s="78" t="s">
        <v>6</v>
      </c>
      <c r="B184" s="95">
        <f>B7/'Total Funds Spent &amp; Transferred'!B7</f>
        <v>0</v>
      </c>
      <c r="C184" s="95">
        <f>C7/'Total Funds Spent &amp; Transferred'!C7</f>
        <v>8.6155260152368296E-2</v>
      </c>
      <c r="D184" s="95">
        <f>D7/'Total Funds Spent &amp; Transferred'!D7</f>
        <v>0.10680133567350379</v>
      </c>
      <c r="E184" s="95">
        <f>E7/'Total Funds Spent &amp; Transferred'!E7</f>
        <v>7.6454002444291097E-2</v>
      </c>
      <c r="F184" s="95">
        <f>F7/'Total Funds Spent &amp; Transferred'!F7</f>
        <v>7.8232436867106181E-2</v>
      </c>
      <c r="G184" s="95">
        <f>G7/'Total Funds Spent &amp; Transferred'!G7</f>
        <v>6.8734633926597191E-2</v>
      </c>
      <c r="H184" s="95">
        <f>H7/'Total Funds Spent &amp; Transferred'!H7</f>
        <v>6.238260693833643E-2</v>
      </c>
      <c r="I184" s="95">
        <f>I7/'Total Funds Spent &amp; Transferred'!I7</f>
        <v>6.9012079291537173E-2</v>
      </c>
      <c r="J184" s="95">
        <f>J7/'Total Funds Spent &amp; Transferred'!J7</f>
        <v>7.1652623608884178E-2</v>
      </c>
      <c r="K184" s="95">
        <f>K7/'Total Funds Spent &amp; Transferred'!K7</f>
        <v>6.8137553515560487E-2</v>
      </c>
      <c r="L184" s="95">
        <f>L7/'Total Funds Spent &amp; Transferred'!L7</f>
        <v>6.5032316120824732E-2</v>
      </c>
      <c r="M184" s="95">
        <f>M7/'Total Funds Spent &amp; Transferred'!M7</f>
        <v>6.0700722060108708E-2</v>
      </c>
      <c r="N184" s="95">
        <f>N7/'Total Funds Spent &amp; Transferred'!N7</f>
        <v>5.4740818487163348E-2</v>
      </c>
      <c r="O184" s="95">
        <f>O7/'Total Funds Spent &amp; Transferred'!O7</f>
        <v>6.0157597120004534E-2</v>
      </c>
      <c r="P184" s="95">
        <f>P7/'Total Funds Spent &amp; Transferred'!P7</f>
        <v>5.681070293567219E-2</v>
      </c>
      <c r="Q184" s="95">
        <f>Q7/'Total Funds Spent &amp; Transferred'!Q7</f>
        <v>5.7859692186991468E-2</v>
      </c>
      <c r="R184" s="95">
        <f>R7/'Total Funds Spent &amp; Transferred'!R7</f>
        <v>5.2745959223186506E-2</v>
      </c>
      <c r="S184" s="95">
        <f>S7/'Total Funds Spent &amp; Transferred'!S7</f>
        <v>5.6235494987855107E-2</v>
      </c>
      <c r="U184" s="113">
        <f t="shared" si="52"/>
        <v>13</v>
      </c>
      <c r="V184" s="95"/>
      <c r="W184" s="95"/>
      <c r="X184" s="95"/>
      <c r="Y184" s="95"/>
    </row>
    <row r="185" spans="1:25" x14ac:dyDescent="0.2">
      <c r="A185" s="78" t="s">
        <v>7</v>
      </c>
      <c r="B185" s="95">
        <f>B8/'Total Funds Spent &amp; Transferred'!B8</f>
        <v>0</v>
      </c>
      <c r="C185" s="95">
        <f>C8/'Total Funds Spent &amp; Transferred'!C8</f>
        <v>0</v>
      </c>
      <c r="D185" s="95">
        <f>D8/'Total Funds Spent &amp; Transferred'!D8</f>
        <v>0</v>
      </c>
      <c r="E185" s="95">
        <f>E8/'Total Funds Spent &amp; Transferred'!E8</f>
        <v>4.1385745238170464E-2</v>
      </c>
      <c r="F185" s="95">
        <f>F8/'Total Funds Spent &amp; Transferred'!F8</f>
        <v>2.4186716106367065E-2</v>
      </c>
      <c r="G185" s="95">
        <f>G8/'Total Funds Spent &amp; Transferred'!G8</f>
        <v>0</v>
      </c>
      <c r="H185" s="95">
        <f>H8/'Total Funds Spent &amp; Transferred'!H8</f>
        <v>0</v>
      </c>
      <c r="I185" s="95">
        <f>I8/'Total Funds Spent &amp; Transferred'!I8</f>
        <v>4.4275871487037467E-2</v>
      </c>
      <c r="J185" s="95">
        <f>J8/'Total Funds Spent &amp; Transferred'!J8</f>
        <v>3.1741024588517783E-2</v>
      </c>
      <c r="K185" s="95">
        <f>K8/'Total Funds Spent &amp; Transferred'!K8</f>
        <v>-2.1218266280285489E-2</v>
      </c>
      <c r="L185" s="95">
        <f>L8/'Total Funds Spent &amp; Transferred'!L8</f>
        <v>0</v>
      </c>
      <c r="M185" s="95">
        <f>M8/'Total Funds Spent &amp; Transferred'!M8</f>
        <v>1.2584231135378654E-2</v>
      </c>
      <c r="N185" s="95">
        <f>N8/'Total Funds Spent &amp; Transferred'!N8</f>
        <v>0</v>
      </c>
      <c r="O185" s="95">
        <f>O8/'Total Funds Spent &amp; Transferred'!O8</f>
        <v>0</v>
      </c>
      <c r="P185" s="95">
        <f>P8/'Total Funds Spent &amp; Transferred'!P8</f>
        <v>0</v>
      </c>
      <c r="Q185" s="95">
        <f>Q8/'Total Funds Spent &amp; Transferred'!Q8</f>
        <v>0</v>
      </c>
      <c r="R185" s="95">
        <f>R8/'Total Funds Spent &amp; Transferred'!R8</f>
        <v>0</v>
      </c>
      <c r="S185" s="95">
        <f>S8/'Total Funds Spent &amp; Transferred'!S8</f>
        <v>0</v>
      </c>
      <c r="U185" s="113">
        <f t="shared" si="52"/>
        <v>39</v>
      </c>
      <c r="V185" s="95"/>
      <c r="W185" s="95"/>
      <c r="X185" s="95"/>
      <c r="Y185" s="95"/>
    </row>
    <row r="186" spans="1:25" x14ac:dyDescent="0.2">
      <c r="A186" s="78" t="s">
        <v>8</v>
      </c>
      <c r="B186" s="95">
        <f>B9/'Total Funds Spent &amp; Transferred'!B9</f>
        <v>0</v>
      </c>
      <c r="C186" s="95">
        <f>C9/'Total Funds Spent &amp; Transferred'!C9</f>
        <v>2.9041602826055828E-2</v>
      </c>
      <c r="D186" s="95">
        <f>D9/'Total Funds Spent &amp; Transferred'!D9</f>
        <v>0</v>
      </c>
      <c r="E186" s="95">
        <f>E9/'Total Funds Spent &amp; Transferred'!E9</f>
        <v>0</v>
      </c>
      <c r="F186" s="95">
        <f>F9/'Total Funds Spent &amp; Transferred'!F9</f>
        <v>2.9615468749741975E-3</v>
      </c>
      <c r="G186" s="95">
        <f>G9/'Total Funds Spent &amp; Transferred'!G9</f>
        <v>1.1835211260399138E-2</v>
      </c>
      <c r="H186" s="95">
        <f>H9/'Total Funds Spent &amp; Transferred'!H9</f>
        <v>1.2533301993827238E-2</v>
      </c>
      <c r="I186" s="95">
        <f>I9/'Total Funds Spent &amp; Transferred'!I9</f>
        <v>1.3289877584299939E-2</v>
      </c>
      <c r="J186" s="95">
        <f>J9/'Total Funds Spent &amp; Transferred'!J9</f>
        <v>1.9953075639306313E-2</v>
      </c>
      <c r="K186" s="95">
        <f>K9/'Total Funds Spent &amp; Transferred'!K9</f>
        <v>2.7687359454958125E-2</v>
      </c>
      <c r="L186" s="95">
        <f>L9/'Total Funds Spent &amp; Transferred'!L9</f>
        <v>4.9737340909205056E-2</v>
      </c>
      <c r="M186" s="95">
        <f>M9/'Total Funds Spent &amp; Transferred'!M9</f>
        <v>5.1973509286093345E-2</v>
      </c>
      <c r="N186" s="95">
        <f>N9/'Total Funds Spent &amp; Transferred'!N9</f>
        <v>5.0503582043372922E-2</v>
      </c>
      <c r="O186" s="95">
        <f>O9/'Total Funds Spent &amp; Transferred'!O9</f>
        <v>4.822635615878227E-2</v>
      </c>
      <c r="P186" s="95">
        <f>P9/'Total Funds Spent &amp; Transferred'!P9</f>
        <v>4.853228695384048E-2</v>
      </c>
      <c r="Q186" s="95">
        <f>Q9/'Total Funds Spent &amp; Transferred'!Q9</f>
        <v>5.6656500024628659E-2</v>
      </c>
      <c r="R186" s="95">
        <f>R9/'Total Funds Spent &amp; Transferred'!R9</f>
        <v>5.1828057971777301E-2</v>
      </c>
      <c r="S186" s="95">
        <f>S9/'Total Funds Spent &amp; Transferred'!S9</f>
        <v>5.4228396265168143E-2</v>
      </c>
      <c r="U186" s="113">
        <f t="shared" si="52"/>
        <v>17</v>
      </c>
      <c r="V186" s="95"/>
      <c r="W186" s="95"/>
      <c r="X186" s="95"/>
      <c r="Y186" s="95"/>
    </row>
    <row r="187" spans="1:25" x14ac:dyDescent="0.2">
      <c r="A187" s="78" t="s">
        <v>9</v>
      </c>
      <c r="B187" s="95">
        <f>B10/'Total Funds Spent &amp; Transferred'!B10</f>
        <v>0</v>
      </c>
      <c r="C187" s="95">
        <f>C10/'Total Funds Spent &amp; Transferred'!C10</f>
        <v>1.1935034157052909E-2</v>
      </c>
      <c r="D187" s="95">
        <f>D10/'Total Funds Spent &amp; Transferred'!D10</f>
        <v>0.11970137099305142</v>
      </c>
      <c r="E187" s="95">
        <f>E10/'Total Funds Spent &amp; Transferred'!E10</f>
        <v>3.4519431678588536E-2</v>
      </c>
      <c r="F187" s="95">
        <f>F10/'Total Funds Spent &amp; Transferred'!F10</f>
        <v>5.2308072622121927E-2</v>
      </c>
      <c r="G187" s="95">
        <f>G10/'Total Funds Spent &amp; Transferred'!G10</f>
        <v>5.9650459804427833E-2</v>
      </c>
      <c r="H187" s="95">
        <f>H10/'Total Funds Spent &amp; Transferred'!H10</f>
        <v>5.4729443736454268E-2</v>
      </c>
      <c r="I187" s="95">
        <f>I10/'Total Funds Spent &amp; Transferred'!I10</f>
        <v>5.8703520432854289E-2</v>
      </c>
      <c r="J187" s="95">
        <f>J10/'Total Funds Spent &amp; Transferred'!J10</f>
        <v>6.4647048559900416E-2</v>
      </c>
      <c r="K187" s="95">
        <f>K10/'Total Funds Spent &amp; Transferred'!K10</f>
        <v>6.1911195407821751E-2</v>
      </c>
      <c r="L187" s="95">
        <f>L10/'Total Funds Spent &amp; Transferred'!L10</f>
        <v>5.9699044221341362E-2</v>
      </c>
      <c r="M187" s="95">
        <f>M10/'Total Funds Spent &amp; Transferred'!M10</f>
        <v>5.4328448349491909E-2</v>
      </c>
      <c r="N187" s="95">
        <f>N10/'Total Funds Spent &amp; Transferred'!N10</f>
        <v>3.619552378433457E-2</v>
      </c>
      <c r="O187" s="95">
        <f>O10/'Total Funds Spent &amp; Transferred'!O10</f>
        <v>1.0604131400650332E-2</v>
      </c>
      <c r="P187" s="95">
        <f>P10/'Total Funds Spent &amp; Transferred'!P10</f>
        <v>4.7006701679323609E-2</v>
      </c>
      <c r="Q187" s="95">
        <f>Q10/'Total Funds Spent &amp; Transferred'!Q10</f>
        <v>-3.6886508263959283E-2</v>
      </c>
      <c r="R187" s="95">
        <f>R10/'Total Funds Spent &amp; Transferred'!R10</f>
        <v>3.464710248496667E-3</v>
      </c>
      <c r="S187" s="95">
        <f>S10/'Total Funds Spent &amp; Transferred'!S10</f>
        <v>0</v>
      </c>
      <c r="U187" s="113">
        <f t="shared" si="52"/>
        <v>39</v>
      </c>
      <c r="V187" s="95"/>
      <c r="W187" s="95"/>
      <c r="X187" s="95"/>
      <c r="Y187" s="95"/>
    </row>
    <row r="188" spans="1:25" x14ac:dyDescent="0.2">
      <c r="A188" s="78" t="s">
        <v>10</v>
      </c>
      <c r="B188" s="95">
        <f>B11/'Total Funds Spent &amp; Transferred'!B11</f>
        <v>1.3766619861572498E-2</v>
      </c>
      <c r="C188" s="95">
        <f>C11/'Total Funds Spent &amp; Transferred'!C11</f>
        <v>5.0149876156942781E-2</v>
      </c>
      <c r="D188" s="95">
        <f>D11/'Total Funds Spent &amp; Transferred'!D11</f>
        <v>5.3536402434784504E-2</v>
      </c>
      <c r="E188" s="95">
        <f>E11/'Total Funds Spent &amp; Transferred'!E11</f>
        <v>5.2959403111066006E-2</v>
      </c>
      <c r="F188" s="95">
        <f>F11/'Total Funds Spent &amp; Transferred'!F11</f>
        <v>6.0714907560979268E-2</v>
      </c>
      <c r="G188" s="95">
        <f>G11/'Total Funds Spent &amp; Transferred'!G11</f>
        <v>5.7692673444308382E-2</v>
      </c>
      <c r="H188" s="95">
        <f>H11/'Total Funds Spent &amp; Transferred'!H11</f>
        <v>5.5975873221815763E-2</v>
      </c>
      <c r="I188" s="95">
        <f>I11/'Total Funds Spent &amp; Transferred'!I11</f>
        <v>5.7801930934063148E-2</v>
      </c>
      <c r="J188" s="95">
        <f>J11/'Total Funds Spent &amp; Transferred'!J11</f>
        <v>5.4954778984853653E-2</v>
      </c>
      <c r="K188" s="95">
        <f>K11/'Total Funds Spent &amp; Transferred'!K11</f>
        <v>5.3350427160366129E-2</v>
      </c>
      <c r="L188" s="95">
        <f>L11/'Total Funds Spent &amp; Transferred'!L11</f>
        <v>5.1240086712359023E-2</v>
      </c>
      <c r="M188" s="95">
        <f>M11/'Total Funds Spent &amp; Transferred'!M11</f>
        <v>5.100014522308275E-2</v>
      </c>
      <c r="N188" s="95">
        <f>N11/'Total Funds Spent &amp; Transferred'!N11</f>
        <v>5.2912970403727728E-2</v>
      </c>
      <c r="O188" s="95">
        <f>O11/'Total Funds Spent &amp; Transferred'!O11</f>
        <v>5.0633213780157331E-2</v>
      </c>
      <c r="P188" s="95">
        <f>P11/'Total Funds Spent &amp; Transferred'!P11</f>
        <v>5.23885403431531E-2</v>
      </c>
      <c r="Q188" s="95">
        <f>Q11/'Total Funds Spent &amp; Transferred'!Q11</f>
        <v>5.4042154898781926E-2</v>
      </c>
      <c r="R188" s="95">
        <f>R11/'Total Funds Spent &amp; Transferred'!R11</f>
        <v>5.4982884031310866E-2</v>
      </c>
      <c r="S188" s="95">
        <f>S11/'Total Funds Spent &amp; Transferred'!S11</f>
        <v>5.3346904353424471E-2</v>
      </c>
      <c r="U188" s="113">
        <f t="shared" si="52"/>
        <v>18</v>
      </c>
      <c r="V188" s="95"/>
      <c r="W188" s="95"/>
      <c r="X188" s="95"/>
      <c r="Y188" s="95"/>
    </row>
    <row r="189" spans="1:25" x14ac:dyDescent="0.2">
      <c r="A189" s="78" t="s">
        <v>11</v>
      </c>
      <c r="B189" s="95">
        <f>B12/'Total Funds Spent &amp; Transferred'!B12</f>
        <v>0</v>
      </c>
      <c r="C189" s="95">
        <f>C12/'Total Funds Spent &amp; Transferred'!C12</f>
        <v>5.4057251068807821E-2</v>
      </c>
      <c r="D189" s="95">
        <f>D12/'Total Funds Spent &amp; Transferred'!D12</f>
        <v>0</v>
      </c>
      <c r="E189" s="95">
        <f>E12/'Total Funds Spent &amp; Transferred'!E12</f>
        <v>0</v>
      </c>
      <c r="F189" s="95">
        <f>F12/'Total Funds Spent &amp; Transferred'!F12</f>
        <v>7.4879102928094882E-2</v>
      </c>
      <c r="G189" s="95">
        <f>G12/'Total Funds Spent &amp; Transferred'!G12</f>
        <v>2.1396077297821708E-2</v>
      </c>
      <c r="H189" s="95">
        <f>H12/'Total Funds Spent &amp; Transferred'!H12</f>
        <v>2.2628625552952222E-2</v>
      </c>
      <c r="I189" s="95">
        <f>I12/'Total Funds Spent &amp; Transferred'!I12</f>
        <v>5.7001662870694338E-2</v>
      </c>
      <c r="J189" s="95">
        <f>J12/'Total Funds Spent &amp; Transferred'!J12</f>
        <v>4.0429935748292727E-2</v>
      </c>
      <c r="K189" s="95">
        <f>K12/'Total Funds Spent &amp; Transferred'!K12</f>
        <v>3.4793595726316136E-2</v>
      </c>
      <c r="L189" s="95">
        <f>L12/'Total Funds Spent &amp; Transferred'!L12</f>
        <v>3.8100166483116961E-2</v>
      </c>
      <c r="M189" s="95">
        <f>M12/'Total Funds Spent &amp; Transferred'!M12</f>
        <v>3.9745927018381533E-2</v>
      </c>
      <c r="N189" s="95">
        <f>N12/'Total Funds Spent &amp; Transferred'!N12</f>
        <v>4.4634773371932251E-2</v>
      </c>
      <c r="O189" s="95">
        <f>O12/'Total Funds Spent &amp; Transferred'!O12</f>
        <v>3.6972674688886889E-2</v>
      </c>
      <c r="P189" s="95">
        <f>P12/'Total Funds Spent &amp; Transferred'!P12</f>
        <v>-4.3753664884902767E-2</v>
      </c>
      <c r="Q189" s="95">
        <f>Q12/'Total Funds Spent &amp; Transferred'!Q12</f>
        <v>0</v>
      </c>
      <c r="R189" s="95">
        <f>R12/'Total Funds Spent &amp; Transferred'!R12</f>
        <v>0</v>
      </c>
      <c r="S189" s="95">
        <f>S12/'Total Funds Spent &amp; Transferred'!S12</f>
        <v>0</v>
      </c>
      <c r="U189" s="113">
        <f t="shared" si="52"/>
        <v>39</v>
      </c>
      <c r="V189" s="95"/>
      <c r="W189" s="95"/>
      <c r="X189" s="95"/>
      <c r="Y189" s="95"/>
    </row>
    <row r="190" spans="1:25" x14ac:dyDescent="0.2">
      <c r="A190" s="78" t="s">
        <v>54</v>
      </c>
      <c r="B190" s="95">
        <f>B13/'Total Funds Spent &amp; Transferred'!B13</f>
        <v>0</v>
      </c>
      <c r="C190" s="95">
        <f>C13/'Total Funds Spent &amp; Transferred'!C13</f>
        <v>0</v>
      </c>
      <c r="D190" s="95">
        <f>D13/'Total Funds Spent &amp; Transferred'!D13</f>
        <v>5.7245311864519179E-2</v>
      </c>
      <c r="E190" s="95">
        <f>E13/'Total Funds Spent &amp; Transferred'!E13</f>
        <v>5.0067541581946283E-2</v>
      </c>
      <c r="F190" s="95">
        <f>F13/'Total Funds Spent &amp; Transferred'!F13</f>
        <v>2.0731916450784978E-2</v>
      </c>
      <c r="G190" s="95">
        <f>G13/'Total Funds Spent &amp; Transferred'!G13</f>
        <v>1.6994670141436116E-2</v>
      </c>
      <c r="H190" s="95">
        <f>H13/'Total Funds Spent &amp; Transferred'!H13</f>
        <v>2.084640630778101E-2</v>
      </c>
      <c r="I190" s="95">
        <f>I13/'Total Funds Spent &amp; Transferred'!I13</f>
        <v>2.0444186219741787E-2</v>
      </c>
      <c r="J190" s="95">
        <f>J13/'Total Funds Spent &amp; Transferred'!J13</f>
        <v>2.1899356042641229E-2</v>
      </c>
      <c r="K190" s="95">
        <f>K13/'Total Funds Spent &amp; Transferred'!K13</f>
        <v>1.8508586077967758E-2</v>
      </c>
      <c r="L190" s="95">
        <f>L13/'Total Funds Spent &amp; Transferred'!L13</f>
        <v>2.2904695677437217E-2</v>
      </c>
      <c r="M190" s="95">
        <f>M13/'Total Funds Spent &amp; Transferred'!M13</f>
        <v>2.3888104399918071E-2</v>
      </c>
      <c r="N190" s="95">
        <f>N13/'Total Funds Spent &amp; Transferred'!N13</f>
        <v>2.2331929255540704E-2</v>
      </c>
      <c r="O190" s="95">
        <f>O13/'Total Funds Spent &amp; Transferred'!O13</f>
        <v>1.5424681272376497E-2</v>
      </c>
      <c r="P190" s="95">
        <f>P13/'Total Funds Spent &amp; Transferred'!P13</f>
        <v>1.5507417274113403E-2</v>
      </c>
      <c r="Q190" s="95">
        <f>Q13/'Total Funds Spent &amp; Transferred'!Q13</f>
        <v>2.257560597092172E-2</v>
      </c>
      <c r="R190" s="95">
        <f>R13/'Total Funds Spent &amp; Transferred'!R13</f>
        <v>1.551199388934363E-2</v>
      </c>
      <c r="S190" s="95">
        <f>S13/'Total Funds Spent &amp; Transferred'!S13</f>
        <v>1.4882620366231425E-2</v>
      </c>
      <c r="U190" s="113">
        <f t="shared" si="52"/>
        <v>33</v>
      </c>
      <c r="V190" s="95"/>
      <c r="W190" s="95"/>
      <c r="X190" s="95"/>
      <c r="Y190" s="95"/>
    </row>
    <row r="191" spans="1:25" x14ac:dyDescent="0.2">
      <c r="A191" s="78" t="s">
        <v>12</v>
      </c>
      <c r="B191" s="95">
        <f>B14/'Total Funds Spent &amp; Transferred'!B14</f>
        <v>0</v>
      </c>
      <c r="C191" s="95">
        <f>C14/'Total Funds Spent &amp; Transferred'!C14</f>
        <v>7.3875197328353945E-2</v>
      </c>
      <c r="D191" s="95">
        <f>D14/'Total Funds Spent &amp; Transferred'!D14</f>
        <v>0.12729139228128428</v>
      </c>
      <c r="E191" s="95">
        <f>E14/'Total Funds Spent &amp; Transferred'!E14</f>
        <v>6.2912641354944746E-2</v>
      </c>
      <c r="F191" s="95">
        <f>F14/'Total Funds Spent &amp; Transferred'!F14</f>
        <v>3.232117400520719E-2</v>
      </c>
      <c r="G191" s="95">
        <f>G14/'Total Funds Spent &amp; Transferred'!G14</f>
        <v>5.2893914240233569E-2</v>
      </c>
      <c r="H191" s="95">
        <f>H14/'Total Funds Spent &amp; Transferred'!H14</f>
        <v>5.0907870551686878E-2</v>
      </c>
      <c r="I191" s="95">
        <f>I14/'Total Funds Spent &amp; Transferred'!I14</f>
        <v>5.8645067557525229E-2</v>
      </c>
      <c r="J191" s="95">
        <f>J14/'Total Funds Spent &amp; Transferred'!J14</f>
        <v>5.9131706904531608E-2</v>
      </c>
      <c r="K191" s="95">
        <f>K14/'Total Funds Spent &amp; Transferred'!K14</f>
        <v>6.2698337883234798E-2</v>
      </c>
      <c r="L191" s="95">
        <f>L14/'Total Funds Spent &amp; Transferred'!L14</f>
        <v>6.111758399755389E-2</v>
      </c>
      <c r="M191" s="95">
        <f>M14/'Total Funds Spent &amp; Transferred'!M14</f>
        <v>5.4956988776230432E-2</v>
      </c>
      <c r="N191" s="95">
        <f>N14/'Total Funds Spent &amp; Transferred'!N14</f>
        <v>5.983685883701087E-2</v>
      </c>
      <c r="O191" s="95">
        <f>O14/'Total Funds Spent &amp; Transferred'!O14</f>
        <v>5.7358416671571141E-2</v>
      </c>
      <c r="P191" s="95">
        <f>P14/'Total Funds Spent &amp; Transferred'!P14</f>
        <v>5.9467056570807891E-2</v>
      </c>
      <c r="Q191" s="95">
        <f>Q14/'Total Funds Spent &amp; Transferred'!Q14</f>
        <v>5.7423562838133546E-2</v>
      </c>
      <c r="R191" s="95">
        <f>R14/'Total Funds Spent &amp; Transferred'!R14</f>
        <v>5.5742547819899062E-2</v>
      </c>
      <c r="S191" s="95">
        <f>S14/'Total Funds Spent &amp; Transferred'!S14</f>
        <v>5.6275593711500552E-2</v>
      </c>
      <c r="U191" s="113">
        <f t="shared" si="52"/>
        <v>12</v>
      </c>
      <c r="V191" s="95"/>
      <c r="W191" s="95"/>
      <c r="X191" s="95"/>
      <c r="Y191" s="95"/>
    </row>
    <row r="192" spans="1:25" x14ac:dyDescent="0.2">
      <c r="A192" s="78" t="s">
        <v>13</v>
      </c>
      <c r="B192" s="95">
        <f>B15/'Total Funds Spent &amp; Transferred'!B15</f>
        <v>0</v>
      </c>
      <c r="C192" s="95">
        <f>C15/'Total Funds Spent &amp; Transferred'!C15</f>
        <v>7.9760206305126508E-2</v>
      </c>
      <c r="D192" s="95">
        <f>D15/'Total Funds Spent &amp; Transferred'!D15</f>
        <v>7.395131601399435E-2</v>
      </c>
      <c r="E192" s="95">
        <f>E15/'Total Funds Spent &amp; Transferred'!E15</f>
        <v>7.5629560775075266E-2</v>
      </c>
      <c r="F192" s="95">
        <f>F15/'Total Funds Spent &amp; Transferred'!F15</f>
        <v>2.7321467178733478E-2</v>
      </c>
      <c r="G192" s="95">
        <f>G15/'Total Funds Spent &amp; Transferred'!G15</f>
        <v>6.4482138771997197E-2</v>
      </c>
      <c r="H192" s="95">
        <f>H15/'Total Funds Spent &amp; Transferred'!H15</f>
        <v>3.4199803730048557E-2</v>
      </c>
      <c r="I192" s="95">
        <f>I15/'Total Funds Spent &amp; Transferred'!I15</f>
        <v>-7.3895120095058027E-5</v>
      </c>
      <c r="J192" s="95">
        <f>J15/'Total Funds Spent &amp; Transferred'!J15</f>
        <v>2.6396253362973941E-2</v>
      </c>
      <c r="K192" s="95">
        <f>K15/'Total Funds Spent &amp; Transferred'!K15</f>
        <v>3.5160558486456488E-2</v>
      </c>
      <c r="L192" s="95">
        <f>L15/'Total Funds Spent &amp; Transferred'!L15</f>
        <v>3.9892069322798866E-2</v>
      </c>
      <c r="M192" s="95">
        <f>M15/'Total Funds Spent &amp; Transferred'!M15</f>
        <v>1.1254546428779919E-2</v>
      </c>
      <c r="N192" s="95">
        <f>N15/'Total Funds Spent &amp; Transferred'!N15</f>
        <v>0</v>
      </c>
      <c r="O192" s="95">
        <f>O15/'Total Funds Spent &amp; Transferred'!O15</f>
        <v>2.391438790536694E-2</v>
      </c>
      <c r="P192" s="95">
        <f>P15/'Total Funds Spent &amp; Transferred'!P15</f>
        <v>0</v>
      </c>
      <c r="Q192" s="95">
        <f>Q15/'Total Funds Spent &amp; Transferred'!Q15</f>
        <v>0</v>
      </c>
      <c r="R192" s="95">
        <f>R15/'Total Funds Spent &amp; Transferred'!R15</f>
        <v>0</v>
      </c>
      <c r="S192" s="95">
        <f>S15/'Total Funds Spent &amp; Transferred'!S15</f>
        <v>3.2265882899559567E-3</v>
      </c>
      <c r="U192" s="113">
        <f t="shared" si="52"/>
        <v>37</v>
      </c>
      <c r="V192" s="95"/>
      <c r="W192" s="95"/>
      <c r="X192" s="95"/>
      <c r="Y192" s="95"/>
    </row>
    <row r="193" spans="1:25" x14ac:dyDescent="0.2">
      <c r="A193" s="78" t="s">
        <v>14</v>
      </c>
      <c r="B193" s="95">
        <f>B16/'Total Funds Spent &amp; Transferred'!B16</f>
        <v>0</v>
      </c>
      <c r="C193" s="95">
        <f>C16/'Total Funds Spent &amp; Transferred'!C16</f>
        <v>5.5856316685564816E-3</v>
      </c>
      <c r="D193" s="95">
        <f>D16/'Total Funds Spent &amp; Transferred'!D16</f>
        <v>1.0988424255456514E-2</v>
      </c>
      <c r="E193" s="95">
        <f>E16/'Total Funds Spent &amp; Transferred'!E16</f>
        <v>6.0894113381891844E-3</v>
      </c>
      <c r="F193" s="95">
        <f>F16/'Total Funds Spent &amp; Transferred'!F16</f>
        <v>1.2738991928154328E-2</v>
      </c>
      <c r="G193" s="95">
        <f>G16/'Total Funds Spent &amp; Transferred'!G16</f>
        <v>2.1498253891664307E-2</v>
      </c>
      <c r="H193" s="95">
        <f>H16/'Total Funds Spent &amp; Transferred'!H16</f>
        <v>6.3802262068236582E-2</v>
      </c>
      <c r="I193" s="95">
        <f>I16/'Total Funds Spent &amp; Transferred'!I16</f>
        <v>6.7491364786070707E-2</v>
      </c>
      <c r="J193" s="95">
        <f>J16/'Total Funds Spent &amp; Transferred'!J16</f>
        <v>6.7143960450834053E-2</v>
      </c>
      <c r="K193" s="95">
        <f>K16/'Total Funds Spent &amp; Transferred'!K16</f>
        <v>5.7419887634431219E-2</v>
      </c>
      <c r="L193" s="95">
        <f>L16/'Total Funds Spent &amp; Transferred'!L16</f>
        <v>4.4536719071799923E-2</v>
      </c>
      <c r="M193" s="95">
        <f>M16/'Total Funds Spent &amp; Transferred'!M16</f>
        <v>3.8192553535643811E-2</v>
      </c>
      <c r="N193" s="95">
        <f>N16/'Total Funds Spent &amp; Transferred'!N16</f>
        <v>2.7079700311338793E-2</v>
      </c>
      <c r="O193" s="95">
        <f>O16/'Total Funds Spent &amp; Transferred'!O16</f>
        <v>2.4570437818122265E-2</v>
      </c>
      <c r="P193" s="95">
        <f>P16/'Total Funds Spent &amp; Transferred'!P16</f>
        <v>2.8898880817351282E-2</v>
      </c>
      <c r="Q193" s="95">
        <f>Q16/'Total Funds Spent &amp; Transferred'!Q16</f>
        <v>3.7039773511035559E-2</v>
      </c>
      <c r="R193" s="95">
        <f>R16/'Total Funds Spent &amp; Transferred'!R16</f>
        <v>3.0338997838624027E-2</v>
      </c>
      <c r="S193" s="95">
        <f>S16/'Total Funds Spent &amp; Transferred'!S16</f>
        <v>2.953294231036185E-2</v>
      </c>
      <c r="U193" s="113">
        <f t="shared" si="52"/>
        <v>28</v>
      </c>
      <c r="V193" s="95"/>
      <c r="W193" s="95"/>
      <c r="X193" s="95"/>
      <c r="Y193" s="95"/>
    </row>
    <row r="194" spans="1:25" x14ac:dyDescent="0.2">
      <c r="A194" s="78" t="s">
        <v>15</v>
      </c>
      <c r="B194" s="95">
        <f>B17/'Total Funds Spent &amp; Transferred'!B17</f>
        <v>0</v>
      </c>
      <c r="C194" s="95">
        <f>C17/'Total Funds Spent &amp; Transferred'!C17</f>
        <v>0.13391726380638783</v>
      </c>
      <c r="D194" s="95">
        <f>D17/'Total Funds Spent &amp; Transferred'!D17</f>
        <v>7.482965735399448E-2</v>
      </c>
      <c r="E194" s="95">
        <f>E17/'Total Funds Spent &amp; Transferred'!E17</f>
        <v>6.2042576257269111E-2</v>
      </c>
      <c r="F194" s="95">
        <f>F17/'Total Funds Spent &amp; Transferred'!F17</f>
        <v>3.8054621665935859E-2</v>
      </c>
      <c r="G194" s="95">
        <f>G17/'Total Funds Spent &amp; Transferred'!G17</f>
        <v>2.9821800497724853E-2</v>
      </c>
      <c r="H194" s="95">
        <f>H17/'Total Funds Spent &amp; Transferred'!H17</f>
        <v>2.7032088278201034E-2</v>
      </c>
      <c r="I194" s="95">
        <f>I17/'Total Funds Spent &amp; Transferred'!I17</f>
        <v>6.854394101170809E-2</v>
      </c>
      <c r="J194" s="95">
        <f>J17/'Total Funds Spent &amp; Transferred'!J17</f>
        <v>2.8848271587993163E-2</v>
      </c>
      <c r="K194" s="95">
        <f>K17/'Total Funds Spent &amp; Transferred'!K17</f>
        <v>2.9353014150415968E-2</v>
      </c>
      <c r="L194" s="95">
        <f>L17/'Total Funds Spent &amp; Transferred'!L17</f>
        <v>3.0335407030177289E-2</v>
      </c>
      <c r="M194" s="95">
        <f>M17/'Total Funds Spent &amp; Transferred'!M17</f>
        <v>3.2090752013697744E-2</v>
      </c>
      <c r="N194" s="95">
        <f>N17/'Total Funds Spent &amp; Transferred'!N17</f>
        <v>3.3810392986661469E-2</v>
      </c>
      <c r="O194" s="95">
        <f>O17/'Total Funds Spent &amp; Transferred'!O17</f>
        <v>3.5839969884680412E-2</v>
      </c>
      <c r="P194" s="95">
        <f>P17/'Total Funds Spent &amp; Transferred'!P17</f>
        <v>9.1655590575465129E-2</v>
      </c>
      <c r="Q194" s="95">
        <f>Q17/'Total Funds Spent &amp; Transferred'!Q17</f>
        <v>3.0046839327553795E-2</v>
      </c>
      <c r="R194" s="95">
        <f>R17/'Total Funds Spent &amp; Transferred'!R17</f>
        <v>2.7928954498177429E-2</v>
      </c>
      <c r="S194" s="95">
        <f>S17/'Total Funds Spent &amp; Transferred'!S17</f>
        <v>2.7901050044856369E-2</v>
      </c>
      <c r="U194" s="113">
        <f t="shared" si="52"/>
        <v>30</v>
      </c>
      <c r="V194" s="95"/>
      <c r="W194" s="95"/>
      <c r="X194" s="95"/>
      <c r="Y194" s="95"/>
    </row>
    <row r="195" spans="1:25" x14ac:dyDescent="0.2">
      <c r="A195" s="78" t="s">
        <v>16</v>
      </c>
      <c r="B195" s="95">
        <f>B18/'Total Funds Spent &amp; Transferred'!B18</f>
        <v>0</v>
      </c>
      <c r="C195" s="95">
        <f>C18/'Total Funds Spent &amp; Transferred'!C18</f>
        <v>5.4110180297923381E-2</v>
      </c>
      <c r="D195" s="95">
        <f>D18/'Total Funds Spent &amp; Transferred'!D18</f>
        <v>5.7563624005307887E-2</v>
      </c>
      <c r="E195" s="95">
        <f>E18/'Total Funds Spent &amp; Transferred'!E18</f>
        <v>5.8716633213565482E-2</v>
      </c>
      <c r="F195" s="95">
        <f>F18/'Total Funds Spent &amp; Transferred'!F18</f>
        <v>5.7508881385936954E-2</v>
      </c>
      <c r="G195" s="95">
        <f>G18/'Total Funds Spent &amp; Transferred'!G18</f>
        <v>4.3224628389670297E-2</v>
      </c>
      <c r="H195" s="95">
        <f>H18/'Total Funds Spent &amp; Transferred'!H18</f>
        <v>2.030120237477891E-2</v>
      </c>
      <c r="I195" s="95">
        <f>I18/'Total Funds Spent &amp; Transferred'!I18</f>
        <v>3.348327369691928E-2</v>
      </c>
      <c r="J195" s="95">
        <f>J18/'Total Funds Spent &amp; Transferred'!J18</f>
        <v>1.7194584313970036E-2</v>
      </c>
      <c r="K195" s="95">
        <f>K18/'Total Funds Spent &amp; Transferred'!K18</f>
        <v>3.2927929470200602E-2</v>
      </c>
      <c r="L195" s="95">
        <f>L18/'Total Funds Spent &amp; Transferred'!L18</f>
        <v>3.7269774954236258E-2</v>
      </c>
      <c r="M195" s="95">
        <f>M18/'Total Funds Spent &amp; Transferred'!M18</f>
        <v>3.9411491591830418E-2</v>
      </c>
      <c r="N195" s="95">
        <f>N18/'Total Funds Spent &amp; Transferred'!N18</f>
        <v>3.5094366365839194E-2</v>
      </c>
      <c r="O195" s="95">
        <f>O18/'Total Funds Spent &amp; Transferred'!O18</f>
        <v>2.1795208515831162E-2</v>
      </c>
      <c r="P195" s="95">
        <f>P18/'Total Funds Spent &amp; Transferred'!P18</f>
        <v>6.001261107462256E-3</v>
      </c>
      <c r="Q195" s="95">
        <f>Q18/'Total Funds Spent &amp; Transferred'!Q18</f>
        <v>1.0120502230901523E-3</v>
      </c>
      <c r="R195" s="95">
        <f>R18/'Total Funds Spent &amp; Transferred'!R18</f>
        <v>1.0336603232201735E-3</v>
      </c>
      <c r="S195" s="95">
        <f>S18/'Total Funds Spent &amp; Transferred'!S18</f>
        <v>9.8381605213487865E-4</v>
      </c>
      <c r="U195" s="113">
        <f t="shared" si="52"/>
        <v>38</v>
      </c>
      <c r="V195" s="95"/>
      <c r="W195" s="95"/>
      <c r="X195" s="95"/>
      <c r="Y195" s="95"/>
    </row>
    <row r="196" spans="1:25" x14ac:dyDescent="0.2">
      <c r="A196" s="78" t="s">
        <v>17</v>
      </c>
      <c r="B196" s="95">
        <f>B19/'Total Funds Spent &amp; Transferred'!B19</f>
        <v>0</v>
      </c>
      <c r="C196" s="95">
        <f>C19/'Total Funds Spent &amp; Transferred'!C19</f>
        <v>9.9811561147023095E-2</v>
      </c>
      <c r="D196" s="95">
        <f>D19/'Total Funds Spent &amp; Transferred'!D19</f>
        <v>1.3790686368942205E-2</v>
      </c>
      <c r="E196" s="95">
        <f>E19/'Total Funds Spent &amp; Transferred'!E19</f>
        <v>5.1161715352169547E-2</v>
      </c>
      <c r="F196" s="95">
        <f>F19/'Total Funds Spent &amp; Transferred'!F19</f>
        <v>2.1233991101472088E-2</v>
      </c>
      <c r="G196" s="95">
        <f>G19/'Total Funds Spent &amp; Transferred'!G19</f>
        <v>2.4573634003404347E-2</v>
      </c>
      <c r="H196" s="95">
        <f>H19/'Total Funds Spent &amp; Transferred'!H19</f>
        <v>5.9936447885895385E-3</v>
      </c>
      <c r="I196" s="95">
        <f>I19/'Total Funds Spent &amp; Transferred'!I19</f>
        <v>6.249220175437358E-3</v>
      </c>
      <c r="J196" s="95">
        <f>J19/'Total Funds Spent &amp; Transferred'!J19</f>
        <v>6.3748675589390289E-3</v>
      </c>
      <c r="K196" s="95">
        <f>K19/'Total Funds Spent &amp; Transferred'!K19</f>
        <v>6.0796433953552312E-3</v>
      </c>
      <c r="L196" s="95">
        <f>L19/'Total Funds Spent &amp; Transferred'!L19</f>
        <v>6.2756298094210775E-3</v>
      </c>
      <c r="M196" s="95">
        <f>M19/'Total Funds Spent &amp; Transferred'!M19</f>
        <v>5.7624785738801358E-3</v>
      </c>
      <c r="N196" s="95">
        <f>N19/'Total Funds Spent &amp; Transferred'!N19</f>
        <v>5.6648551271932471E-3</v>
      </c>
      <c r="O196" s="95">
        <f>O19/'Total Funds Spent &amp; Transferred'!O19</f>
        <v>0</v>
      </c>
      <c r="P196" s="95">
        <f>P19/'Total Funds Spent &amp; Transferred'!P19</f>
        <v>0</v>
      </c>
      <c r="Q196" s="95">
        <f>Q19/'Total Funds Spent &amp; Transferred'!Q19</f>
        <v>8.0759750584009082E-3</v>
      </c>
      <c r="R196" s="95">
        <f>R19/'Total Funds Spent &amp; Transferred'!R19</f>
        <v>0</v>
      </c>
      <c r="S196" s="95">
        <f>S19/'Total Funds Spent &amp; Transferred'!S19</f>
        <v>0</v>
      </c>
      <c r="U196" s="113">
        <f t="shared" si="52"/>
        <v>39</v>
      </c>
      <c r="V196" s="95"/>
      <c r="W196" s="95"/>
      <c r="X196" s="95"/>
      <c r="Y196" s="95"/>
    </row>
    <row r="197" spans="1:25" x14ac:dyDescent="0.2">
      <c r="A197" s="78" t="s">
        <v>18</v>
      </c>
      <c r="B197" s="95">
        <f>B20/'Total Funds Spent &amp; Transferred'!B20</f>
        <v>3.7805733279360043E-2</v>
      </c>
      <c r="C197" s="95">
        <f>C20/'Total Funds Spent &amp; Transferred'!C20</f>
        <v>3.6799660654571506E-2</v>
      </c>
      <c r="D197" s="95">
        <f>D20/'Total Funds Spent &amp; Transferred'!D20</f>
        <v>6.3335614087013367E-2</v>
      </c>
      <c r="E197" s="95">
        <f>E20/'Total Funds Spent &amp; Transferred'!E20</f>
        <v>6.2912036015024653E-2</v>
      </c>
      <c r="F197" s="95">
        <f>F20/'Total Funds Spent &amp; Transferred'!F20</f>
        <v>6.0444539762884254E-2</v>
      </c>
      <c r="G197" s="95">
        <f>G20/'Total Funds Spent &amp; Transferred'!G20</f>
        <v>6.133497324102731E-2</v>
      </c>
      <c r="H197" s="95">
        <f>H20/'Total Funds Spent &amp; Transferred'!H20</f>
        <v>5.7569121367337869E-2</v>
      </c>
      <c r="I197" s="95">
        <f>I20/'Total Funds Spent &amp; Transferred'!I20</f>
        <v>5.8736661003414903E-2</v>
      </c>
      <c r="J197" s="95">
        <f>J20/'Total Funds Spent &amp; Transferred'!J20</f>
        <v>6.4147883375026055E-2</v>
      </c>
      <c r="K197" s="95">
        <f>K20/'Total Funds Spent &amp; Transferred'!K20</f>
        <v>6.494658021509904E-2</v>
      </c>
      <c r="L197" s="95">
        <f>L20/'Total Funds Spent &amp; Transferred'!L20</f>
        <v>6.3728123504928791E-2</v>
      </c>
      <c r="M197" s="95">
        <f>M20/'Total Funds Spent &amp; Transferred'!M20</f>
        <v>6.1217270623486891E-2</v>
      </c>
      <c r="N197" s="95">
        <f>N20/'Total Funds Spent &amp; Transferred'!N20</f>
        <v>5.9233756131486265E-2</v>
      </c>
      <c r="O197" s="95">
        <f>O20/'Total Funds Spent &amp; Transferred'!O20</f>
        <v>5.5760220119979387E-2</v>
      </c>
      <c r="P197" s="95">
        <f>P20/'Total Funds Spent &amp; Transferred'!P20</f>
        <v>5.6016876999062708E-2</v>
      </c>
      <c r="Q197" s="95">
        <f>Q20/'Total Funds Spent &amp; Transferred'!Q20</f>
        <v>5.7222596637635494E-2</v>
      </c>
      <c r="R197" s="95">
        <f>R20/'Total Funds Spent &amp; Transferred'!R20</f>
        <v>6.1508799091169852E-2</v>
      </c>
      <c r="S197" s="95">
        <f>S20/'Total Funds Spent &amp; Transferred'!S20</f>
        <v>5.8761404825926768E-2</v>
      </c>
      <c r="U197" s="113">
        <f t="shared" si="52"/>
        <v>11</v>
      </c>
      <c r="V197" s="95"/>
      <c r="W197" s="95"/>
      <c r="X197" s="95"/>
      <c r="Y197" s="95"/>
    </row>
    <row r="198" spans="1:25" x14ac:dyDescent="0.2">
      <c r="A198" s="78" t="s">
        <v>19</v>
      </c>
      <c r="B198" s="95">
        <f>B21/'Total Funds Spent &amp; Transferred'!B21</f>
        <v>5.7533231957093742E-2</v>
      </c>
      <c r="C198" s="95">
        <f>C21/'Total Funds Spent &amp; Transferred'!C21</f>
        <v>6.1366858783936315E-2</v>
      </c>
      <c r="D198" s="95">
        <f>D21/'Total Funds Spent &amp; Transferred'!D21</f>
        <v>5.9862156616977288E-2</v>
      </c>
      <c r="E198" s="95">
        <f>E21/'Total Funds Spent &amp; Transferred'!E21</f>
        <v>5.7681382932227424E-2</v>
      </c>
      <c r="F198" s="95">
        <f>F21/'Total Funds Spent &amp; Transferred'!F21</f>
        <v>5.961507880273486E-2</v>
      </c>
      <c r="G198" s="95">
        <f>G21/'Total Funds Spent &amp; Transferred'!G21</f>
        <v>6.2766512056245199E-2</v>
      </c>
      <c r="H198" s="95">
        <f>H21/'Total Funds Spent &amp; Transferred'!H21</f>
        <v>2.5919648461533072E-2</v>
      </c>
      <c r="I198" s="95">
        <f>I21/'Total Funds Spent &amp; Transferred'!I21</f>
        <v>2.3821508606170019E-2</v>
      </c>
      <c r="J198" s="95">
        <f>J21/'Total Funds Spent &amp; Transferred'!J21</f>
        <v>2.4060211361098208E-2</v>
      </c>
      <c r="K198" s="95">
        <f>K21/'Total Funds Spent &amp; Transferred'!K21</f>
        <v>3.9756531440945785E-2</v>
      </c>
      <c r="L198" s="95">
        <f>L21/'Total Funds Spent &amp; Transferred'!L21</f>
        <v>3.6314722824020748E-2</v>
      </c>
      <c r="M198" s="95">
        <f>M21/'Total Funds Spent &amp; Transferred'!M21</f>
        <v>3.4986452533073704E-2</v>
      </c>
      <c r="N198" s="95">
        <f>N21/'Total Funds Spent &amp; Transferred'!N21</f>
        <v>3.632827884098748E-2</v>
      </c>
      <c r="O198" s="95">
        <f>O21/'Total Funds Spent &amp; Transferred'!O21</f>
        <v>3.1432967854830227E-2</v>
      </c>
      <c r="P198" s="95">
        <f>P21/'Total Funds Spent &amp; Transferred'!P21</f>
        <v>4.2140975961872246E-2</v>
      </c>
      <c r="Q198" s="95">
        <f>Q21/'Total Funds Spent &amp; Transferred'!Q21</f>
        <v>5.5698229442571329E-2</v>
      </c>
      <c r="R198" s="95">
        <f>R21/'Total Funds Spent &amp; Transferred'!R21</f>
        <v>5.8724344215538835E-2</v>
      </c>
      <c r="S198" s="95">
        <f>S21/'Total Funds Spent &amp; Transferred'!S21</f>
        <v>6.411977451839225E-2</v>
      </c>
      <c r="U198" s="113">
        <f t="shared" si="52"/>
        <v>9</v>
      </c>
      <c r="V198" s="95"/>
      <c r="W198" s="95"/>
      <c r="X198" s="95"/>
      <c r="Y198" s="95"/>
    </row>
    <row r="199" spans="1:25" x14ac:dyDescent="0.2">
      <c r="A199" s="78" t="s">
        <v>20</v>
      </c>
      <c r="B199" s="95">
        <f>B22/'Total Funds Spent &amp; Transferred'!B22</f>
        <v>1.6720819926604236E-2</v>
      </c>
      <c r="C199" s="95">
        <f>C22/'Total Funds Spent &amp; Transferred'!C22</f>
        <v>4.1464592879353973E-2</v>
      </c>
      <c r="D199" s="95">
        <f>D22/'Total Funds Spent &amp; Transferred'!D22</f>
        <v>9.0576627424834133E-2</v>
      </c>
      <c r="E199" s="95">
        <f>E22/'Total Funds Spent &amp; Transferred'!E22</f>
        <v>7.0295852197896413E-2</v>
      </c>
      <c r="F199" s="95">
        <f>F22/'Total Funds Spent &amp; Transferred'!F22</f>
        <v>3.026626166933068E-2</v>
      </c>
      <c r="G199" s="95">
        <f>G22/'Total Funds Spent &amp; Transferred'!G22</f>
        <v>-4.1342104104817416E-3</v>
      </c>
      <c r="H199" s="95">
        <f>H22/'Total Funds Spent &amp; Transferred'!H22</f>
        <v>0</v>
      </c>
      <c r="I199" s="95">
        <f>I22/'Total Funds Spent &amp; Transferred'!I22</f>
        <v>0</v>
      </c>
      <c r="J199" s="95">
        <f>J22/'Total Funds Spent &amp; Transferred'!J22</f>
        <v>0</v>
      </c>
      <c r="K199" s="95">
        <f>K22/'Total Funds Spent &amp; Transferred'!K22</f>
        <v>0</v>
      </c>
      <c r="L199" s="95">
        <f>L22/'Total Funds Spent &amp; Transferred'!L22</f>
        <v>0</v>
      </c>
      <c r="M199" s="95">
        <f>M22/'Total Funds Spent &amp; Transferred'!M22</f>
        <v>0</v>
      </c>
      <c r="N199" s="95">
        <f>N22/'Total Funds Spent &amp; Transferred'!N22</f>
        <v>0</v>
      </c>
      <c r="O199" s="95">
        <f>O22/'Total Funds Spent &amp; Transferred'!O22</f>
        <v>0</v>
      </c>
      <c r="P199" s="95">
        <f>P22/'Total Funds Spent &amp; Transferred'!P22</f>
        <v>0</v>
      </c>
      <c r="Q199" s="95">
        <f>Q22/'Total Funds Spent &amp; Transferred'!Q22</f>
        <v>0</v>
      </c>
      <c r="R199" s="95">
        <f>R22/'Total Funds Spent &amp; Transferred'!R22</f>
        <v>0</v>
      </c>
      <c r="S199" s="95">
        <f>S22/'Total Funds Spent &amp; Transferred'!S22</f>
        <v>0</v>
      </c>
      <c r="U199" s="113">
        <f t="shared" si="52"/>
        <v>39</v>
      </c>
      <c r="V199" s="95"/>
      <c r="W199" s="95"/>
      <c r="X199" s="95"/>
      <c r="Y199" s="95"/>
    </row>
    <row r="200" spans="1:25" x14ac:dyDescent="0.2">
      <c r="A200" s="78" t="s">
        <v>21</v>
      </c>
      <c r="B200" s="95">
        <f>B23/'Total Funds Spent &amp; Transferred'!B23</f>
        <v>0</v>
      </c>
      <c r="C200" s="95">
        <f>C23/'Total Funds Spent &amp; Transferred'!C23</f>
        <v>0</v>
      </c>
      <c r="D200" s="95">
        <f>D23/'Total Funds Spent &amp; Transferred'!D23</f>
        <v>0</v>
      </c>
      <c r="E200" s="95">
        <f>E23/'Total Funds Spent &amp; Transferred'!E23</f>
        <v>0</v>
      </c>
      <c r="F200" s="95">
        <f>F23/'Total Funds Spent &amp; Transferred'!F23</f>
        <v>0</v>
      </c>
      <c r="G200" s="95">
        <f>G23/'Total Funds Spent &amp; Transferred'!G23</f>
        <v>5.52200189880237E-2</v>
      </c>
      <c r="H200" s="95">
        <f>H23/'Total Funds Spent &amp; Transferred'!H23</f>
        <v>5.0813025287321782E-2</v>
      </c>
      <c r="I200" s="95">
        <f>I23/'Total Funds Spent &amp; Transferred'!I23</f>
        <v>5.6069841324527879E-2</v>
      </c>
      <c r="J200" s="95">
        <f>J23/'Total Funds Spent &amp; Transferred'!J23</f>
        <v>7.3722523688253716E-2</v>
      </c>
      <c r="K200" s="95">
        <f>K23/'Total Funds Spent &amp; Transferred'!K23</f>
        <v>6.8981845639910833E-2</v>
      </c>
      <c r="L200" s="95">
        <f>L23/'Total Funds Spent &amp; Transferred'!L23</f>
        <v>6.4290720828639417E-2</v>
      </c>
      <c r="M200" s="95">
        <f>M23/'Total Funds Spent &amp; Transferred'!M23</f>
        <v>7.2329138269230209E-2</v>
      </c>
      <c r="N200" s="95">
        <f>N23/'Total Funds Spent &amp; Transferred'!N23</f>
        <v>6.5140746739715802E-2</v>
      </c>
      <c r="O200" s="95">
        <f>O23/'Total Funds Spent &amp; Transferred'!O23</f>
        <v>5.5701202658853789E-2</v>
      </c>
      <c r="P200" s="95">
        <f>P23/'Total Funds Spent &amp; Transferred'!P23</f>
        <v>5.5132096187068207E-2</v>
      </c>
      <c r="Q200" s="95">
        <f>Q23/'Total Funds Spent &amp; Transferred'!Q23</f>
        <v>6.2812611965129106E-2</v>
      </c>
      <c r="R200" s="95">
        <f>R23/'Total Funds Spent &amp; Transferred'!R23</f>
        <v>7.3966343766748738E-2</v>
      </c>
      <c r="S200" s="95">
        <f>S23/'Total Funds Spent &amp; Transferred'!S23</f>
        <v>7.4678485696836383E-2</v>
      </c>
      <c r="U200" s="113">
        <f t="shared" si="52"/>
        <v>5</v>
      </c>
      <c r="V200" s="95"/>
      <c r="W200" s="95"/>
      <c r="X200" s="95"/>
      <c r="Y200" s="95"/>
    </row>
    <row r="201" spans="1:25" x14ac:dyDescent="0.2">
      <c r="A201" s="78" t="s">
        <v>22</v>
      </c>
      <c r="B201" s="95">
        <f>B24/'Total Funds Spent &amp; Transferred'!B24</f>
        <v>1.9677928973112421E-2</v>
      </c>
      <c r="C201" s="95">
        <f>C24/'Total Funds Spent &amp; Transferred'!C24</f>
        <v>2.103185352454788E-2</v>
      </c>
      <c r="D201" s="95">
        <f>D24/'Total Funds Spent &amp; Transferred'!D24</f>
        <v>2.0809907793546037E-2</v>
      </c>
      <c r="E201" s="95">
        <f>E24/'Total Funds Spent &amp; Transferred'!E24</f>
        <v>2.5608861475395168E-2</v>
      </c>
      <c r="F201" s="95">
        <f>F24/'Total Funds Spent &amp; Transferred'!F24</f>
        <v>3.0394479285194419E-2</v>
      </c>
      <c r="G201" s="95">
        <f>G24/'Total Funds Spent &amp; Transferred'!G24</f>
        <v>2.106198576108665E-2</v>
      </c>
      <c r="H201" s="95">
        <f>H24/'Total Funds Spent &amp; Transferred'!H24</f>
        <v>6.3204184645117706E-2</v>
      </c>
      <c r="I201" s="95">
        <f>I24/'Total Funds Spent &amp; Transferred'!I24</f>
        <v>0.12261609602229467</v>
      </c>
      <c r="J201" s="95">
        <f>J24/'Total Funds Spent &amp; Transferred'!J24</f>
        <v>3.4885639061141414E-2</v>
      </c>
      <c r="K201" s="95">
        <f>K24/'Total Funds Spent &amp; Transferred'!K24</f>
        <v>2.5805945432246222E-2</v>
      </c>
      <c r="L201" s="95">
        <f>L24/'Total Funds Spent &amp; Transferred'!L24</f>
        <v>2.2793487956386971E-2</v>
      </c>
      <c r="M201" s="95">
        <f>M24/'Total Funds Spent &amp; Transferred'!M24</f>
        <v>3.0517724127924785E-2</v>
      </c>
      <c r="N201" s="95">
        <f>N24/'Total Funds Spent &amp; Transferred'!N24</f>
        <v>1.8894893623098895E-2</v>
      </c>
      <c r="O201" s="95">
        <f>O24/'Total Funds Spent &amp; Transferred'!O24</f>
        <v>1.4015768278084175E-2</v>
      </c>
      <c r="P201" s="95">
        <f>P24/'Total Funds Spent &amp; Transferred'!P24</f>
        <v>0</v>
      </c>
      <c r="Q201" s="95">
        <f>Q24/'Total Funds Spent &amp; Transferred'!Q24</f>
        <v>0</v>
      </c>
      <c r="R201" s="95">
        <f>R24/'Total Funds Spent &amp; Transferred'!R24</f>
        <v>8.1430317445992412E-2</v>
      </c>
      <c r="S201" s="95">
        <f>S24/'Total Funds Spent &amp; Transferred'!S24</f>
        <v>8.6984517076339515E-2</v>
      </c>
      <c r="U201" s="113">
        <f t="shared" si="52"/>
        <v>2</v>
      </c>
      <c r="V201" s="95"/>
      <c r="W201" s="95"/>
      <c r="X201" s="95"/>
      <c r="Y201" s="95"/>
    </row>
    <row r="202" spans="1:25" x14ac:dyDescent="0.2">
      <c r="A202" s="78" t="s">
        <v>23</v>
      </c>
      <c r="B202" s="95">
        <f>B25/'Total Funds Spent &amp; Transferred'!B25</f>
        <v>0</v>
      </c>
      <c r="C202" s="95">
        <f>C25/'Total Funds Spent &amp; Transferred'!C25</f>
        <v>6.7988552765979288E-2</v>
      </c>
      <c r="D202" s="95">
        <f>D25/'Total Funds Spent &amp; Transferred'!D25</f>
        <v>5.0002298030218592E-2</v>
      </c>
      <c r="E202" s="95">
        <f>E25/'Total Funds Spent &amp; Transferred'!E25</f>
        <v>5.6628710010177781E-2</v>
      </c>
      <c r="F202" s="95">
        <f>F25/'Total Funds Spent &amp; Transferred'!F25</f>
        <v>5.4761005678191449E-2</v>
      </c>
      <c r="G202" s="95">
        <f>G25/'Total Funds Spent &amp; Transferred'!G25</f>
        <v>5.3580552244883541E-2</v>
      </c>
      <c r="H202" s="95">
        <f>H25/'Total Funds Spent &amp; Transferred'!H25</f>
        <v>5.233931948905382E-2</v>
      </c>
      <c r="I202" s="95">
        <f>I25/'Total Funds Spent &amp; Transferred'!I25</f>
        <v>5.8478864360808964E-2</v>
      </c>
      <c r="J202" s="95">
        <f>J25/'Total Funds Spent &amp; Transferred'!J25</f>
        <v>6.1610497516494722E-2</v>
      </c>
      <c r="K202" s="95">
        <f>K25/'Total Funds Spent &amp; Transferred'!K25</f>
        <v>5.8322965822879679E-2</v>
      </c>
      <c r="L202" s="95">
        <f>L25/'Total Funds Spent &amp; Transferred'!L25</f>
        <v>5.484930489555731E-2</v>
      </c>
      <c r="M202" s="95">
        <f>M25/'Total Funds Spent &amp; Transferred'!M25</f>
        <v>5.2264540613562192E-2</v>
      </c>
      <c r="N202" s="95">
        <f>N25/'Total Funds Spent &amp; Transferred'!N25</f>
        <v>4.2041994400839042E-2</v>
      </c>
      <c r="O202" s="95">
        <f>O25/'Total Funds Spent &amp; Transferred'!O25</f>
        <v>3.855483541519511E-2</v>
      </c>
      <c r="P202" s="95">
        <f>P25/'Total Funds Spent &amp; Transferred'!P25</f>
        <v>4.6969395477175713E-2</v>
      </c>
      <c r="Q202" s="95">
        <f>Q25/'Total Funds Spent &amp; Transferred'!Q25</f>
        <v>4.0218186962374898E-2</v>
      </c>
      <c r="R202" s="95">
        <f>R25/'Total Funds Spent &amp; Transferred'!R25</f>
        <v>3.9215128019416866E-2</v>
      </c>
      <c r="S202" s="95">
        <f>S25/'Total Funds Spent &amp; Transferred'!S25</f>
        <v>3.8415661063813653E-2</v>
      </c>
      <c r="U202" s="113">
        <f t="shared" si="52"/>
        <v>24</v>
      </c>
      <c r="V202" s="95"/>
      <c r="W202" s="95"/>
      <c r="X202" s="95"/>
      <c r="Y202" s="95"/>
    </row>
    <row r="203" spans="1:25" x14ac:dyDescent="0.2">
      <c r="A203" s="78" t="s">
        <v>24</v>
      </c>
      <c r="B203" s="95">
        <f>B26/'Total Funds Spent &amp; Transferred'!B26</f>
        <v>3.6229070910848454E-2</v>
      </c>
      <c r="C203" s="95">
        <f>C26/'Total Funds Spent &amp; Transferred'!C26</f>
        <v>5.6135971748286183E-2</v>
      </c>
      <c r="D203" s="95">
        <f>D26/'Total Funds Spent &amp; Transferred'!D26</f>
        <v>5.7182448021413965E-2</v>
      </c>
      <c r="E203" s="95">
        <f>E26/'Total Funds Spent &amp; Transferred'!E26</f>
        <v>5.6671108366221752E-2</v>
      </c>
      <c r="F203" s="95">
        <f>F26/'Total Funds Spent &amp; Transferred'!F26</f>
        <v>5.4957845094372827E-2</v>
      </c>
      <c r="G203" s="95">
        <f>G26/'Total Funds Spent &amp; Transferred'!G26</f>
        <v>5.6840016415201665E-2</v>
      </c>
      <c r="H203" s="95">
        <f>H26/'Total Funds Spent &amp; Transferred'!H26</f>
        <v>5.0694220120592992E-2</v>
      </c>
      <c r="I203" s="95">
        <f>I26/'Total Funds Spent &amp; Transferred'!I26</f>
        <v>5.6087536252175406E-2</v>
      </c>
      <c r="J203" s="95">
        <f>J26/'Total Funds Spent &amp; Transferred'!J26</f>
        <v>5.5591620374748657E-2</v>
      </c>
      <c r="K203" s="95">
        <f>K26/'Total Funds Spent &amp; Transferred'!K26</f>
        <v>4.9290727015564577E-2</v>
      </c>
      <c r="L203" s="95">
        <f>L26/'Total Funds Spent &amp; Transferred'!L26</f>
        <v>4.5645266836448449E-2</v>
      </c>
      <c r="M203" s="95">
        <f>M26/'Total Funds Spent &amp; Transferred'!M26</f>
        <v>4.3631617999485839E-2</v>
      </c>
      <c r="N203" s="95">
        <f>N26/'Total Funds Spent &amp; Transferred'!N26</f>
        <v>3.8474055234133088E-2</v>
      </c>
      <c r="O203" s="95">
        <f>O26/'Total Funds Spent &amp; Transferred'!O26</f>
        <v>3.9618402808368952E-2</v>
      </c>
      <c r="P203" s="95">
        <f>P26/'Total Funds Spent &amp; Transferred'!P26</f>
        <v>3.9605503975341058E-2</v>
      </c>
      <c r="Q203" s="95">
        <f>Q26/'Total Funds Spent &amp; Transferred'!Q26</f>
        <v>3.9353656342791483E-2</v>
      </c>
      <c r="R203" s="95">
        <f>R26/'Total Funds Spent &amp; Transferred'!R26</f>
        <v>4.0353352903796505E-2</v>
      </c>
      <c r="S203" s="95">
        <f>S26/'Total Funds Spent &amp; Transferred'!S26</f>
        <v>4.1763823202651817E-2</v>
      </c>
      <c r="U203" s="113">
        <f t="shared" si="52"/>
        <v>23</v>
      </c>
      <c r="V203" s="95"/>
      <c r="W203" s="95"/>
      <c r="X203" s="95"/>
      <c r="Y203" s="95"/>
    </row>
    <row r="204" spans="1:25" x14ac:dyDescent="0.2">
      <c r="A204" s="78" t="s">
        <v>25</v>
      </c>
      <c r="B204" s="95">
        <f>B27/'Total Funds Spent &amp; Transferred'!B27</f>
        <v>6.479803480477013E-2</v>
      </c>
      <c r="C204" s="95">
        <f>C27/'Total Funds Spent &amp; Transferred'!C27</f>
        <v>6.1249327873855584E-2</v>
      </c>
      <c r="D204" s="95">
        <f>D27/'Total Funds Spent &amp; Transferred'!D27</f>
        <v>6.5740534592556923E-2</v>
      </c>
      <c r="E204" s="95">
        <f>E27/'Total Funds Spent &amp; Transferred'!E27</f>
        <v>5.8959709559839181E-2</v>
      </c>
      <c r="F204" s="95">
        <f>F27/'Total Funds Spent &amp; Transferred'!F27</f>
        <v>1.4375345987877482E-2</v>
      </c>
      <c r="G204" s="95">
        <f>G27/'Total Funds Spent &amp; Transferred'!G27</f>
        <v>2.1058237048162953E-2</v>
      </c>
      <c r="H204" s="95">
        <f>H27/'Total Funds Spent &amp; Transferred'!H27</f>
        <v>1.6457199101072021E-2</v>
      </c>
      <c r="I204" s="95">
        <f>I27/'Total Funds Spent &amp; Transferred'!I27</f>
        <v>2.0589788060812925E-2</v>
      </c>
      <c r="J204" s="95">
        <f>J27/'Total Funds Spent &amp; Transferred'!J27</f>
        <v>3.2520136255363513E-2</v>
      </c>
      <c r="K204" s="95">
        <f>K27/'Total Funds Spent &amp; Transferred'!K27</f>
        <v>4.8950453725658032E-2</v>
      </c>
      <c r="L204" s="95">
        <f>L27/'Total Funds Spent &amp; Transferred'!L27</f>
        <v>5.1067051084374093E-2</v>
      </c>
      <c r="M204" s="95">
        <f>M27/'Total Funds Spent &amp; Transferred'!M27</f>
        <v>5.0805511366636927E-2</v>
      </c>
      <c r="N204" s="95">
        <f>N27/'Total Funds Spent &amp; Transferred'!N27</f>
        <v>4.8411183877310721E-2</v>
      </c>
      <c r="O204" s="95">
        <f>O27/'Total Funds Spent &amp; Transferred'!O27</f>
        <v>4.3545894949357081E-2</v>
      </c>
      <c r="P204" s="95">
        <f>P27/'Total Funds Spent &amp; Transferred'!P27</f>
        <v>5.3319454220730617E-2</v>
      </c>
      <c r="Q204" s="95">
        <f>Q27/'Total Funds Spent &amp; Transferred'!Q27</f>
        <v>4.895049226649429E-2</v>
      </c>
      <c r="R204" s="95">
        <f>R27/'Total Funds Spent &amp; Transferred'!R27</f>
        <v>5.4237546780455385E-2</v>
      </c>
      <c r="S204" s="95">
        <f>S27/'Total Funds Spent &amp; Transferred'!S27</f>
        <v>5.5554420691220414E-2</v>
      </c>
      <c r="U204" s="113">
        <f t="shared" si="52"/>
        <v>14</v>
      </c>
      <c r="V204" s="95"/>
      <c r="W204" s="95"/>
      <c r="X204" s="95"/>
      <c r="Y204" s="95"/>
    </row>
    <row r="205" spans="1:25" x14ac:dyDescent="0.2">
      <c r="A205" s="78" t="s">
        <v>26</v>
      </c>
      <c r="B205" s="95">
        <f>B28/'Total Funds Spent &amp; Transferred'!B28</f>
        <v>0</v>
      </c>
      <c r="C205" s="95">
        <f>C28/'Total Funds Spent &amp; Transferred'!C28</f>
        <v>2.6430701120072321E-4</v>
      </c>
      <c r="D205" s="95">
        <f>D28/'Total Funds Spent &amp; Transferred'!D28</f>
        <v>0.11174805403091917</v>
      </c>
      <c r="E205" s="95">
        <f>E28/'Total Funds Spent &amp; Transferred'!E28</f>
        <v>3.9193903747593871E-2</v>
      </c>
      <c r="F205" s="95">
        <f>F28/'Total Funds Spent &amp; Transferred'!F28</f>
        <v>5.6549320888556701E-2</v>
      </c>
      <c r="G205" s="95">
        <f>G28/'Total Funds Spent &amp; Transferred'!G28</f>
        <v>4.2379383965128505E-2</v>
      </c>
      <c r="H205" s="95">
        <f>H28/'Total Funds Spent &amp; Transferred'!H28</f>
        <v>6.2118504499156599E-3</v>
      </c>
      <c r="I205" s="95">
        <f>I28/'Total Funds Spent &amp; Transferred'!I28</f>
        <v>1.1098550183414201E-2</v>
      </c>
      <c r="J205" s="95">
        <f>J28/'Total Funds Spent &amp; Transferred'!J28</f>
        <v>0</v>
      </c>
      <c r="K205" s="95">
        <f>K28/'Total Funds Spent &amp; Transferred'!K28</f>
        <v>9.8881211015829588E-3</v>
      </c>
      <c r="L205" s="95">
        <f>L28/'Total Funds Spent &amp; Transferred'!L28</f>
        <v>3.1774263575496238E-4</v>
      </c>
      <c r="M205" s="95">
        <f>M28/'Total Funds Spent &amp; Transferred'!M28</f>
        <v>1.9870220977422106E-2</v>
      </c>
      <c r="N205" s="95">
        <f>N28/'Total Funds Spent &amp; Transferred'!N28</f>
        <v>9.0631912924324393E-3</v>
      </c>
      <c r="O205" s="95">
        <f>O28/'Total Funds Spent &amp; Transferred'!O28</f>
        <v>9.0786090144188893E-3</v>
      </c>
      <c r="P205" s="95">
        <f>P28/'Total Funds Spent &amp; Transferred'!P28</f>
        <v>9.9156031676828869E-3</v>
      </c>
      <c r="Q205" s="95">
        <f>Q28/'Total Funds Spent &amp; Transferred'!Q28</f>
        <v>9.4805922736189343E-3</v>
      </c>
      <c r="R205" s="95">
        <f>R28/'Total Funds Spent &amp; Transferred'!R28</f>
        <v>1.0961749380594795E-2</v>
      </c>
      <c r="S205" s="95">
        <f>S28/'Total Funds Spent &amp; Transferred'!S28</f>
        <v>8.6872619836439961E-3</v>
      </c>
      <c r="U205" s="113">
        <f t="shared" si="52"/>
        <v>35</v>
      </c>
      <c r="V205" s="95"/>
      <c r="W205" s="95"/>
      <c r="X205" s="95"/>
      <c r="Y205" s="95"/>
    </row>
    <row r="206" spans="1:25" x14ac:dyDescent="0.2">
      <c r="A206" s="78" t="s">
        <v>27</v>
      </c>
      <c r="B206" s="95">
        <f>B29/'Total Funds Spent &amp; Transferred'!B29</f>
        <v>0</v>
      </c>
      <c r="C206" s="95">
        <f>C29/'Total Funds Spent &amp; Transferred'!C29</f>
        <v>0.1344139936404852</v>
      </c>
      <c r="D206" s="95">
        <f>D29/'Total Funds Spent &amp; Transferred'!D29</f>
        <v>0.20830380440542295</v>
      </c>
      <c r="E206" s="95">
        <f>E29/'Total Funds Spent &amp; Transferred'!E29</f>
        <v>0.1040958015617045</v>
      </c>
      <c r="F206" s="95">
        <f>F29/'Total Funds Spent &amp; Transferred'!F29</f>
        <v>6.1286171388283704E-2</v>
      </c>
      <c r="G206" s="95">
        <f>G29/'Total Funds Spent &amp; Transferred'!G29</f>
        <v>5.5534598299839831E-2</v>
      </c>
      <c r="H206" s="95">
        <f>H29/'Total Funds Spent &amp; Transferred'!H29</f>
        <v>4.2343899930599066E-7</v>
      </c>
      <c r="I206" s="95">
        <f>I29/'Total Funds Spent &amp; Transferred'!I29</f>
        <v>8.5253916434577567E-2</v>
      </c>
      <c r="J206" s="95">
        <f>J29/'Total Funds Spent &amp; Transferred'!J29</f>
        <v>9.0258062427164706E-2</v>
      </c>
      <c r="K206" s="95">
        <f>K29/'Total Funds Spent &amp; Transferred'!K29</f>
        <v>8.8102875359759122E-2</v>
      </c>
      <c r="L206" s="95">
        <f>L29/'Total Funds Spent &amp; Transferred'!L29</f>
        <v>8.6452883878774325E-2</v>
      </c>
      <c r="M206" s="95">
        <f>M29/'Total Funds Spent &amp; Transferred'!M29</f>
        <v>7.795073748801841E-2</v>
      </c>
      <c r="N206" s="95">
        <f>N29/'Total Funds Spent &amp; Transferred'!N29</f>
        <v>7.1556561960790577E-2</v>
      </c>
      <c r="O206" s="95">
        <f>O29/'Total Funds Spent &amp; Transferred'!O29</f>
        <v>7.1278494685568669E-2</v>
      </c>
      <c r="P206" s="95">
        <f>P29/'Total Funds Spent &amp; Transferred'!P29</f>
        <v>6.7369940056587946E-2</v>
      </c>
      <c r="Q206" s="95">
        <f>Q29/'Total Funds Spent &amp; Transferred'!Q29</f>
        <v>8.1422256875270077E-2</v>
      </c>
      <c r="R206" s="95">
        <f>R29/'Total Funds Spent &amp; Transferred'!R29</f>
        <v>8.1565205209989541E-2</v>
      </c>
      <c r="S206" s="95">
        <f>S29/'Total Funds Spent &amp; Transferred'!S29</f>
        <v>8.7452110520578719E-2</v>
      </c>
      <c r="U206" s="113">
        <f t="shared" si="52"/>
        <v>1</v>
      </c>
      <c r="V206" s="95"/>
      <c r="W206" s="95"/>
      <c r="X206" s="95"/>
      <c r="Y206" s="95"/>
    </row>
    <row r="207" spans="1:25" x14ac:dyDescent="0.2">
      <c r="A207" s="78" t="s">
        <v>28</v>
      </c>
      <c r="B207" s="95">
        <f>B30/'Total Funds Spent &amp; Transferred'!B30</f>
        <v>0</v>
      </c>
      <c r="C207" s="95">
        <f>C30/'Total Funds Spent &amp; Transferred'!C30</f>
        <v>6.4792297395819182E-2</v>
      </c>
      <c r="D207" s="95">
        <f>D30/'Total Funds Spent &amp; Transferred'!D30</f>
        <v>5.6872935529645348E-2</v>
      </c>
      <c r="E207" s="95">
        <f>E30/'Total Funds Spent &amp; Transferred'!E30</f>
        <v>5.980474646615401E-2</v>
      </c>
      <c r="F207" s="95">
        <f>F30/'Total Funds Spent &amp; Transferred'!F30</f>
        <v>2.4808409628741666E-2</v>
      </c>
      <c r="G207" s="95">
        <f>G30/'Total Funds Spent &amp; Transferred'!G30</f>
        <v>6.0138785572502643E-2</v>
      </c>
      <c r="H207" s="95">
        <f>H30/'Total Funds Spent &amp; Transferred'!H30</f>
        <v>6.2880637194155833E-2</v>
      </c>
      <c r="I207" s="95">
        <f>I30/'Total Funds Spent &amp; Transferred'!I30</f>
        <v>6.2540997989636388E-2</v>
      </c>
      <c r="J207" s="95">
        <f>J30/'Total Funds Spent &amp; Transferred'!J30</f>
        <v>6.2371595070540374E-2</v>
      </c>
      <c r="K207" s="95">
        <f>K30/'Total Funds Spent &amp; Transferred'!K30</f>
        <v>5.8952967352026923E-2</v>
      </c>
      <c r="L207" s="95">
        <f>L30/'Total Funds Spent &amp; Transferred'!L30</f>
        <v>5.6211063759010908E-2</v>
      </c>
      <c r="M207" s="95">
        <f>M30/'Total Funds Spent &amp; Transferred'!M30</f>
        <v>5.7545580944428756E-2</v>
      </c>
      <c r="N207" s="95">
        <f>N30/'Total Funds Spent &amp; Transferred'!N30</f>
        <v>6.0429054540939775E-2</v>
      </c>
      <c r="O207" s="95">
        <f>O30/'Total Funds Spent &amp; Transferred'!O30</f>
        <v>5.0240080967149617E-2</v>
      </c>
      <c r="P207" s="95">
        <f>P30/'Total Funds Spent &amp; Transferred'!P30</f>
        <v>5.896798371232774E-2</v>
      </c>
      <c r="Q207" s="95">
        <f>Q30/'Total Funds Spent &amp; Transferred'!Q30</f>
        <v>5.253990057863802E-2</v>
      </c>
      <c r="R207" s="95">
        <f>R30/'Total Funds Spent &amp; Transferred'!R30</f>
        <v>5.3829397382340376E-2</v>
      </c>
      <c r="S207" s="95">
        <f>S30/'Total Funds Spent &amp; Transferred'!S30</f>
        <v>5.4913327817617992E-2</v>
      </c>
      <c r="U207" s="113">
        <f t="shared" si="52"/>
        <v>15</v>
      </c>
      <c r="V207" s="95"/>
      <c r="W207" s="95"/>
      <c r="X207" s="95"/>
      <c r="Y207" s="95"/>
    </row>
    <row r="208" spans="1:25" x14ac:dyDescent="0.2">
      <c r="A208" s="78" t="s">
        <v>29</v>
      </c>
      <c r="B208" s="95">
        <f>B31/'Total Funds Spent &amp; Transferred'!B31</f>
        <v>0</v>
      </c>
      <c r="C208" s="95">
        <f>C31/'Total Funds Spent &amp; Transferred'!C31</f>
        <v>0</v>
      </c>
      <c r="D208" s="95">
        <f>D31/'Total Funds Spent &amp; Transferred'!D31</f>
        <v>5.5610394304689351E-2</v>
      </c>
      <c r="E208" s="95">
        <f>E31/'Total Funds Spent &amp; Transferred'!E31</f>
        <v>7.5713810206107596E-2</v>
      </c>
      <c r="F208" s="95">
        <f>F31/'Total Funds Spent &amp; Transferred'!F31</f>
        <v>6.7662899106227234E-2</v>
      </c>
      <c r="G208" s="95">
        <f>G31/'Total Funds Spent &amp; Transferred'!G31</f>
        <v>5.7209045027314422E-2</v>
      </c>
      <c r="H208" s="95">
        <f>H31/'Total Funds Spent &amp; Transferred'!H31</f>
        <v>5.6616899031308322E-2</v>
      </c>
      <c r="I208" s="95">
        <f>I31/'Total Funds Spent &amp; Transferred'!I31</f>
        <v>4.1728385533022549E-2</v>
      </c>
      <c r="J208" s="95">
        <f>J31/'Total Funds Spent &amp; Transferred'!J31</f>
        <v>3.7188515921524015E-2</v>
      </c>
      <c r="K208" s="95">
        <f>K31/'Total Funds Spent &amp; Transferred'!K31</f>
        <v>4.0101868096192095E-2</v>
      </c>
      <c r="L208" s="95">
        <f>L31/'Total Funds Spent &amp; Transferred'!L31</f>
        <v>3.9570191173894785E-2</v>
      </c>
      <c r="M208" s="95">
        <f>M31/'Total Funds Spent &amp; Transferred'!M31</f>
        <v>4.0934930000172898E-2</v>
      </c>
      <c r="N208" s="95">
        <f>N31/'Total Funds Spent &amp; Transferred'!N31</f>
        <v>3.8684229075568725E-2</v>
      </c>
      <c r="O208" s="95">
        <f>O31/'Total Funds Spent &amp; Transferred'!O31</f>
        <v>3.5077804408693548E-2</v>
      </c>
      <c r="P208" s="95">
        <f>P31/'Total Funds Spent &amp; Transferred'!P31</f>
        <v>3.6215318307609261E-2</v>
      </c>
      <c r="Q208" s="95">
        <f>Q31/'Total Funds Spent &amp; Transferred'!Q31</f>
        <v>4.1649424798174822E-2</v>
      </c>
      <c r="R208" s="95">
        <f>R31/'Total Funds Spent &amp; Transferred'!R31</f>
        <v>4.388463221455749E-2</v>
      </c>
      <c r="S208" s="95">
        <f>S31/'Total Funds Spent &amp; Transferred'!S31</f>
        <v>4.8908893252061013E-2</v>
      </c>
      <c r="U208" s="113">
        <f t="shared" si="52"/>
        <v>22</v>
      </c>
      <c r="V208" s="95"/>
      <c r="W208" s="95"/>
      <c r="X208" s="95"/>
      <c r="Y208" s="95"/>
    </row>
    <row r="209" spans="1:25" x14ac:dyDescent="0.2">
      <c r="A209" s="78" t="s">
        <v>30</v>
      </c>
      <c r="B209" s="95">
        <f>B32/'Total Funds Spent &amp; Transferred'!B32</f>
        <v>0</v>
      </c>
      <c r="C209" s="95">
        <f>C32/'Total Funds Spent &amp; Transferred'!C32</f>
        <v>0</v>
      </c>
      <c r="D209" s="95">
        <f>D32/'Total Funds Spent &amp; Transferred'!D32</f>
        <v>0</v>
      </c>
      <c r="E209" s="95">
        <f>E32/'Total Funds Spent &amp; Transferred'!E32</f>
        <v>0</v>
      </c>
      <c r="F209" s="95">
        <f>F32/'Total Funds Spent &amp; Transferred'!F32</f>
        <v>0</v>
      </c>
      <c r="G209" s="95">
        <f>G32/'Total Funds Spent &amp; Transferred'!G32</f>
        <v>4.8803973770393035E-2</v>
      </c>
      <c r="H209" s="95">
        <f>H32/'Total Funds Spent &amp; Transferred'!H32</f>
        <v>0</v>
      </c>
      <c r="I209" s="95">
        <f>I32/'Total Funds Spent &amp; Transferred'!I32</f>
        <v>0</v>
      </c>
      <c r="J209" s="95">
        <f>J32/'Total Funds Spent &amp; Transferred'!J32</f>
        <v>0</v>
      </c>
      <c r="K209" s="95">
        <f>K32/'Total Funds Spent &amp; Transferred'!K32</f>
        <v>0</v>
      </c>
      <c r="L209" s="95">
        <f>L32/'Total Funds Spent &amp; Transferred'!L32</f>
        <v>0</v>
      </c>
      <c r="M209" s="95">
        <f>M32/'Total Funds Spent &amp; Transferred'!M32</f>
        <v>0</v>
      </c>
      <c r="N209" s="95">
        <f>N32/'Total Funds Spent &amp; Transferred'!N32</f>
        <v>0</v>
      </c>
      <c r="O209" s="95">
        <f>O32/'Total Funds Spent &amp; Transferred'!O32</f>
        <v>0</v>
      </c>
      <c r="P209" s="95">
        <f>P32/'Total Funds Spent &amp; Transferred'!P32</f>
        <v>0</v>
      </c>
      <c r="Q209" s="95">
        <f>Q32/'Total Funds Spent &amp; Transferred'!Q32</f>
        <v>0</v>
      </c>
      <c r="R209" s="95">
        <f>R32/'Total Funds Spent &amp; Transferred'!R32</f>
        <v>0</v>
      </c>
      <c r="S209" s="95">
        <f>S32/'Total Funds Spent &amp; Transferred'!S32</f>
        <v>0</v>
      </c>
      <c r="U209" s="113">
        <f t="shared" si="52"/>
        <v>39</v>
      </c>
      <c r="V209" s="95"/>
      <c r="W209" s="95"/>
      <c r="X209" s="95"/>
      <c r="Y209" s="95"/>
    </row>
    <row r="210" spans="1:25" x14ac:dyDescent="0.2">
      <c r="A210" s="78" t="s">
        <v>31</v>
      </c>
      <c r="B210" s="95">
        <f>B33/'Total Funds Spent &amp; Transferred'!B33</f>
        <v>0</v>
      </c>
      <c r="C210" s="95">
        <f>C33/'Total Funds Spent &amp; Transferred'!C33</f>
        <v>0</v>
      </c>
      <c r="D210" s="95">
        <f>D33/'Total Funds Spent &amp; Transferred'!D33</f>
        <v>1.708873199657544E-2</v>
      </c>
      <c r="E210" s="95">
        <f>E33/'Total Funds Spent &amp; Transferred'!E33</f>
        <v>2.5462122603342338E-2</v>
      </c>
      <c r="F210" s="95">
        <f>F33/'Total Funds Spent &amp; Transferred'!F33</f>
        <v>1.8246278430682151E-2</v>
      </c>
      <c r="G210" s="95">
        <f>G33/'Total Funds Spent &amp; Transferred'!G33</f>
        <v>1.4127812836677548E-2</v>
      </c>
      <c r="H210" s="95">
        <f>H33/'Total Funds Spent &amp; Transferred'!H33</f>
        <v>1.0876610490798787E-2</v>
      </c>
      <c r="I210" s="95">
        <f>I33/'Total Funds Spent &amp; Transferred'!I33</f>
        <v>9.4721203236295473E-3</v>
      </c>
      <c r="J210" s="95">
        <f>J33/'Total Funds Spent &amp; Transferred'!J33</f>
        <v>1.7548605622252696E-2</v>
      </c>
      <c r="K210" s="95">
        <f>K33/'Total Funds Spent &amp; Transferred'!K33</f>
        <v>1.2213548670447438E-2</v>
      </c>
      <c r="L210" s="95">
        <f>L33/'Total Funds Spent &amp; Transferred'!L33</f>
        <v>1.5452987961280409E-2</v>
      </c>
      <c r="M210" s="95">
        <f>M33/'Total Funds Spent &amp; Transferred'!M33</f>
        <v>2.9829926671488101E-2</v>
      </c>
      <c r="N210" s="95">
        <f>N33/'Total Funds Spent &amp; Transferred'!N33</f>
        <v>1.486727437754967E-2</v>
      </c>
      <c r="O210" s="95">
        <f>O33/'Total Funds Spent &amp; Transferred'!O33</f>
        <v>6.9175065444786032E-3</v>
      </c>
      <c r="P210" s="95">
        <f>P33/'Total Funds Spent &amp; Transferred'!P33</f>
        <v>6.3032063403553711E-3</v>
      </c>
      <c r="Q210" s="95">
        <f>Q33/'Total Funds Spent &amp; Transferred'!Q33</f>
        <v>0</v>
      </c>
      <c r="R210" s="95">
        <f>R33/'Total Funds Spent &amp; Transferred'!R33</f>
        <v>0</v>
      </c>
      <c r="S210" s="95">
        <f>S33/'Total Funds Spent &amp; Transferred'!S33</f>
        <v>0</v>
      </c>
      <c r="U210" s="113">
        <f t="shared" si="52"/>
        <v>39</v>
      </c>
      <c r="V210" s="95"/>
      <c r="W210" s="95"/>
      <c r="X210" s="95"/>
      <c r="Y210" s="95"/>
    </row>
    <row r="211" spans="1:25" x14ac:dyDescent="0.2">
      <c r="A211" s="78" t="s">
        <v>32</v>
      </c>
      <c r="B211" s="95">
        <f>B34/'Total Funds Spent &amp; Transferred'!B34</f>
        <v>0</v>
      </c>
      <c r="C211" s="95">
        <f>C34/'Total Funds Spent &amp; Transferred'!C34</f>
        <v>0</v>
      </c>
      <c r="D211" s="95">
        <f>D34/'Total Funds Spent &amp; Transferred'!D34</f>
        <v>0</v>
      </c>
      <c r="E211" s="95">
        <f>E34/'Total Funds Spent &amp; Transferred'!E34</f>
        <v>0</v>
      </c>
      <c r="F211" s="95">
        <f>F34/'Total Funds Spent &amp; Transferred'!F34</f>
        <v>0</v>
      </c>
      <c r="G211" s="95">
        <f>G34/'Total Funds Spent &amp; Transferred'!G34</f>
        <v>0</v>
      </c>
      <c r="H211" s="95">
        <f>H34/'Total Funds Spent &amp; Transferred'!H34</f>
        <v>3.8267240723556688E-2</v>
      </c>
      <c r="I211" s="95">
        <f>I34/'Total Funds Spent &amp; Transferred'!I34</f>
        <v>0</v>
      </c>
      <c r="J211" s="95">
        <f>J34/'Total Funds Spent &amp; Transferred'!J34</f>
        <v>5.3410596656852813E-2</v>
      </c>
      <c r="K211" s="95">
        <f>K34/'Total Funds Spent &amp; Transferred'!K34</f>
        <v>1.5172894682445495E-2</v>
      </c>
      <c r="L211" s="95">
        <f>L34/'Total Funds Spent &amp; Transferred'!L34</f>
        <v>3.0742646420461518E-2</v>
      </c>
      <c r="M211" s="95">
        <f>M34/'Total Funds Spent &amp; Transferred'!M34</f>
        <v>2.8579728967761227E-2</v>
      </c>
      <c r="N211" s="95">
        <f>N34/'Total Funds Spent &amp; Transferred'!N34</f>
        <v>2.2700167952867643E-2</v>
      </c>
      <c r="O211" s="95">
        <f>O34/'Total Funds Spent &amp; Transferred'!O34</f>
        <v>4.2855185222254906E-3</v>
      </c>
      <c r="P211" s="95">
        <f>P34/'Total Funds Spent &amp; Transferred'!P34</f>
        <v>1.1553520968800128E-2</v>
      </c>
      <c r="Q211" s="95">
        <f>Q34/'Total Funds Spent &amp; Transferred'!Q34</f>
        <v>1.2210072404994231E-2</v>
      </c>
      <c r="R211" s="95">
        <f>R34/'Total Funds Spent &amp; Transferred'!R34</f>
        <v>1.2838546951475936E-2</v>
      </c>
      <c r="S211" s="95">
        <f>S34/'Total Funds Spent &amp; Transferred'!S34</f>
        <v>-3.2929029324477395E-2</v>
      </c>
      <c r="U211" s="113">
        <f t="shared" si="52"/>
        <v>51</v>
      </c>
      <c r="V211" s="95"/>
      <c r="W211" s="95"/>
      <c r="X211" s="95"/>
      <c r="Y211" s="95"/>
    </row>
    <row r="212" spans="1:25" x14ac:dyDescent="0.2">
      <c r="A212" s="78" t="s">
        <v>33</v>
      </c>
      <c r="B212" s="95">
        <f>B35/'Total Funds Spent &amp; Transferred'!B35</f>
        <v>5.8740309698843279E-2</v>
      </c>
      <c r="C212" s="95">
        <f>C35/'Total Funds Spent &amp; Transferred'!C35</f>
        <v>5.7375431171512579E-2</v>
      </c>
      <c r="D212" s="95">
        <f>D35/'Total Funds Spent &amp; Transferred'!D35</f>
        <v>6.8852220792148894E-2</v>
      </c>
      <c r="E212" s="95">
        <f>E35/'Total Funds Spent &amp; Transferred'!E35</f>
        <v>9.1622470350913837E-2</v>
      </c>
      <c r="F212" s="95">
        <f>F35/'Total Funds Spent &amp; Transferred'!F35</f>
        <v>6.7859034474653773E-2</v>
      </c>
      <c r="G212" s="95">
        <f>G35/'Total Funds Spent &amp; Transferred'!G35</f>
        <v>4.0703772631327302E-2</v>
      </c>
      <c r="H212" s="95">
        <f>H35/'Total Funds Spent &amp; Transferred'!H35</f>
        <v>1.7380222838134608E-2</v>
      </c>
      <c r="I212" s="95">
        <f>I35/'Total Funds Spent &amp; Transferred'!I35</f>
        <v>1.6127877590047298E-2</v>
      </c>
      <c r="J212" s="95">
        <f>J35/'Total Funds Spent &amp; Transferred'!J35</f>
        <v>1.521137139988228E-2</v>
      </c>
      <c r="K212" s="95">
        <f>K35/'Total Funds Spent &amp; Transferred'!K35</f>
        <v>2.3824027193253737E-2</v>
      </c>
      <c r="L212" s="95">
        <f>L35/'Total Funds Spent &amp; Transferred'!L35</f>
        <v>1.7066886874567717E-2</v>
      </c>
      <c r="M212" s="95">
        <f>M35/'Total Funds Spent &amp; Transferred'!M35</f>
        <v>1.4974776639776238E-2</v>
      </c>
      <c r="N212" s="95">
        <f>N35/'Total Funds Spent &amp; Transferred'!N35</f>
        <v>1.4022848001302851E-2</v>
      </c>
      <c r="O212" s="95">
        <f>O35/'Total Funds Spent &amp; Transferred'!O35</f>
        <v>1.100950276475797E-2</v>
      </c>
      <c r="P212" s="95">
        <f>P35/'Total Funds Spent &amp; Transferred'!P35</f>
        <v>1.3298253517236135E-2</v>
      </c>
      <c r="Q212" s="95">
        <f>Q35/'Total Funds Spent &amp; Transferred'!Q35</f>
        <v>1.1473424084356136E-2</v>
      </c>
      <c r="R212" s="95">
        <f>R35/'Total Funds Spent &amp; Transferred'!R35</f>
        <v>1.6349244429079805E-2</v>
      </c>
      <c r="S212" s="95">
        <f>S35/'Total Funds Spent &amp; Transferred'!S35</f>
        <v>1.3096005498046088E-2</v>
      </c>
      <c r="U212" s="113">
        <f t="shared" si="52"/>
        <v>34</v>
      </c>
      <c r="V212" s="95"/>
      <c r="W212" s="95"/>
      <c r="X212" s="95"/>
      <c r="Y212" s="95"/>
    </row>
    <row r="213" spans="1:25" x14ac:dyDescent="0.2">
      <c r="A213" s="78" t="s">
        <v>34</v>
      </c>
      <c r="B213" s="95">
        <f>B36/'Total Funds Spent &amp; Transferred'!B36</f>
        <v>0</v>
      </c>
      <c r="C213" s="95">
        <f>C36/'Total Funds Spent &amp; Transferred'!C36</f>
        <v>0</v>
      </c>
      <c r="D213" s="95">
        <f>D36/'Total Funds Spent &amp; Transferred'!D36</f>
        <v>0</v>
      </c>
      <c r="E213" s="95">
        <f>E36/'Total Funds Spent &amp; Transferred'!E36</f>
        <v>0</v>
      </c>
      <c r="F213" s="95">
        <f>F36/'Total Funds Spent &amp; Transferred'!F36</f>
        <v>0</v>
      </c>
      <c r="G213" s="95">
        <f>G36/'Total Funds Spent &amp; Transferred'!G36</f>
        <v>1.2946884538738561E-2</v>
      </c>
      <c r="H213" s="95">
        <f>H36/'Total Funds Spent &amp; Transferred'!H36</f>
        <v>1.2917701048886969E-2</v>
      </c>
      <c r="I213" s="95">
        <f>I36/'Total Funds Spent &amp; Transferred'!I36</f>
        <v>1.193043606113647E-2</v>
      </c>
      <c r="J213" s="95">
        <f>J36/'Total Funds Spent &amp; Transferred'!J36</f>
        <v>1.258016307929583E-2</v>
      </c>
      <c r="K213" s="95">
        <f>K36/'Total Funds Spent &amp; Transferred'!K36</f>
        <v>0</v>
      </c>
      <c r="L213" s="95">
        <f>L36/'Total Funds Spent &amp; Transferred'!L36</f>
        <v>0</v>
      </c>
      <c r="M213" s="95">
        <f>M36/'Total Funds Spent &amp; Transferred'!M36</f>
        <v>0</v>
      </c>
      <c r="N213" s="95">
        <f>N36/'Total Funds Spent &amp; Transferred'!N36</f>
        <v>0</v>
      </c>
      <c r="O213" s="95">
        <f>O36/'Total Funds Spent &amp; Transferred'!O36</f>
        <v>0</v>
      </c>
      <c r="P213" s="95">
        <f>P36/'Total Funds Spent &amp; Transferred'!P36</f>
        <v>0</v>
      </c>
      <c r="Q213" s="95">
        <f>Q36/'Total Funds Spent &amp; Transferred'!Q36</f>
        <v>0</v>
      </c>
      <c r="R213" s="95">
        <f>R36/'Total Funds Spent &amp; Transferred'!R36</f>
        <v>0</v>
      </c>
      <c r="S213" s="95">
        <f>S36/'Total Funds Spent &amp; Transferred'!S36</f>
        <v>0</v>
      </c>
      <c r="U213" s="113">
        <f t="shared" si="52"/>
        <v>39</v>
      </c>
      <c r="V213" s="95"/>
      <c r="W213" s="95"/>
      <c r="X213" s="95"/>
      <c r="Y213" s="95"/>
    </row>
    <row r="214" spans="1:25" x14ac:dyDescent="0.2">
      <c r="A214" s="78" t="s">
        <v>35</v>
      </c>
      <c r="B214" s="95">
        <f>B37/'Total Funds Spent &amp; Transferred'!B37</f>
        <v>5.0482393686033439E-2</v>
      </c>
      <c r="C214" s="95">
        <f>C37/'Total Funds Spent &amp; Transferred'!C37</f>
        <v>6.2144387057927269E-2</v>
      </c>
      <c r="D214" s="95">
        <f>D37/'Total Funds Spent &amp; Transferred'!D37</f>
        <v>5.8219366164214414E-2</v>
      </c>
      <c r="E214" s="95">
        <f>E37/'Total Funds Spent &amp; Transferred'!E37</f>
        <v>5.8185625363539134E-2</v>
      </c>
      <c r="F214" s="95">
        <f>F37/'Total Funds Spent &amp; Transferred'!F37</f>
        <v>5.5156231671855474E-2</v>
      </c>
      <c r="G214" s="95">
        <f>G37/'Total Funds Spent &amp; Transferred'!G37</f>
        <v>5.4344683401313675E-2</v>
      </c>
      <c r="H214" s="95">
        <f>H37/'Total Funds Spent &amp; Transferred'!H37</f>
        <v>5.1398857724846286E-2</v>
      </c>
      <c r="I214" s="95">
        <f>I37/'Total Funds Spent &amp; Transferred'!I37</f>
        <v>2.5815193557560297E-2</v>
      </c>
      <c r="J214" s="95">
        <f>J37/'Total Funds Spent &amp; Transferred'!J37</f>
        <v>2.6800509442302323E-2</v>
      </c>
      <c r="K214" s="95">
        <f>K37/'Total Funds Spent &amp; Transferred'!K37</f>
        <v>2.5137943598078819E-2</v>
      </c>
      <c r="L214" s="95">
        <f>L37/'Total Funds Spent &amp; Transferred'!L37</f>
        <v>2.5740554008520343E-2</v>
      </c>
      <c r="M214" s="95">
        <f>M37/'Total Funds Spent &amp; Transferred'!M37</f>
        <v>2.5537690535895032E-2</v>
      </c>
      <c r="N214" s="95">
        <f>N37/'Total Funds Spent &amp; Transferred'!N37</f>
        <v>3.5177493457288218E-2</v>
      </c>
      <c r="O214" s="95">
        <f>O37/'Total Funds Spent &amp; Transferred'!O37</f>
        <v>2.8650824489214077E-2</v>
      </c>
      <c r="P214" s="95">
        <f>P37/'Total Funds Spent &amp; Transferred'!P37</f>
        <v>3.4348068992681724E-2</v>
      </c>
      <c r="Q214" s="95">
        <f>Q37/'Total Funds Spent &amp; Transferred'!Q37</f>
        <v>3.5278553558966405E-2</v>
      </c>
      <c r="R214" s="95">
        <f>R37/'Total Funds Spent &amp; Transferred'!R37</f>
        <v>3.4140726956053392E-2</v>
      </c>
      <c r="S214" s="95">
        <f>S37/'Total Funds Spent &amp; Transferred'!S37</f>
        <v>3.1608250557842825E-2</v>
      </c>
      <c r="U214" s="113">
        <f t="shared" si="52"/>
        <v>27</v>
      </c>
      <c r="V214" s="95"/>
      <c r="W214" s="95"/>
      <c r="X214" s="95"/>
      <c r="Y214" s="95"/>
    </row>
    <row r="215" spans="1:25" x14ac:dyDescent="0.2">
      <c r="A215" s="78" t="s">
        <v>36</v>
      </c>
      <c r="B215" s="95">
        <f>B38/'Total Funds Spent &amp; Transferred'!B38</f>
        <v>0</v>
      </c>
      <c r="C215" s="95">
        <f>C38/'Total Funds Spent &amp; Transferred'!C38</f>
        <v>2.5030313293074608E-3</v>
      </c>
      <c r="D215" s="95">
        <f>D38/'Total Funds Spent &amp; Transferred'!D38</f>
        <v>1.4583602688695119E-2</v>
      </c>
      <c r="E215" s="95">
        <f>E38/'Total Funds Spent &amp; Transferred'!E38</f>
        <v>4.3498169625498802E-2</v>
      </c>
      <c r="F215" s="95">
        <f>F38/'Total Funds Spent &amp; Transferred'!F38</f>
        <v>1.1225185492515437E-2</v>
      </c>
      <c r="G215" s="95">
        <f>G38/'Total Funds Spent &amp; Transferred'!G38</f>
        <v>1.1822561528318374E-2</v>
      </c>
      <c r="H215" s="95">
        <f>H38/'Total Funds Spent &amp; Transferred'!H38</f>
        <v>8.4815565812347057E-3</v>
      </c>
      <c r="I215" s="95">
        <f>I38/'Total Funds Spent &amp; Transferred'!I38</f>
        <v>1.2203068186657635E-2</v>
      </c>
      <c r="J215" s="95">
        <f>J38/'Total Funds Spent &amp; Transferred'!J38</f>
        <v>1.0427109361111853E-2</v>
      </c>
      <c r="K215" s="95">
        <f>K38/'Total Funds Spent &amp; Transferred'!K38</f>
        <v>1.3782322174477155E-2</v>
      </c>
      <c r="L215" s="95">
        <f>L38/'Total Funds Spent &amp; Transferred'!L38</f>
        <v>2.3318011650171815E-2</v>
      </c>
      <c r="M215" s="95">
        <f>M38/'Total Funds Spent &amp; Transferred'!M38</f>
        <v>3.1453348471068746E-2</v>
      </c>
      <c r="N215" s="95">
        <f>N38/'Total Funds Spent &amp; Transferred'!N38</f>
        <v>2.0164424313839024E-2</v>
      </c>
      <c r="O215" s="95">
        <f>O38/'Total Funds Spent &amp; Transferred'!O38</f>
        <v>1.4907587170727595E-2</v>
      </c>
      <c r="P215" s="95">
        <f>P38/'Total Funds Spent &amp; Transferred'!P38</f>
        <v>1.4227081908147402E-2</v>
      </c>
      <c r="Q215" s="95">
        <f>Q38/'Total Funds Spent &amp; Transferred'!Q38</f>
        <v>2.0872290875303661E-2</v>
      </c>
      <c r="R215" s="95">
        <f>R38/'Total Funds Spent &amp; Transferred'!R38</f>
        <v>1.6173602899936336E-2</v>
      </c>
      <c r="S215" s="95">
        <f>S38/'Total Funds Spent &amp; Transferred'!S38</f>
        <v>1.6047812167640309E-2</v>
      </c>
      <c r="U215" s="113">
        <f t="shared" si="52"/>
        <v>32</v>
      </c>
      <c r="V215" s="95"/>
      <c r="W215" s="95"/>
      <c r="X215" s="95"/>
      <c r="Y215" s="95"/>
    </row>
    <row r="216" spans="1:25" x14ac:dyDescent="0.2">
      <c r="A216" s="78" t="s">
        <v>37</v>
      </c>
      <c r="B216" s="95">
        <f>B39/'Total Funds Spent &amp; Transferred'!B39</f>
        <v>0</v>
      </c>
      <c r="C216" s="95">
        <f>C39/'Total Funds Spent &amp; Transferred'!C39</f>
        <v>0</v>
      </c>
      <c r="D216" s="95">
        <f>D39/'Total Funds Spent &amp; Transferred'!D39</f>
        <v>0</v>
      </c>
      <c r="E216" s="95">
        <f>E39/'Total Funds Spent &amp; Transferred'!E39</f>
        <v>0</v>
      </c>
      <c r="F216" s="95">
        <f>F39/'Total Funds Spent &amp; Transferred'!F39</f>
        <v>0</v>
      </c>
      <c r="G216" s="95">
        <f>G39/'Total Funds Spent &amp; Transferred'!G39</f>
        <v>0</v>
      </c>
      <c r="H216" s="95">
        <f>H39/'Total Funds Spent &amp; Transferred'!H39</f>
        <v>0</v>
      </c>
      <c r="I216" s="95">
        <f>I39/'Total Funds Spent &amp; Transferred'!I39</f>
        <v>0</v>
      </c>
      <c r="J216" s="95">
        <f>J39/'Total Funds Spent &amp; Transferred'!J39</f>
        <v>0</v>
      </c>
      <c r="K216" s="95">
        <f>K39/'Total Funds Spent &amp; Transferred'!K39</f>
        <v>0</v>
      </c>
      <c r="L216" s="95">
        <f>L39/'Total Funds Spent &amp; Transferred'!L39</f>
        <v>0</v>
      </c>
      <c r="M216" s="95">
        <f>M39/'Total Funds Spent &amp; Transferred'!M39</f>
        <v>0</v>
      </c>
      <c r="N216" s="95">
        <f>N39/'Total Funds Spent &amp; Transferred'!N39</f>
        <v>0</v>
      </c>
      <c r="O216" s="95">
        <f>O39/'Total Funds Spent &amp; Transferred'!O39</f>
        <v>0</v>
      </c>
      <c r="P216" s="95">
        <f>P39/'Total Funds Spent &amp; Transferred'!P39</f>
        <v>0</v>
      </c>
      <c r="Q216" s="95">
        <f>Q39/'Total Funds Spent &amp; Transferred'!Q39</f>
        <v>0</v>
      </c>
      <c r="R216" s="95">
        <f>R39/'Total Funds Spent &amp; Transferred'!R39</f>
        <v>0</v>
      </c>
      <c r="S216" s="95">
        <f>S39/'Total Funds Spent &amp; Transferred'!S39</f>
        <v>0</v>
      </c>
      <c r="U216" s="113">
        <f t="shared" si="52"/>
        <v>39</v>
      </c>
      <c r="V216" s="95"/>
      <c r="W216" s="95"/>
      <c r="X216" s="95"/>
      <c r="Y216" s="95"/>
    </row>
    <row r="217" spans="1:25" x14ac:dyDescent="0.2">
      <c r="A217" s="78" t="s">
        <v>38</v>
      </c>
      <c r="B217" s="95">
        <f>B40/'Total Funds Spent &amp; Transferred'!B40</f>
        <v>0</v>
      </c>
      <c r="C217" s="95">
        <f>C40/'Total Funds Spent &amp; Transferred'!C40</f>
        <v>8.6009390588604254E-2</v>
      </c>
      <c r="D217" s="95">
        <f>D40/'Total Funds Spent &amp; Transferred'!D40</f>
        <v>0.15246222255716971</v>
      </c>
      <c r="E217" s="95">
        <f>E40/'Total Funds Spent &amp; Transferred'!E40</f>
        <v>6.3543491044848702E-2</v>
      </c>
      <c r="F217" s="95">
        <f>F40/'Total Funds Spent &amp; Transferred'!F40</f>
        <v>5.3223289073433842E-2</v>
      </c>
      <c r="G217" s="95">
        <f>G40/'Total Funds Spent &amp; Transferred'!G40</f>
        <v>6.5026054012041368E-2</v>
      </c>
      <c r="H217" s="95">
        <f>H40/'Total Funds Spent &amp; Transferred'!H40</f>
        <v>6.9280866436609315E-2</v>
      </c>
      <c r="I217" s="95">
        <f>I40/'Total Funds Spent &amp; Transferred'!I40</f>
        <v>8.3125795146488365E-2</v>
      </c>
      <c r="J217" s="95">
        <f>J40/'Total Funds Spent &amp; Transferred'!J40</f>
        <v>6.9775568271129088E-2</v>
      </c>
      <c r="K217" s="95">
        <f>K40/'Total Funds Spent &amp; Transferred'!K40</f>
        <v>6.1027575853529699E-2</v>
      </c>
      <c r="L217" s="95">
        <f>L40/'Total Funds Spent &amp; Transferred'!L40</f>
        <v>4.3368173514570729E-2</v>
      </c>
      <c r="M217" s="95">
        <f>M40/'Total Funds Spent &amp; Transferred'!M40</f>
        <v>3.6685024886518487E-2</v>
      </c>
      <c r="N217" s="95">
        <f>N40/'Total Funds Spent &amp; Transferred'!N40</f>
        <v>3.9794810702782631E-2</v>
      </c>
      <c r="O217" s="95">
        <f>O40/'Total Funds Spent &amp; Transferred'!O40</f>
        <v>6.3976114422448271E-2</v>
      </c>
      <c r="P217" s="95">
        <f>P40/'Total Funds Spent &amp; Transferred'!P40</f>
        <v>3.5149865736818151E-2</v>
      </c>
      <c r="Q217" s="95">
        <f>Q40/'Total Funds Spent &amp; Transferred'!Q40</f>
        <v>5.1097030819451106E-2</v>
      </c>
      <c r="R217" s="95">
        <f>R40/'Total Funds Spent &amp; Transferred'!R40</f>
        <v>3.8444619434615607E-2</v>
      </c>
      <c r="S217" s="95">
        <f>S40/'Total Funds Spent &amp; Transferred'!S40</f>
        <v>6.4691832463118409E-2</v>
      </c>
      <c r="U217" s="113">
        <f t="shared" si="52"/>
        <v>8</v>
      </c>
      <c r="V217" s="95"/>
      <c r="W217" s="95"/>
      <c r="X217" s="95"/>
      <c r="Y217" s="95"/>
    </row>
    <row r="218" spans="1:25" x14ac:dyDescent="0.2">
      <c r="A218" s="78" t="s">
        <v>39</v>
      </c>
      <c r="B218" s="95">
        <f>B41/'Total Funds Spent &amp; Transferred'!B41</f>
        <v>0</v>
      </c>
      <c r="C218" s="95">
        <f>C41/'Total Funds Spent &amp; Transferred'!C41</f>
        <v>6.9598825472793918E-2</v>
      </c>
      <c r="D218" s="95">
        <f>D41/'Total Funds Spent &amp; Transferred'!D41</f>
        <v>0.12698636750760633</v>
      </c>
      <c r="E218" s="95">
        <f>E41/'Total Funds Spent &amp; Transferred'!E41</f>
        <v>8.6376660756475515E-2</v>
      </c>
      <c r="F218" s="95">
        <f>F41/'Total Funds Spent &amp; Transferred'!F41</f>
        <v>8.9221220818918298E-2</v>
      </c>
      <c r="G218" s="95">
        <f>G41/'Total Funds Spent &amp; Transferred'!G41</f>
        <v>7.6920273079937734E-2</v>
      </c>
      <c r="H218" s="95">
        <f>H41/'Total Funds Spent &amp; Transferred'!H41</f>
        <v>6.1791104952677124E-2</v>
      </c>
      <c r="I218" s="95">
        <f>I41/'Total Funds Spent &amp; Transferred'!I41</f>
        <v>6.1787118169096412E-2</v>
      </c>
      <c r="J218" s="95">
        <f>J41/'Total Funds Spent &amp; Transferred'!J41</f>
        <v>6.9742947507943104E-2</v>
      </c>
      <c r="K218" s="95">
        <f>K41/'Total Funds Spent &amp; Transferred'!K41</f>
        <v>7.5592090383853866E-2</v>
      </c>
      <c r="L218" s="95">
        <f>L41/'Total Funds Spent &amp; Transferred'!L41</f>
        <v>7.4788032877395133E-2</v>
      </c>
      <c r="M218" s="95">
        <f>M41/'Total Funds Spent &amp; Transferred'!M41</f>
        <v>6.6397627374504734E-2</v>
      </c>
      <c r="N218" s="95">
        <f>N41/'Total Funds Spent &amp; Transferred'!N41</f>
        <v>5.5457496025884533E-2</v>
      </c>
      <c r="O218" s="95">
        <f>O41/'Total Funds Spent &amp; Transferred'!O41</f>
        <v>6.5270627679318557E-2</v>
      </c>
      <c r="P218" s="95">
        <f>P41/'Total Funds Spent &amp; Transferred'!P41</f>
        <v>6.7192252750847517E-2</v>
      </c>
      <c r="Q218" s="95">
        <f>Q41/'Total Funds Spent &amp; Transferred'!Q41</f>
        <v>7.5610795207630449E-2</v>
      </c>
      <c r="R218" s="95">
        <f>R41/'Total Funds Spent &amp; Transferred'!R41</f>
        <v>7.3003115862499773E-2</v>
      </c>
      <c r="S218" s="95">
        <f>S41/'Total Funds Spent &amp; Transferred'!S41</f>
        <v>7.3783186233965348E-2</v>
      </c>
      <c r="U218" s="113">
        <f t="shared" si="52"/>
        <v>6</v>
      </c>
      <c r="V218" s="95"/>
      <c r="W218" s="95"/>
      <c r="X218" s="95"/>
      <c r="Y218" s="95"/>
    </row>
    <row r="219" spans="1:25" x14ac:dyDescent="0.2">
      <c r="A219" s="78" t="s">
        <v>40</v>
      </c>
      <c r="B219" s="95">
        <f>B42/'Total Funds Spent &amp; Transferred'!B42</f>
        <v>0</v>
      </c>
      <c r="C219" s="95">
        <f>C42/'Total Funds Spent &amp; Transferred'!C42</f>
        <v>0</v>
      </c>
      <c r="D219" s="95">
        <f>D42/'Total Funds Spent &amp; Transferred'!D42</f>
        <v>0</v>
      </c>
      <c r="E219" s="95">
        <f>E42/'Total Funds Spent &amp; Transferred'!E42</f>
        <v>0</v>
      </c>
      <c r="F219" s="95">
        <f>F42/'Total Funds Spent &amp; Transferred'!F42</f>
        <v>0</v>
      </c>
      <c r="G219" s="95">
        <f>G42/'Total Funds Spent &amp; Transferred'!G42</f>
        <v>0</v>
      </c>
      <c r="H219" s="95">
        <f>H42/'Total Funds Spent &amp; Transferred'!H42</f>
        <v>0</v>
      </c>
      <c r="I219" s="95">
        <f>I42/'Total Funds Spent &amp; Transferred'!I42</f>
        <v>0</v>
      </c>
      <c r="J219" s="95">
        <f>J42/'Total Funds Spent &amp; Transferred'!J42</f>
        <v>0</v>
      </c>
      <c r="K219" s="95">
        <f>K42/'Total Funds Spent &amp; Transferred'!K42</f>
        <v>0</v>
      </c>
      <c r="L219" s="95">
        <f>L42/'Total Funds Spent &amp; Transferred'!L42</f>
        <v>0</v>
      </c>
      <c r="M219" s="95">
        <f>M42/'Total Funds Spent &amp; Transferred'!M42</f>
        <v>0</v>
      </c>
      <c r="N219" s="95">
        <f>N42/'Total Funds Spent &amp; Transferred'!N42</f>
        <v>0</v>
      </c>
      <c r="O219" s="95">
        <f>O42/'Total Funds Spent &amp; Transferred'!O42</f>
        <v>0</v>
      </c>
      <c r="P219" s="95">
        <f>P42/'Total Funds Spent &amp; Transferred'!P42</f>
        <v>0</v>
      </c>
      <c r="Q219" s="95">
        <f>Q42/'Total Funds Spent &amp; Transferred'!Q42</f>
        <v>0</v>
      </c>
      <c r="R219" s="95">
        <f>R42/'Total Funds Spent &amp; Transferred'!R42</f>
        <v>0</v>
      </c>
      <c r="S219" s="95">
        <f>S42/'Total Funds Spent &amp; Transferred'!S42</f>
        <v>0</v>
      </c>
      <c r="U219" s="113">
        <f t="shared" si="52"/>
        <v>39</v>
      </c>
      <c r="V219" s="95"/>
      <c r="W219" s="95"/>
      <c r="X219" s="95"/>
      <c r="Y219" s="95"/>
    </row>
    <row r="220" spans="1:25" x14ac:dyDescent="0.2">
      <c r="A220" s="78" t="s">
        <v>41</v>
      </c>
      <c r="B220" s="95">
        <f>B43/'Total Funds Spent &amp; Transferred'!B43</f>
        <v>0</v>
      </c>
      <c r="C220" s="95">
        <f>C43/'Total Funds Spent &amp; Transferred'!C43</f>
        <v>5.3236548013730185E-2</v>
      </c>
      <c r="D220" s="95">
        <f>D43/'Total Funds Spent &amp; Transferred'!D43</f>
        <v>0</v>
      </c>
      <c r="E220" s="95">
        <f>E43/'Total Funds Spent &amp; Transferred'!E43</f>
        <v>3.7895139729889595E-2</v>
      </c>
      <c r="F220" s="95">
        <f>F43/'Total Funds Spent &amp; Transferred'!F43</f>
        <v>2.6442445242965996E-2</v>
      </c>
      <c r="G220" s="95">
        <f>G43/'Total Funds Spent &amp; Transferred'!G43</f>
        <v>2.732511723007201E-2</v>
      </c>
      <c r="H220" s="95">
        <f>H43/'Total Funds Spent &amp; Transferred'!H43</f>
        <v>2.4200501293294367E-2</v>
      </c>
      <c r="I220" s="95">
        <f>I43/'Total Funds Spent &amp; Transferred'!I43</f>
        <v>0</v>
      </c>
      <c r="J220" s="95">
        <f>J43/'Total Funds Spent &amp; Transferred'!J43</f>
        <v>2.1978753514498506E-2</v>
      </c>
      <c r="K220" s="95">
        <f>K43/'Total Funds Spent &amp; Transferred'!K43</f>
        <v>1.3716936837518363E-2</v>
      </c>
      <c r="L220" s="95">
        <f>L43/'Total Funds Spent &amp; Transferred'!L43</f>
        <v>2.8175026268710962E-2</v>
      </c>
      <c r="M220" s="95">
        <f>M43/'Total Funds Spent &amp; Transferred'!M43</f>
        <v>3.1500705067353862E-2</v>
      </c>
      <c r="N220" s="95">
        <f>N43/'Total Funds Spent &amp; Transferred'!N43</f>
        <v>2.0417800735531746E-2</v>
      </c>
      <c r="O220" s="95">
        <f>O43/'Total Funds Spent &amp; Transferred'!O43</f>
        <v>3.3193005289611263E-2</v>
      </c>
      <c r="P220" s="95">
        <f>P43/'Total Funds Spent &amp; Transferred'!P43</f>
        <v>2.7354750010607172E-2</v>
      </c>
      <c r="Q220" s="95">
        <f>Q43/'Total Funds Spent &amp; Transferred'!Q43</f>
        <v>2.8503592836148037E-2</v>
      </c>
      <c r="R220" s="95">
        <f>R43/'Total Funds Spent &amp; Transferred'!R43</f>
        <v>2.9705769915759569E-2</v>
      </c>
      <c r="S220" s="95">
        <f>S43/'Total Funds Spent &amp; Transferred'!S43</f>
        <v>2.9257403787109816E-2</v>
      </c>
      <c r="U220" s="113">
        <f t="shared" si="52"/>
        <v>29</v>
      </c>
      <c r="V220" s="95"/>
      <c r="W220" s="95"/>
      <c r="X220" s="95"/>
      <c r="Y220" s="95"/>
    </row>
    <row r="221" spans="1:25" x14ac:dyDescent="0.2">
      <c r="A221" s="78" t="s">
        <v>42</v>
      </c>
      <c r="B221" s="95">
        <f>B44/'Total Funds Spent &amp; Transferred'!B44</f>
        <v>0</v>
      </c>
      <c r="C221" s="95">
        <f>C44/'Total Funds Spent &amp; Transferred'!C44</f>
        <v>0</v>
      </c>
      <c r="D221" s="95">
        <f>D44/'Total Funds Spent &amp; Transferred'!D44</f>
        <v>1.2065747777223764E-2</v>
      </c>
      <c r="E221" s="95">
        <f>E44/'Total Funds Spent &amp; Transferred'!E44</f>
        <v>2.0126136522648216E-2</v>
      </c>
      <c r="F221" s="95">
        <f>F44/'Total Funds Spent &amp; Transferred'!F44</f>
        <v>0</v>
      </c>
      <c r="G221" s="95">
        <f>G44/'Total Funds Spent &amp; Transferred'!G44</f>
        <v>3.8234577403050999E-3</v>
      </c>
      <c r="H221" s="95">
        <f>H44/'Total Funds Spent &amp; Transferred'!H44</f>
        <v>0</v>
      </c>
      <c r="I221" s="95">
        <f>I44/'Total Funds Spent &amp; Transferred'!I44</f>
        <v>2.3536899204093199E-3</v>
      </c>
      <c r="J221" s="95">
        <f>J44/'Total Funds Spent &amp; Transferred'!J44</f>
        <v>5.9588918314071645E-3</v>
      </c>
      <c r="K221" s="95">
        <f>K44/'Total Funds Spent &amp; Transferred'!K44</f>
        <v>2.5723731023630181E-2</v>
      </c>
      <c r="L221" s="95">
        <f>L44/'Total Funds Spent &amp; Transferred'!L44</f>
        <v>4.4360426422696525E-2</v>
      </c>
      <c r="M221" s="95">
        <f>M44/'Total Funds Spent &amp; Transferred'!M44</f>
        <v>5.4184213196922425E-2</v>
      </c>
      <c r="N221" s="95">
        <f>N44/'Total Funds Spent &amp; Transferred'!N44</f>
        <v>6.5683742181125229E-2</v>
      </c>
      <c r="O221" s="95">
        <f>O44/'Total Funds Spent &amp; Transferred'!O44</f>
        <v>3.9628774439876155E-2</v>
      </c>
      <c r="P221" s="95">
        <f>P44/'Total Funds Spent &amp; Transferred'!P44</f>
        <v>4.7459067336858639E-2</v>
      </c>
      <c r="Q221" s="95">
        <f>Q44/'Total Funds Spent &amp; Transferred'!Q44</f>
        <v>5.3971601326321297E-2</v>
      </c>
      <c r="R221" s="95">
        <f>R44/'Total Funds Spent &amp; Transferred'!R44</f>
        <v>5.0107797126007401E-2</v>
      </c>
      <c r="S221" s="95">
        <f>S44/'Total Funds Spent &amp; Transferred'!S44</f>
        <v>5.1449686239120988E-2</v>
      </c>
      <c r="U221" s="113">
        <f t="shared" si="52"/>
        <v>19</v>
      </c>
      <c r="V221" s="95"/>
      <c r="W221" s="95"/>
      <c r="X221" s="95"/>
      <c r="Y221" s="95"/>
    </row>
    <row r="222" spans="1:25" x14ac:dyDescent="0.2">
      <c r="A222" s="78" t="s">
        <v>43</v>
      </c>
      <c r="B222" s="95">
        <f>B45/'Total Funds Spent &amp; Transferred'!B45</f>
        <v>7.2364531248232514E-2</v>
      </c>
      <c r="C222" s="95">
        <f>C45/'Total Funds Spent &amp; Transferred'!C45</f>
        <v>7.4884634909190085E-3</v>
      </c>
      <c r="D222" s="95">
        <f>D45/'Total Funds Spent &amp; Transferred'!D45</f>
        <v>8.9191362783095293E-2</v>
      </c>
      <c r="E222" s="95">
        <f>E45/'Total Funds Spent &amp; Transferred'!E45</f>
        <v>7.2919235585533773E-2</v>
      </c>
      <c r="F222" s="95">
        <f>F45/'Total Funds Spent &amp; Transferred'!F45</f>
        <v>7.1842752971416957E-2</v>
      </c>
      <c r="G222" s="95">
        <f>G45/'Total Funds Spent &amp; Transferred'!G45</f>
        <v>6.8718556166972561E-2</v>
      </c>
      <c r="H222" s="95">
        <f>H45/'Total Funds Spent &amp; Transferred'!H45</f>
        <v>3.3948749755894229E-2</v>
      </c>
      <c r="I222" s="95">
        <f>I45/'Total Funds Spent &amp; Transferred'!I45</f>
        <v>7.236570651270742E-2</v>
      </c>
      <c r="J222" s="95">
        <f>J45/'Total Funds Spent &amp; Transferred'!J45</f>
        <v>7.9645016880578526E-2</v>
      </c>
      <c r="K222" s="95">
        <f>K45/'Total Funds Spent &amp; Transferred'!K45</f>
        <v>6.4382467477708094E-2</v>
      </c>
      <c r="L222" s="95">
        <f>L45/'Total Funds Spent &amp; Transferred'!L45</f>
        <v>2.0795955492728856E-2</v>
      </c>
      <c r="M222" s="95">
        <f>M45/'Total Funds Spent &amp; Transferred'!M45</f>
        <v>2.8512408049693752E-2</v>
      </c>
      <c r="N222" s="95">
        <f>N45/'Total Funds Spent &amp; Transferred'!N45</f>
        <v>2.1081102384389681E-2</v>
      </c>
      <c r="O222" s="95">
        <f>O45/'Total Funds Spent &amp; Transferred'!O45</f>
        <v>0</v>
      </c>
      <c r="P222" s="95">
        <f>P45/'Total Funds Spent &amp; Transferred'!P45</f>
        <v>0</v>
      </c>
      <c r="Q222" s="95">
        <f>Q45/'Total Funds Spent &amp; Transferred'!Q45</f>
        <v>0</v>
      </c>
      <c r="R222" s="95">
        <f>R45/'Total Funds Spent &amp; Transferred'!R45</f>
        <v>0</v>
      </c>
      <c r="S222" s="95">
        <f>S45/'Total Funds Spent &amp; Transferred'!S45</f>
        <v>0</v>
      </c>
      <c r="U222" s="113">
        <f t="shared" si="52"/>
        <v>39</v>
      </c>
      <c r="V222" s="95"/>
      <c r="W222" s="95"/>
      <c r="X222" s="95"/>
      <c r="Y222" s="95"/>
    </row>
    <row r="223" spans="1:25" x14ac:dyDescent="0.2">
      <c r="A223" s="78" t="s">
        <v>44</v>
      </c>
      <c r="B223" s="95">
        <f>B46/'Total Funds Spent &amp; Transferred'!B46</f>
        <v>0</v>
      </c>
      <c r="C223" s="95">
        <f>C46/'Total Funds Spent &amp; Transferred'!C46</f>
        <v>8.1583426798589431E-2</v>
      </c>
      <c r="D223" s="95">
        <f>D46/'Total Funds Spent &amp; Transferred'!D46</f>
        <v>0.14741250306327702</v>
      </c>
      <c r="E223" s="95">
        <f>E46/'Total Funds Spent &amp; Transferred'!E46</f>
        <v>7.781944568544541E-2</v>
      </c>
      <c r="F223" s="95">
        <f>F46/'Total Funds Spent &amp; Transferred'!F46</f>
        <v>7.7839125463041586E-2</v>
      </c>
      <c r="G223" s="95">
        <f>G46/'Total Funds Spent &amp; Transferred'!G46</f>
        <v>8.0555298262341618E-2</v>
      </c>
      <c r="H223" s="95">
        <f>H46/'Total Funds Spent &amp; Transferred'!H46</f>
        <v>7.5019684873385062E-2</v>
      </c>
      <c r="I223" s="95">
        <f>I46/'Total Funds Spent &amp; Transferred'!I46</f>
        <v>7.0635679167712614E-2</v>
      </c>
      <c r="J223" s="95">
        <f>J46/'Total Funds Spent &amp; Transferred'!J46</f>
        <v>6.6689263736201321E-2</v>
      </c>
      <c r="K223" s="95">
        <f>K46/'Total Funds Spent &amp; Transferred'!K46</f>
        <v>6.8576784977853494E-2</v>
      </c>
      <c r="L223" s="95">
        <f>L46/'Total Funds Spent &amp; Transferred'!L46</f>
        <v>6.9262686574548385E-2</v>
      </c>
      <c r="M223" s="95">
        <f>M46/'Total Funds Spent &amp; Transferred'!M46</f>
        <v>6.937528807681953E-2</v>
      </c>
      <c r="N223" s="95">
        <f>N46/'Total Funds Spent &amp; Transferred'!N46</f>
        <v>7.6321311118397461E-2</v>
      </c>
      <c r="O223" s="95">
        <f>O46/'Total Funds Spent &amp; Transferred'!O46</f>
        <v>5.7146792571428559E-2</v>
      </c>
      <c r="P223" s="95">
        <f>P46/'Total Funds Spent &amp; Transferred'!P46</f>
        <v>6.4071584311898855E-2</v>
      </c>
      <c r="Q223" s="95">
        <f>Q46/'Total Funds Spent &amp; Transferred'!Q46</f>
        <v>7.2232547550453205E-2</v>
      </c>
      <c r="R223" s="95">
        <f>R46/'Total Funds Spent &amp; Transferred'!R46</f>
        <v>7.7113745914362833E-2</v>
      </c>
      <c r="S223" s="95">
        <f>S46/'Total Funds Spent &amp; Transferred'!S46</f>
        <v>8.3894836093287545E-2</v>
      </c>
      <c r="U223" s="113">
        <f t="shared" si="52"/>
        <v>3</v>
      </c>
      <c r="V223" s="95"/>
      <c r="W223" s="95"/>
      <c r="X223" s="95"/>
      <c r="Y223" s="95"/>
    </row>
    <row r="224" spans="1:25" x14ac:dyDescent="0.2">
      <c r="A224" s="78" t="s">
        <v>45</v>
      </c>
      <c r="B224" s="95">
        <f>B47/'Total Funds Spent &amp; Transferred'!B47</f>
        <v>0</v>
      </c>
      <c r="C224" s="95">
        <f>C47/'Total Funds Spent &amp; Transferred'!C47</f>
        <v>7.1869133061975687E-3</v>
      </c>
      <c r="D224" s="95">
        <f>D47/'Total Funds Spent &amp; Transferred'!D47</f>
        <v>0</v>
      </c>
      <c r="E224" s="95">
        <f>E47/'Total Funds Spent &amp; Transferred'!E47</f>
        <v>0</v>
      </c>
      <c r="F224" s="95">
        <f>F47/'Total Funds Spent &amp; Transferred'!F47</f>
        <v>1.0746539344140943E-3</v>
      </c>
      <c r="G224" s="95">
        <f>G47/'Total Funds Spent &amp; Transferred'!G47</f>
        <v>2.4856782725680548E-2</v>
      </c>
      <c r="H224" s="95">
        <f>H47/'Total Funds Spent &amp; Transferred'!H47</f>
        <v>1.5879438923926192E-2</v>
      </c>
      <c r="I224" s="95">
        <f>I47/'Total Funds Spent &amp; Transferred'!I47</f>
        <v>0</v>
      </c>
      <c r="J224" s="95">
        <f>J47/'Total Funds Spent &amp; Transferred'!J47</f>
        <v>3.0180298794901032E-2</v>
      </c>
      <c r="K224" s="95">
        <f>K47/'Total Funds Spent &amp; Transferred'!K47</f>
        <v>3.1180381851060968E-2</v>
      </c>
      <c r="L224" s="95">
        <f>L47/'Total Funds Spent &amp; Transferred'!L47</f>
        <v>0</v>
      </c>
      <c r="M224" s="95">
        <f>M47/'Total Funds Spent &amp; Transferred'!M47</f>
        <v>0</v>
      </c>
      <c r="N224" s="95">
        <f>N47/'Total Funds Spent &amp; Transferred'!N47</f>
        <v>2.2173018979150805E-2</v>
      </c>
      <c r="O224" s="95">
        <f>O47/'Total Funds Spent &amp; Transferred'!O47</f>
        <v>2.2373650069042846E-2</v>
      </c>
      <c r="P224" s="95">
        <f>P47/'Total Funds Spent &amp; Transferred'!P47</f>
        <v>0</v>
      </c>
      <c r="Q224" s="95">
        <f>Q47/'Total Funds Spent &amp; Transferred'!Q47</f>
        <v>0</v>
      </c>
      <c r="R224" s="95">
        <f>R47/'Total Funds Spent &amp; Transferred'!R47</f>
        <v>0</v>
      </c>
      <c r="S224" s="95">
        <f>S47/'Total Funds Spent &amp; Transferred'!S47</f>
        <v>0</v>
      </c>
      <c r="U224" s="113">
        <f t="shared" si="52"/>
        <v>39</v>
      </c>
      <c r="V224" s="95"/>
      <c r="W224" s="95"/>
      <c r="X224" s="95"/>
      <c r="Y224" s="95"/>
    </row>
    <row r="225" spans="1:25" x14ac:dyDescent="0.2">
      <c r="A225" s="78" t="s">
        <v>46</v>
      </c>
      <c r="B225" s="95">
        <f>B48/'Total Funds Spent &amp; Transferred'!B48</f>
        <v>0</v>
      </c>
      <c r="C225" s="95">
        <f>C48/'Total Funds Spent &amp; Transferred'!C48</f>
        <v>3.8658689578629057E-2</v>
      </c>
      <c r="D225" s="95">
        <f>D48/'Total Funds Spent &amp; Transferred'!D48</f>
        <v>0.12145243577260098</v>
      </c>
      <c r="E225" s="95">
        <f>E48/'Total Funds Spent &amp; Transferred'!E48</f>
        <v>5.675477295213908E-3</v>
      </c>
      <c r="F225" s="95">
        <f>F48/'Total Funds Spent &amp; Transferred'!F48</f>
        <v>1.9260957003904459E-2</v>
      </c>
      <c r="G225" s="95">
        <f>G48/'Total Funds Spent &amp; Transferred'!G48</f>
        <v>4.0017635408108126E-2</v>
      </c>
      <c r="H225" s="95">
        <f>H48/'Total Funds Spent &amp; Transferred'!H48</f>
        <v>2.9034502473604461E-2</v>
      </c>
      <c r="I225" s="95">
        <f>I48/'Total Funds Spent &amp; Transferred'!I48</f>
        <v>0</v>
      </c>
      <c r="J225" s="95">
        <f>J48/'Total Funds Spent &amp; Transferred'!J48</f>
        <v>6.6974542018267011E-2</v>
      </c>
      <c r="K225" s="95">
        <f>K48/'Total Funds Spent &amp; Transferred'!K48</f>
        <v>4.0977320853847296E-2</v>
      </c>
      <c r="L225" s="95">
        <f>L48/'Total Funds Spent &amp; Transferred'!L48</f>
        <v>3.8049940726576623E-2</v>
      </c>
      <c r="M225" s="95">
        <f>M48/'Total Funds Spent &amp; Transferred'!M48</f>
        <v>3.6048376985988985E-2</v>
      </c>
      <c r="N225" s="95">
        <f>N48/'Total Funds Spent &amp; Transferred'!N48</f>
        <v>3.5828121048351085E-2</v>
      </c>
      <c r="O225" s="95">
        <f>O48/'Total Funds Spent &amp; Transferred'!O48</f>
        <v>2.7481457800703234E-2</v>
      </c>
      <c r="P225" s="95">
        <f>P48/'Total Funds Spent &amp; Transferred'!P48</f>
        <v>3.8448211887296156E-2</v>
      </c>
      <c r="Q225" s="95">
        <f>Q48/'Total Funds Spent &amp; Transferred'!Q48</f>
        <v>3.6704987577492638E-2</v>
      </c>
      <c r="R225" s="95">
        <f>R48/'Total Funds Spent &amp; Transferred'!R48</f>
        <v>3.9264423497996033E-2</v>
      </c>
      <c r="S225" s="95">
        <f>S48/'Total Funds Spent &amp; Transferred'!S48</f>
        <v>3.7795343662790214E-2</v>
      </c>
      <c r="U225" s="113">
        <f t="shared" si="52"/>
        <v>25</v>
      </c>
      <c r="V225" s="95"/>
      <c r="W225" s="95"/>
      <c r="X225" s="95"/>
      <c r="Y225" s="95"/>
    </row>
    <row r="226" spans="1:25" x14ac:dyDescent="0.2">
      <c r="A226" s="78" t="s">
        <v>47</v>
      </c>
      <c r="B226" s="95">
        <f>B49/'Total Funds Spent &amp; Transferred'!B49</f>
        <v>0</v>
      </c>
      <c r="C226" s="95">
        <f>C49/'Total Funds Spent &amp; Transferred'!C49</f>
        <v>3.3307456937786056E-2</v>
      </c>
      <c r="D226" s="95">
        <f>D49/'Total Funds Spent &amp; Transferred'!D49</f>
        <v>4.798476901907376E-2</v>
      </c>
      <c r="E226" s="95">
        <f>E49/'Total Funds Spent &amp; Transferred'!E49</f>
        <v>4.798387193189365E-2</v>
      </c>
      <c r="F226" s="95">
        <f>F49/'Total Funds Spent &amp; Transferred'!F49</f>
        <v>5.6193084039444056E-2</v>
      </c>
      <c r="G226" s="95">
        <f>G49/'Total Funds Spent &amp; Transferred'!G49</f>
        <v>4.6684349874932002E-2</v>
      </c>
      <c r="H226" s="95">
        <f>H49/'Total Funds Spent &amp; Transferred'!H49</f>
        <v>8.696580432105587E-2</v>
      </c>
      <c r="I226" s="95">
        <f>I49/'Total Funds Spent &amp; Transferred'!I49</f>
        <v>1.3756346046832416E-2</v>
      </c>
      <c r="J226" s="95">
        <f>J49/'Total Funds Spent &amp; Transferred'!J49</f>
        <v>2.7119773668437382E-2</v>
      </c>
      <c r="K226" s="95">
        <f>K49/'Total Funds Spent &amp; Transferred'!K49</f>
        <v>5.2490668886012108E-2</v>
      </c>
      <c r="L226" s="95">
        <f>L49/'Total Funds Spent &amp; Transferred'!L49</f>
        <v>3.4330015282583823E-2</v>
      </c>
      <c r="M226" s="95">
        <f>M49/'Total Funds Spent &amp; Transferred'!M49</f>
        <v>7.9546510786864477E-2</v>
      </c>
      <c r="N226" s="95">
        <f>N49/'Total Funds Spent &amp; Transferred'!N49</f>
        <v>5.5780938360318624E-2</v>
      </c>
      <c r="O226" s="95">
        <f>O49/'Total Funds Spent &amp; Transferred'!O49</f>
        <v>5.2451232049546728E-2</v>
      </c>
      <c r="P226" s="95">
        <f>P49/'Total Funds Spent &amp; Transferred'!P49</f>
        <v>2.0588443025463008E-2</v>
      </c>
      <c r="Q226" s="95">
        <f>Q49/'Total Funds Spent &amp; Transferred'!Q49</f>
        <v>7.3267139077282176E-2</v>
      </c>
      <c r="R226" s="95">
        <f>R49/'Total Funds Spent &amp; Transferred'!R49</f>
        <v>9.7493255594693101E-2</v>
      </c>
      <c r="S226" s="95">
        <f>S49/'Total Funds Spent &amp; Transferred'!S49</f>
        <v>6.6839174398785367E-2</v>
      </c>
      <c r="U226" s="113">
        <f t="shared" si="52"/>
        <v>7</v>
      </c>
      <c r="V226" s="95"/>
      <c r="W226" s="95"/>
      <c r="X226" s="95"/>
      <c r="Y226" s="95"/>
    </row>
    <row r="227" spans="1:25" x14ac:dyDescent="0.2">
      <c r="A227" s="78" t="s">
        <v>48</v>
      </c>
      <c r="B227" s="95">
        <f>B50/'Total Funds Spent &amp; Transferred'!B50</f>
        <v>1.7510847815714353E-2</v>
      </c>
      <c r="C227" s="95">
        <f>C50/'Total Funds Spent &amp; Transferred'!C50</f>
        <v>0.1467124925584195</v>
      </c>
      <c r="D227" s="95">
        <f>D50/'Total Funds Spent &amp; Transferred'!D50</f>
        <v>6.1241585295515814E-2</v>
      </c>
      <c r="E227" s="95">
        <f>E50/'Total Funds Spent &amp; Transferred'!E50</f>
        <v>6.3589754993914657E-2</v>
      </c>
      <c r="F227" s="95">
        <f>F50/'Total Funds Spent &amp; Transferred'!F50</f>
        <v>6.556883060201299E-2</v>
      </c>
      <c r="G227" s="95">
        <f>G50/'Total Funds Spent &amp; Transferred'!G50</f>
        <v>5.8396837839221373E-2</v>
      </c>
      <c r="H227" s="95">
        <f>H50/'Total Funds Spent &amp; Transferred'!H50</f>
        <v>5.8773158513608356E-2</v>
      </c>
      <c r="I227" s="95">
        <f>I50/'Total Funds Spent &amp; Transferred'!I50</f>
        <v>5.7409494342277226E-2</v>
      </c>
      <c r="J227" s="95">
        <f>J50/'Total Funds Spent &amp; Transferred'!J50</f>
        <v>5.8130287705590936E-2</v>
      </c>
      <c r="K227" s="95">
        <f>K50/'Total Funds Spent &amp; Transferred'!K50</f>
        <v>6.0675381714457355E-2</v>
      </c>
      <c r="L227" s="95">
        <f>L50/'Total Funds Spent &amp; Transferred'!L50</f>
        <v>5.6338474241703233E-2</v>
      </c>
      <c r="M227" s="95">
        <f>M50/'Total Funds Spent &amp; Transferred'!M50</f>
        <v>5.4995995491908756E-2</v>
      </c>
      <c r="N227" s="95">
        <f>N50/'Total Funds Spent &amp; Transferred'!N50</f>
        <v>5.4720795577460686E-2</v>
      </c>
      <c r="O227" s="95">
        <f>O50/'Total Funds Spent &amp; Transferred'!O50</f>
        <v>5.144887076986538E-2</v>
      </c>
      <c r="P227" s="95">
        <f>P50/'Total Funds Spent &amp; Transferred'!P50</f>
        <v>5.44367601480608E-2</v>
      </c>
      <c r="Q227" s="95">
        <f>Q50/'Total Funds Spent &amp; Transferred'!Q50</f>
        <v>5.772715710893285E-2</v>
      </c>
      <c r="R227" s="95">
        <f>R50/'Total Funds Spent &amp; Transferred'!R50</f>
        <v>5.1202621778798252E-2</v>
      </c>
      <c r="S227" s="95">
        <f>S50/'Total Funds Spent &amp; Transferred'!S50</f>
        <v>5.118422340755794E-2</v>
      </c>
      <c r="U227" s="113">
        <f t="shared" si="52"/>
        <v>20</v>
      </c>
      <c r="V227" s="95"/>
      <c r="W227" s="95"/>
      <c r="X227" s="95"/>
      <c r="Y227" s="95"/>
    </row>
    <row r="228" spans="1:25" x14ac:dyDescent="0.2">
      <c r="A228" s="78" t="s">
        <v>49</v>
      </c>
      <c r="B228" s="95">
        <f>B51/'Total Funds Spent &amp; Transferred'!B51</f>
        <v>6.7612473648279367E-2</v>
      </c>
      <c r="C228" s="95">
        <f>C51/'Total Funds Spent &amp; Transferred'!C51</f>
        <v>2.2678601960089955E-3</v>
      </c>
      <c r="D228" s="95">
        <f>D51/'Total Funds Spent &amp; Transferred'!D51</f>
        <v>9.7894934728407018E-2</v>
      </c>
      <c r="E228" s="95">
        <f>E51/'Total Funds Spent &amp; Transferred'!E51</f>
        <v>3.4278446450457307E-2</v>
      </c>
      <c r="F228" s="95">
        <f>F51/'Total Funds Spent &amp; Transferred'!F51</f>
        <v>5.2996136728580133E-2</v>
      </c>
      <c r="G228" s="95">
        <f>G51/'Total Funds Spent &amp; Transferred'!G51</f>
        <v>5.1144755960305266E-2</v>
      </c>
      <c r="H228" s="95">
        <f>H51/'Total Funds Spent &amp; Transferred'!H51</f>
        <v>5.6326885692646086E-2</v>
      </c>
      <c r="I228" s="95">
        <f>I51/'Total Funds Spent &amp; Transferred'!I51</f>
        <v>5.0866600963013292E-2</v>
      </c>
      <c r="J228" s="95">
        <f>J51/'Total Funds Spent &amp; Transferred'!J51</f>
        <v>4.9623199364968486E-2</v>
      </c>
      <c r="K228" s="95">
        <f>K51/'Total Funds Spent &amp; Transferred'!K51</f>
        <v>4.7263640244761318E-2</v>
      </c>
      <c r="L228" s="95">
        <f>L51/'Total Funds Spent &amp; Transferred'!L51</f>
        <v>5.1112182100107581E-2</v>
      </c>
      <c r="M228" s="95">
        <f>M51/'Total Funds Spent &amp; Transferred'!M51</f>
        <v>5.2032319754526712E-2</v>
      </c>
      <c r="N228" s="95">
        <f>N51/'Total Funds Spent &amp; Transferred'!N51</f>
        <v>4.9521070734584401E-2</v>
      </c>
      <c r="O228" s="95">
        <f>O51/'Total Funds Spent &amp; Transferred'!O51</f>
        <v>4.0935874740925714E-2</v>
      </c>
      <c r="P228" s="95">
        <f>P51/'Total Funds Spent &amp; Transferred'!P51</f>
        <v>4.0207597691293583E-2</v>
      </c>
      <c r="Q228" s="95">
        <f>Q51/'Total Funds Spent &amp; Transferred'!Q51</f>
        <v>4.1490368137080035E-2</v>
      </c>
      <c r="R228" s="95">
        <f>R51/'Total Funds Spent &amp; Transferred'!R51</f>
        <v>4.919522178771988E-2</v>
      </c>
      <c r="S228" s="95">
        <f>S51/'Total Funds Spent &amp; Transferred'!S51</f>
        <v>5.4746388372058759E-2</v>
      </c>
      <c r="U228" s="113">
        <f t="shared" si="52"/>
        <v>16</v>
      </c>
      <c r="V228" s="95"/>
      <c r="W228" s="95"/>
      <c r="X228" s="95"/>
      <c r="Y228" s="95"/>
    </row>
    <row r="229" spans="1:25" x14ac:dyDescent="0.2">
      <c r="A229" s="78" t="s">
        <v>50</v>
      </c>
      <c r="B229" s="95">
        <f>B52/'Total Funds Spent &amp; Transferred'!B52</f>
        <v>0</v>
      </c>
      <c r="C229" s="95">
        <f>C52/'Total Funds Spent &amp; Transferred'!C52</f>
        <v>0</v>
      </c>
      <c r="D229" s="95">
        <f>D52/'Total Funds Spent &amp; Transferred'!D52</f>
        <v>0</v>
      </c>
      <c r="E229" s="95">
        <f>E52/'Total Funds Spent &amp; Transferred'!E52</f>
        <v>4.0541494131342531E-2</v>
      </c>
      <c r="F229" s="95">
        <f>F52/'Total Funds Spent &amp; Transferred'!F52</f>
        <v>4.0314850060153812E-2</v>
      </c>
      <c r="G229" s="95">
        <f>G52/'Total Funds Spent &amp; Transferred'!G52</f>
        <v>1.4141651613578814E-2</v>
      </c>
      <c r="H229" s="95">
        <f>H52/'Total Funds Spent &amp; Transferred'!H52</f>
        <v>1.5124789716944715E-2</v>
      </c>
      <c r="I229" s="95">
        <f>I52/'Total Funds Spent &amp; Transferred'!I52</f>
        <v>1.5342070240081634E-2</v>
      </c>
      <c r="J229" s="95">
        <f>J52/'Total Funds Spent &amp; Transferred'!J52</f>
        <v>1.2387072361819653E-2</v>
      </c>
      <c r="K229" s="95">
        <f>K52/'Total Funds Spent &amp; Transferred'!K52</f>
        <v>1.3010633586346538E-2</v>
      </c>
      <c r="L229" s="95">
        <f>L52/'Total Funds Spent &amp; Transferred'!L52</f>
        <v>1.0174827797958197E-2</v>
      </c>
      <c r="M229" s="95">
        <f>M52/'Total Funds Spent &amp; Transferred'!M52</f>
        <v>1.1828576430690305E-2</v>
      </c>
      <c r="N229" s="95">
        <f>N52/'Total Funds Spent &amp; Transferred'!N52</f>
        <v>5.5222923353197839E-3</v>
      </c>
      <c r="O229" s="95">
        <f>O52/'Total Funds Spent &amp; Transferred'!O52</f>
        <v>5.0936734315441155E-3</v>
      </c>
      <c r="P229" s="95">
        <f>P52/'Total Funds Spent &amp; Transferred'!P52</f>
        <v>9.0697573922950848E-3</v>
      </c>
      <c r="Q229" s="95">
        <f>Q52/'Total Funds Spent &amp; Transferred'!Q52</f>
        <v>6.7626373491786974E-3</v>
      </c>
      <c r="R229" s="95">
        <f>R52/'Total Funds Spent &amp; Transferred'!R52</f>
        <v>5.4151580620293484E-3</v>
      </c>
      <c r="S229" s="95">
        <f>S52/'Total Funds Spent &amp; Transferred'!S52</f>
        <v>6.4013986627811971E-3</v>
      </c>
      <c r="U229" s="113">
        <f t="shared" si="52"/>
        <v>36</v>
      </c>
      <c r="V229" s="95"/>
      <c r="W229" s="95"/>
      <c r="X229" s="95"/>
      <c r="Y229" s="95"/>
    </row>
    <row r="230" spans="1:25" x14ac:dyDescent="0.2">
      <c r="A230" s="78" t="s">
        <v>51</v>
      </c>
      <c r="B230" s="95">
        <f>B53/'Total Funds Spent &amp; Transferred'!B53</f>
        <v>4.1950155560056775E-2</v>
      </c>
      <c r="C230" s="95">
        <f>C53/'Total Funds Spent &amp; Transferred'!C53</f>
        <v>0.10139058558269717</v>
      </c>
      <c r="D230" s="95">
        <f>D53/'Total Funds Spent &amp; Transferred'!D53</f>
        <v>0.12815013845220941</v>
      </c>
      <c r="E230" s="95">
        <f>E53/'Total Funds Spent &amp; Transferred'!E53</f>
        <v>4.7423915297682237E-2</v>
      </c>
      <c r="F230" s="95">
        <f>F53/'Total Funds Spent &amp; Transferred'!F53</f>
        <v>1.5914338651308205E-2</v>
      </c>
      <c r="G230" s="95">
        <f>G53/'Total Funds Spent &amp; Transferred'!G53</f>
        <v>6.0615427092481113E-3</v>
      </c>
      <c r="H230" s="95">
        <f>H53/'Total Funds Spent &amp; Transferred'!H53</f>
        <v>4.2413807272616476E-2</v>
      </c>
      <c r="I230" s="95">
        <f>I53/'Total Funds Spent &amp; Transferred'!I53</f>
        <v>4.7147823430546257E-2</v>
      </c>
      <c r="J230" s="95">
        <f>J53/'Total Funds Spent &amp; Transferred'!J53</f>
        <v>8.1711877112071091E-2</v>
      </c>
      <c r="K230" s="95">
        <f>K53/'Total Funds Spent &amp; Transferred'!K53</f>
        <v>8.6676452315174984E-2</v>
      </c>
      <c r="L230" s="95">
        <f>L53/'Total Funds Spent &amp; Transferred'!L53</f>
        <v>9.3712538820813512E-2</v>
      </c>
      <c r="M230" s="95">
        <f>M53/'Total Funds Spent &amp; Transferred'!M53</f>
        <v>8.7303307807921976E-2</v>
      </c>
      <c r="N230" s="95">
        <f>N53/'Total Funds Spent &amp; Transferred'!N53</f>
        <v>6.9561405761746131E-2</v>
      </c>
      <c r="O230" s="95">
        <f>O53/'Total Funds Spent &amp; Transferred'!O53</f>
        <v>5.2494964390779372E-2</v>
      </c>
      <c r="P230" s="95">
        <f>P53/'Total Funds Spent &amp; Transferred'!P53</f>
        <v>6.0214504496320854E-2</v>
      </c>
      <c r="Q230" s="95">
        <f>Q53/'Total Funds Spent &amp; Transferred'!Q53</f>
        <v>7.6187733276994837E-2</v>
      </c>
      <c r="R230" s="95">
        <f>R53/'Total Funds Spent &amp; Transferred'!R53</f>
        <v>7.6181863108735121E-2</v>
      </c>
      <c r="S230" s="95">
        <f>S53/'Total Funds Spent &amp; Transferred'!S53</f>
        <v>7.8159259556603661E-2</v>
      </c>
      <c r="U230" s="113">
        <f t="shared" si="52"/>
        <v>4</v>
      </c>
      <c r="V230" s="95"/>
      <c r="W230" s="95"/>
      <c r="X230" s="95"/>
      <c r="Y230" s="95"/>
    </row>
    <row r="231" spans="1:25" x14ac:dyDescent="0.2">
      <c r="A231" s="78" t="s">
        <v>52</v>
      </c>
      <c r="B231" s="95">
        <f>B54/'Total Funds Spent &amp; Transferred'!B54</f>
        <v>0</v>
      </c>
      <c r="C231" s="95">
        <f>C54/'Total Funds Spent &amp; Transferred'!C54</f>
        <v>0.10491700799071982</v>
      </c>
      <c r="D231" s="95">
        <f>D54/'Total Funds Spent &amp; Transferred'!D54</f>
        <v>7.8256943633238998E-2</v>
      </c>
      <c r="E231" s="95">
        <f>E54/'Total Funds Spent &amp; Transferred'!E54</f>
        <v>6.6463450266543003E-2</v>
      </c>
      <c r="F231" s="95">
        <f>F54/'Total Funds Spent &amp; Transferred'!F54</f>
        <v>5.6322886998572935E-2</v>
      </c>
      <c r="G231" s="95">
        <f>G54/'Total Funds Spent &amp; Transferred'!G54</f>
        <v>2.3748476462526608E-2</v>
      </c>
      <c r="H231" s="95">
        <f>H54/'Total Funds Spent &amp; Transferred'!H54</f>
        <v>2.3668699759302147E-2</v>
      </c>
      <c r="I231" s="95">
        <f>I54/'Total Funds Spent &amp; Transferred'!I54</f>
        <v>2.3488951259789795E-2</v>
      </c>
      <c r="J231" s="95">
        <f>J54/'Total Funds Spent &amp; Transferred'!J54</f>
        <v>2.5633878219372432E-2</v>
      </c>
      <c r="K231" s="95">
        <f>K54/'Total Funds Spent &amp; Transferred'!K54</f>
        <v>2.8414554775621548E-2</v>
      </c>
      <c r="L231" s="95">
        <f>L54/'Total Funds Spent &amp; Transferred'!L54</f>
        <v>2.5705584290478402E-2</v>
      </c>
      <c r="M231" s="95">
        <f>M54/'Total Funds Spent &amp; Transferred'!M54</f>
        <v>2.5359724877115169E-2</v>
      </c>
      <c r="N231" s="95">
        <f>N54/'Total Funds Spent &amp; Transferred'!N54</f>
        <v>2.0808658696776988E-2</v>
      </c>
      <c r="O231" s="95">
        <f>O54/'Total Funds Spent &amp; Transferred'!O54</f>
        <v>2.4992920348632736E-2</v>
      </c>
      <c r="P231" s="95">
        <f>P54/'Total Funds Spent &amp; Transferred'!P54</f>
        <v>2.272017768749016E-2</v>
      </c>
      <c r="Q231" s="95">
        <f>Q54/'Total Funds Spent &amp; Transferred'!Q54</f>
        <v>2.556031919933191E-2</v>
      </c>
      <c r="R231" s="95">
        <f>R54/'Total Funds Spent &amp; Transferred'!R54</f>
        <v>2.5555281940570468E-2</v>
      </c>
      <c r="S231" s="95">
        <f>S54/'Total Funds Spent &amp; Transferred'!S54</f>
        <v>2.3495932631048603E-2</v>
      </c>
      <c r="U231" s="113">
        <f t="shared" si="52"/>
        <v>31</v>
      </c>
      <c r="V231" s="95"/>
      <c r="W231" s="95"/>
      <c r="X231" s="95"/>
      <c r="Y231" s="95"/>
    </row>
    <row r="232" spans="1:25" x14ac:dyDescent="0.2">
      <c r="A232" s="78" t="s">
        <v>0</v>
      </c>
      <c r="B232" s="95">
        <f>B55/'Total Funds Spent &amp; Transferred'!B55</f>
        <v>0</v>
      </c>
      <c r="C232" s="95">
        <f>C55/'Total Funds Spent &amp; Transferred'!C55</f>
        <v>0</v>
      </c>
      <c r="D232" s="95">
        <f>D55/'Total Funds Spent &amp; Transferred'!D55</f>
        <v>0.47928576805289785</v>
      </c>
      <c r="E232" s="95">
        <f>E55/'Total Funds Spent &amp; Transferred'!E55</f>
        <v>6.5408771730847512E-2</v>
      </c>
      <c r="F232" s="95">
        <f>F55/'Total Funds Spent &amp; Transferred'!F55</f>
        <v>7.88587073317049E-2</v>
      </c>
      <c r="G232" s="95">
        <f>G55/'Total Funds Spent &amp; Transferred'!G55</f>
        <v>7.0629121828817476E-2</v>
      </c>
      <c r="H232" s="95">
        <f>H55/'Total Funds Spent &amp; Transferred'!H55</f>
        <v>8.8187733167830767E-2</v>
      </c>
      <c r="I232" s="95">
        <f>I55/'Total Funds Spent &amp; Transferred'!I55</f>
        <v>4.43818696668015E-2</v>
      </c>
      <c r="J232" s="95">
        <f>J55/'Total Funds Spent &amp; Transferred'!J55</f>
        <v>0</v>
      </c>
      <c r="K232" s="95">
        <f>K55/'Total Funds Spent &amp; Transferred'!K55</f>
        <v>0</v>
      </c>
      <c r="L232" s="95">
        <f>L55/'Total Funds Spent &amp; Transferred'!L55</f>
        <v>6.6245203936238728E-2</v>
      </c>
      <c r="M232" s="95">
        <f>M55/'Total Funds Spent &amp; Transferred'!M55</f>
        <v>6.3565951134989085E-2</v>
      </c>
      <c r="N232" s="95">
        <f>N55/'Total Funds Spent &amp; Transferred'!N55</f>
        <v>0</v>
      </c>
      <c r="O232" s="95">
        <f>O55/'Total Funds Spent &amp; Transferred'!O55</f>
        <v>0</v>
      </c>
      <c r="P232" s="95">
        <f>P55/'Total Funds Spent &amp; Transferred'!P55</f>
        <v>4.7651256983542396E-2</v>
      </c>
      <c r="Q232" s="95">
        <f>Q55/'Total Funds Spent &amp; Transferred'!Q55</f>
        <v>5.8969157496083204E-2</v>
      </c>
      <c r="R232" s="95">
        <f>R55/'Total Funds Spent &amp; Transferred'!R55</f>
        <v>5.6428522147621445E-2</v>
      </c>
      <c r="S232" s="95">
        <f>S55/'Total Funds Spent &amp; Transferred'!S55</f>
        <v>6.3290672422919553E-2</v>
      </c>
      <c r="U232" s="113">
        <f t="shared" si="52"/>
        <v>10</v>
      </c>
      <c r="V232" s="95"/>
      <c r="W232" s="95"/>
      <c r="X232" s="95"/>
      <c r="Y232" s="95"/>
    </row>
    <row r="233" spans="1:25" x14ac:dyDescent="0.2">
      <c r="A233" s="81" t="s">
        <v>53</v>
      </c>
      <c r="B233" s="95">
        <f>B56/'Total Funds Spent &amp; Transferred'!B56</f>
        <v>1.8357031338491387E-2</v>
      </c>
      <c r="C233" s="95">
        <f>C56/'Total Funds Spent &amp; Transferred'!C56</f>
        <v>4.6704654706812503E-2</v>
      </c>
      <c r="D233" s="95">
        <f>D56/'Total Funds Spent &amp; Transferred'!D56</f>
        <v>4.8799248831127892E-2</v>
      </c>
      <c r="E233" s="95">
        <f>E56/'Total Funds Spent &amp; Transferred'!E56</f>
        <v>3.8751618476894505E-2</v>
      </c>
      <c r="F233" s="95">
        <f>F56/'Total Funds Spent &amp; Transferred'!F56</f>
        <v>3.2760098975464183E-2</v>
      </c>
      <c r="G233" s="95">
        <f>G56/'Total Funds Spent &amp; Transferred'!G56</f>
        <v>3.6351808499642591E-2</v>
      </c>
      <c r="H233" s="95">
        <f>H56/'Total Funds Spent &amp; Transferred'!H56</f>
        <v>3.1893578106746687E-2</v>
      </c>
      <c r="I233" s="95">
        <f>I56/'Total Funds Spent &amp; Transferred'!I56</f>
        <v>2.7153563828567689E-2</v>
      </c>
      <c r="J233" s="95">
        <f>J56/'Total Funds Spent &amp; Transferred'!J56</f>
        <v>3.2433872591031823E-2</v>
      </c>
      <c r="K233" s="95">
        <f>K56/'Total Funds Spent &amp; Transferred'!K56</f>
        <v>3.4241968030621454E-2</v>
      </c>
      <c r="L233" s="95">
        <f>L56/'Total Funds Spent &amp; Transferred'!L56</f>
        <v>3.8414525101619176E-2</v>
      </c>
      <c r="M233" s="95">
        <f>M56/'Total Funds Spent &amp; Transferred'!M56</f>
        <v>3.8116068724637325E-2</v>
      </c>
      <c r="N233" s="95">
        <f>N56/'Total Funds Spent &amp; Transferred'!N56</f>
        <v>3.6169086247745015E-2</v>
      </c>
      <c r="O233" s="95">
        <f>O56/'Total Funds Spent &amp; Transferred'!O56</f>
        <v>3.4030574725373519E-2</v>
      </c>
      <c r="P233" s="95">
        <f>P56/'Total Funds Spent &amp; Transferred'!P56</f>
        <v>3.4072466758073953E-2</v>
      </c>
      <c r="Q233" s="95">
        <f>Q56/'Total Funds Spent &amp; Transferred'!Q56</f>
        <v>3.6120128517057051E-2</v>
      </c>
      <c r="R233" s="95">
        <f>R56/'Total Funds Spent &amp; Transferred'!R56</f>
        <v>3.5856788126605289E-2</v>
      </c>
      <c r="S233" s="95">
        <f>S56/'Total Funds Spent &amp; Transferred'!S56</f>
        <v>3.6247614462487046E-2</v>
      </c>
      <c r="U233" s="143" t="s">
        <v>125</v>
      </c>
      <c r="V233" s="95"/>
      <c r="W233" s="95"/>
      <c r="X233" s="95"/>
      <c r="Y233" s="95"/>
    </row>
  </sheetData>
  <mergeCells count="81">
    <mergeCell ref="K3:K4"/>
    <mergeCell ref="A1:A2"/>
    <mergeCell ref="A3:A4"/>
    <mergeCell ref="B3:B4"/>
    <mergeCell ref="C3:C4"/>
    <mergeCell ref="D3:D4"/>
    <mergeCell ref="E3:E4"/>
    <mergeCell ref="F3:F4"/>
    <mergeCell ref="G3:G4"/>
    <mergeCell ref="H3:H4"/>
    <mergeCell ref="I3:I4"/>
    <mergeCell ref="J3:J4"/>
    <mergeCell ref="R3:R4"/>
    <mergeCell ref="S3:S4"/>
    <mergeCell ref="T3:T4"/>
    <mergeCell ref="A62:A63"/>
    <mergeCell ref="B62:B63"/>
    <mergeCell ref="C62:C63"/>
    <mergeCell ref="D62:D63"/>
    <mergeCell ref="E62:E63"/>
    <mergeCell ref="F62:F63"/>
    <mergeCell ref="G62:G63"/>
    <mergeCell ref="L3:L4"/>
    <mergeCell ref="M3:M4"/>
    <mergeCell ref="N3:N4"/>
    <mergeCell ref="O3:O4"/>
    <mergeCell ref="P3:P4"/>
    <mergeCell ref="Q3:Q4"/>
    <mergeCell ref="S62:S63"/>
    <mergeCell ref="H62:H63"/>
    <mergeCell ref="I62:I63"/>
    <mergeCell ref="J62:J63"/>
    <mergeCell ref="K62:K63"/>
    <mergeCell ref="L62:L63"/>
    <mergeCell ref="M62:M63"/>
    <mergeCell ref="O121:O122"/>
    <mergeCell ref="T62:T63"/>
    <mergeCell ref="A121:A122"/>
    <mergeCell ref="B121:B122"/>
    <mergeCell ref="C121:C122"/>
    <mergeCell ref="D121:D122"/>
    <mergeCell ref="E121:E122"/>
    <mergeCell ref="F121:F122"/>
    <mergeCell ref="G121:G122"/>
    <mergeCell ref="H121:H122"/>
    <mergeCell ref="I121:I122"/>
    <mergeCell ref="N62:N63"/>
    <mergeCell ref="O62:O63"/>
    <mergeCell ref="P62:P63"/>
    <mergeCell ref="Q62:Q63"/>
    <mergeCell ref="R62:R63"/>
    <mergeCell ref="J121:J122"/>
    <mergeCell ref="K121:K122"/>
    <mergeCell ref="L121:L122"/>
    <mergeCell ref="M121:M122"/>
    <mergeCell ref="N121:N122"/>
    <mergeCell ref="P121:P122"/>
    <mergeCell ref="Q121:Q122"/>
    <mergeCell ref="R121:R122"/>
    <mergeCell ref="S121:S122"/>
    <mergeCell ref="T121:T122"/>
    <mergeCell ref="T180:T181"/>
    <mergeCell ref="S180:S181"/>
    <mergeCell ref="R180:R181"/>
    <mergeCell ref="Q180:Q181"/>
    <mergeCell ref="P180:P181"/>
    <mergeCell ref="O180:O181"/>
    <mergeCell ref="N180:N181"/>
    <mergeCell ref="M180:M181"/>
    <mergeCell ref="L180:L181"/>
    <mergeCell ref="K180:K181"/>
    <mergeCell ref="J180:J181"/>
    <mergeCell ref="I180:I181"/>
    <mergeCell ref="H180:H181"/>
    <mergeCell ref="G180:G181"/>
    <mergeCell ref="F180:F181"/>
    <mergeCell ref="E180:E181"/>
    <mergeCell ref="D180:D181"/>
    <mergeCell ref="C180:C181"/>
    <mergeCell ref="B180:B181"/>
    <mergeCell ref="A180:A181"/>
  </mergeCells>
  <pageMargins left="0.7" right="0.7" top="0.75" bottom="0.75" header="0.3" footer="0.3"/>
  <pageSetup orientation="portrait"/>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enableFormatConditionsCalculation="0">
    <tabColor theme="3" tint="-0.249977111117893"/>
  </sheetPr>
  <dimension ref="A1:AG233"/>
  <sheetViews>
    <sheetView topLeftCell="A198" workbookViewId="0">
      <pane xSplit="1" topLeftCell="K1" activePane="topRight" state="frozen"/>
      <selection pane="topRight" activeCell="S182" sqref="S182:U233"/>
    </sheetView>
  </sheetViews>
  <sheetFormatPr baseColWidth="10" defaultColWidth="9.1640625" defaultRowHeight="14" x14ac:dyDescent="0.2"/>
  <cols>
    <col min="1" max="1" width="16.33203125" style="14" customWidth="1"/>
    <col min="2" max="2" width="12.83203125" style="14" bestFit="1" customWidth="1"/>
    <col min="3" max="5" width="13" style="14" bestFit="1" customWidth="1"/>
    <col min="6" max="6" width="13.5" style="14" bestFit="1" customWidth="1"/>
    <col min="7" max="8" width="13" style="14" bestFit="1" customWidth="1"/>
    <col min="9" max="13" width="12.83203125" style="14" bestFit="1" customWidth="1"/>
    <col min="14" max="14" width="13.83203125" style="14" bestFit="1" customWidth="1"/>
    <col min="15" max="15" width="14.5" style="14" customWidth="1"/>
    <col min="16" max="16" width="14.6640625" style="14" bestFit="1" customWidth="1"/>
    <col min="17" max="18" width="12.83203125" style="14" bestFit="1" customWidth="1"/>
    <col min="19" max="19" width="14.5" style="14" customWidth="1"/>
    <col min="20" max="20" width="9.33203125" style="14" bestFit="1" customWidth="1"/>
    <col min="21" max="21" width="9.1640625" style="60" customWidth="1"/>
    <col min="22" max="22" width="15.83203125" style="14" bestFit="1" customWidth="1"/>
    <col min="23" max="23" width="9.1640625" style="14"/>
    <col min="24" max="24" width="15.83203125" style="14" bestFit="1" customWidth="1"/>
    <col min="25" max="30" width="9.1640625" style="14"/>
    <col min="31" max="31" width="12.6640625" style="14" customWidth="1"/>
    <col min="32" max="16384" width="9.1640625" style="14"/>
  </cols>
  <sheetData>
    <row r="1" spans="1:25" ht="27" customHeight="1" x14ac:dyDescent="0.2">
      <c r="A1" s="385" t="s">
        <v>74</v>
      </c>
      <c r="B1" s="21"/>
      <c r="C1" s="21"/>
      <c r="D1" s="21"/>
      <c r="E1" s="21"/>
      <c r="F1" s="21"/>
      <c r="G1" s="21"/>
      <c r="H1" s="21"/>
      <c r="I1" s="21"/>
      <c r="J1" s="21"/>
      <c r="K1" s="21"/>
      <c r="L1" s="21"/>
      <c r="M1" s="21"/>
      <c r="N1" s="21"/>
      <c r="O1" s="21"/>
      <c r="P1" s="21"/>
      <c r="Q1" s="21"/>
      <c r="R1" s="21"/>
      <c r="S1" s="21"/>
      <c r="T1" s="21"/>
      <c r="U1" s="59"/>
      <c r="V1" s="21"/>
      <c r="W1" s="21"/>
      <c r="X1" s="21"/>
    </row>
    <row r="2" spans="1:25" ht="23.25" customHeight="1" x14ac:dyDescent="0.2">
      <c r="A2" s="385"/>
      <c r="B2" s="21"/>
      <c r="C2" s="21"/>
      <c r="D2" s="21"/>
      <c r="E2" s="21"/>
      <c r="F2" s="21"/>
      <c r="G2" s="21"/>
      <c r="H2" s="21"/>
      <c r="I2" s="21"/>
      <c r="J2" s="21"/>
      <c r="K2" s="21"/>
      <c r="L2" s="21"/>
      <c r="M2" s="21"/>
      <c r="N2" s="21"/>
      <c r="O2" s="21"/>
      <c r="P2" s="21"/>
      <c r="Q2" s="21"/>
      <c r="R2" s="21"/>
      <c r="S2" s="21"/>
      <c r="T2" s="21"/>
      <c r="U2" s="59"/>
      <c r="V2" s="21"/>
      <c r="W2" s="21"/>
      <c r="X2" s="21"/>
      <c r="Y2" s="21"/>
    </row>
    <row r="3" spans="1:25" s="130" customFormat="1" ht="12.75" customHeight="1" x14ac:dyDescent="0.2">
      <c r="A3" s="379" t="s">
        <v>71</v>
      </c>
      <c r="B3" s="392" t="s">
        <v>1</v>
      </c>
      <c r="C3" s="392" t="s">
        <v>2</v>
      </c>
      <c r="D3" s="392" t="s">
        <v>3</v>
      </c>
      <c r="E3" s="392" t="s">
        <v>55</v>
      </c>
      <c r="F3" s="392" t="s">
        <v>56</v>
      </c>
      <c r="G3" s="392" t="s">
        <v>57</v>
      </c>
      <c r="H3" s="392" t="s">
        <v>58</v>
      </c>
      <c r="I3" s="392" t="s">
        <v>59</v>
      </c>
      <c r="J3" s="392" t="s">
        <v>60</v>
      </c>
      <c r="K3" s="392" t="s">
        <v>61</v>
      </c>
      <c r="L3" s="392" t="s">
        <v>62</v>
      </c>
      <c r="M3" s="392" t="s">
        <v>63</v>
      </c>
      <c r="N3" s="392" t="s">
        <v>64</v>
      </c>
      <c r="O3" s="392" t="s">
        <v>65</v>
      </c>
      <c r="P3" s="392" t="s">
        <v>66</v>
      </c>
      <c r="Q3" s="392" t="s">
        <v>67</v>
      </c>
      <c r="R3" s="392" t="s">
        <v>68</v>
      </c>
      <c r="S3" s="392" t="s">
        <v>69</v>
      </c>
      <c r="T3" s="392" t="s">
        <v>70</v>
      </c>
      <c r="U3" s="138"/>
    </row>
    <row r="4" spans="1:25" s="130" customFormat="1" x14ac:dyDescent="0.2">
      <c r="A4" s="379"/>
      <c r="B4" s="392"/>
      <c r="C4" s="392"/>
      <c r="D4" s="392"/>
      <c r="E4" s="392"/>
      <c r="F4" s="392"/>
      <c r="G4" s="392"/>
      <c r="H4" s="392"/>
      <c r="I4" s="392"/>
      <c r="J4" s="392"/>
      <c r="K4" s="392"/>
      <c r="L4" s="392"/>
      <c r="M4" s="392"/>
      <c r="N4" s="401"/>
      <c r="O4" s="392"/>
      <c r="P4" s="392"/>
      <c r="Q4" s="392"/>
      <c r="R4" s="392"/>
      <c r="S4" s="392"/>
      <c r="T4" s="392"/>
      <c r="U4" s="146"/>
      <c r="W4" s="131"/>
      <c r="Y4" s="131"/>
    </row>
    <row r="5" spans="1:25" x14ac:dyDescent="0.2">
      <c r="A5" s="124" t="s">
        <v>4</v>
      </c>
      <c r="B5" s="14">
        <f>'Authorized Under Prior Law'!B5+'Other Nonassistance'!B5</f>
        <v>16013972</v>
      </c>
      <c r="C5" s="14">
        <f>'Authorized Under Prior Law'!C5+'Other Nonassistance'!C5</f>
        <v>9688380</v>
      </c>
      <c r="D5" s="14">
        <f>'Authorized Under Prior Law'!D5+'Other Nonassistance'!D5</f>
        <v>16451457</v>
      </c>
      <c r="E5" s="14">
        <f>'Authorized Under Prior Law'!E5+'Other Nonassistance'!E5</f>
        <v>18719793</v>
      </c>
      <c r="F5" s="14">
        <f>'Authorized Under Prior Law'!F5+'Other Nonassistance'!F5</f>
        <v>29066753</v>
      </c>
      <c r="G5" s="14">
        <f>'Authorized Under Prior Law'!G5+'Other Nonassistance'!G5</f>
        <v>33784095</v>
      </c>
      <c r="H5" s="14">
        <f>'Authorized Under Prior Law'!H5+'Other Nonassistance'!H5</f>
        <v>37516464</v>
      </c>
      <c r="I5" s="14">
        <f>'Authorized Under Prior Law'!I5+'Other Nonassistance'!I5</f>
        <v>35538132</v>
      </c>
      <c r="J5" s="14">
        <f>'Authorized Under Prior Law'!J5+'Other Nonassistance'!J5</f>
        <v>35987134</v>
      </c>
      <c r="K5" s="14">
        <f>'Authorized Under Prior Law'!K5+'Other Nonassistance'!K5</f>
        <v>30524083</v>
      </c>
      <c r="L5" s="14">
        <f>'Authorized Under Prior Law'!L5+'Other Nonassistance'!L5</f>
        <v>60054333</v>
      </c>
      <c r="M5" s="14">
        <f>'Authorized Under Prior Law'!M5+'Other Nonassistance'!M5</f>
        <v>48383921</v>
      </c>
      <c r="N5" s="14">
        <f>'Authorized Under Prior Law'!N5+'Other Nonassistance'!N5</f>
        <v>51053981</v>
      </c>
      <c r="O5" s="14">
        <f>'Authorized Under Prior Law'!O5+'Other Nonassistance'!O5</f>
        <v>56104226</v>
      </c>
      <c r="P5" s="147">
        <f>'Authorized Under Prior Law'!P5+'Other Nonassistance'!P5</f>
        <v>45148642</v>
      </c>
      <c r="Q5" s="147">
        <v>37767778</v>
      </c>
      <c r="R5" s="147">
        <f>'Authorized Under Prior Law'!R5+'Other Nonassistance'!R5</f>
        <v>40102699</v>
      </c>
      <c r="S5" s="147">
        <f>'Authorized Under Prior Law'!S5+'Other Nonassistance'!S5</f>
        <v>70171790</v>
      </c>
      <c r="T5" s="147"/>
      <c r="U5" s="132"/>
      <c r="V5" s="253"/>
    </row>
    <row r="6" spans="1:25" x14ac:dyDescent="0.2">
      <c r="A6" s="124" t="s">
        <v>5</v>
      </c>
      <c r="B6" s="14">
        <f>'Authorized Under Prior Law'!B6+'Other Nonassistance'!B6</f>
        <v>2221407</v>
      </c>
      <c r="C6" s="14">
        <f>'Authorized Under Prior Law'!C6+'Other Nonassistance'!C6</f>
        <v>1498750</v>
      </c>
      <c r="D6" s="14">
        <f>'Authorized Under Prior Law'!D6+'Other Nonassistance'!D6</f>
        <v>606773</v>
      </c>
      <c r="E6" s="14">
        <f>'Authorized Under Prior Law'!E6+'Other Nonassistance'!E6</f>
        <v>5383087</v>
      </c>
      <c r="F6" s="14">
        <f>'Authorized Under Prior Law'!F6+'Other Nonassistance'!F6</f>
        <v>3428419</v>
      </c>
      <c r="G6" s="14">
        <f>'Authorized Under Prior Law'!G6+'Other Nonassistance'!G6</f>
        <v>4949969</v>
      </c>
      <c r="H6" s="14">
        <f>'Authorized Under Prior Law'!H6+'Other Nonassistance'!H6</f>
        <v>4932252</v>
      </c>
      <c r="I6" s="14">
        <f>'Authorized Under Prior Law'!I6+'Other Nonassistance'!I6</f>
        <v>193973</v>
      </c>
      <c r="J6" s="14">
        <f>'Authorized Under Prior Law'!J6+'Other Nonassistance'!J6</f>
        <v>384033</v>
      </c>
      <c r="K6" s="14">
        <f>'Authorized Under Prior Law'!K6+'Other Nonassistance'!K6</f>
        <v>869152</v>
      </c>
      <c r="L6" s="14">
        <f>'Authorized Under Prior Law'!L6+'Other Nonassistance'!L6</f>
        <v>405181</v>
      </c>
      <c r="M6" s="14">
        <f>'Authorized Under Prior Law'!M6+'Other Nonassistance'!M6</f>
        <v>0</v>
      </c>
      <c r="N6" s="14">
        <f>'Authorized Under Prior Law'!N6+'Other Nonassistance'!N6</f>
        <v>0</v>
      </c>
      <c r="O6" s="14">
        <f>'Authorized Under Prior Law'!O6+'Other Nonassistance'!O6</f>
        <v>0</v>
      </c>
      <c r="P6" s="147">
        <f>'Authorized Under Prior Law'!P6+'Other Nonassistance'!P6</f>
        <v>0</v>
      </c>
      <c r="Q6" s="147">
        <v>0</v>
      </c>
      <c r="R6" s="147">
        <f>'Authorized Under Prior Law'!R6+'Other Nonassistance'!R6</f>
        <v>0</v>
      </c>
      <c r="S6" s="147">
        <f>'Authorized Under Prior Law'!S6+'Other Nonassistance'!S6</f>
        <v>0</v>
      </c>
      <c r="T6" s="147"/>
      <c r="U6" s="132"/>
      <c r="V6" s="253"/>
    </row>
    <row r="7" spans="1:25" x14ac:dyDescent="0.2">
      <c r="A7" s="124" t="s">
        <v>6</v>
      </c>
      <c r="B7" s="14">
        <f>'Authorized Under Prior Law'!B7+'Other Nonassistance'!B7</f>
        <v>58429722</v>
      </c>
      <c r="C7" s="14">
        <f>'Authorized Under Prior Law'!C7+'Other Nonassistance'!C7</f>
        <v>28045264</v>
      </c>
      <c r="D7" s="14">
        <f>'Authorized Under Prior Law'!D7+'Other Nonassistance'!D7</f>
        <v>53041203</v>
      </c>
      <c r="E7" s="14">
        <f>'Authorized Under Prior Law'!E7+'Other Nonassistance'!E7</f>
        <v>32861221</v>
      </c>
      <c r="F7" s="14">
        <f>'Authorized Under Prior Law'!F7+'Other Nonassistance'!F7</f>
        <v>64423082</v>
      </c>
      <c r="G7" s="14">
        <f>'Authorized Under Prior Law'!G7+'Other Nonassistance'!G7</f>
        <v>61714537</v>
      </c>
      <c r="H7" s="14">
        <f>'Authorized Under Prior Law'!H7+'Other Nonassistance'!H7</f>
        <v>64174835</v>
      </c>
      <c r="I7" s="14">
        <f>'Authorized Under Prior Law'!I7+'Other Nonassistance'!I7</f>
        <v>62830574</v>
      </c>
      <c r="J7" s="14">
        <f>'Authorized Under Prior Law'!J7+'Other Nonassistance'!J7</f>
        <v>68080874</v>
      </c>
      <c r="K7" s="14">
        <f>'Authorized Under Prior Law'!K7+'Other Nonassistance'!K7</f>
        <v>80018787</v>
      </c>
      <c r="L7" s="14">
        <f>'Authorized Under Prior Law'!L7+'Other Nonassistance'!L7</f>
        <v>81890830</v>
      </c>
      <c r="M7" s="14">
        <f>'Authorized Under Prior Law'!M7+'Other Nonassistance'!M7</f>
        <v>118084561</v>
      </c>
      <c r="N7" s="14">
        <f>'Authorized Under Prior Law'!N7+'Other Nonassistance'!N7</f>
        <v>131384641</v>
      </c>
      <c r="O7" s="14">
        <f>'Authorized Under Prior Law'!O7+'Other Nonassistance'!O7</f>
        <v>139012603</v>
      </c>
      <c r="P7" s="147">
        <f>'Authorized Under Prior Law'!P7+'Other Nonassistance'!P7</f>
        <v>154503635</v>
      </c>
      <c r="Q7" s="147">
        <v>198332360</v>
      </c>
      <c r="R7" s="147">
        <f>'Authorized Under Prior Law'!R7+'Other Nonassistance'!R7</f>
        <v>287086383</v>
      </c>
      <c r="S7" s="147">
        <f>'Authorized Under Prior Law'!S7+'Other Nonassistance'!S7</f>
        <v>216422557</v>
      </c>
      <c r="T7" s="147"/>
      <c r="U7" s="132"/>
      <c r="V7" s="253"/>
    </row>
    <row r="8" spans="1:25" x14ac:dyDescent="0.2">
      <c r="A8" s="124" t="s">
        <v>7</v>
      </c>
      <c r="B8" s="14">
        <f>'Authorized Under Prior Law'!B8+'Other Nonassistance'!B8</f>
        <v>2508782</v>
      </c>
      <c r="C8" s="14">
        <f>'Authorized Under Prior Law'!C8+'Other Nonassistance'!C8</f>
        <v>6563117</v>
      </c>
      <c r="D8" s="14">
        <f>'Authorized Under Prior Law'!D8+'Other Nonassistance'!D8</f>
        <v>3738767</v>
      </c>
      <c r="E8" s="14">
        <f>'Authorized Under Prior Law'!E8+'Other Nonassistance'!E8</f>
        <v>14688978</v>
      </c>
      <c r="F8" s="14">
        <f>'Authorized Under Prior Law'!F8+'Other Nonassistance'!F8</f>
        <v>6232288</v>
      </c>
      <c r="G8" s="14">
        <f>'Authorized Under Prior Law'!G8+'Other Nonassistance'!G8</f>
        <v>4592792</v>
      </c>
      <c r="H8" s="14">
        <f>'Authorized Under Prior Law'!H8+'Other Nonassistance'!H8</f>
        <v>4749950</v>
      </c>
      <c r="I8" s="14">
        <f>'Authorized Under Prior Law'!I8+'Other Nonassistance'!I8</f>
        <v>4090114</v>
      </c>
      <c r="J8" s="14">
        <f>'Authorized Under Prior Law'!J8+'Other Nonassistance'!J8</f>
        <v>5132085</v>
      </c>
      <c r="K8" s="14">
        <f>'Authorized Under Prior Law'!K8+'Other Nonassistance'!K8</f>
        <v>5226066</v>
      </c>
      <c r="L8" s="14">
        <f>'Authorized Under Prior Law'!L8+'Other Nonassistance'!L8</f>
        <v>5288130</v>
      </c>
      <c r="M8" s="14">
        <f>'Authorized Under Prior Law'!M8+'Other Nonassistance'!M8</f>
        <v>5137088</v>
      </c>
      <c r="N8" s="14">
        <f>'Authorized Under Prior Law'!N8+'Other Nonassistance'!N8</f>
        <v>4184978</v>
      </c>
      <c r="O8" s="14">
        <f>'Authorized Under Prior Law'!O8+'Other Nonassistance'!O8</f>
        <v>13019814</v>
      </c>
      <c r="P8" s="147">
        <f>'Authorized Under Prior Law'!P8+'Other Nonassistance'!P8</f>
        <v>8144382</v>
      </c>
      <c r="Q8" s="147">
        <v>7656585</v>
      </c>
      <c r="R8" s="147">
        <f>'Authorized Under Prior Law'!R8+'Other Nonassistance'!R8</f>
        <v>6987413</v>
      </c>
      <c r="S8" s="147">
        <f>'Authorized Under Prior Law'!S8+'Other Nonassistance'!S8</f>
        <v>2753465</v>
      </c>
      <c r="T8" s="147"/>
      <c r="U8" s="132"/>
      <c r="V8" s="253"/>
    </row>
    <row r="9" spans="1:25" x14ac:dyDescent="0.2">
      <c r="A9" s="124" t="s">
        <v>8</v>
      </c>
      <c r="B9" s="14">
        <f>'Authorized Under Prior Law'!B9+'Other Nonassistance'!B9</f>
        <v>437486857</v>
      </c>
      <c r="C9" s="14">
        <f>'Authorized Under Prior Law'!C9+'Other Nonassistance'!C9</f>
        <v>498465860</v>
      </c>
      <c r="D9" s="14">
        <f>'Authorized Under Prior Law'!D9+'Other Nonassistance'!D9</f>
        <v>817754786</v>
      </c>
      <c r="E9" s="14">
        <f>'Authorized Under Prior Law'!E9+'Other Nonassistance'!E9</f>
        <v>632357914</v>
      </c>
      <c r="F9" s="14">
        <f>'Authorized Under Prior Law'!F9+'Other Nonassistance'!F9</f>
        <v>1174163626</v>
      </c>
      <c r="G9" s="14">
        <f>'Authorized Under Prior Law'!G9+'Other Nonassistance'!G9</f>
        <v>672407896</v>
      </c>
      <c r="H9" s="14">
        <f>'Authorized Under Prior Law'!H9+'Other Nonassistance'!H9</f>
        <v>774822519</v>
      </c>
      <c r="I9" s="14">
        <f>'Authorized Under Prior Law'!I9+'Other Nonassistance'!I9</f>
        <v>903549240</v>
      </c>
      <c r="J9" s="14">
        <f>'Authorized Under Prior Law'!J9+'Other Nonassistance'!J9</f>
        <v>540236961</v>
      </c>
      <c r="K9" s="14">
        <f>'Authorized Under Prior Law'!K9+'Other Nonassistance'!K9</f>
        <v>620577866</v>
      </c>
      <c r="L9" s="14">
        <f>'Authorized Under Prior Law'!L9+'Other Nonassistance'!L9</f>
        <v>547053568</v>
      </c>
      <c r="M9" s="14">
        <f>'Authorized Under Prior Law'!M9+'Other Nonassistance'!M9</f>
        <v>593539767</v>
      </c>
      <c r="N9" s="14">
        <f>'Authorized Under Prior Law'!N9+'Other Nonassistance'!N9</f>
        <v>560308664</v>
      </c>
      <c r="O9" s="14">
        <f>'Authorized Under Prior Law'!O9+'Other Nonassistance'!O9</f>
        <v>592831855</v>
      </c>
      <c r="P9" s="147">
        <f>'Authorized Under Prior Law'!P9+'Other Nonassistance'!P9</f>
        <v>612928194</v>
      </c>
      <c r="Q9" s="147">
        <v>555318803</v>
      </c>
      <c r="R9" s="147">
        <f>'Authorized Under Prior Law'!R9+'Other Nonassistance'!R9</f>
        <v>591783560</v>
      </c>
      <c r="S9" s="147">
        <f>'Authorized Under Prior Law'!S9+'Other Nonassistance'!S9</f>
        <v>610648658</v>
      </c>
      <c r="T9" s="147"/>
      <c r="U9" s="132"/>
      <c r="V9" s="253"/>
    </row>
    <row r="10" spans="1:25" x14ac:dyDescent="0.2">
      <c r="A10" s="124" t="s">
        <v>9</v>
      </c>
      <c r="B10" s="14">
        <f>'Authorized Under Prior Law'!B10+'Other Nonassistance'!B10</f>
        <v>13391658</v>
      </c>
      <c r="C10" s="14">
        <f>'Authorized Under Prior Law'!C10+'Other Nonassistance'!C10</f>
        <v>29396902</v>
      </c>
      <c r="D10" s="14">
        <f>'Authorized Under Prior Law'!D10+'Other Nonassistance'!D10</f>
        <v>73425215</v>
      </c>
      <c r="E10" s="14">
        <f>'Authorized Under Prior Law'!E10+'Other Nonassistance'!E10</f>
        <v>123766395</v>
      </c>
      <c r="F10" s="14">
        <f>'Authorized Under Prior Law'!F10+'Other Nonassistance'!F10</f>
        <v>88790496</v>
      </c>
      <c r="G10" s="14">
        <f>'Authorized Under Prior Law'!G10+'Other Nonassistance'!G10</f>
        <v>117079742</v>
      </c>
      <c r="H10" s="14">
        <f>'Authorized Under Prior Law'!H10+'Other Nonassistance'!H10</f>
        <v>79018095</v>
      </c>
      <c r="I10" s="14">
        <f>'Authorized Under Prior Law'!I10+'Other Nonassistance'!I10</f>
        <v>106434190</v>
      </c>
      <c r="J10" s="14">
        <f>'Authorized Under Prior Law'!J10+'Other Nonassistance'!J10</f>
        <v>102894103</v>
      </c>
      <c r="K10" s="14">
        <f>'Authorized Under Prior Law'!K10+'Other Nonassistance'!K10</f>
        <v>114126095</v>
      </c>
      <c r="L10" s="14">
        <f>'Authorized Under Prior Law'!L10+'Other Nonassistance'!L10</f>
        <v>120842105</v>
      </c>
      <c r="M10" s="14">
        <f>'Authorized Under Prior Law'!M10+'Other Nonassistance'!M10</f>
        <v>149362024</v>
      </c>
      <c r="N10" s="14">
        <f>'Authorized Under Prior Law'!N10+'Other Nonassistance'!N10</f>
        <v>238943608</v>
      </c>
      <c r="O10" s="14">
        <f>'Authorized Under Prior Law'!O10+'Other Nonassistance'!O10</f>
        <v>214919964</v>
      </c>
      <c r="P10" s="147">
        <f>'Authorized Under Prior Law'!P10+'Other Nonassistance'!P10</f>
        <v>198974459</v>
      </c>
      <c r="Q10" s="147">
        <v>197722666</v>
      </c>
      <c r="R10" s="147">
        <f>'Authorized Under Prior Law'!R10+'Other Nonassistance'!R10</f>
        <v>206460119</v>
      </c>
      <c r="S10" s="147">
        <f>'Authorized Under Prior Law'!S10+'Other Nonassistance'!S10</f>
        <v>201085992</v>
      </c>
      <c r="T10" s="147"/>
      <c r="U10" s="132"/>
      <c r="V10" s="253"/>
    </row>
    <row r="11" spans="1:25" x14ac:dyDescent="0.2">
      <c r="A11" s="124" t="s">
        <v>10</v>
      </c>
      <c r="B11" s="14">
        <f>'Authorized Under Prior Law'!B11+'Other Nonassistance'!B11</f>
        <v>-7499786</v>
      </c>
      <c r="C11" s="14">
        <f>'Authorized Under Prior Law'!C11+'Other Nonassistance'!C11</f>
        <v>20190631</v>
      </c>
      <c r="D11" s="14">
        <f>'Authorized Under Prior Law'!D11+'Other Nonassistance'!D11</f>
        <v>55811184</v>
      </c>
      <c r="E11" s="14">
        <f>'Authorized Under Prior Law'!E11+'Other Nonassistance'!E11</f>
        <v>84725273</v>
      </c>
      <c r="F11" s="14">
        <f>'Authorized Under Prior Law'!F11+'Other Nonassistance'!F11</f>
        <v>82250994</v>
      </c>
      <c r="G11" s="14">
        <f>'Authorized Under Prior Law'!G11+'Other Nonassistance'!G11</f>
        <v>149704892</v>
      </c>
      <c r="H11" s="14">
        <f>'Authorized Under Prior Law'!H11+'Other Nonassistance'!H11</f>
        <v>132266647</v>
      </c>
      <c r="I11" s="14">
        <f>'Authorized Under Prior Law'!I11+'Other Nonassistance'!I11</f>
        <v>146456372</v>
      </c>
      <c r="J11" s="14">
        <f>'Authorized Under Prior Law'!J11+'Other Nonassistance'!J11</f>
        <v>175308593</v>
      </c>
      <c r="K11" s="14">
        <f>'Authorized Under Prior Law'!K11+'Other Nonassistance'!K11</f>
        <v>167748745</v>
      </c>
      <c r="L11" s="14">
        <f>'Authorized Under Prior Law'!L11+'Other Nonassistance'!L11</f>
        <v>191461426</v>
      </c>
      <c r="M11" s="14">
        <f>'Authorized Under Prior Law'!M11+'Other Nonassistance'!M11</f>
        <v>197155018</v>
      </c>
      <c r="N11" s="14">
        <f>'Authorized Under Prior Law'!N11+'Other Nonassistance'!N11</f>
        <v>217800372</v>
      </c>
      <c r="O11" s="14">
        <f>'Authorized Under Prior Law'!O11+'Other Nonassistance'!O11</f>
        <v>190255487</v>
      </c>
      <c r="P11" s="147">
        <f>'Authorized Under Prior Law'!P11+'Other Nonassistance'!P11</f>
        <v>214752326</v>
      </c>
      <c r="Q11" s="147">
        <v>209531292</v>
      </c>
      <c r="R11" s="147">
        <f>'Authorized Under Prior Law'!R11+'Other Nonassistance'!R11</f>
        <v>198499621</v>
      </c>
      <c r="S11" s="147">
        <f>'Authorized Under Prior Law'!S11+'Other Nonassistance'!S11</f>
        <v>208827769</v>
      </c>
      <c r="T11" s="147"/>
      <c r="U11" s="132"/>
      <c r="V11" s="253"/>
    </row>
    <row r="12" spans="1:25" x14ac:dyDescent="0.2">
      <c r="A12" s="124" t="s">
        <v>11</v>
      </c>
      <c r="B12" s="14">
        <f>'Authorized Under Prior Law'!B12+'Other Nonassistance'!B12</f>
        <v>0</v>
      </c>
      <c r="C12" s="14">
        <f>'Authorized Under Prior Law'!C12+'Other Nonassistance'!C12</f>
        <v>786599</v>
      </c>
      <c r="D12" s="14">
        <f>'Authorized Under Prior Law'!D12+'Other Nonassistance'!D12</f>
        <v>0</v>
      </c>
      <c r="E12" s="14">
        <f>'Authorized Under Prior Law'!E12+'Other Nonassistance'!E12</f>
        <v>0</v>
      </c>
      <c r="F12" s="14">
        <f>'Authorized Under Prior Law'!F12+'Other Nonassistance'!F12</f>
        <v>0</v>
      </c>
      <c r="G12" s="14">
        <f>'Authorized Under Prior Law'!G12+'Other Nonassistance'!G12</f>
        <v>0</v>
      </c>
      <c r="H12" s="14">
        <f>'Authorized Under Prior Law'!H12+'Other Nonassistance'!H12</f>
        <v>0</v>
      </c>
      <c r="I12" s="14">
        <f>'Authorized Under Prior Law'!I12+'Other Nonassistance'!I12</f>
        <v>0</v>
      </c>
      <c r="J12" s="14">
        <f>'Authorized Under Prior Law'!J12+'Other Nonassistance'!J12</f>
        <v>0</v>
      </c>
      <c r="K12" s="14">
        <f>'Authorized Under Prior Law'!K12+'Other Nonassistance'!K12</f>
        <v>0</v>
      </c>
      <c r="L12" s="14">
        <f>'Authorized Under Prior Law'!L12+'Other Nonassistance'!L12</f>
        <v>0</v>
      </c>
      <c r="M12" s="14">
        <f>'Authorized Under Prior Law'!M12+'Other Nonassistance'!M12</f>
        <v>0</v>
      </c>
      <c r="N12" s="14">
        <f>'Authorized Under Prior Law'!N12+'Other Nonassistance'!N12</f>
        <v>723850</v>
      </c>
      <c r="O12" s="14">
        <f>'Authorized Under Prior Law'!O12+'Other Nonassistance'!O12</f>
        <v>11526302</v>
      </c>
      <c r="P12" s="147">
        <f>'Authorized Under Prior Law'!P12+'Other Nonassistance'!P12</f>
        <v>10910961</v>
      </c>
      <c r="Q12" s="147">
        <v>9070416</v>
      </c>
      <c r="R12" s="147">
        <f>'Authorized Under Prior Law'!R12+'Other Nonassistance'!R12</f>
        <v>9355281</v>
      </c>
      <c r="S12" s="147">
        <f>'Authorized Under Prior Law'!S12+'Other Nonassistance'!S12</f>
        <v>7365071</v>
      </c>
      <c r="T12" s="147"/>
      <c r="U12" s="132"/>
      <c r="V12" s="253"/>
    </row>
    <row r="13" spans="1:25" x14ac:dyDescent="0.2">
      <c r="A13" s="124" t="s">
        <v>54</v>
      </c>
      <c r="B13" s="14">
        <f>'Authorized Under Prior Law'!B13+'Other Nonassistance'!B13</f>
        <v>500000</v>
      </c>
      <c r="C13" s="14">
        <f>'Authorized Under Prior Law'!C13+'Other Nonassistance'!C13</f>
        <v>8333725</v>
      </c>
      <c r="D13" s="14">
        <f>'Authorized Under Prior Law'!D13+'Other Nonassistance'!D13</f>
        <v>1836086</v>
      </c>
      <c r="E13" s="14">
        <f>'Authorized Under Prior Law'!E13+'Other Nonassistance'!E13</f>
        <v>1764321</v>
      </c>
      <c r="F13" s="14">
        <f>'Authorized Under Prior Law'!F13+'Other Nonassistance'!F13</f>
        <v>3747340</v>
      </c>
      <c r="G13" s="14">
        <f>'Authorized Under Prior Law'!G13+'Other Nonassistance'!G13</f>
        <v>8159759</v>
      </c>
      <c r="H13" s="14">
        <f>'Authorized Under Prior Law'!H13+'Other Nonassistance'!H13</f>
        <v>13369001</v>
      </c>
      <c r="I13" s="14">
        <f>'Authorized Under Prior Law'!I13+'Other Nonassistance'!I13</f>
        <v>9665068</v>
      </c>
      <c r="J13" s="14">
        <f>'Authorized Under Prior Law'!J13+'Other Nonassistance'!J13</f>
        <v>12665118</v>
      </c>
      <c r="K13" s="14">
        <f>'Authorized Under Prior Law'!K13+'Other Nonassistance'!K13</f>
        <v>15863782</v>
      </c>
      <c r="L13" s="14">
        <f>'Authorized Under Prior Law'!L13+'Other Nonassistance'!L13</f>
        <v>13933430</v>
      </c>
      <c r="M13" s="14">
        <f>'Authorized Under Prior Law'!M13+'Other Nonassistance'!M13</f>
        <v>17223379</v>
      </c>
      <c r="N13" s="14">
        <f>'Authorized Under Prior Law'!N13+'Other Nonassistance'!N13</f>
        <v>19802364</v>
      </c>
      <c r="O13" s="14">
        <f>'Authorized Under Prior Law'!O13+'Other Nonassistance'!O13</f>
        <v>37126929</v>
      </c>
      <c r="P13" s="147">
        <f>'Authorized Under Prior Law'!P13+'Other Nonassistance'!P13</f>
        <v>39072206</v>
      </c>
      <c r="Q13" s="147">
        <v>33054016</v>
      </c>
      <c r="R13" s="147">
        <f>'Authorized Under Prior Law'!R13+'Other Nonassistance'!R13</f>
        <v>35230308</v>
      </c>
      <c r="S13" s="147">
        <f>'Authorized Under Prior Law'!S13+'Other Nonassistance'!S13</f>
        <v>61506184</v>
      </c>
      <c r="T13" s="147"/>
      <c r="U13" s="132"/>
      <c r="V13" s="253"/>
    </row>
    <row r="14" spans="1:25" x14ac:dyDescent="0.2">
      <c r="A14" s="124" t="s">
        <v>12</v>
      </c>
      <c r="B14" s="14">
        <f>'Authorized Under Prior Law'!B14+'Other Nonassistance'!B14</f>
        <v>121636782</v>
      </c>
      <c r="C14" s="14">
        <f>'Authorized Under Prior Law'!C14+'Other Nonassistance'!C14</f>
        <v>61244515</v>
      </c>
      <c r="D14" s="14">
        <f>'Authorized Under Prior Law'!D14+'Other Nonassistance'!D14</f>
        <v>27168944</v>
      </c>
      <c r="E14" s="14">
        <f>'Authorized Under Prior Law'!E14+'Other Nonassistance'!E14</f>
        <v>53661424</v>
      </c>
      <c r="F14" s="14">
        <f>'Authorized Under Prior Law'!F14+'Other Nonassistance'!F14</f>
        <v>191684039</v>
      </c>
      <c r="G14" s="14">
        <f>'Authorized Under Prior Law'!G14+'Other Nonassistance'!G14</f>
        <v>204746613</v>
      </c>
      <c r="H14" s="14">
        <f>'Authorized Under Prior Law'!H14+'Other Nonassistance'!H14</f>
        <v>203183584</v>
      </c>
      <c r="I14" s="14">
        <f>'Authorized Under Prior Law'!I14+'Other Nonassistance'!I14</f>
        <v>240606509</v>
      </c>
      <c r="J14" s="14">
        <f>'Authorized Under Prior Law'!J14+'Other Nonassistance'!J14</f>
        <v>246564535</v>
      </c>
      <c r="K14" s="14">
        <f>'Authorized Under Prior Law'!K14+'Other Nonassistance'!K14</f>
        <v>217142370</v>
      </c>
      <c r="L14" s="14">
        <f>'Authorized Under Prior Law'!L14+'Other Nonassistance'!L14</f>
        <v>293776178</v>
      </c>
      <c r="M14" s="14">
        <f>'Authorized Under Prior Law'!M14+'Other Nonassistance'!M14</f>
        <v>321635159</v>
      </c>
      <c r="N14" s="14">
        <f>'Authorized Under Prior Law'!N14+'Other Nonassistance'!N14</f>
        <v>304489726</v>
      </c>
      <c r="O14" s="14">
        <f>'Authorized Under Prior Law'!O14+'Other Nonassistance'!O14</f>
        <v>310531080</v>
      </c>
      <c r="P14" s="147">
        <f>'Authorized Under Prior Law'!P14+'Other Nonassistance'!P14</f>
        <v>299130352</v>
      </c>
      <c r="Q14" s="147">
        <v>315720746</v>
      </c>
      <c r="R14" s="147">
        <f>'Authorized Under Prior Law'!R14+'Other Nonassistance'!R14</f>
        <v>326093483</v>
      </c>
      <c r="S14" s="147">
        <f>'Authorized Under Prior Law'!S14+'Other Nonassistance'!S14</f>
        <v>338751138</v>
      </c>
      <c r="T14" s="147"/>
      <c r="U14" s="132"/>
      <c r="V14" s="253"/>
    </row>
    <row r="15" spans="1:25" x14ac:dyDescent="0.2">
      <c r="A15" s="124" t="s">
        <v>13</v>
      </c>
      <c r="B15" s="14">
        <f>'Authorized Under Prior Law'!B15+'Other Nonassistance'!B15</f>
        <v>38387929</v>
      </c>
      <c r="C15" s="14">
        <f>'Authorized Under Prior Law'!C15+'Other Nonassistance'!C15</f>
        <v>46116922</v>
      </c>
      <c r="D15" s="14">
        <f>'Authorized Under Prior Law'!D15+'Other Nonassistance'!D15</f>
        <v>186725175</v>
      </c>
      <c r="E15" s="14">
        <f>'Authorized Under Prior Law'!E15+'Other Nonassistance'!E15</f>
        <v>-114031878</v>
      </c>
      <c r="F15" s="14">
        <f>'Authorized Under Prior Law'!F15+'Other Nonassistance'!F15</f>
        <v>85669295</v>
      </c>
      <c r="G15" s="14">
        <f>'Authorized Under Prior Law'!G15+'Other Nonassistance'!G15</f>
        <v>218804957</v>
      </c>
      <c r="H15" s="14">
        <f>'Authorized Under Prior Law'!H15+'Other Nonassistance'!H15</f>
        <v>153152277</v>
      </c>
      <c r="I15" s="14">
        <f>'Authorized Under Prior Law'!I15+'Other Nonassistance'!I15</f>
        <v>183219064</v>
      </c>
      <c r="J15" s="14">
        <f>'Authorized Under Prior Law'!J15+'Other Nonassistance'!J15</f>
        <v>229647115</v>
      </c>
      <c r="K15" s="14">
        <f>'Authorized Under Prior Law'!K15+'Other Nonassistance'!K15</f>
        <v>315838040</v>
      </c>
      <c r="L15" s="14">
        <f>'Authorized Under Prior Law'!L15+'Other Nonassistance'!L15</f>
        <v>299155088</v>
      </c>
      <c r="M15" s="14">
        <f>'Authorized Under Prior Law'!M15+'Other Nonassistance'!M15</f>
        <v>382993812</v>
      </c>
      <c r="N15" s="14">
        <f>'Authorized Under Prior Law'!N15+'Other Nonassistance'!N15</f>
        <v>360557950</v>
      </c>
      <c r="O15" s="14">
        <f>'Authorized Under Prior Law'!O15+'Other Nonassistance'!O15</f>
        <v>357348803</v>
      </c>
      <c r="P15" s="147">
        <f>'Authorized Under Prior Law'!P15+'Other Nonassistance'!P15</f>
        <v>371842154</v>
      </c>
      <c r="Q15" s="147">
        <v>372879094</v>
      </c>
      <c r="R15" s="147">
        <f>'Authorized Under Prior Law'!R15+'Other Nonassistance'!R15</f>
        <v>389123534</v>
      </c>
      <c r="S15" s="147">
        <f>'Authorized Under Prior Law'!S15+'Other Nonassistance'!S15</f>
        <v>389889629</v>
      </c>
      <c r="T15" s="147"/>
      <c r="U15" s="132"/>
      <c r="V15" s="253"/>
    </row>
    <row r="16" spans="1:25" x14ac:dyDescent="0.2">
      <c r="A16" s="124" t="s">
        <v>14</v>
      </c>
      <c r="B16" s="14">
        <f>'Authorized Under Prior Law'!B16+'Other Nonassistance'!B16</f>
        <v>0</v>
      </c>
      <c r="C16" s="14">
        <f>'Authorized Under Prior Law'!C16+'Other Nonassistance'!C16</f>
        <v>1297568</v>
      </c>
      <c r="D16" s="14">
        <f>'Authorized Under Prior Law'!D16+'Other Nonassistance'!D16</f>
        <v>0</v>
      </c>
      <c r="E16" s="14">
        <f>'Authorized Under Prior Law'!E16+'Other Nonassistance'!E16</f>
        <v>0</v>
      </c>
      <c r="F16" s="14">
        <f>'Authorized Under Prior Law'!F16+'Other Nonassistance'!F16</f>
        <v>0</v>
      </c>
      <c r="G16" s="14">
        <f>'Authorized Under Prior Law'!G16+'Other Nonassistance'!G16</f>
        <v>0</v>
      </c>
      <c r="H16" s="14">
        <f>'Authorized Under Prior Law'!H16+'Other Nonassistance'!H16</f>
        <v>0</v>
      </c>
      <c r="I16" s="14">
        <f>'Authorized Under Prior Law'!I16+'Other Nonassistance'!I16</f>
        <v>0</v>
      </c>
      <c r="J16" s="14">
        <f>'Authorized Under Prior Law'!J16+'Other Nonassistance'!J16</f>
        <v>0</v>
      </c>
      <c r="K16" s="14">
        <f>'Authorized Under Prior Law'!K16+'Other Nonassistance'!K16</f>
        <v>0</v>
      </c>
      <c r="L16" s="14">
        <f>'Authorized Under Prior Law'!L16+'Other Nonassistance'!L16</f>
        <v>0</v>
      </c>
      <c r="M16" s="14">
        <f>'Authorized Under Prior Law'!M16+'Other Nonassistance'!M16</f>
        <v>80106489</v>
      </c>
      <c r="N16" s="14">
        <f>'Authorized Under Prior Law'!N16+'Other Nonassistance'!N16</f>
        <v>39305857</v>
      </c>
      <c r="O16" s="14">
        <f>'Authorized Under Prior Law'!O16+'Other Nonassistance'!O16</f>
        <v>36365909</v>
      </c>
      <c r="P16" s="147">
        <f>'Authorized Under Prior Law'!P16+'Other Nonassistance'!P16</f>
        <v>27963073</v>
      </c>
      <c r="Q16" s="147">
        <v>30022842</v>
      </c>
      <c r="R16" s="147">
        <f>'Authorized Under Prior Law'!R16+'Other Nonassistance'!R16</f>
        <v>28780853</v>
      </c>
      <c r="S16" s="147">
        <f>'Authorized Under Prior Law'!S16+'Other Nonassistance'!S16</f>
        <v>38101735</v>
      </c>
      <c r="T16" s="147"/>
      <c r="U16" s="132"/>
      <c r="V16" s="253"/>
    </row>
    <row r="17" spans="1:22" x14ac:dyDescent="0.2">
      <c r="A17" s="124" t="s">
        <v>15</v>
      </c>
      <c r="B17" s="14">
        <f>'Authorized Under Prior Law'!B17+'Other Nonassistance'!B17</f>
        <v>2786647</v>
      </c>
      <c r="C17" s="14">
        <f>'Authorized Under Prior Law'!C17+'Other Nonassistance'!C17</f>
        <v>6164985</v>
      </c>
      <c r="D17" s="14">
        <f>'Authorized Under Prior Law'!D17+'Other Nonassistance'!D17</f>
        <v>22206260</v>
      </c>
      <c r="E17" s="14">
        <f>'Authorized Under Prior Law'!E17+'Other Nonassistance'!E17</f>
        <v>16480135</v>
      </c>
      <c r="F17" s="14">
        <f>'Authorized Under Prior Law'!F17+'Other Nonassistance'!F17</f>
        <v>19470893</v>
      </c>
      <c r="G17" s="14">
        <f>'Authorized Under Prior Law'!G17+'Other Nonassistance'!G17</f>
        <v>13799860</v>
      </c>
      <c r="H17" s="14">
        <f>'Authorized Under Prior Law'!H17+'Other Nonassistance'!H17</f>
        <v>13717616</v>
      </c>
      <c r="I17" s="14">
        <f>'Authorized Under Prior Law'!I17+'Other Nonassistance'!I17</f>
        <v>20638024</v>
      </c>
      <c r="J17" s="14">
        <f>'Authorized Under Prior Law'!J17+'Other Nonassistance'!J17</f>
        <v>16758751</v>
      </c>
      <c r="K17" s="14">
        <f>'Authorized Under Prior Law'!K17+'Other Nonassistance'!K17</f>
        <v>15482907</v>
      </c>
      <c r="L17" s="14">
        <f>'Authorized Under Prior Law'!L17+'Other Nonassistance'!L17</f>
        <v>10867993</v>
      </c>
      <c r="M17" s="14">
        <f>'Authorized Under Prior Law'!M17+'Other Nonassistance'!M17</f>
        <v>6756524</v>
      </c>
      <c r="N17" s="14">
        <f>'Authorized Under Prior Law'!N17+'Other Nonassistance'!N17</f>
        <v>5140844</v>
      </c>
      <c r="O17" s="14">
        <f>'Authorized Under Prior Law'!O17+'Other Nonassistance'!O17</f>
        <v>4629928</v>
      </c>
      <c r="P17" s="147">
        <f>'Authorized Under Prior Law'!P17+'Other Nonassistance'!P17</f>
        <v>20625990</v>
      </c>
      <c r="Q17" s="147">
        <v>9997464</v>
      </c>
      <c r="R17" s="147">
        <f>'Authorized Under Prior Law'!R17+'Other Nonassistance'!R17</f>
        <v>12510779</v>
      </c>
      <c r="S17" s="147">
        <f>'Authorized Under Prior Law'!S17+'Other Nonassistance'!S17</f>
        <v>12475682</v>
      </c>
      <c r="T17" s="147"/>
      <c r="U17" s="132"/>
      <c r="V17" s="253"/>
    </row>
    <row r="18" spans="1:22" x14ac:dyDescent="0.2">
      <c r="A18" s="124" t="s">
        <v>16</v>
      </c>
      <c r="B18" s="14">
        <f>'Authorized Under Prior Law'!B18+'Other Nonassistance'!B18</f>
        <v>0</v>
      </c>
      <c r="C18" s="14">
        <f>'Authorized Under Prior Law'!C18+'Other Nonassistance'!C18</f>
        <v>346853</v>
      </c>
      <c r="D18" s="14">
        <f>'Authorized Under Prior Law'!D18+'Other Nonassistance'!D18</f>
        <v>0</v>
      </c>
      <c r="E18" s="14">
        <f>'Authorized Under Prior Law'!E18+'Other Nonassistance'!E18</f>
        <v>173871910</v>
      </c>
      <c r="F18" s="14">
        <f>'Authorized Under Prior Law'!F18+'Other Nonassistance'!F18</f>
        <v>316446486</v>
      </c>
      <c r="G18" s="14">
        <f>'Authorized Under Prior Law'!G18+'Other Nonassistance'!G18</f>
        <v>310918239</v>
      </c>
      <c r="H18" s="14">
        <f>'Authorized Under Prior Law'!H18+'Other Nonassistance'!H18</f>
        <v>355062868</v>
      </c>
      <c r="I18" s="14">
        <f>'Authorized Under Prior Law'!I18+'Other Nonassistance'!I18</f>
        <v>352775125</v>
      </c>
      <c r="J18" s="14">
        <f>'Authorized Under Prior Law'!J18+'Other Nonassistance'!J18</f>
        <v>329775386</v>
      </c>
      <c r="K18" s="14">
        <f>'Authorized Under Prior Law'!K18+'Other Nonassistance'!K18</f>
        <v>334468281</v>
      </c>
      <c r="L18" s="14">
        <f>'Authorized Under Prior Law'!L18+'Other Nonassistance'!L18</f>
        <v>397024310</v>
      </c>
      <c r="M18" s="14">
        <f>'Authorized Under Prior Law'!M18+'Other Nonassistance'!M18</f>
        <v>399925818</v>
      </c>
      <c r="N18" s="14">
        <f>'Authorized Under Prior Law'!N18+'Other Nonassistance'!N18</f>
        <v>423352479</v>
      </c>
      <c r="O18" s="14">
        <f>'Authorized Under Prior Law'!O18+'Other Nonassistance'!O18</f>
        <v>345926062</v>
      </c>
      <c r="P18" s="147">
        <f>'Authorized Under Prior Law'!P18+'Other Nonassistance'!P18</f>
        <v>357891148</v>
      </c>
      <c r="Q18" s="147">
        <v>350015227</v>
      </c>
      <c r="R18" s="147">
        <f>'Authorized Under Prior Law'!R18+'Other Nonassistance'!R18</f>
        <v>349548166</v>
      </c>
      <c r="S18" s="147">
        <f>'Authorized Under Prior Law'!S18+'Other Nonassistance'!S18</f>
        <v>337731900</v>
      </c>
      <c r="T18" s="147"/>
      <c r="U18" s="132"/>
      <c r="V18" s="253"/>
    </row>
    <row r="19" spans="1:22" x14ac:dyDescent="0.2">
      <c r="A19" s="124" t="s">
        <v>17</v>
      </c>
      <c r="B19" s="14">
        <f>'Authorized Under Prior Law'!B19+'Other Nonassistance'!B19</f>
        <v>4056130</v>
      </c>
      <c r="C19" s="14">
        <f>'Authorized Under Prior Law'!C19+'Other Nonassistance'!C19</f>
        <v>16079781</v>
      </c>
      <c r="D19" s="14">
        <f>'Authorized Under Prior Law'!D19+'Other Nonassistance'!D19</f>
        <v>141124970</v>
      </c>
      <c r="E19" s="14">
        <f>'Authorized Under Prior Law'!E19+'Other Nonassistance'!E19</f>
        <v>60571108</v>
      </c>
      <c r="F19" s="14">
        <f>'Authorized Under Prior Law'!F19+'Other Nonassistance'!F19</f>
        <v>94469202</v>
      </c>
      <c r="G19" s="14">
        <f>'Authorized Under Prior Law'!G19+'Other Nonassistance'!G19</f>
        <v>96431918</v>
      </c>
      <c r="H19" s="14">
        <f>'Authorized Under Prior Law'!H19+'Other Nonassistance'!H19</f>
        <v>82918686</v>
      </c>
      <c r="I19" s="14">
        <f>'Authorized Under Prior Law'!I19+'Other Nonassistance'!I19</f>
        <v>90470160</v>
      </c>
      <c r="J19" s="14">
        <f>'Authorized Under Prior Law'!J19+'Other Nonassistance'!J19</f>
        <v>88920629</v>
      </c>
      <c r="K19" s="14">
        <f>'Authorized Under Prior Law'!K19+'Other Nonassistance'!K19</f>
        <v>104866079</v>
      </c>
      <c r="L19" s="14">
        <f>'Authorized Under Prior Law'!L19+'Other Nonassistance'!L19</f>
        <v>85735122</v>
      </c>
      <c r="M19" s="14">
        <f>'Authorized Under Prior Law'!M19+'Other Nonassistance'!M19</f>
        <v>111161583</v>
      </c>
      <c r="N19" s="14">
        <f>'Authorized Under Prior Law'!N19+'Other Nonassistance'!N19</f>
        <v>105243065</v>
      </c>
      <c r="O19" s="14">
        <f>'Authorized Under Prior Law'!O19+'Other Nonassistance'!O19</f>
        <v>158726934</v>
      </c>
      <c r="P19" s="147">
        <f>'Authorized Under Prior Law'!P19+'Other Nonassistance'!P19</f>
        <v>129725894</v>
      </c>
      <c r="Q19" s="147">
        <v>86001543</v>
      </c>
      <c r="R19" s="147">
        <f>'Authorized Under Prior Law'!R19+'Other Nonassistance'!R19</f>
        <v>102766490</v>
      </c>
      <c r="S19" s="147">
        <f>'Authorized Under Prior Law'!S19+'Other Nonassistance'!S19</f>
        <v>99631417</v>
      </c>
      <c r="T19" s="147"/>
      <c r="U19" s="132"/>
      <c r="V19" s="253"/>
    </row>
    <row r="20" spans="1:22" x14ac:dyDescent="0.2">
      <c r="A20" s="124" t="s">
        <v>18</v>
      </c>
      <c r="B20" s="14">
        <f>'Authorized Under Prior Law'!B20+'Other Nonassistance'!B20</f>
        <v>3943347</v>
      </c>
      <c r="C20" s="14">
        <f>'Authorized Under Prior Law'!C20+'Other Nonassistance'!C20</f>
        <v>21313858</v>
      </c>
      <c r="D20" s="14">
        <f>'Authorized Under Prior Law'!D20+'Other Nonassistance'!D20</f>
        <v>23690257</v>
      </c>
      <c r="E20" s="14">
        <f>'Authorized Under Prior Law'!E20+'Other Nonassistance'!E20</f>
        <v>25834008</v>
      </c>
      <c r="F20" s="14">
        <f>'Authorized Under Prior Law'!F20+'Other Nonassistance'!F20</f>
        <v>24180029</v>
      </c>
      <c r="G20" s="14">
        <f>'Authorized Under Prior Law'!G20+'Other Nonassistance'!G20</f>
        <v>25039737</v>
      </c>
      <c r="H20" s="14">
        <f>'Authorized Under Prior Law'!H20+'Other Nonassistance'!H20</f>
        <v>29593602</v>
      </c>
      <c r="I20" s="14">
        <f>'Authorized Under Prior Law'!I20+'Other Nonassistance'!I20</f>
        <v>35158582</v>
      </c>
      <c r="J20" s="14">
        <f>'Authorized Under Prior Law'!J20+'Other Nonassistance'!J20</f>
        <v>35647054</v>
      </c>
      <c r="K20" s="14">
        <f>'Authorized Under Prior Law'!K20+'Other Nonassistance'!K20</f>
        <v>34326221</v>
      </c>
      <c r="L20" s="14">
        <f>'Authorized Under Prior Law'!L20+'Other Nonassistance'!L20</f>
        <v>10505502</v>
      </c>
      <c r="M20" s="14">
        <f>'Authorized Under Prior Law'!M20+'Other Nonassistance'!M20</f>
        <v>3864864</v>
      </c>
      <c r="N20" s="14">
        <f>'Authorized Under Prior Law'!N20+'Other Nonassistance'!N20</f>
        <v>458159</v>
      </c>
      <c r="O20" s="14">
        <f>'Authorized Under Prior Law'!O20+'Other Nonassistance'!O20</f>
        <v>849547</v>
      </c>
      <c r="P20" s="147">
        <f>'Authorized Under Prior Law'!P20+'Other Nonassistance'!P20</f>
        <v>123198</v>
      </c>
      <c r="Q20" s="147">
        <v>0</v>
      </c>
      <c r="R20" s="147">
        <f>'Authorized Under Prior Law'!R20+'Other Nonassistance'!R20</f>
        <v>0</v>
      </c>
      <c r="S20" s="147">
        <f>'Authorized Under Prior Law'!S20+'Other Nonassistance'!S20</f>
        <v>0</v>
      </c>
      <c r="T20" s="147"/>
      <c r="U20" s="132"/>
      <c r="V20" s="253"/>
    </row>
    <row r="21" spans="1:22" x14ac:dyDescent="0.2">
      <c r="A21" s="124" t="s">
        <v>19</v>
      </c>
      <c r="B21" s="14">
        <f>'Authorized Under Prior Law'!B21+'Other Nonassistance'!B21</f>
        <v>57329888</v>
      </c>
      <c r="C21" s="14">
        <f>'Authorized Under Prior Law'!C21+'Other Nonassistance'!C21</f>
        <v>69980074</v>
      </c>
      <c r="D21" s="14">
        <f>'Authorized Under Prior Law'!D21+'Other Nonassistance'!D21</f>
        <v>84708476</v>
      </c>
      <c r="E21" s="14">
        <f>'Authorized Under Prior Law'!E21+'Other Nonassistance'!E21</f>
        <v>45554774</v>
      </c>
      <c r="F21" s="14">
        <f>'Authorized Under Prior Law'!F21+'Other Nonassistance'!F21</f>
        <v>57424338</v>
      </c>
      <c r="G21" s="14">
        <f>'Authorized Under Prior Law'!G21+'Other Nonassistance'!G21</f>
        <v>49594852</v>
      </c>
      <c r="H21" s="14">
        <f>'Authorized Under Prior Law'!H21+'Other Nonassistance'!H21</f>
        <v>36783329</v>
      </c>
      <c r="I21" s="14">
        <f>'Authorized Under Prior Law'!I21+'Other Nonassistance'!I21</f>
        <v>36270468</v>
      </c>
      <c r="J21" s="14">
        <f>'Authorized Under Prior Law'!J21+'Other Nonassistance'!J21</f>
        <v>34909624</v>
      </c>
      <c r="K21" s="14">
        <f>'Authorized Under Prior Law'!K21+'Other Nonassistance'!K21</f>
        <v>24130072</v>
      </c>
      <c r="L21" s="14">
        <f>'Authorized Under Prior Law'!L21+'Other Nonassistance'!L21</f>
        <v>47656726</v>
      </c>
      <c r="M21" s="14">
        <f>'Authorized Under Prior Law'!M21+'Other Nonassistance'!M21</f>
        <v>45530364</v>
      </c>
      <c r="N21" s="14">
        <f>'Authorized Under Prior Law'!N21+'Other Nonassistance'!N21</f>
        <v>46059677</v>
      </c>
      <c r="O21" s="14">
        <f>'Authorized Under Prior Law'!O21+'Other Nonassistance'!O21</f>
        <v>59999411</v>
      </c>
      <c r="P21" s="147">
        <f>'Authorized Under Prior Law'!P21+'Other Nonassistance'!P21</f>
        <v>57835440</v>
      </c>
      <c r="Q21" s="147">
        <v>42958630</v>
      </c>
      <c r="R21" s="147">
        <f>'Authorized Under Prior Law'!R21+'Other Nonassistance'!R21</f>
        <v>42531591</v>
      </c>
      <c r="S21" s="147">
        <f>'Authorized Under Prior Law'!S21+'Other Nonassistance'!S21</f>
        <v>43052484</v>
      </c>
      <c r="T21" s="147"/>
      <c r="U21" s="132"/>
      <c r="V21" s="253"/>
    </row>
    <row r="22" spans="1:22" x14ac:dyDescent="0.2">
      <c r="A22" s="124" t="s">
        <v>20</v>
      </c>
      <c r="B22" s="14">
        <f>'Authorized Under Prior Law'!B22+'Other Nonassistance'!B22</f>
        <v>10296568</v>
      </c>
      <c r="C22" s="14">
        <f>'Authorized Under Prior Law'!C22+'Other Nonassistance'!C22</f>
        <v>8724907</v>
      </c>
      <c r="D22" s="14">
        <f>'Authorized Under Prior Law'!D22+'Other Nonassistance'!D22</f>
        <v>37998334</v>
      </c>
      <c r="E22" s="14">
        <f>'Authorized Under Prior Law'!E22+'Other Nonassistance'!E22</f>
        <v>10724525</v>
      </c>
      <c r="F22" s="14">
        <f>'Authorized Under Prior Law'!F22+'Other Nonassistance'!F22</f>
        <v>14576033</v>
      </c>
      <c r="G22" s="14">
        <f>'Authorized Under Prior Law'!G22+'Other Nonassistance'!G22</f>
        <v>21014123</v>
      </c>
      <c r="H22" s="14">
        <f>'Authorized Under Prior Law'!H22+'Other Nonassistance'!H22</f>
        <v>13604104</v>
      </c>
      <c r="I22" s="14">
        <f>'Authorized Under Prior Law'!I22+'Other Nonassistance'!I22</f>
        <v>19932368</v>
      </c>
      <c r="J22" s="14">
        <f>'Authorized Under Prior Law'!J22+'Other Nonassistance'!J22</f>
        <v>40520336</v>
      </c>
      <c r="K22" s="14">
        <f>'Authorized Under Prior Law'!K22+'Other Nonassistance'!K22</f>
        <v>20035216</v>
      </c>
      <c r="L22" s="14">
        <f>'Authorized Under Prior Law'!L22+'Other Nonassistance'!L22</f>
        <v>15912193</v>
      </c>
      <c r="M22" s="14">
        <f>'Authorized Under Prior Law'!M22+'Other Nonassistance'!M22</f>
        <v>23086283</v>
      </c>
      <c r="N22" s="14">
        <f>'Authorized Under Prior Law'!N22+'Other Nonassistance'!N22</f>
        <v>29910661</v>
      </c>
      <c r="O22" s="14">
        <f>'Authorized Under Prior Law'!O22+'Other Nonassistance'!O22</f>
        <v>26184383</v>
      </c>
      <c r="P22" s="147">
        <f>'Authorized Under Prior Law'!P22+'Other Nonassistance'!P22</f>
        <v>30163322</v>
      </c>
      <c r="Q22" s="147">
        <v>27220518</v>
      </c>
      <c r="R22" s="147">
        <f>'Authorized Under Prior Law'!R22+'Other Nonassistance'!R22</f>
        <v>33511606</v>
      </c>
      <c r="S22" s="147">
        <f>'Authorized Under Prior Law'!S22+'Other Nonassistance'!S22</f>
        <v>30344843</v>
      </c>
      <c r="T22" s="147"/>
      <c r="U22" s="132"/>
      <c r="V22" s="253"/>
    </row>
    <row r="23" spans="1:22" x14ac:dyDescent="0.2">
      <c r="A23" s="124" t="s">
        <v>21</v>
      </c>
      <c r="B23" s="14">
        <f>'Authorized Under Prior Law'!B23+'Other Nonassistance'!B23</f>
        <v>0</v>
      </c>
      <c r="C23" s="14">
        <f>'Authorized Under Prior Law'!C23+'Other Nonassistance'!C23</f>
        <v>24548081</v>
      </c>
      <c r="D23" s="14">
        <f>'Authorized Under Prior Law'!D23+'Other Nonassistance'!D23</f>
        <v>21042118</v>
      </c>
      <c r="E23" s="14">
        <f>'Authorized Under Prior Law'!E23+'Other Nonassistance'!E23</f>
        <v>17135298</v>
      </c>
      <c r="F23" s="14">
        <f>'Authorized Under Prior Law'!F23+'Other Nonassistance'!F23</f>
        <v>14662483</v>
      </c>
      <c r="G23" s="14">
        <f>'Authorized Under Prior Law'!G23+'Other Nonassistance'!G23</f>
        <v>17499820</v>
      </c>
      <c r="H23" s="14">
        <f>'Authorized Under Prior Law'!H23+'Other Nonassistance'!H23</f>
        <v>15758737</v>
      </c>
      <c r="I23" s="14">
        <f>'Authorized Under Prior Law'!I23+'Other Nonassistance'!I23</f>
        <v>33963132</v>
      </c>
      <c r="J23" s="14">
        <f>'Authorized Under Prior Law'!J23+'Other Nonassistance'!J23</f>
        <v>31946139</v>
      </c>
      <c r="K23" s="14">
        <f>'Authorized Under Prior Law'!K23+'Other Nonassistance'!K23</f>
        <v>42629764</v>
      </c>
      <c r="L23" s="14">
        <f>'Authorized Under Prior Law'!L23+'Other Nonassistance'!L23</f>
        <v>36221092</v>
      </c>
      <c r="M23" s="14">
        <f>'Authorized Under Prior Law'!M23+'Other Nonassistance'!M23</f>
        <v>20310674</v>
      </c>
      <c r="N23" s="14">
        <f>'Authorized Under Prior Law'!N23+'Other Nonassistance'!N23</f>
        <v>26912844</v>
      </c>
      <c r="O23" s="14">
        <f>'Authorized Under Prior Law'!O23+'Other Nonassistance'!O23</f>
        <v>23663827</v>
      </c>
      <c r="P23" s="147">
        <f>'Authorized Under Prior Law'!P23+'Other Nonassistance'!P23</f>
        <v>85458875</v>
      </c>
      <c r="Q23" s="147">
        <v>23639700</v>
      </c>
      <c r="R23" s="147">
        <f>'Authorized Under Prior Law'!R23+'Other Nonassistance'!R23</f>
        <v>40510062</v>
      </c>
      <c r="S23" s="147">
        <f>'Authorized Under Prior Law'!S23+'Other Nonassistance'!S23</f>
        <v>46518169</v>
      </c>
      <c r="T23" s="147"/>
      <c r="U23" s="132"/>
      <c r="V23" s="253"/>
    </row>
    <row r="24" spans="1:22" x14ac:dyDescent="0.2">
      <c r="A24" s="124" t="s">
        <v>22</v>
      </c>
      <c r="B24" s="14">
        <f>'Authorized Under Prior Law'!B24+'Other Nonassistance'!B24</f>
        <v>3693824</v>
      </c>
      <c r="C24" s="14">
        <f>'Authorized Under Prior Law'!C24+'Other Nonassistance'!C24</f>
        <v>6712105</v>
      </c>
      <c r="D24" s="14">
        <f>'Authorized Under Prior Law'!D24+'Other Nonassistance'!D24</f>
        <v>4637451</v>
      </c>
      <c r="E24" s="14">
        <f>'Authorized Under Prior Law'!E24+'Other Nonassistance'!E24</f>
        <v>0</v>
      </c>
      <c r="F24" s="14">
        <f>'Authorized Under Prior Law'!F24+'Other Nonassistance'!F24</f>
        <v>0</v>
      </c>
      <c r="G24" s="14">
        <f>'Authorized Under Prior Law'!G24+'Other Nonassistance'!G24</f>
        <v>2023153</v>
      </c>
      <c r="H24" s="14">
        <f>'Authorized Under Prior Law'!H24+'Other Nonassistance'!H24</f>
        <v>-2023153</v>
      </c>
      <c r="I24" s="14">
        <f>'Authorized Under Prior Law'!I24+'Other Nonassistance'!I24</f>
        <v>0</v>
      </c>
      <c r="J24" s="14">
        <f>'Authorized Under Prior Law'!J24+'Other Nonassistance'!J24</f>
        <v>0</v>
      </c>
      <c r="K24" s="14">
        <f>'Authorized Under Prior Law'!K24+'Other Nonassistance'!K24</f>
        <v>0</v>
      </c>
      <c r="L24" s="14">
        <f>'Authorized Under Prior Law'!L24+'Other Nonassistance'!L24</f>
        <v>0</v>
      </c>
      <c r="M24" s="14">
        <f>'Authorized Under Prior Law'!M24+'Other Nonassistance'!M24</f>
        <v>993234</v>
      </c>
      <c r="N24" s="14">
        <f>'Authorized Under Prior Law'!N24+'Other Nonassistance'!N24</f>
        <v>1145321</v>
      </c>
      <c r="O24" s="14">
        <f>'Authorized Under Prior Law'!O24+'Other Nonassistance'!O24</f>
        <v>1184266</v>
      </c>
      <c r="P24" s="147">
        <f>'Authorized Under Prior Law'!P24+'Other Nonassistance'!P24</f>
        <v>1140683</v>
      </c>
      <c r="Q24" s="147">
        <v>1005052</v>
      </c>
      <c r="R24" s="147">
        <f>'Authorized Under Prior Law'!R24+'Other Nonassistance'!R24</f>
        <v>888410</v>
      </c>
      <c r="S24" s="147">
        <f>'Authorized Under Prior Law'!S24+'Other Nonassistance'!S24</f>
        <v>610850</v>
      </c>
      <c r="T24" s="147"/>
      <c r="U24" s="132"/>
      <c r="V24" s="253"/>
    </row>
    <row r="25" spans="1:22" x14ac:dyDescent="0.2">
      <c r="A25" s="124" t="s">
        <v>23</v>
      </c>
      <c r="B25" s="14">
        <f>'Authorized Under Prior Law'!B25+'Other Nonassistance'!B25</f>
        <v>2050306</v>
      </c>
      <c r="C25" s="14">
        <f>'Authorized Under Prior Law'!C25+'Other Nonassistance'!C25</f>
        <v>7778562</v>
      </c>
      <c r="D25" s="14">
        <f>'Authorized Under Prior Law'!D25+'Other Nonassistance'!D25</f>
        <v>2574046</v>
      </c>
      <c r="E25" s="14">
        <f>'Authorized Under Prior Law'!E25+'Other Nonassistance'!E25</f>
        <v>7088349</v>
      </c>
      <c r="F25" s="14">
        <f>'Authorized Under Prior Law'!F25+'Other Nonassistance'!F25</f>
        <v>-3731852</v>
      </c>
      <c r="G25" s="14">
        <f>'Authorized Under Prior Law'!G25+'Other Nonassistance'!G25</f>
        <v>0</v>
      </c>
      <c r="H25" s="14">
        <f>'Authorized Under Prior Law'!H25+'Other Nonassistance'!H25</f>
        <v>361688</v>
      </c>
      <c r="I25" s="14">
        <f>'Authorized Under Prior Law'!I25+'Other Nonassistance'!I25</f>
        <v>7447152</v>
      </c>
      <c r="J25" s="14">
        <f>'Authorized Under Prior Law'!J25+'Other Nonassistance'!J25</f>
        <v>3810034</v>
      </c>
      <c r="K25" s="14">
        <f>'Authorized Under Prior Law'!K25+'Other Nonassistance'!K25</f>
        <v>1088665</v>
      </c>
      <c r="L25" s="14">
        <f>'Authorized Under Prior Law'!L25+'Other Nonassistance'!L25</f>
        <v>0</v>
      </c>
      <c r="M25" s="14">
        <f>'Authorized Under Prior Law'!M25+'Other Nonassistance'!M25</f>
        <v>0</v>
      </c>
      <c r="N25" s="14">
        <f>'Authorized Under Prior Law'!N25+'Other Nonassistance'!N25</f>
        <v>1375</v>
      </c>
      <c r="O25" s="14">
        <f>'Authorized Under Prior Law'!O25+'Other Nonassistance'!O25</f>
        <v>0</v>
      </c>
      <c r="P25" s="147">
        <f>'Authorized Under Prior Law'!P25+'Other Nonassistance'!P25</f>
        <v>0</v>
      </c>
      <c r="Q25" s="147">
        <v>86490747</v>
      </c>
      <c r="R25" s="147">
        <f>'Authorized Under Prior Law'!R25+'Other Nonassistance'!R25</f>
        <v>82175729</v>
      </c>
      <c r="S25" s="147">
        <f>'Authorized Under Prior Law'!S25+'Other Nonassistance'!S25</f>
        <v>86120211</v>
      </c>
      <c r="T25" s="147"/>
      <c r="U25" s="132"/>
      <c r="V25" s="253"/>
    </row>
    <row r="26" spans="1:22" x14ac:dyDescent="0.2">
      <c r="A26" s="124" t="s">
        <v>24</v>
      </c>
      <c r="B26" s="14">
        <f>'Authorized Under Prior Law'!B26+'Other Nonassistance'!B26</f>
        <v>47208287</v>
      </c>
      <c r="C26" s="14">
        <f>'Authorized Under Prior Law'!C26+'Other Nonassistance'!C26</f>
        <v>73415056</v>
      </c>
      <c r="D26" s="14">
        <f>'Authorized Under Prior Law'!D26+'Other Nonassistance'!D26</f>
        <v>92097017</v>
      </c>
      <c r="E26" s="14">
        <f>'Authorized Under Prior Law'!E26+'Other Nonassistance'!E26</f>
        <v>21029944</v>
      </c>
      <c r="F26" s="14">
        <f>'Authorized Under Prior Law'!F26+'Other Nonassistance'!F26</f>
        <v>26495693</v>
      </c>
      <c r="G26" s="14">
        <f>'Authorized Under Prior Law'!G26+'Other Nonassistance'!G26</f>
        <v>30444491</v>
      </c>
      <c r="H26" s="14">
        <f>'Authorized Under Prior Law'!H26+'Other Nonassistance'!H26</f>
        <v>30950598</v>
      </c>
      <c r="I26" s="14">
        <f>'Authorized Under Prior Law'!I26+'Other Nonassistance'!I26</f>
        <v>23582088</v>
      </c>
      <c r="J26" s="14">
        <f>'Authorized Under Prior Law'!J26+'Other Nonassistance'!J26</f>
        <v>31639889</v>
      </c>
      <c r="K26" s="14">
        <f>'Authorized Under Prior Law'!K26+'Other Nonassistance'!K26</f>
        <v>88298276</v>
      </c>
      <c r="L26" s="14">
        <f>'Authorized Under Prior Law'!L26+'Other Nonassistance'!L26</f>
        <v>73416885</v>
      </c>
      <c r="M26" s="14">
        <f>'Authorized Under Prior Law'!M26+'Other Nonassistance'!M26</f>
        <v>125339682</v>
      </c>
      <c r="N26" s="14">
        <f>'Authorized Under Prior Law'!N26+'Other Nonassistance'!N26</f>
        <v>209682335</v>
      </c>
      <c r="O26" s="14">
        <f>'Authorized Under Prior Law'!O26+'Other Nonassistance'!O26</f>
        <v>186057780</v>
      </c>
      <c r="P26" s="147">
        <f>'Authorized Under Prior Law'!P26+'Other Nonassistance'!P26</f>
        <v>204557639</v>
      </c>
      <c r="Q26" s="147">
        <v>215555626</v>
      </c>
      <c r="R26" s="147">
        <f>'Authorized Under Prior Law'!R26+'Other Nonassistance'!R26</f>
        <v>233553987</v>
      </c>
      <c r="S26" s="147">
        <f>'Authorized Under Prior Law'!S26+'Other Nonassistance'!S26</f>
        <v>179966964</v>
      </c>
      <c r="T26" s="147"/>
      <c r="U26" s="132"/>
      <c r="V26" s="253"/>
    </row>
    <row r="27" spans="1:22" x14ac:dyDescent="0.2">
      <c r="A27" s="124" t="s">
        <v>25</v>
      </c>
      <c r="B27" s="14">
        <f>'Authorized Under Prior Law'!B27+'Other Nonassistance'!B27</f>
        <v>88364394</v>
      </c>
      <c r="C27" s="14">
        <f>'Authorized Under Prior Law'!C27+'Other Nonassistance'!C27</f>
        <v>53604974</v>
      </c>
      <c r="D27" s="14">
        <f>'Authorized Under Prior Law'!D27+'Other Nonassistance'!D27</f>
        <v>96006259</v>
      </c>
      <c r="E27" s="14">
        <f>'Authorized Under Prior Law'!E27+'Other Nonassistance'!E27</f>
        <v>149943559</v>
      </c>
      <c r="F27" s="14">
        <f>'Authorized Under Prior Law'!F27+'Other Nonassistance'!F27</f>
        <v>204771928</v>
      </c>
      <c r="G27" s="14">
        <f>'Authorized Under Prior Law'!G27+'Other Nonassistance'!G27</f>
        <v>222599093</v>
      </c>
      <c r="H27" s="14">
        <f>'Authorized Under Prior Law'!H27+'Other Nonassistance'!H27</f>
        <v>223651297</v>
      </c>
      <c r="I27" s="14">
        <f>'Authorized Under Prior Law'!I27+'Other Nonassistance'!I27</f>
        <v>194899534</v>
      </c>
      <c r="J27" s="14">
        <f>'Authorized Under Prior Law'!J27+'Other Nonassistance'!J27</f>
        <v>253597701</v>
      </c>
      <c r="K27" s="14">
        <f>'Authorized Under Prior Law'!K27+'Other Nonassistance'!K27</f>
        <v>268150358</v>
      </c>
      <c r="L27" s="14">
        <f>'Authorized Under Prior Law'!L27+'Other Nonassistance'!L27</f>
        <v>256829463</v>
      </c>
      <c r="M27" s="14">
        <f>'Authorized Under Prior Law'!M27+'Other Nonassistance'!M27</f>
        <v>200241960</v>
      </c>
      <c r="N27" s="14">
        <f>'Authorized Under Prior Law'!N27+'Other Nonassistance'!N27</f>
        <v>245386436</v>
      </c>
      <c r="O27" s="14">
        <f>'Authorized Under Prior Law'!O27+'Other Nonassistance'!O27</f>
        <v>241777484</v>
      </c>
      <c r="P27" s="147">
        <f>'Authorized Under Prior Law'!P27+'Other Nonassistance'!P27</f>
        <v>277284247</v>
      </c>
      <c r="Q27" s="147">
        <v>323146809</v>
      </c>
      <c r="R27" s="147">
        <f>'Authorized Under Prior Law'!R27+'Other Nonassistance'!R27</f>
        <v>316710430</v>
      </c>
      <c r="S27" s="147">
        <f>'Authorized Under Prior Law'!S27+'Other Nonassistance'!S27</f>
        <v>254859835</v>
      </c>
      <c r="T27" s="147"/>
      <c r="U27" s="132"/>
      <c r="V27" s="253"/>
    </row>
    <row r="28" spans="1:22" x14ac:dyDescent="0.2">
      <c r="A28" s="124" t="s">
        <v>26</v>
      </c>
      <c r="B28" s="14">
        <f>'Authorized Under Prior Law'!B28+'Other Nonassistance'!B28</f>
        <v>0</v>
      </c>
      <c r="C28" s="14">
        <f>'Authorized Under Prior Law'!C28+'Other Nonassistance'!C28</f>
        <v>3606890</v>
      </c>
      <c r="D28" s="14">
        <f>'Authorized Under Prior Law'!D28+'Other Nonassistance'!D28</f>
        <v>333202</v>
      </c>
      <c r="E28" s="14">
        <f>'Authorized Under Prior Law'!E28+'Other Nonassistance'!E28</f>
        <v>576920</v>
      </c>
      <c r="F28" s="14">
        <f>'Authorized Under Prior Law'!F28+'Other Nonassistance'!F28</f>
        <v>561598</v>
      </c>
      <c r="G28" s="14">
        <f>'Authorized Under Prior Law'!G28+'Other Nonassistance'!G28</f>
        <v>14554934</v>
      </c>
      <c r="H28" s="14">
        <f>'Authorized Under Prior Law'!H28+'Other Nonassistance'!H28</f>
        <v>7561187</v>
      </c>
      <c r="I28" s="14">
        <f>'Authorized Under Prior Law'!I28+'Other Nonassistance'!I28</f>
        <v>7407866</v>
      </c>
      <c r="J28" s="14">
        <f>'Authorized Under Prior Law'!J28+'Other Nonassistance'!J28</f>
        <v>5558359</v>
      </c>
      <c r="K28" s="14">
        <f>'Authorized Under Prior Law'!K28+'Other Nonassistance'!K28</f>
        <v>5246806</v>
      </c>
      <c r="L28" s="14">
        <f>'Authorized Under Prior Law'!L28+'Other Nonassistance'!L28</f>
        <v>11390681</v>
      </c>
      <c r="M28" s="14">
        <f>'Authorized Under Prior Law'!M28+'Other Nonassistance'!M28</f>
        <v>57360699</v>
      </c>
      <c r="N28" s="14">
        <f>'Authorized Under Prior Law'!N28+'Other Nonassistance'!N28</f>
        <v>12091871</v>
      </c>
      <c r="O28" s="14">
        <f>'Authorized Under Prior Law'!O28+'Other Nonassistance'!O28</f>
        <v>12238752</v>
      </c>
      <c r="P28" s="147">
        <f>'Authorized Under Prior Law'!P28+'Other Nonassistance'!P28</f>
        <v>23608774</v>
      </c>
      <c r="Q28" s="147">
        <v>8981386</v>
      </c>
      <c r="R28" s="147">
        <f>'Authorized Under Prior Law'!R28+'Other Nonassistance'!R28</f>
        <v>9416855</v>
      </c>
      <c r="S28" s="147">
        <f>'Authorized Under Prior Law'!S28+'Other Nonassistance'!S28</f>
        <v>8884684</v>
      </c>
      <c r="T28" s="147"/>
      <c r="U28" s="132"/>
      <c r="V28" s="253"/>
    </row>
    <row r="29" spans="1:22" x14ac:dyDescent="0.2">
      <c r="A29" s="124" t="s">
        <v>27</v>
      </c>
      <c r="B29" s="14">
        <f>'Authorized Under Prior Law'!B29+'Other Nonassistance'!B29</f>
        <v>0</v>
      </c>
      <c r="C29" s="14">
        <f>'Authorized Under Prior Law'!C29+'Other Nonassistance'!C29</f>
        <v>321803</v>
      </c>
      <c r="D29" s="14">
        <f>'Authorized Under Prior Law'!D29+'Other Nonassistance'!D29</f>
        <v>524553</v>
      </c>
      <c r="E29" s="14">
        <f>'Authorized Under Prior Law'!E29+'Other Nonassistance'!E29</f>
        <v>1802947</v>
      </c>
      <c r="F29" s="14">
        <f>'Authorized Under Prior Law'!F29+'Other Nonassistance'!F29</f>
        <v>4785774</v>
      </c>
      <c r="G29" s="14">
        <f>'Authorized Under Prior Law'!G29+'Other Nonassistance'!G29</f>
        <v>1868300</v>
      </c>
      <c r="H29" s="14">
        <f>'Authorized Under Prior Law'!H29+'Other Nonassistance'!H29</f>
        <v>800000</v>
      </c>
      <c r="I29" s="14">
        <f>'Authorized Under Prior Law'!I29+'Other Nonassistance'!I29</f>
        <v>10084312</v>
      </c>
      <c r="J29" s="14">
        <f>'Authorized Under Prior Law'!J29+'Other Nonassistance'!J29</f>
        <v>6106025</v>
      </c>
      <c r="K29" s="14">
        <f>'Authorized Under Prior Law'!K29+'Other Nonassistance'!K29</f>
        <v>9288398</v>
      </c>
      <c r="L29" s="14">
        <f>'Authorized Under Prior Law'!L29+'Other Nonassistance'!L29</f>
        <v>9395092</v>
      </c>
      <c r="M29" s="14">
        <f>'Authorized Under Prior Law'!M29+'Other Nonassistance'!M29</f>
        <v>9068618</v>
      </c>
      <c r="N29" s="14">
        <f>'Authorized Under Prior Law'!N29+'Other Nonassistance'!N29</f>
        <v>7310320</v>
      </c>
      <c r="O29" s="14">
        <f>'Authorized Under Prior Law'!O29+'Other Nonassistance'!O29</f>
        <v>8034962</v>
      </c>
      <c r="P29" s="147">
        <f>'Authorized Under Prior Law'!P29+'Other Nonassistance'!P29</f>
        <v>5105982</v>
      </c>
      <c r="Q29" s="147">
        <v>4686849</v>
      </c>
      <c r="R29" s="147">
        <f>'Authorized Under Prior Law'!R29+'Other Nonassistance'!R29</f>
        <v>4569494</v>
      </c>
      <c r="S29" s="147">
        <f>'Authorized Under Prior Law'!S29+'Other Nonassistance'!S29</f>
        <v>3757077</v>
      </c>
      <c r="T29" s="147"/>
      <c r="U29" s="132"/>
      <c r="V29" s="253"/>
    </row>
    <row r="30" spans="1:22" x14ac:dyDescent="0.2">
      <c r="A30" s="124" t="s">
        <v>28</v>
      </c>
      <c r="B30" s="14">
        <f>'Authorized Under Prior Law'!B30+'Other Nonassistance'!B30</f>
        <v>25837071</v>
      </c>
      <c r="C30" s="14">
        <f>'Authorized Under Prior Law'!C30+'Other Nonassistance'!C30</f>
        <v>16043588</v>
      </c>
      <c r="D30" s="14">
        <f>'Authorized Under Prior Law'!D30+'Other Nonassistance'!D30</f>
        <v>46554527</v>
      </c>
      <c r="E30" s="14">
        <f>'Authorized Under Prior Law'!E30+'Other Nonassistance'!E30</f>
        <v>49551060</v>
      </c>
      <c r="F30" s="14">
        <f>'Authorized Under Prior Law'!F30+'Other Nonassistance'!F30</f>
        <v>60080131</v>
      </c>
      <c r="G30" s="14">
        <f>'Authorized Under Prior Law'!G30+'Other Nonassistance'!G30</f>
        <v>56907918</v>
      </c>
      <c r="H30" s="14">
        <f>'Authorized Under Prior Law'!H30+'Other Nonassistance'!H30</f>
        <v>67879910</v>
      </c>
      <c r="I30" s="14">
        <f>'Authorized Under Prior Law'!I30+'Other Nonassistance'!I30</f>
        <v>62972156</v>
      </c>
      <c r="J30" s="14">
        <f>'Authorized Under Prior Law'!J30+'Other Nonassistance'!J30</f>
        <v>52776261</v>
      </c>
      <c r="K30" s="14">
        <f>'Authorized Under Prior Law'!K30+'Other Nonassistance'!K30</f>
        <v>87938138</v>
      </c>
      <c r="L30" s="14">
        <f>'Authorized Under Prior Law'!L30+'Other Nonassistance'!L30</f>
        <v>100563174</v>
      </c>
      <c r="M30" s="14">
        <f>'Authorized Under Prior Law'!M30+'Other Nonassistance'!M30</f>
        <v>120575404</v>
      </c>
      <c r="N30" s="14">
        <f>'Authorized Under Prior Law'!N30+'Other Nonassistance'!N30</f>
        <v>117366840</v>
      </c>
      <c r="O30" s="14">
        <f>'Authorized Under Prior Law'!O30+'Other Nonassistance'!O30</f>
        <v>120608489</v>
      </c>
      <c r="P30" s="147">
        <f>'Authorized Under Prior Law'!P30+'Other Nonassistance'!P30</f>
        <v>140105752</v>
      </c>
      <c r="Q30" s="147">
        <v>158831377</v>
      </c>
      <c r="R30" s="147">
        <f>'Authorized Under Prior Law'!R30+'Other Nonassistance'!R30</f>
        <v>156459661</v>
      </c>
      <c r="S30" s="147">
        <f>'Authorized Under Prior Law'!S30+'Other Nonassistance'!S30</f>
        <v>173436820</v>
      </c>
      <c r="T30" s="147"/>
      <c r="U30" s="132"/>
      <c r="V30" s="253"/>
    </row>
    <row r="31" spans="1:22" x14ac:dyDescent="0.2">
      <c r="A31" s="124" t="s">
        <v>29</v>
      </c>
      <c r="B31" s="14">
        <f>'Authorized Under Prior Law'!B31+'Other Nonassistance'!B31</f>
        <v>2851744</v>
      </c>
      <c r="C31" s="14">
        <f>'Authorized Under Prior Law'!C31+'Other Nonassistance'!C31</f>
        <v>2059090</v>
      </c>
      <c r="D31" s="14">
        <f>'Authorized Under Prior Law'!D31+'Other Nonassistance'!D31</f>
        <v>2477393</v>
      </c>
      <c r="E31" s="14">
        <f>'Authorized Under Prior Law'!E31+'Other Nonassistance'!E31</f>
        <v>5919838</v>
      </c>
      <c r="F31" s="14">
        <f>'Authorized Under Prior Law'!F31+'Other Nonassistance'!F31</f>
        <v>6928794</v>
      </c>
      <c r="G31" s="14">
        <f>'Authorized Under Prior Law'!G31+'Other Nonassistance'!G31</f>
        <v>8007161</v>
      </c>
      <c r="H31" s="14">
        <f>'Authorized Under Prior Law'!H31+'Other Nonassistance'!H31</f>
        <v>4905606</v>
      </c>
      <c r="I31" s="14">
        <f>'Authorized Under Prior Law'!I31+'Other Nonassistance'!I31</f>
        <v>4686927</v>
      </c>
      <c r="J31" s="14">
        <f>'Authorized Under Prior Law'!J31+'Other Nonassistance'!J31</f>
        <v>5182288</v>
      </c>
      <c r="K31" s="14">
        <f>'Authorized Under Prior Law'!K31+'Other Nonassistance'!K31</f>
        <v>6464396</v>
      </c>
      <c r="L31" s="14">
        <f>'Authorized Under Prior Law'!L31+'Other Nonassistance'!L31</f>
        <v>6130078</v>
      </c>
      <c r="M31" s="14">
        <f>'Authorized Under Prior Law'!M31+'Other Nonassistance'!M31</f>
        <v>4858614</v>
      </c>
      <c r="N31" s="14">
        <f>'Authorized Under Prior Law'!N31+'Other Nonassistance'!N31</f>
        <v>5993990</v>
      </c>
      <c r="O31" s="14">
        <f>'Authorized Under Prior Law'!O31+'Other Nonassistance'!O31</f>
        <v>5786225</v>
      </c>
      <c r="P31" s="147">
        <f>'Authorized Under Prior Law'!P31+'Other Nonassistance'!P31</f>
        <v>5429341</v>
      </c>
      <c r="Q31" s="147">
        <v>5276642</v>
      </c>
      <c r="R31" s="147">
        <f>'Authorized Under Prior Law'!R31+'Other Nonassistance'!R31</f>
        <v>4798776</v>
      </c>
      <c r="S31" s="147">
        <f>'Authorized Under Prior Law'!S31+'Other Nonassistance'!S31</f>
        <v>5521939</v>
      </c>
      <c r="T31" s="147"/>
      <c r="U31" s="132"/>
      <c r="V31" s="253"/>
    </row>
    <row r="32" spans="1:22" x14ac:dyDescent="0.2">
      <c r="A32" s="124" t="s">
        <v>30</v>
      </c>
      <c r="B32" s="14">
        <f>'Authorized Under Prior Law'!B32+'Other Nonassistance'!B32</f>
        <v>0</v>
      </c>
      <c r="C32" s="14">
        <f>'Authorized Under Prior Law'!C32+'Other Nonassistance'!C32</f>
        <v>1745359</v>
      </c>
      <c r="D32" s="14">
        <f>'Authorized Under Prior Law'!D32+'Other Nonassistance'!D32</f>
        <v>0</v>
      </c>
      <c r="E32" s="14">
        <f>'Authorized Under Prior Law'!E32+'Other Nonassistance'!E32</f>
        <v>0</v>
      </c>
      <c r="F32" s="14">
        <f>'Authorized Under Prior Law'!F32+'Other Nonassistance'!F32</f>
        <v>0</v>
      </c>
      <c r="G32" s="14">
        <f>'Authorized Under Prior Law'!G32+'Other Nonassistance'!G32</f>
        <v>0</v>
      </c>
      <c r="H32" s="14">
        <f>'Authorized Under Prior Law'!H32+'Other Nonassistance'!H32</f>
        <v>0</v>
      </c>
      <c r="I32" s="14">
        <f>'Authorized Under Prior Law'!I32+'Other Nonassistance'!I32</f>
        <v>4484043</v>
      </c>
      <c r="J32" s="14">
        <f>'Authorized Under Prior Law'!J32+'Other Nonassistance'!J32</f>
        <v>0</v>
      </c>
      <c r="K32" s="14">
        <f>'Authorized Under Prior Law'!K32+'Other Nonassistance'!K32</f>
        <v>0</v>
      </c>
      <c r="L32" s="14">
        <f>'Authorized Under Prior Law'!L32+'Other Nonassistance'!L32</f>
        <v>5370204</v>
      </c>
      <c r="M32" s="14">
        <f>'Authorized Under Prior Law'!M32+'Other Nonassistance'!M32</f>
        <v>315910</v>
      </c>
      <c r="N32" s="14">
        <f>'Authorized Under Prior Law'!N32+'Other Nonassistance'!N32</f>
        <v>250772</v>
      </c>
      <c r="O32" s="14">
        <f>'Authorized Under Prior Law'!O32+'Other Nonassistance'!O32</f>
        <v>305819</v>
      </c>
      <c r="P32" s="147">
        <f>'Authorized Under Prior Law'!P32+'Other Nonassistance'!P32</f>
        <v>4525157</v>
      </c>
      <c r="Q32" s="147">
        <v>2150412</v>
      </c>
      <c r="R32" s="147">
        <f>'Authorized Under Prior Law'!R32+'Other Nonassistance'!R32</f>
        <v>2066119</v>
      </c>
      <c r="S32" s="147">
        <f>'Authorized Under Prior Law'!S32+'Other Nonassistance'!S32</f>
        <v>9804073</v>
      </c>
      <c r="T32" s="147"/>
      <c r="U32" s="132"/>
      <c r="V32" s="253"/>
    </row>
    <row r="33" spans="1:22" x14ac:dyDescent="0.2">
      <c r="A33" s="124" t="s">
        <v>31</v>
      </c>
      <c r="B33" s="14">
        <f>'Authorized Under Prior Law'!B33+'Other Nonassistance'!B33</f>
        <v>8781403</v>
      </c>
      <c r="C33" s="14">
        <f>'Authorized Under Prior Law'!C33+'Other Nonassistance'!C33</f>
        <v>5606363</v>
      </c>
      <c r="D33" s="14">
        <f>'Authorized Under Prior Law'!D33+'Other Nonassistance'!D33</f>
        <v>21334752</v>
      </c>
      <c r="E33" s="14">
        <f>'Authorized Under Prior Law'!E33+'Other Nonassistance'!E33</f>
        <v>15575174</v>
      </c>
      <c r="F33" s="14">
        <f>'Authorized Under Prior Law'!F33+'Other Nonassistance'!F33</f>
        <v>14868040</v>
      </c>
      <c r="G33" s="14">
        <f>'Authorized Under Prior Law'!G33+'Other Nonassistance'!G33</f>
        <v>12531201</v>
      </c>
      <c r="H33" s="14">
        <f>'Authorized Under Prior Law'!H33+'Other Nonassistance'!H33</f>
        <v>11269321</v>
      </c>
      <c r="I33" s="14">
        <f>'Authorized Under Prior Law'!I33+'Other Nonassistance'!I33</f>
        <v>11299319</v>
      </c>
      <c r="J33" s="14">
        <f>'Authorized Under Prior Law'!J33+'Other Nonassistance'!J33</f>
        <v>8865487</v>
      </c>
      <c r="K33" s="14">
        <f>'Authorized Under Prior Law'!K33+'Other Nonassistance'!K33</f>
        <v>9602684</v>
      </c>
      <c r="L33" s="14">
        <f>'Authorized Under Prior Law'!L33+'Other Nonassistance'!L33</f>
        <v>13000480</v>
      </c>
      <c r="M33" s="14">
        <f>'Authorized Under Prior Law'!M33+'Other Nonassistance'!M33</f>
        <v>32224047</v>
      </c>
      <c r="N33" s="14">
        <f>'Authorized Under Prior Law'!N33+'Other Nonassistance'!N33</f>
        <v>60264626</v>
      </c>
      <c r="O33" s="14">
        <f>'Authorized Under Prior Law'!O33+'Other Nonassistance'!O33</f>
        <v>48533316</v>
      </c>
      <c r="P33" s="147">
        <f>'Authorized Under Prior Law'!P33+'Other Nonassistance'!P33</f>
        <v>59130723</v>
      </c>
      <c r="Q33" s="147">
        <v>42691765</v>
      </c>
      <c r="R33" s="147">
        <f>'Authorized Under Prior Law'!R33+'Other Nonassistance'!R33</f>
        <v>35542396</v>
      </c>
      <c r="S33" s="147">
        <f>'Authorized Under Prior Law'!S33+'Other Nonassistance'!S33</f>
        <v>34500249</v>
      </c>
      <c r="T33" s="147"/>
      <c r="U33" s="132"/>
      <c r="V33" s="253"/>
    </row>
    <row r="34" spans="1:22" x14ac:dyDescent="0.2">
      <c r="A34" s="124" t="s">
        <v>32</v>
      </c>
      <c r="B34" s="14">
        <f>'Authorized Under Prior Law'!B34+'Other Nonassistance'!B34</f>
        <v>6001760</v>
      </c>
      <c r="C34" s="14">
        <f>'Authorized Under Prior Law'!C34+'Other Nonassistance'!C34</f>
        <v>7683795</v>
      </c>
      <c r="D34" s="14">
        <f>'Authorized Under Prior Law'!D34+'Other Nonassistance'!D34</f>
        <v>7058968</v>
      </c>
      <c r="E34" s="14">
        <f>'Authorized Under Prior Law'!E34+'Other Nonassistance'!E34</f>
        <v>17470495</v>
      </c>
      <c r="F34" s="14">
        <f>'Authorized Under Prior Law'!F34+'Other Nonassistance'!F34</f>
        <v>10490064</v>
      </c>
      <c r="G34" s="14">
        <f>'Authorized Under Prior Law'!G34+'Other Nonassistance'!G34</f>
        <v>16374260</v>
      </c>
      <c r="H34" s="14">
        <f>'Authorized Under Prior Law'!H34+'Other Nonassistance'!H34</f>
        <v>6220433</v>
      </c>
      <c r="I34" s="14">
        <f>'Authorized Under Prior Law'!I34+'Other Nonassistance'!I34</f>
        <v>4319298</v>
      </c>
      <c r="J34" s="14">
        <f>'Authorized Under Prior Law'!J34+'Other Nonassistance'!J34</f>
        <v>4748337</v>
      </c>
      <c r="K34" s="14">
        <f>'Authorized Under Prior Law'!K34+'Other Nonassistance'!K34</f>
        <v>12164053</v>
      </c>
      <c r="L34" s="14">
        <f>'Authorized Under Prior Law'!L34+'Other Nonassistance'!L34</f>
        <v>13253925</v>
      </c>
      <c r="M34" s="14">
        <f>'Authorized Under Prior Law'!M34+'Other Nonassistance'!M34</f>
        <v>12775093</v>
      </c>
      <c r="N34" s="14">
        <f>'Authorized Under Prior Law'!N34+'Other Nonassistance'!N34</f>
        <v>14907580</v>
      </c>
      <c r="O34" s="14">
        <f>'Authorized Under Prior Law'!O34+'Other Nonassistance'!O34</f>
        <v>13787672</v>
      </c>
      <c r="P34" s="147">
        <f>'Authorized Under Prior Law'!P34+'Other Nonassistance'!P34</f>
        <v>14077811</v>
      </c>
      <c r="Q34" s="147">
        <v>11772058</v>
      </c>
      <c r="R34" s="147">
        <f>'Authorized Under Prior Law'!R34+'Other Nonassistance'!R34</f>
        <v>12552238</v>
      </c>
      <c r="S34" s="147">
        <f>'Authorized Under Prior Law'!S34+'Other Nonassistance'!S34</f>
        <v>7590803</v>
      </c>
      <c r="T34" s="147"/>
      <c r="U34" s="132"/>
      <c r="V34" s="253"/>
    </row>
    <row r="35" spans="1:22" x14ac:dyDescent="0.2">
      <c r="A35" s="124" t="s">
        <v>33</v>
      </c>
      <c r="B35" s="14">
        <f>'Authorized Under Prior Law'!B35+'Other Nonassistance'!B35</f>
        <v>0</v>
      </c>
      <c r="C35" s="14">
        <f>'Authorized Under Prior Law'!C35+'Other Nonassistance'!C35</f>
        <v>6048967</v>
      </c>
      <c r="D35" s="14">
        <f>'Authorized Under Prior Law'!D35+'Other Nonassistance'!D35</f>
        <v>0</v>
      </c>
      <c r="E35" s="14">
        <f>'Authorized Under Prior Law'!E35+'Other Nonassistance'!E35</f>
        <v>0</v>
      </c>
      <c r="F35" s="14">
        <f>'Authorized Under Prior Law'!F35+'Other Nonassistance'!F35</f>
        <v>5706038</v>
      </c>
      <c r="G35" s="14">
        <f>'Authorized Under Prior Law'!G35+'Other Nonassistance'!G35</f>
        <v>70302508</v>
      </c>
      <c r="H35" s="14">
        <f>'Authorized Under Prior Law'!H35+'Other Nonassistance'!H35</f>
        <v>16432748</v>
      </c>
      <c r="I35" s="14">
        <f>'Authorized Under Prior Law'!I35+'Other Nonassistance'!I35</f>
        <v>27733673</v>
      </c>
      <c r="J35" s="14">
        <f>'Authorized Under Prior Law'!J35+'Other Nonassistance'!J35</f>
        <v>-8626528</v>
      </c>
      <c r="K35" s="14">
        <f>'Authorized Under Prior Law'!K35+'Other Nonassistance'!K35</f>
        <v>9989432</v>
      </c>
      <c r="L35" s="14">
        <f>'Authorized Under Prior Law'!L35+'Other Nonassistance'!L35</f>
        <v>15159999</v>
      </c>
      <c r="M35" s="14">
        <f>'Authorized Under Prior Law'!M35+'Other Nonassistance'!M35</f>
        <v>14355488</v>
      </c>
      <c r="N35" s="14">
        <f>'Authorized Under Prior Law'!N35+'Other Nonassistance'!N35</f>
        <v>15637102</v>
      </c>
      <c r="O35" s="14">
        <f>'Authorized Under Prior Law'!O35+'Other Nonassistance'!O35</f>
        <v>16209701</v>
      </c>
      <c r="P35" s="147">
        <f>'Authorized Under Prior Law'!P35+'Other Nonassistance'!P35</f>
        <v>15357294</v>
      </c>
      <c r="Q35" s="147">
        <v>15089417</v>
      </c>
      <c r="R35" s="147">
        <f>'Authorized Under Prior Law'!R35+'Other Nonassistance'!R35</f>
        <v>15319038</v>
      </c>
      <c r="S35" s="147">
        <f>'Authorized Under Prior Law'!S35+'Other Nonassistance'!S35</f>
        <v>14602617</v>
      </c>
      <c r="T35" s="147"/>
      <c r="U35" s="132"/>
      <c r="V35" s="253"/>
    </row>
    <row r="36" spans="1:22" x14ac:dyDescent="0.2">
      <c r="A36" s="124" t="s">
        <v>34</v>
      </c>
      <c r="B36" s="14">
        <f>'Authorized Under Prior Law'!B36+'Other Nonassistance'!B36</f>
        <v>14775323</v>
      </c>
      <c r="C36" s="14">
        <f>'Authorized Under Prior Law'!C36+'Other Nonassistance'!C36</f>
        <v>-2678337</v>
      </c>
      <c r="D36" s="14">
        <f>'Authorized Under Prior Law'!D36+'Other Nonassistance'!D36</f>
        <v>17088490</v>
      </c>
      <c r="E36" s="14">
        <f>'Authorized Under Prior Law'!E36+'Other Nonassistance'!E36</f>
        <v>3323381</v>
      </c>
      <c r="F36" s="14">
        <f>'Authorized Under Prior Law'!F36+'Other Nonassistance'!F36</f>
        <v>22720090</v>
      </c>
      <c r="G36" s="14">
        <f>'Authorized Under Prior Law'!G36+'Other Nonassistance'!G36</f>
        <v>23125090</v>
      </c>
      <c r="H36" s="14">
        <f>'Authorized Under Prior Law'!H36+'Other Nonassistance'!H36</f>
        <v>18756327</v>
      </c>
      <c r="I36" s="14">
        <f>'Authorized Under Prior Law'!I36+'Other Nonassistance'!I36</f>
        <v>34133945</v>
      </c>
      <c r="J36" s="14">
        <f>'Authorized Under Prior Law'!J36+'Other Nonassistance'!J36</f>
        <v>27139083</v>
      </c>
      <c r="K36" s="14">
        <f>'Authorized Under Prior Law'!K36+'Other Nonassistance'!K36</f>
        <v>16283119</v>
      </c>
      <c r="L36" s="14">
        <f>'Authorized Under Prior Law'!L36+'Other Nonassistance'!L36</f>
        <v>12205286</v>
      </c>
      <c r="M36" s="14">
        <f>'Authorized Under Prior Law'!M36+'Other Nonassistance'!M36</f>
        <v>9933759</v>
      </c>
      <c r="N36" s="14">
        <f>'Authorized Under Prior Law'!N36+'Other Nonassistance'!N36</f>
        <v>14266958</v>
      </c>
      <c r="O36" s="14">
        <f>'Authorized Under Prior Law'!O36+'Other Nonassistance'!O36</f>
        <v>36234243</v>
      </c>
      <c r="P36" s="147">
        <f>'Authorized Under Prior Law'!P36+'Other Nonassistance'!P36</f>
        <v>27121816</v>
      </c>
      <c r="Q36" s="147">
        <v>37766834</v>
      </c>
      <c r="R36" s="147">
        <f>'Authorized Under Prior Law'!R36+'Other Nonassistance'!R36</f>
        <v>47017774</v>
      </c>
      <c r="S36" s="147">
        <f>'Authorized Under Prior Law'!S36+'Other Nonassistance'!S36</f>
        <v>53599041</v>
      </c>
      <c r="T36" s="147"/>
      <c r="U36" s="132"/>
      <c r="V36" s="253"/>
    </row>
    <row r="37" spans="1:22" x14ac:dyDescent="0.2">
      <c r="A37" s="124" t="s">
        <v>35</v>
      </c>
      <c r="B37" s="14">
        <f>'Authorized Under Prior Law'!B37+'Other Nonassistance'!B37</f>
        <v>349048589</v>
      </c>
      <c r="C37" s="14">
        <f>'Authorized Under Prior Law'!C37+'Other Nonassistance'!C37</f>
        <v>163176915</v>
      </c>
      <c r="D37" s="14">
        <f>'Authorized Under Prior Law'!D37+'Other Nonassistance'!D37</f>
        <v>514136719</v>
      </c>
      <c r="E37" s="14">
        <f>'Authorized Under Prior Law'!E37+'Other Nonassistance'!E37</f>
        <v>730258649</v>
      </c>
      <c r="F37" s="14">
        <f>'Authorized Under Prior Law'!F37+'Other Nonassistance'!F37</f>
        <v>938065119</v>
      </c>
      <c r="G37" s="14">
        <f>'Authorized Under Prior Law'!G37+'Other Nonassistance'!G37</f>
        <v>953222235</v>
      </c>
      <c r="H37" s="14">
        <f>'Authorized Under Prior Law'!H37+'Other Nonassistance'!H37</f>
        <v>969445480</v>
      </c>
      <c r="I37" s="14">
        <f>'Authorized Under Prior Law'!I37+'Other Nonassistance'!I37</f>
        <v>804997752</v>
      </c>
      <c r="J37" s="14">
        <f>'Authorized Under Prior Law'!J37+'Other Nonassistance'!J37</f>
        <v>649164938</v>
      </c>
      <c r="K37" s="14">
        <f>'Authorized Under Prior Law'!K37+'Other Nonassistance'!K37</f>
        <v>776663520</v>
      </c>
      <c r="L37" s="14">
        <f>'Authorized Under Prior Law'!L37+'Other Nonassistance'!L37</f>
        <v>878034396</v>
      </c>
      <c r="M37" s="14">
        <f>'Authorized Under Prior Law'!M37+'Other Nonassistance'!M37</f>
        <v>861216634</v>
      </c>
      <c r="N37" s="14">
        <f>'Authorized Under Prior Law'!N37+'Other Nonassistance'!N37</f>
        <v>943750053</v>
      </c>
      <c r="O37" s="14">
        <f>'Authorized Under Prior Law'!O37+'Other Nonassistance'!O37</f>
        <v>1009261436</v>
      </c>
      <c r="P37" s="147">
        <f>'Authorized Under Prior Law'!P37+'Other Nonassistance'!P37</f>
        <v>1098177869</v>
      </c>
      <c r="Q37" s="147">
        <v>948467265</v>
      </c>
      <c r="R37" s="147">
        <f>'Authorized Under Prior Law'!R37+'Other Nonassistance'!R37</f>
        <v>966170961</v>
      </c>
      <c r="S37" s="147">
        <f>'Authorized Under Prior Law'!S37+'Other Nonassistance'!S37</f>
        <v>951059401</v>
      </c>
      <c r="T37" s="147"/>
      <c r="U37" s="132"/>
      <c r="V37" s="253"/>
    </row>
    <row r="38" spans="1:22" x14ac:dyDescent="0.2">
      <c r="A38" s="124" t="s">
        <v>36</v>
      </c>
      <c r="B38" s="14">
        <f>'Authorized Under Prior Law'!B38+'Other Nonassistance'!B38</f>
        <v>73725803</v>
      </c>
      <c r="C38" s="14">
        <f>'Authorized Under Prior Law'!C38+'Other Nonassistance'!C38</f>
        <v>40395034</v>
      </c>
      <c r="D38" s="14">
        <f>'Authorized Under Prior Law'!D38+'Other Nonassistance'!D38</f>
        <v>147690193</v>
      </c>
      <c r="E38" s="14">
        <f>'Authorized Under Prior Law'!E38+'Other Nonassistance'!E38</f>
        <v>93302940</v>
      </c>
      <c r="F38" s="14">
        <f>'Authorized Under Prior Law'!F38+'Other Nonassistance'!F38</f>
        <v>109271803</v>
      </c>
      <c r="G38" s="14">
        <f>'Authorized Under Prior Law'!G38+'Other Nonassistance'!G38</f>
        <v>114008904</v>
      </c>
      <c r="H38" s="14">
        <f>'Authorized Under Prior Law'!H38+'Other Nonassistance'!H38</f>
        <v>94885038</v>
      </c>
      <c r="I38" s="14">
        <f>'Authorized Under Prior Law'!I38+'Other Nonassistance'!I38</f>
        <v>103220163</v>
      </c>
      <c r="J38" s="14">
        <f>'Authorized Under Prior Law'!J38+'Other Nonassistance'!J38</f>
        <v>106362451</v>
      </c>
      <c r="K38" s="14">
        <f>'Authorized Under Prior Law'!K38+'Other Nonassistance'!K38</f>
        <v>64721291</v>
      </c>
      <c r="L38" s="14">
        <f>'Authorized Under Prior Law'!L38+'Other Nonassistance'!L38</f>
        <v>116875813</v>
      </c>
      <c r="M38" s="14">
        <f>'Authorized Under Prior Law'!M38+'Other Nonassistance'!M38</f>
        <v>116721038</v>
      </c>
      <c r="N38" s="14">
        <f>'Authorized Under Prior Law'!N38+'Other Nonassistance'!N38</f>
        <v>127030032</v>
      </c>
      <c r="O38" s="14">
        <f>'Authorized Under Prior Law'!O38+'Other Nonassistance'!O38</f>
        <v>128461424</v>
      </c>
      <c r="P38" s="147">
        <f>'Authorized Under Prior Law'!P38+'Other Nonassistance'!P38</f>
        <v>135006635</v>
      </c>
      <c r="Q38" s="147">
        <v>125943492</v>
      </c>
      <c r="R38" s="147">
        <f>'Authorized Under Prior Law'!R38+'Other Nonassistance'!R38</f>
        <v>110639835</v>
      </c>
      <c r="S38" s="147">
        <f>'Authorized Under Prior Law'!S38+'Other Nonassistance'!S38</f>
        <v>114809160</v>
      </c>
      <c r="T38" s="147"/>
      <c r="U38" s="132"/>
      <c r="V38" s="253"/>
    </row>
    <row r="39" spans="1:22" x14ac:dyDescent="0.2">
      <c r="A39" s="124" t="s">
        <v>37</v>
      </c>
      <c r="B39" s="14">
        <f>'Authorized Under Prior Law'!B39+'Other Nonassistance'!B39</f>
        <v>0</v>
      </c>
      <c r="C39" s="14">
        <f>'Authorized Under Prior Law'!C39+'Other Nonassistance'!C39</f>
        <v>2007807</v>
      </c>
      <c r="D39" s="14">
        <f>'Authorized Under Prior Law'!D39+'Other Nonassistance'!D39</f>
        <v>2598874</v>
      </c>
      <c r="E39" s="14">
        <f>'Authorized Under Prior Law'!E39+'Other Nonassistance'!E39</f>
        <v>10503371</v>
      </c>
      <c r="F39" s="14">
        <f>'Authorized Under Prior Law'!F39+'Other Nonassistance'!F39</f>
        <v>6468755</v>
      </c>
      <c r="G39" s="14">
        <f>'Authorized Under Prior Law'!G39+'Other Nonassistance'!G39</f>
        <v>8118339</v>
      </c>
      <c r="H39" s="14">
        <f>'Authorized Under Prior Law'!H39+'Other Nonassistance'!H39</f>
        <v>10861749</v>
      </c>
      <c r="I39" s="14">
        <f>'Authorized Under Prior Law'!I39+'Other Nonassistance'!I39</f>
        <v>9665054</v>
      </c>
      <c r="J39" s="14">
        <f>'Authorized Under Prior Law'!J39+'Other Nonassistance'!J39</f>
        <v>10300687</v>
      </c>
      <c r="K39" s="14">
        <f>'Authorized Under Prior Law'!K39+'Other Nonassistance'!K39</f>
        <v>10394517</v>
      </c>
      <c r="L39" s="14">
        <f>'Authorized Under Prior Law'!L39+'Other Nonassistance'!L39</f>
        <v>11906219</v>
      </c>
      <c r="M39" s="14">
        <f>'Authorized Under Prior Law'!M39+'Other Nonassistance'!M39</f>
        <v>13265803</v>
      </c>
      <c r="N39" s="14">
        <f>'Authorized Under Prior Law'!N39+'Other Nonassistance'!N39</f>
        <v>12756845</v>
      </c>
      <c r="O39" s="14">
        <f>'Authorized Under Prior Law'!O39+'Other Nonassistance'!O39</f>
        <v>13895544</v>
      </c>
      <c r="P39" s="147">
        <f>'Authorized Under Prior Law'!P39+'Other Nonassistance'!P39</f>
        <v>13962522</v>
      </c>
      <c r="Q39" s="147">
        <v>16833378</v>
      </c>
      <c r="R39" s="147">
        <f>'Authorized Under Prior Law'!R39+'Other Nonassistance'!R39</f>
        <v>16025977</v>
      </c>
      <c r="S39" s="147">
        <f>'Authorized Under Prior Law'!S39+'Other Nonassistance'!S39</f>
        <v>18510122</v>
      </c>
      <c r="T39" s="147"/>
      <c r="U39" s="132"/>
      <c r="V39" s="253"/>
    </row>
    <row r="40" spans="1:22" x14ac:dyDescent="0.2">
      <c r="A40" s="124" t="s">
        <v>38</v>
      </c>
      <c r="B40" s="14">
        <f>'Authorized Under Prior Law'!B40+'Other Nonassistance'!B40</f>
        <v>96284460</v>
      </c>
      <c r="C40" s="14">
        <f>'Authorized Under Prior Law'!C40+'Other Nonassistance'!C40</f>
        <v>91432531</v>
      </c>
      <c r="D40" s="14">
        <f>'Authorized Under Prior Law'!D40+'Other Nonassistance'!D40</f>
        <v>196593657</v>
      </c>
      <c r="E40" s="14">
        <f>'Authorized Under Prior Law'!E40+'Other Nonassistance'!E40</f>
        <v>197566179</v>
      </c>
      <c r="F40" s="14">
        <f>'Authorized Under Prior Law'!F40+'Other Nonassistance'!F40</f>
        <v>253986007</v>
      </c>
      <c r="G40" s="14">
        <f>'Authorized Under Prior Law'!G40+'Other Nonassistance'!G40</f>
        <v>148250837</v>
      </c>
      <c r="H40" s="14">
        <f>'Authorized Under Prior Law'!H40+'Other Nonassistance'!H40</f>
        <v>164000027</v>
      </c>
      <c r="I40" s="14">
        <f>'Authorized Under Prior Law'!I40+'Other Nonassistance'!I40</f>
        <v>133319613</v>
      </c>
      <c r="J40" s="14">
        <f>'Authorized Under Prior Law'!J40+'Other Nonassistance'!J40</f>
        <v>159548161</v>
      </c>
      <c r="K40" s="14">
        <f>'Authorized Under Prior Law'!K40+'Other Nonassistance'!K40</f>
        <v>171207422</v>
      </c>
      <c r="L40" s="14">
        <f>'Authorized Under Prior Law'!L40+'Other Nonassistance'!L40</f>
        <v>249733119</v>
      </c>
      <c r="M40" s="14">
        <f>'Authorized Under Prior Law'!M40+'Other Nonassistance'!M40</f>
        <v>264953370</v>
      </c>
      <c r="N40" s="14">
        <f>'Authorized Under Prior Law'!N40+'Other Nonassistance'!N40</f>
        <v>160357055</v>
      </c>
      <c r="O40" s="14">
        <f>'Authorized Under Prior Law'!O40+'Other Nonassistance'!O40</f>
        <v>55017078</v>
      </c>
      <c r="P40" s="147">
        <f>'Authorized Under Prior Law'!P40+'Other Nonassistance'!P40</f>
        <v>63377877</v>
      </c>
      <c r="Q40" s="147">
        <v>-8216931</v>
      </c>
      <c r="R40" s="147">
        <f>'Authorized Under Prior Law'!R40+'Other Nonassistance'!R40</f>
        <v>23838929</v>
      </c>
      <c r="S40" s="147">
        <f>'Authorized Under Prior Law'!S40+'Other Nonassistance'!S40</f>
        <v>39965973</v>
      </c>
      <c r="T40" s="147"/>
      <c r="U40" s="132"/>
      <c r="V40" s="253"/>
    </row>
    <row r="41" spans="1:22" x14ac:dyDescent="0.2">
      <c r="A41" s="124" t="s">
        <v>39</v>
      </c>
      <c r="B41" s="14">
        <f>'Authorized Under Prior Law'!B41+'Other Nonassistance'!B41</f>
        <v>19904218</v>
      </c>
      <c r="C41" s="14">
        <f>'Authorized Under Prior Law'!C41+'Other Nonassistance'!C41</f>
        <v>10828691</v>
      </c>
      <c r="D41" s="14">
        <f>'Authorized Under Prior Law'!D41+'Other Nonassistance'!D41</f>
        <v>30341308</v>
      </c>
      <c r="E41" s="14">
        <f>'Authorized Under Prior Law'!E41+'Other Nonassistance'!E41</f>
        <v>-5096098</v>
      </c>
      <c r="F41" s="14">
        <f>'Authorized Under Prior Law'!F41+'Other Nonassistance'!F41</f>
        <v>17758882</v>
      </c>
      <c r="G41" s="14">
        <f>'Authorized Under Prior Law'!G41+'Other Nonassistance'!G41</f>
        <v>19732881</v>
      </c>
      <c r="H41" s="14">
        <f>'Authorized Under Prior Law'!H41+'Other Nonassistance'!H41</f>
        <v>30115358</v>
      </c>
      <c r="I41" s="14">
        <f>'Authorized Under Prior Law'!I41+'Other Nonassistance'!I41</f>
        <v>37142748</v>
      </c>
      <c r="J41" s="14">
        <f>'Authorized Under Prior Law'!J41+'Other Nonassistance'!J41</f>
        <v>31259383</v>
      </c>
      <c r="K41" s="14">
        <f>'Authorized Under Prior Law'!K41+'Other Nonassistance'!K41</f>
        <v>30440339</v>
      </c>
      <c r="L41" s="14">
        <f>'Authorized Under Prior Law'!L41+'Other Nonassistance'!L41</f>
        <v>31606329</v>
      </c>
      <c r="M41" s="14">
        <f>'Authorized Under Prior Law'!M41+'Other Nonassistance'!M41</f>
        <v>44917596</v>
      </c>
      <c r="N41" s="14">
        <f>'Authorized Under Prior Law'!N41+'Other Nonassistance'!N41</f>
        <v>48795753</v>
      </c>
      <c r="O41" s="14">
        <f>'Authorized Under Prior Law'!O41+'Other Nonassistance'!O41</f>
        <v>38939825</v>
      </c>
      <c r="P41" s="147">
        <f>'Authorized Under Prior Law'!P41+'Other Nonassistance'!P41</f>
        <v>38450831</v>
      </c>
      <c r="Q41" s="147">
        <v>38209422</v>
      </c>
      <c r="R41" s="147">
        <f>'Authorized Under Prior Law'!R41+'Other Nonassistance'!R41</f>
        <v>35246249</v>
      </c>
      <c r="S41" s="147">
        <f>'Authorized Under Prior Law'!S41+'Other Nonassistance'!S41</f>
        <v>38628292</v>
      </c>
      <c r="T41" s="147"/>
      <c r="U41" s="132"/>
      <c r="V41" s="253"/>
    </row>
    <row r="42" spans="1:22" x14ac:dyDescent="0.2">
      <c r="A42" s="124" t="s">
        <v>40</v>
      </c>
      <c r="B42" s="14">
        <f>'Authorized Under Prior Law'!B42+'Other Nonassistance'!B42</f>
        <v>231507</v>
      </c>
      <c r="C42" s="14">
        <f>'Authorized Under Prior Law'!C42+'Other Nonassistance'!C42</f>
        <v>2762306</v>
      </c>
      <c r="D42" s="14">
        <f>'Authorized Under Prior Law'!D42+'Other Nonassistance'!D42</f>
        <v>1029110</v>
      </c>
      <c r="E42" s="14">
        <f>'Authorized Under Prior Law'!E42+'Other Nonassistance'!E42</f>
        <v>68509881</v>
      </c>
      <c r="F42" s="14">
        <f>'Authorized Under Prior Law'!F42+'Other Nonassistance'!F42</f>
        <v>110042149</v>
      </c>
      <c r="G42" s="14">
        <f>'Authorized Under Prior Law'!G42+'Other Nonassistance'!G42</f>
        <v>80630578</v>
      </c>
      <c r="H42" s="14">
        <f>'Authorized Under Prior Law'!H42+'Other Nonassistance'!H42</f>
        <v>70327633</v>
      </c>
      <c r="I42" s="14">
        <f>'Authorized Under Prior Law'!I42+'Other Nonassistance'!I42</f>
        <v>57544875</v>
      </c>
      <c r="J42" s="14">
        <f>'Authorized Under Prior Law'!J42+'Other Nonassistance'!J42</f>
        <v>89472065</v>
      </c>
      <c r="K42" s="14">
        <f>'Authorized Under Prior Law'!K42+'Other Nonassistance'!K42</f>
        <v>86644596</v>
      </c>
      <c r="L42" s="14">
        <f>'Authorized Under Prior Law'!L42+'Other Nonassistance'!L42</f>
        <v>86988381</v>
      </c>
      <c r="M42" s="14">
        <f>'Authorized Under Prior Law'!M42+'Other Nonassistance'!M42</f>
        <v>123816452</v>
      </c>
      <c r="N42" s="14">
        <f>'Authorized Under Prior Law'!N42+'Other Nonassistance'!N42</f>
        <v>97762888</v>
      </c>
      <c r="O42" s="14">
        <f>'Authorized Under Prior Law'!O42+'Other Nonassistance'!O42</f>
        <v>94599272</v>
      </c>
      <c r="P42" s="147">
        <f>'Authorized Under Prior Law'!P42+'Other Nonassistance'!P42</f>
        <v>79723828</v>
      </c>
      <c r="Q42" s="147">
        <v>131646170</v>
      </c>
      <c r="R42" s="147">
        <f>'Authorized Under Prior Law'!R42+'Other Nonassistance'!R42</f>
        <v>112800673</v>
      </c>
      <c r="S42" s="147">
        <f>'Authorized Under Prior Law'!S42+'Other Nonassistance'!S42</f>
        <v>119265995</v>
      </c>
      <c r="T42" s="147"/>
      <c r="U42" s="132"/>
      <c r="V42" s="253"/>
    </row>
    <row r="43" spans="1:22" x14ac:dyDescent="0.2">
      <c r="A43" s="124" t="s">
        <v>41</v>
      </c>
      <c r="B43" s="14">
        <f>'Authorized Under Prior Law'!B43+'Other Nonassistance'!B43</f>
        <v>43017418</v>
      </c>
      <c r="C43" s="14">
        <f>'Authorized Under Prior Law'!C43+'Other Nonassistance'!C43</f>
        <v>161145603</v>
      </c>
      <c r="D43" s="14">
        <f>'Authorized Under Prior Law'!D43+'Other Nonassistance'!D43</f>
        <v>260219674</v>
      </c>
      <c r="E43" s="14">
        <f>'Authorized Under Prior Law'!E43+'Other Nonassistance'!E43</f>
        <v>269518347</v>
      </c>
      <c r="F43" s="14">
        <f>'Authorized Under Prior Law'!F43+'Other Nonassistance'!F43</f>
        <v>319466792</v>
      </c>
      <c r="G43" s="14">
        <f>'Authorized Under Prior Law'!G43+'Other Nonassistance'!G43</f>
        <v>255178910</v>
      </c>
      <c r="H43" s="14">
        <f>'Authorized Under Prior Law'!H43+'Other Nonassistance'!H43</f>
        <v>265385259</v>
      </c>
      <c r="I43" s="14">
        <f>'Authorized Under Prior Law'!I43+'Other Nonassistance'!I43</f>
        <v>324340865</v>
      </c>
      <c r="J43" s="14">
        <f>'Authorized Under Prior Law'!J43+'Other Nonassistance'!J43</f>
        <v>286725714</v>
      </c>
      <c r="K43" s="14">
        <f>'Authorized Under Prior Law'!K43+'Other Nonassistance'!K43</f>
        <v>95158193</v>
      </c>
      <c r="L43" s="14">
        <f>'Authorized Under Prior Law'!L43+'Other Nonassistance'!L43</f>
        <v>94698151</v>
      </c>
      <c r="M43" s="14">
        <f>'Authorized Under Prior Law'!M43+'Other Nonassistance'!M43</f>
        <v>58871423</v>
      </c>
      <c r="N43" s="14">
        <f>'Authorized Under Prior Law'!N43+'Other Nonassistance'!N43</f>
        <v>77733214</v>
      </c>
      <c r="O43" s="14">
        <f>'Authorized Under Prior Law'!O43+'Other Nonassistance'!O43</f>
        <v>61336797</v>
      </c>
      <c r="P43" s="147">
        <f>'Authorized Under Prior Law'!P43+'Other Nonassistance'!P43</f>
        <v>60150572</v>
      </c>
      <c r="Q43" s="147">
        <v>55498182</v>
      </c>
      <c r="R43" s="147">
        <f>'Authorized Under Prior Law'!R43+'Other Nonassistance'!R43</f>
        <v>54173728</v>
      </c>
      <c r="S43" s="147">
        <f>'Authorized Under Prior Law'!S43+'Other Nonassistance'!S43</f>
        <v>52489900</v>
      </c>
      <c r="T43" s="147"/>
      <c r="U43" s="132"/>
      <c r="V43" s="253"/>
    </row>
    <row r="44" spans="1:22" x14ac:dyDescent="0.2">
      <c r="A44" s="124" t="s">
        <v>42</v>
      </c>
      <c r="B44" s="14">
        <f>'Authorized Under Prior Law'!B44+'Other Nonassistance'!B44</f>
        <v>1891580</v>
      </c>
      <c r="C44" s="14">
        <f>'Authorized Under Prior Law'!C44+'Other Nonassistance'!C44</f>
        <v>6451310</v>
      </c>
      <c r="D44" s="14">
        <f>'Authorized Under Prior Law'!D44+'Other Nonassistance'!D44</f>
        <v>9594023</v>
      </c>
      <c r="E44" s="14">
        <f>'Authorized Under Prior Law'!E44+'Other Nonassistance'!E44</f>
        <v>21658890</v>
      </c>
      <c r="F44" s="14">
        <f>'Authorized Under Prior Law'!F44+'Other Nonassistance'!F44</f>
        <v>21384188</v>
      </c>
      <c r="G44" s="14">
        <f>'Authorized Under Prior Law'!G44+'Other Nonassistance'!G44</f>
        <v>30027267</v>
      </c>
      <c r="H44" s="14">
        <f>'Authorized Under Prior Law'!H44+'Other Nonassistance'!H44</f>
        <v>24259005</v>
      </c>
      <c r="I44" s="14">
        <f>'Authorized Under Prior Law'!I44+'Other Nonassistance'!I44</f>
        <v>22536119</v>
      </c>
      <c r="J44" s="14">
        <f>'Authorized Under Prior Law'!J44+'Other Nonassistance'!J44</f>
        <v>22714762</v>
      </c>
      <c r="K44" s="14">
        <f>'Authorized Under Prior Law'!K44+'Other Nonassistance'!K44</f>
        <v>27167412</v>
      </c>
      <c r="L44" s="14">
        <f>'Authorized Under Prior Law'!L44+'Other Nonassistance'!L44</f>
        <v>35868923</v>
      </c>
      <c r="M44" s="14">
        <f>'Authorized Under Prior Law'!M44+'Other Nonassistance'!M44</f>
        <v>26262650</v>
      </c>
      <c r="N44" s="14">
        <f>'Authorized Under Prior Law'!N44+'Other Nonassistance'!N44</f>
        <v>23146059</v>
      </c>
      <c r="O44" s="14">
        <f>'Authorized Under Prior Law'!O44+'Other Nonassistance'!O44</f>
        <v>64331600</v>
      </c>
      <c r="P44" s="147">
        <f>'Authorized Under Prior Law'!P44+'Other Nonassistance'!P44</f>
        <v>54058098</v>
      </c>
      <c r="Q44" s="147">
        <v>59122057</v>
      </c>
      <c r="R44" s="147">
        <f>'Authorized Under Prior Law'!R44+'Other Nonassistance'!R44</f>
        <v>71106338</v>
      </c>
      <c r="S44" s="147">
        <f>'Authorized Under Prior Law'!S44+'Other Nonassistance'!S44</f>
        <v>85446019</v>
      </c>
      <c r="T44" s="147"/>
      <c r="U44" s="132"/>
      <c r="V44" s="253"/>
    </row>
    <row r="45" spans="1:22" x14ac:dyDescent="0.2">
      <c r="A45" s="124" t="s">
        <v>43</v>
      </c>
      <c r="B45" s="14">
        <f>'Authorized Under Prior Law'!B45+'Other Nonassistance'!B45</f>
        <v>22614294</v>
      </c>
      <c r="C45" s="14">
        <f>'Authorized Under Prior Law'!C45+'Other Nonassistance'!C45</f>
        <v>11811046</v>
      </c>
      <c r="D45" s="14">
        <f>'Authorized Under Prior Law'!D45+'Other Nonassistance'!D45</f>
        <v>18620974</v>
      </c>
      <c r="E45" s="14">
        <f>'Authorized Under Prior Law'!E45+'Other Nonassistance'!E45</f>
        <v>39472749</v>
      </c>
      <c r="F45" s="14">
        <f>'Authorized Under Prior Law'!F45+'Other Nonassistance'!F45</f>
        <v>14267419</v>
      </c>
      <c r="G45" s="14">
        <f>'Authorized Under Prior Law'!G45+'Other Nonassistance'!G45</f>
        <v>25683284</v>
      </c>
      <c r="H45" s="14">
        <f>'Authorized Under Prior Law'!H45+'Other Nonassistance'!H45</f>
        <v>23707194</v>
      </c>
      <c r="I45" s="14">
        <f>'Authorized Under Prior Law'!I45+'Other Nonassistance'!I45</f>
        <v>36459090</v>
      </c>
      <c r="J45" s="14">
        <f>'Authorized Under Prior Law'!J45+'Other Nonassistance'!J45</f>
        <v>61292148</v>
      </c>
      <c r="K45" s="14">
        <f>'Authorized Under Prior Law'!K45+'Other Nonassistance'!K45</f>
        <v>81855125</v>
      </c>
      <c r="L45" s="14">
        <f>'Authorized Under Prior Law'!L45+'Other Nonassistance'!L45</f>
        <v>88017105</v>
      </c>
      <c r="M45" s="14">
        <f>'Authorized Under Prior Law'!M45+'Other Nonassistance'!M45</f>
        <v>95522180</v>
      </c>
      <c r="N45" s="14">
        <f>'Authorized Under Prior Law'!N45+'Other Nonassistance'!N45</f>
        <v>86462610</v>
      </c>
      <c r="O45" s="14">
        <f>'Authorized Under Prior Law'!O45+'Other Nonassistance'!O45</f>
        <v>85139960</v>
      </c>
      <c r="P45" s="147">
        <f>'Authorized Under Prior Law'!P45+'Other Nonassistance'!P45</f>
        <v>150884830</v>
      </c>
      <c r="Q45" s="147">
        <v>80671775</v>
      </c>
      <c r="R45" s="147">
        <f>'Authorized Under Prior Law'!R45+'Other Nonassistance'!R45</f>
        <v>145587470</v>
      </c>
      <c r="S45" s="147">
        <f>'Authorized Under Prior Law'!S45+'Other Nonassistance'!S45</f>
        <v>209745691</v>
      </c>
      <c r="T45" s="147"/>
      <c r="U45" s="132"/>
      <c r="V45" s="253"/>
    </row>
    <row r="46" spans="1:22" x14ac:dyDescent="0.2">
      <c r="A46" s="124" t="s">
        <v>44</v>
      </c>
      <c r="B46" s="14">
        <f>'Authorized Under Prior Law'!B46+'Other Nonassistance'!B46</f>
        <v>2722358</v>
      </c>
      <c r="C46" s="14">
        <f>'Authorized Under Prior Law'!C46+'Other Nonassistance'!C46</f>
        <v>4422794</v>
      </c>
      <c r="D46" s="14">
        <f>'Authorized Under Prior Law'!D46+'Other Nonassistance'!D46</f>
        <v>2420862</v>
      </c>
      <c r="E46" s="14">
        <f>'Authorized Under Prior Law'!E46+'Other Nonassistance'!E46</f>
        <v>4033206</v>
      </c>
      <c r="F46" s="14">
        <f>'Authorized Under Prior Law'!F46+'Other Nonassistance'!F46</f>
        <v>4039464</v>
      </c>
      <c r="G46" s="14">
        <f>'Authorized Under Prior Law'!G46+'Other Nonassistance'!G46</f>
        <v>4279725</v>
      </c>
      <c r="H46" s="14">
        <f>'Authorized Under Prior Law'!H46+'Other Nonassistance'!H46</f>
        <v>8101804</v>
      </c>
      <c r="I46" s="14">
        <f>'Authorized Under Prior Law'!I46+'Other Nonassistance'!I46</f>
        <v>10417920</v>
      </c>
      <c r="J46" s="14">
        <f>'Authorized Under Prior Law'!J46+'Other Nonassistance'!J46</f>
        <v>10939844</v>
      </c>
      <c r="K46" s="14">
        <f>'Authorized Under Prior Law'!K46+'Other Nonassistance'!K46</f>
        <v>9370066</v>
      </c>
      <c r="L46" s="14">
        <f>'Authorized Under Prior Law'!L46+'Other Nonassistance'!L46</f>
        <v>9046699</v>
      </c>
      <c r="M46" s="14">
        <f>'Authorized Under Prior Law'!M46+'Other Nonassistance'!M46</f>
        <v>8551499</v>
      </c>
      <c r="N46" s="14">
        <f>'Authorized Under Prior Law'!N46+'Other Nonassistance'!N46</f>
        <v>4094868</v>
      </c>
      <c r="O46" s="14">
        <f>'Authorized Under Prior Law'!O46+'Other Nonassistance'!O46</f>
        <v>7123630</v>
      </c>
      <c r="P46" s="147">
        <f>'Authorized Under Prior Law'!P46+'Other Nonassistance'!P46</f>
        <v>7666231</v>
      </c>
      <c r="Q46" s="147">
        <v>5649273</v>
      </c>
      <c r="R46" s="147">
        <f>'Authorized Under Prior Law'!R46+'Other Nonassistance'!R46</f>
        <v>4968712</v>
      </c>
      <c r="S46" s="147">
        <f>'Authorized Under Prior Law'!S46+'Other Nonassistance'!S46</f>
        <v>4248748</v>
      </c>
      <c r="T46" s="147"/>
      <c r="U46" s="132"/>
      <c r="V46" s="253"/>
    </row>
    <row r="47" spans="1:22" x14ac:dyDescent="0.2">
      <c r="A47" s="124" t="s">
        <v>45</v>
      </c>
      <c r="B47" s="14">
        <f>'Authorized Under Prior Law'!B47+'Other Nonassistance'!B47</f>
        <v>44667033</v>
      </c>
      <c r="C47" s="14">
        <f>'Authorized Under Prior Law'!C47+'Other Nonassistance'!C47</f>
        <v>6101228</v>
      </c>
      <c r="D47" s="14">
        <f>'Authorized Under Prior Law'!D47+'Other Nonassistance'!D47</f>
        <v>94774692</v>
      </c>
      <c r="E47" s="14">
        <f>'Authorized Under Prior Law'!E47+'Other Nonassistance'!E47</f>
        <v>-34877396</v>
      </c>
      <c r="F47" s="14">
        <f>'Authorized Under Prior Law'!F47+'Other Nonassistance'!F47</f>
        <v>19427707</v>
      </c>
      <c r="G47" s="14">
        <f>'Authorized Under Prior Law'!G47+'Other Nonassistance'!G47</f>
        <v>32421617</v>
      </c>
      <c r="H47" s="14">
        <f>'Authorized Under Prior Law'!H47+'Other Nonassistance'!H47</f>
        <v>30039046</v>
      </c>
      <c r="I47" s="14">
        <f>'Authorized Under Prior Law'!I47+'Other Nonassistance'!I47</f>
        <v>28390085</v>
      </c>
      <c r="J47" s="14">
        <f>'Authorized Under Prior Law'!J47+'Other Nonassistance'!J47</f>
        <v>20975203</v>
      </c>
      <c r="K47" s="14">
        <f>'Authorized Under Prior Law'!K47+'Other Nonassistance'!K47</f>
        <v>45574379</v>
      </c>
      <c r="L47" s="14">
        <f>'Authorized Under Prior Law'!L47+'Other Nonassistance'!L47</f>
        <v>56868631</v>
      </c>
      <c r="M47" s="14">
        <f>'Authorized Under Prior Law'!M47+'Other Nonassistance'!M47</f>
        <v>76267626</v>
      </c>
      <c r="N47" s="14">
        <f>'Authorized Under Prior Law'!N47+'Other Nonassistance'!N47</f>
        <v>76854455</v>
      </c>
      <c r="O47" s="14">
        <f>'Authorized Under Prior Law'!O47+'Other Nonassistance'!O47</f>
        <v>55395174</v>
      </c>
      <c r="P47" s="147">
        <f>'Authorized Under Prior Law'!P47+'Other Nonassistance'!P47</f>
        <v>67361679</v>
      </c>
      <c r="Q47" s="147">
        <v>68863656</v>
      </c>
      <c r="R47" s="147">
        <f>'Authorized Under Prior Law'!R47+'Other Nonassistance'!R47</f>
        <v>77714038</v>
      </c>
      <c r="S47" s="147">
        <f>'Authorized Under Prior Law'!S47+'Other Nonassistance'!S47</f>
        <v>70233487</v>
      </c>
      <c r="T47" s="147"/>
      <c r="U47" s="132"/>
      <c r="V47" s="253"/>
    </row>
    <row r="48" spans="1:22" x14ac:dyDescent="0.2">
      <c r="A48" s="124" t="s">
        <v>46</v>
      </c>
      <c r="B48" s="14">
        <f>'Authorized Under Prior Law'!B48+'Other Nonassistance'!B48</f>
        <v>122323157</v>
      </c>
      <c r="C48" s="14">
        <f>'Authorized Under Prior Law'!C48+'Other Nonassistance'!C48</f>
        <v>91598099</v>
      </c>
      <c r="D48" s="14">
        <f>'Authorized Under Prior Law'!D48+'Other Nonassistance'!D48</f>
        <v>223999284</v>
      </c>
      <c r="E48" s="14">
        <f>'Authorized Under Prior Law'!E48+'Other Nonassistance'!E48</f>
        <v>245650336</v>
      </c>
      <c r="F48" s="14">
        <f>'Authorized Under Prior Law'!F48+'Other Nonassistance'!F48</f>
        <v>295024903</v>
      </c>
      <c r="G48" s="14">
        <f>'Authorized Under Prior Law'!G48+'Other Nonassistance'!G48</f>
        <v>302364817</v>
      </c>
      <c r="H48" s="14">
        <f>'Authorized Under Prior Law'!H48+'Other Nonassistance'!H48</f>
        <v>328964854</v>
      </c>
      <c r="I48" s="14">
        <f>'Authorized Under Prior Law'!I48+'Other Nonassistance'!I48</f>
        <v>326794705</v>
      </c>
      <c r="J48" s="14">
        <f>'Authorized Under Prior Law'!J48+'Other Nonassistance'!J48</f>
        <v>417176425</v>
      </c>
      <c r="K48" s="14">
        <f>'Authorized Under Prior Law'!K48+'Other Nonassistance'!K48</f>
        <v>384978079</v>
      </c>
      <c r="L48" s="14">
        <f>'Authorized Under Prior Law'!L48+'Other Nonassistance'!L48</f>
        <v>462264769</v>
      </c>
      <c r="M48" s="14">
        <f>'Authorized Under Prior Law'!M48+'Other Nonassistance'!M48</f>
        <v>504400500</v>
      </c>
      <c r="N48" s="14">
        <f>'Authorized Under Prior Law'!N48+'Other Nonassistance'!N48</f>
        <v>483447607</v>
      </c>
      <c r="O48" s="14">
        <f>'Authorized Under Prior Law'!O48+'Other Nonassistance'!O48</f>
        <v>502635084</v>
      </c>
      <c r="P48" s="147">
        <f>'Authorized Under Prior Law'!P48+'Other Nonassistance'!P48</f>
        <v>457485403</v>
      </c>
      <c r="Q48" s="147">
        <v>586305343</v>
      </c>
      <c r="R48" s="147">
        <f>'Authorized Under Prior Law'!R48+'Other Nonassistance'!R48</f>
        <v>540876777</v>
      </c>
      <c r="S48" s="147">
        <f>'Authorized Under Prior Law'!S48+'Other Nonassistance'!S48</f>
        <v>593621004</v>
      </c>
      <c r="T48" s="147"/>
      <c r="U48" s="132"/>
      <c r="V48" s="253"/>
    </row>
    <row r="49" spans="1:33" x14ac:dyDescent="0.2">
      <c r="A49" s="124" t="s">
        <v>47</v>
      </c>
      <c r="B49" s="14">
        <f>'Authorized Under Prior Law'!B49+'Other Nonassistance'!B49</f>
        <v>46154</v>
      </c>
      <c r="C49" s="14">
        <f>'Authorized Under Prior Law'!C49+'Other Nonassistance'!C49</f>
        <v>326300</v>
      </c>
      <c r="D49" s="14">
        <f>'Authorized Under Prior Law'!D49+'Other Nonassistance'!D49</f>
        <v>24722</v>
      </c>
      <c r="E49" s="14">
        <f>'Authorized Under Prior Law'!E49+'Other Nonassistance'!E49</f>
        <v>81627</v>
      </c>
      <c r="F49" s="14">
        <f>'Authorized Under Prior Law'!F49+'Other Nonassistance'!F49</f>
        <v>19056</v>
      </c>
      <c r="G49" s="14">
        <f>'Authorized Under Prior Law'!G49+'Other Nonassistance'!G49</f>
        <v>131338</v>
      </c>
      <c r="H49" s="14">
        <f>'Authorized Under Prior Law'!H49+'Other Nonassistance'!H49</f>
        <v>2082799</v>
      </c>
      <c r="I49" s="14">
        <f>'Authorized Under Prior Law'!I49+'Other Nonassistance'!I49</f>
        <v>-272961</v>
      </c>
      <c r="J49" s="14">
        <f>'Authorized Under Prior Law'!J49+'Other Nonassistance'!J49</f>
        <v>8800</v>
      </c>
      <c r="K49" s="14">
        <f>'Authorized Under Prior Law'!K49+'Other Nonassistance'!K49</f>
        <v>-8800</v>
      </c>
      <c r="L49" s="14">
        <f>'Authorized Under Prior Law'!L49+'Other Nonassistance'!L49</f>
        <v>2316443</v>
      </c>
      <c r="M49" s="14">
        <f>'Authorized Under Prior Law'!M49+'Other Nonassistance'!M49</f>
        <v>2694336</v>
      </c>
      <c r="N49" s="14">
        <f>'Authorized Under Prior Law'!N49+'Other Nonassistance'!N49</f>
        <v>23927717</v>
      </c>
      <c r="O49" s="14">
        <f>'Authorized Under Prior Law'!O49+'Other Nonassistance'!O49</f>
        <v>20987174</v>
      </c>
      <c r="P49" s="147">
        <f>'Authorized Under Prior Law'!P49+'Other Nonassistance'!P49</f>
        <v>16859779</v>
      </c>
      <c r="Q49" s="147">
        <v>15595279</v>
      </c>
      <c r="R49" s="147">
        <f>'Authorized Under Prior Law'!R49+'Other Nonassistance'!R49</f>
        <v>4829485</v>
      </c>
      <c r="S49" s="147">
        <f>'Authorized Under Prior Law'!S49+'Other Nonassistance'!S49</f>
        <v>8456390</v>
      </c>
      <c r="T49" s="147"/>
      <c r="U49" s="132"/>
      <c r="V49" s="253"/>
    </row>
    <row r="50" spans="1:33" x14ac:dyDescent="0.2">
      <c r="A50" s="124" t="s">
        <v>48</v>
      </c>
      <c r="B50" s="14">
        <f>'Authorized Under Prior Law'!B50+'Other Nonassistance'!B50</f>
        <v>0</v>
      </c>
      <c r="C50" s="14">
        <f>'Authorized Under Prior Law'!C50+'Other Nonassistance'!C50</f>
        <v>100566</v>
      </c>
      <c r="D50" s="14">
        <f>'Authorized Under Prior Law'!D50+'Other Nonassistance'!D50</f>
        <v>0</v>
      </c>
      <c r="E50" s="14">
        <f>'Authorized Under Prior Law'!E50+'Other Nonassistance'!E50</f>
        <v>0</v>
      </c>
      <c r="F50" s="14">
        <f>'Authorized Under Prior Law'!F50+'Other Nonassistance'!F50</f>
        <v>0</v>
      </c>
      <c r="G50" s="14">
        <f>'Authorized Under Prior Law'!G50+'Other Nonassistance'!G50</f>
        <v>0</v>
      </c>
      <c r="H50" s="14">
        <f>'Authorized Under Prior Law'!H50+'Other Nonassistance'!H50</f>
        <v>0</v>
      </c>
      <c r="I50" s="14">
        <f>'Authorized Under Prior Law'!I50+'Other Nonassistance'!I50</f>
        <v>0</v>
      </c>
      <c r="J50" s="14">
        <f>'Authorized Under Prior Law'!J50+'Other Nonassistance'!J50</f>
        <v>0</v>
      </c>
      <c r="K50" s="14">
        <f>'Authorized Under Prior Law'!K50+'Other Nonassistance'!K50</f>
        <v>0</v>
      </c>
      <c r="L50" s="14">
        <f>'Authorized Under Prior Law'!L50+'Other Nonassistance'!L50</f>
        <v>0</v>
      </c>
      <c r="M50" s="14">
        <f>'Authorized Under Prior Law'!M50+'Other Nonassistance'!M50</f>
        <v>0</v>
      </c>
      <c r="N50" s="14">
        <f>'Authorized Under Prior Law'!N50+'Other Nonassistance'!N50</f>
        <v>3266266</v>
      </c>
      <c r="O50" s="14">
        <f>'Authorized Under Prior Law'!O50+'Other Nonassistance'!O50</f>
        <v>4601739</v>
      </c>
      <c r="P50" s="147">
        <f>'Authorized Under Prior Law'!P50+'Other Nonassistance'!P50</f>
        <v>3450337</v>
      </c>
      <c r="Q50" s="147">
        <v>2413899</v>
      </c>
      <c r="R50" s="147">
        <f>'Authorized Under Prior Law'!R50+'Other Nonassistance'!R50</f>
        <v>2618971</v>
      </c>
      <c r="S50" s="147">
        <f>'Authorized Under Prior Law'!S50+'Other Nonassistance'!S50</f>
        <v>4581657</v>
      </c>
      <c r="T50" s="147"/>
      <c r="U50" s="132"/>
      <c r="V50" s="253"/>
    </row>
    <row r="51" spans="1:33" x14ac:dyDescent="0.2">
      <c r="A51" s="124" t="s">
        <v>49</v>
      </c>
      <c r="B51" s="14">
        <f>'Authorized Under Prior Law'!B51+'Other Nonassistance'!B51</f>
        <v>822</v>
      </c>
      <c r="C51" s="14">
        <f>'Authorized Under Prior Law'!C51+'Other Nonassistance'!C51</f>
        <v>-187143</v>
      </c>
      <c r="D51" s="14">
        <f>'Authorized Under Prior Law'!D51+'Other Nonassistance'!D51</f>
        <v>904</v>
      </c>
      <c r="E51" s="14">
        <f>'Authorized Under Prior Law'!E51+'Other Nonassistance'!E51</f>
        <v>447563</v>
      </c>
      <c r="F51" s="14">
        <f>'Authorized Under Prior Law'!F51+'Other Nonassistance'!F51</f>
        <v>15744618</v>
      </c>
      <c r="G51" s="14">
        <f>'Authorized Under Prior Law'!G51+'Other Nonassistance'!G51</f>
        <v>29754094</v>
      </c>
      <c r="H51" s="14">
        <f>'Authorized Under Prior Law'!H51+'Other Nonassistance'!H51</f>
        <v>22740354</v>
      </c>
      <c r="I51" s="14">
        <f>'Authorized Under Prior Law'!I51+'Other Nonassistance'!I51</f>
        <v>15736285</v>
      </c>
      <c r="J51" s="14">
        <f>'Authorized Under Prior Law'!J51+'Other Nonassistance'!J51</f>
        <v>13279793</v>
      </c>
      <c r="K51" s="14">
        <f>'Authorized Under Prior Law'!K51+'Other Nonassistance'!K51</f>
        <v>14483312</v>
      </c>
      <c r="L51" s="14">
        <f>'Authorized Under Prior Law'!L51+'Other Nonassistance'!L51</f>
        <v>12018245</v>
      </c>
      <c r="M51" s="14">
        <f>'Authorized Under Prior Law'!M51+'Other Nonassistance'!M51</f>
        <v>16553859</v>
      </c>
      <c r="N51" s="14">
        <f>'Authorized Under Prior Law'!N51+'Other Nonassistance'!N51</f>
        <v>23559977</v>
      </c>
      <c r="O51" s="14">
        <f>'Authorized Under Prior Law'!O51+'Other Nonassistance'!O51</f>
        <v>25618221</v>
      </c>
      <c r="P51" s="147">
        <f>'Authorized Under Prior Law'!P51+'Other Nonassistance'!P51</f>
        <v>23129355</v>
      </c>
      <c r="Q51" s="147">
        <v>17576141</v>
      </c>
      <c r="R51" s="147">
        <f>'Authorized Under Prior Law'!R51+'Other Nonassistance'!R51</f>
        <v>2498773</v>
      </c>
      <c r="S51" s="147">
        <f>'Authorized Under Prior Law'!S51+'Other Nonassistance'!S51</f>
        <v>9802554</v>
      </c>
      <c r="T51" s="147"/>
      <c r="U51" s="132"/>
      <c r="V51" s="253"/>
    </row>
    <row r="52" spans="1:33" x14ac:dyDescent="0.2">
      <c r="A52" s="124" t="s">
        <v>50</v>
      </c>
      <c r="B52" s="14">
        <f>'Authorized Under Prior Law'!B52+'Other Nonassistance'!B52</f>
        <v>28265691</v>
      </c>
      <c r="C52" s="14">
        <f>'Authorized Under Prior Law'!C52+'Other Nonassistance'!C52</f>
        <v>31649692</v>
      </c>
      <c r="D52" s="14">
        <f>'Authorized Under Prior Law'!D52+'Other Nonassistance'!D52</f>
        <v>56098699</v>
      </c>
      <c r="E52" s="14">
        <f>'Authorized Under Prior Law'!E52+'Other Nonassistance'!E52</f>
        <v>3275289</v>
      </c>
      <c r="F52" s="14">
        <f>'Authorized Under Prior Law'!F52+'Other Nonassistance'!F52</f>
        <v>19612740</v>
      </c>
      <c r="G52" s="14">
        <f>'Authorized Under Prior Law'!G52+'Other Nonassistance'!G52</f>
        <v>25321354</v>
      </c>
      <c r="H52" s="14">
        <f>'Authorized Under Prior Law'!H52+'Other Nonassistance'!H52</f>
        <v>26469575</v>
      </c>
      <c r="I52" s="14">
        <f>'Authorized Under Prior Law'!I52+'Other Nonassistance'!I52</f>
        <v>29114781</v>
      </c>
      <c r="J52" s="14">
        <f>'Authorized Under Prior Law'!J52+'Other Nonassistance'!J52</f>
        <v>42269378</v>
      </c>
      <c r="K52" s="14">
        <f>'Authorized Under Prior Law'!K52+'Other Nonassistance'!K52</f>
        <v>27697502</v>
      </c>
      <c r="L52" s="14">
        <f>'Authorized Under Prior Law'!L52+'Other Nonassistance'!L52</f>
        <v>25714149</v>
      </c>
      <c r="M52" s="14">
        <f>'Authorized Under Prior Law'!M52+'Other Nonassistance'!M52</f>
        <v>21380066</v>
      </c>
      <c r="N52" s="14">
        <f>'Authorized Under Prior Law'!N52+'Other Nonassistance'!N52</f>
        <v>602818524</v>
      </c>
      <c r="O52" s="14">
        <f>'Authorized Under Prior Law'!O52+'Other Nonassistance'!O52</f>
        <v>576974380</v>
      </c>
      <c r="P52" s="147">
        <f>'Authorized Under Prior Law'!P52+'Other Nonassistance'!P52</f>
        <v>246908071</v>
      </c>
      <c r="Q52" s="147">
        <v>268925742</v>
      </c>
      <c r="R52" s="147">
        <f>'Authorized Under Prior Law'!R52+'Other Nonassistance'!R52</f>
        <v>136617656</v>
      </c>
      <c r="S52" s="147">
        <f>'Authorized Under Prior Law'!S52+'Other Nonassistance'!S52</f>
        <v>152398138</v>
      </c>
      <c r="T52" s="147"/>
      <c r="U52" s="132"/>
      <c r="V52" s="253"/>
    </row>
    <row r="53" spans="1:33" x14ac:dyDescent="0.2">
      <c r="A53" s="124" t="s">
        <v>51</v>
      </c>
      <c r="B53" s="14">
        <f>'Authorized Under Prior Law'!B53+'Other Nonassistance'!B53</f>
        <v>1583357</v>
      </c>
      <c r="C53" s="14">
        <f>'Authorized Under Prior Law'!C53+'Other Nonassistance'!C53</f>
        <v>6779783</v>
      </c>
      <c r="D53" s="14">
        <f>'Authorized Under Prior Law'!D53+'Other Nonassistance'!D53</f>
        <v>627487</v>
      </c>
      <c r="E53" s="14">
        <f>'Authorized Under Prior Law'!E53+'Other Nonassistance'!E53</f>
        <v>2233070</v>
      </c>
      <c r="F53" s="14">
        <f>'Authorized Under Prior Law'!F53+'Other Nonassistance'!F53</f>
        <v>5430437</v>
      </c>
      <c r="G53" s="14">
        <f>'Authorized Under Prior Law'!G53+'Other Nonassistance'!G53</f>
        <v>8931308</v>
      </c>
      <c r="H53" s="14">
        <f>'Authorized Under Prior Law'!H53+'Other Nonassistance'!H53</f>
        <v>7387693</v>
      </c>
      <c r="I53" s="14">
        <f>'Authorized Under Prior Law'!I53+'Other Nonassistance'!I53</f>
        <v>5181286</v>
      </c>
      <c r="J53" s="14">
        <f>'Authorized Under Prior Law'!J53+'Other Nonassistance'!J53</f>
        <v>5650062</v>
      </c>
      <c r="K53" s="14">
        <f>'Authorized Under Prior Law'!K53+'Other Nonassistance'!K53</f>
        <v>12374870</v>
      </c>
      <c r="L53" s="14">
        <f>'Authorized Under Prior Law'!L53+'Other Nonassistance'!L53</f>
        <v>10160301</v>
      </c>
      <c r="M53" s="14">
        <f>'Authorized Under Prior Law'!M53+'Other Nonassistance'!M53</f>
        <v>13344368</v>
      </c>
      <c r="N53" s="14">
        <f>'Authorized Under Prior Law'!N53+'Other Nonassistance'!N53</f>
        <v>39560088</v>
      </c>
      <c r="O53" s="14">
        <f>'Authorized Under Prior Law'!O53+'Other Nonassistance'!O53</f>
        <v>30167396</v>
      </c>
      <c r="P53" s="147">
        <f>'Authorized Under Prior Law'!P53+'Other Nonassistance'!P53</f>
        <v>28288605</v>
      </c>
      <c r="Q53" s="147">
        <v>29373682</v>
      </c>
      <c r="R53" s="147">
        <f>'Authorized Under Prior Law'!R53+'Other Nonassistance'!R53</f>
        <v>28323123</v>
      </c>
      <c r="S53" s="147">
        <f>'Authorized Under Prior Law'!S53+'Other Nonassistance'!S53</f>
        <v>24046450</v>
      </c>
      <c r="T53" s="147"/>
      <c r="U53" s="132"/>
      <c r="V53" s="253"/>
    </row>
    <row r="54" spans="1:33" x14ac:dyDescent="0.2">
      <c r="A54" s="124" t="s">
        <v>52</v>
      </c>
      <c r="B54" s="14">
        <f>'Authorized Under Prior Law'!B54+'Other Nonassistance'!B54</f>
        <v>11339389</v>
      </c>
      <c r="C54" s="14">
        <f>'Authorized Under Prior Law'!C54+'Other Nonassistance'!C54</f>
        <v>6626479</v>
      </c>
      <c r="D54" s="14">
        <f>'Authorized Under Prior Law'!D54+'Other Nonassistance'!D54</f>
        <v>71526659</v>
      </c>
      <c r="E54" s="14">
        <f>'Authorized Under Prior Law'!E54+'Other Nonassistance'!E54</f>
        <v>56902176</v>
      </c>
      <c r="F54" s="14">
        <f>'Authorized Under Prior Law'!F54+'Other Nonassistance'!F54</f>
        <v>-11962746</v>
      </c>
      <c r="G54" s="14">
        <f>'Authorized Under Prior Law'!G54+'Other Nonassistance'!G54</f>
        <v>36287579</v>
      </c>
      <c r="H54" s="14">
        <f>'Authorized Under Prior Law'!H54+'Other Nonassistance'!H54</f>
        <v>13028098</v>
      </c>
      <c r="I54" s="14">
        <f>'Authorized Under Prior Law'!I54+'Other Nonassistance'!I54</f>
        <v>10700724</v>
      </c>
      <c r="J54" s="14">
        <f>'Authorized Under Prior Law'!J54+'Other Nonassistance'!J54</f>
        <v>7692052</v>
      </c>
      <c r="K54" s="14">
        <f>'Authorized Under Prior Law'!K54+'Other Nonassistance'!K54</f>
        <v>3335584</v>
      </c>
      <c r="L54" s="14">
        <f>'Authorized Under Prior Law'!L54+'Other Nonassistance'!L54</f>
        <v>7940113</v>
      </c>
      <c r="M54" s="14">
        <f>'Authorized Under Prior Law'!M54+'Other Nonassistance'!M54</f>
        <v>7528134</v>
      </c>
      <c r="N54" s="14">
        <f>'Authorized Under Prior Law'!N54+'Other Nonassistance'!N54</f>
        <v>119127606</v>
      </c>
      <c r="O54" s="14">
        <f>'Authorized Under Prior Law'!O54+'Other Nonassistance'!O54</f>
        <v>7950548</v>
      </c>
      <c r="P54" s="147">
        <f>'Authorized Under Prior Law'!P54+'Other Nonassistance'!P54</f>
        <v>89011272</v>
      </c>
      <c r="Q54" s="147">
        <v>87581324</v>
      </c>
      <c r="R54" s="147">
        <f>'Authorized Under Prior Law'!R54+'Other Nonassistance'!R54</f>
        <v>89990897</v>
      </c>
      <c r="S54" s="147">
        <f>'Authorized Under Prior Law'!S54+'Other Nonassistance'!S54</f>
        <v>90946073</v>
      </c>
      <c r="T54" s="147"/>
      <c r="U54" s="132"/>
      <c r="V54" s="253"/>
    </row>
    <row r="55" spans="1:33" x14ac:dyDescent="0.2">
      <c r="A55" s="124" t="s">
        <v>0</v>
      </c>
      <c r="B55" s="14">
        <f>'Authorized Under Prior Law'!B55+'Other Nonassistance'!B55</f>
        <v>0</v>
      </c>
      <c r="C55" s="14">
        <f>'Authorized Under Prior Law'!C55+'Other Nonassistance'!C55</f>
        <v>604332</v>
      </c>
      <c r="D55" s="14">
        <f>'Authorized Under Prior Law'!D55+'Other Nonassistance'!D55</f>
        <v>0</v>
      </c>
      <c r="E55" s="14">
        <f>'Authorized Under Prior Law'!E55+'Other Nonassistance'!E55</f>
        <v>13806384</v>
      </c>
      <c r="F55" s="14">
        <f>'Authorized Under Prior Law'!F55+'Other Nonassistance'!F55</f>
        <v>17344030</v>
      </c>
      <c r="G55" s="14">
        <f>'Authorized Under Prior Law'!G55+'Other Nonassistance'!G55</f>
        <v>10065379</v>
      </c>
      <c r="H55" s="14">
        <f>'Authorized Under Prior Law'!H55+'Other Nonassistance'!H55</f>
        <v>42073848</v>
      </c>
      <c r="I55" s="14">
        <f>'Authorized Under Prior Law'!I55+'Other Nonassistance'!I55</f>
        <v>25832423</v>
      </c>
      <c r="J55" s="14">
        <f>'Authorized Under Prior Law'!J55+'Other Nonassistance'!J55</f>
        <v>18823322</v>
      </c>
      <c r="K55" s="14">
        <f>'Authorized Under Prior Law'!K55+'Other Nonassistance'!K55</f>
        <v>6118499</v>
      </c>
      <c r="L55" s="14">
        <f>'Authorized Under Prior Law'!L55+'Other Nonassistance'!L55</f>
        <v>14796510</v>
      </c>
      <c r="M55" s="14">
        <f>'Authorized Under Prior Law'!M55+'Other Nonassistance'!M55</f>
        <v>10214514</v>
      </c>
      <c r="N55" s="14">
        <f>'Authorized Under Prior Law'!N55+'Other Nonassistance'!N55</f>
        <v>11843625</v>
      </c>
      <c r="O55" s="14">
        <f>'Authorized Under Prior Law'!O55+'Other Nonassistance'!O55</f>
        <v>11674640</v>
      </c>
      <c r="P55" s="147">
        <f>'Authorized Under Prior Law'!P55+'Other Nonassistance'!P55</f>
        <v>18343544</v>
      </c>
      <c r="Q55" s="147">
        <v>12420628</v>
      </c>
      <c r="R55" s="147">
        <f>'Authorized Under Prior Law'!R55+'Other Nonassistance'!R55</f>
        <v>15489625</v>
      </c>
      <c r="S55" s="147">
        <f>'Authorized Under Prior Law'!S55+'Other Nonassistance'!S55</f>
        <v>13261931</v>
      </c>
      <c r="T55" s="147"/>
      <c r="U55" s="132"/>
      <c r="V55" s="253"/>
    </row>
    <row r="56" spans="1:33" x14ac:dyDescent="0.2">
      <c r="A56" s="125" t="s">
        <v>53</v>
      </c>
      <c r="B56" s="14">
        <f>'Authorized Under Prior Law'!B56+'Other Nonassistance'!B56</f>
        <v>1778719845</v>
      </c>
      <c r="C56" s="14">
        <f>'Authorized Under Prior Law'!C56+'Other Nonassistance'!C56</f>
        <v>1656064925</v>
      </c>
      <c r="D56" s="14">
        <f>'Authorized Under Prior Law'!D56+'Other Nonassistance'!D56</f>
        <v>3488314504</v>
      </c>
      <c r="E56" s="14">
        <f>'Authorized Under Prior Law'!E56+'Other Nonassistance'!E56</f>
        <v>3193597116</v>
      </c>
      <c r="F56" s="14">
        <f>'Authorized Under Prior Law'!F56+'Other Nonassistance'!F56</f>
        <v>4779753417</v>
      </c>
      <c r="G56" s="14">
        <f>'Authorized Under Prior Law'!G56+'Other Nonassistance'!G56</f>
        <v>4553392356</v>
      </c>
      <c r="H56" s="14">
        <f>'Authorized Under Prior Law'!H56+'Other Nonassistance'!H56</f>
        <v>4535265342</v>
      </c>
      <c r="I56" s="14">
        <f>'Authorized Under Prior Law'!I56+'Other Nonassistance'!I56</f>
        <v>4655962935</v>
      </c>
      <c r="J56" s="14">
        <f>'Authorized Under Prior Law'!J56+'Other Nonassistance'!J56</f>
        <v>4339830594</v>
      </c>
      <c r="K56" s="14">
        <f>'Authorized Under Prior Law'!K56+'Other Nonassistance'!K56</f>
        <v>4424783929</v>
      </c>
      <c r="L56" s="14">
        <f>'Authorized Under Prior Law'!L56+'Other Nonassistance'!L56</f>
        <v>4929352770</v>
      </c>
      <c r="M56" s="14">
        <f>'Authorized Under Prior Law'!M56+'Other Nonassistance'!M56</f>
        <v>5378781884</v>
      </c>
      <c r="N56" s="14">
        <f>'Authorized Under Prior Law'!N56+'Other Nonassistance'!N56</f>
        <v>6236234488</v>
      </c>
      <c r="O56" s="147">
        <f>'Authorized Under Prior Law'!O56+'Other Nonassistance'!O56</f>
        <v>6063892695</v>
      </c>
      <c r="P56" s="147">
        <f>'Authorized Under Prior Law'!P56+'Other Nonassistance'!P56</f>
        <v>6094936808</v>
      </c>
      <c r="Q56" s="147">
        <v>5963234431</v>
      </c>
      <c r="R56" s="147">
        <f>'Authorized Under Prior Law'!R56+'Other Nonassistance'!R56</f>
        <v>6061471072</v>
      </c>
      <c r="S56" s="147">
        <f>'Authorized Under Prior Law'!S56+'Other Nonassistance'!S56</f>
        <v>6150050631</v>
      </c>
      <c r="T56" s="147"/>
      <c r="U56" s="148"/>
      <c r="V56" s="253"/>
      <c r="Y56" s="68"/>
    </row>
    <row r="57" spans="1:33" s="68" customFormat="1" x14ac:dyDescent="0.2">
      <c r="A57" s="134"/>
      <c r="B57" s="134"/>
      <c r="C57" s="134"/>
      <c r="D57" s="134"/>
      <c r="E57" s="134"/>
      <c r="F57" s="134"/>
      <c r="G57" s="134"/>
      <c r="H57" s="134"/>
      <c r="I57" s="134"/>
      <c r="J57" s="134"/>
      <c r="K57" s="134"/>
      <c r="L57" s="134"/>
      <c r="M57" s="134"/>
      <c r="N57" s="134"/>
      <c r="O57" s="14"/>
      <c r="P57" s="14"/>
      <c r="Q57" s="14"/>
      <c r="R57" s="14"/>
      <c r="S57" s="14"/>
      <c r="T57" s="14"/>
      <c r="U57" s="60"/>
      <c r="V57" s="14"/>
      <c r="W57" s="14"/>
      <c r="X57" s="14"/>
      <c r="Y57" s="14"/>
    </row>
    <row r="58" spans="1:33" x14ac:dyDescent="0.2">
      <c r="A58" s="135"/>
      <c r="B58" s="135"/>
      <c r="C58" s="135"/>
      <c r="D58" s="135"/>
      <c r="E58" s="135"/>
      <c r="F58" s="135"/>
      <c r="G58" s="135"/>
      <c r="H58" s="135"/>
      <c r="I58" s="135"/>
      <c r="J58" s="135"/>
      <c r="K58" s="135"/>
      <c r="L58" s="135"/>
      <c r="M58" s="135"/>
      <c r="N58" s="135"/>
    </row>
    <row r="59" spans="1:33" x14ac:dyDescent="0.2">
      <c r="A59" s="132"/>
      <c r="B59" s="132"/>
      <c r="C59" s="132"/>
      <c r="D59" s="132"/>
      <c r="E59" s="132"/>
      <c r="F59" s="132"/>
      <c r="G59" s="132"/>
      <c r="H59" s="132"/>
      <c r="I59" s="132"/>
      <c r="J59" s="132"/>
      <c r="K59" s="132"/>
      <c r="L59" s="132"/>
      <c r="M59" s="132"/>
      <c r="N59" s="132"/>
    </row>
    <row r="60" spans="1:33" x14ac:dyDescent="0.2">
      <c r="A60" s="136"/>
      <c r="B60" s="136"/>
      <c r="C60" s="136"/>
      <c r="D60" s="136"/>
      <c r="E60" s="136"/>
      <c r="F60" s="136"/>
      <c r="G60" s="136"/>
      <c r="H60" s="136"/>
      <c r="I60" s="136"/>
      <c r="J60" s="136"/>
      <c r="K60" s="136"/>
      <c r="L60" s="136"/>
      <c r="M60" s="136"/>
      <c r="N60" s="136"/>
    </row>
    <row r="61" spans="1:33" x14ac:dyDescent="0.2">
      <c r="A61" s="137"/>
      <c r="B61" s="137"/>
      <c r="C61" s="137"/>
      <c r="D61" s="137"/>
      <c r="E61" s="137"/>
      <c r="F61" s="137"/>
      <c r="G61" s="137"/>
      <c r="H61" s="137"/>
      <c r="I61" s="137"/>
      <c r="J61" s="137"/>
      <c r="K61" s="137"/>
      <c r="L61" s="137"/>
      <c r="M61" s="137"/>
      <c r="N61" s="137"/>
    </row>
    <row r="62" spans="1:33" ht="12.75" customHeight="1" x14ac:dyDescent="0.2">
      <c r="A62" s="393" t="s">
        <v>137</v>
      </c>
      <c r="B62" s="392" t="s">
        <v>1</v>
      </c>
      <c r="C62" s="392" t="s">
        <v>2</v>
      </c>
      <c r="D62" s="392" t="s">
        <v>3</v>
      </c>
      <c r="E62" s="392" t="s">
        <v>55</v>
      </c>
      <c r="F62" s="392" t="s">
        <v>56</v>
      </c>
      <c r="G62" s="392" t="s">
        <v>57</v>
      </c>
      <c r="H62" s="392" t="s">
        <v>58</v>
      </c>
      <c r="I62" s="392" t="s">
        <v>59</v>
      </c>
      <c r="J62" s="392" t="s">
        <v>60</v>
      </c>
      <c r="K62" s="392" t="s">
        <v>61</v>
      </c>
      <c r="L62" s="392" t="s">
        <v>62</v>
      </c>
      <c r="M62" s="392" t="s">
        <v>63</v>
      </c>
      <c r="N62" s="392" t="s">
        <v>64</v>
      </c>
      <c r="O62" s="392" t="s">
        <v>65</v>
      </c>
      <c r="P62" s="392" t="s">
        <v>66</v>
      </c>
      <c r="Q62" s="392" t="s">
        <v>67</v>
      </c>
      <c r="R62" s="392" t="s">
        <v>68</v>
      </c>
      <c r="S62" s="392" t="s">
        <v>69</v>
      </c>
      <c r="T62" s="392" t="s">
        <v>70</v>
      </c>
      <c r="U62" s="138"/>
      <c r="V62" s="130"/>
      <c r="AG62" s="139"/>
    </row>
    <row r="63" spans="1:33" ht="12.75" customHeight="1" x14ac:dyDescent="0.2">
      <c r="A63" s="393"/>
      <c r="B63" s="392"/>
      <c r="C63" s="392"/>
      <c r="D63" s="392"/>
      <c r="E63" s="392"/>
      <c r="F63" s="392"/>
      <c r="G63" s="392"/>
      <c r="H63" s="392"/>
      <c r="I63" s="392"/>
      <c r="J63" s="392"/>
      <c r="K63" s="392"/>
      <c r="L63" s="392"/>
      <c r="M63" s="392"/>
      <c r="N63" s="395"/>
      <c r="O63" s="392"/>
      <c r="P63" s="392"/>
      <c r="Q63" s="392"/>
      <c r="R63" s="392"/>
      <c r="S63" s="392"/>
      <c r="T63" s="392"/>
      <c r="U63" s="138"/>
      <c r="V63" s="130"/>
    </row>
    <row r="64" spans="1:33" x14ac:dyDescent="0.2">
      <c r="A64" s="124" t="s">
        <v>4</v>
      </c>
      <c r="B64" s="106">
        <f>'Other Nonassistance'!B64+'Authorized Under Prior Law'!B64</f>
        <v>10729361</v>
      </c>
      <c r="C64" s="106">
        <f>'Other Nonassistance'!C64+'Authorized Under Prior Law'!C64</f>
        <v>9267122</v>
      </c>
      <c r="D64" s="106">
        <f>'Other Nonassistance'!D64+'Authorized Under Prior Law'!D64</f>
        <v>10202819</v>
      </c>
      <c r="E64" s="106">
        <f>'Other Nonassistance'!E64+'Authorized Under Prior Law'!E64</f>
        <v>11966169</v>
      </c>
      <c r="F64" s="106">
        <f>'Other Nonassistance'!F64+'Authorized Under Prior Law'!F64</f>
        <v>17949326</v>
      </c>
      <c r="G64" s="106">
        <f>'Other Nonassistance'!G64+'Authorized Under Prior Law'!G64</f>
        <v>21578003</v>
      </c>
      <c r="H64" s="106">
        <f>'Other Nonassistance'!H64+'Authorized Under Prior Law'!H64</f>
        <v>24880680</v>
      </c>
      <c r="I64" s="106">
        <f>'Other Nonassistance'!I64+'Authorized Under Prior Law'!I64</f>
        <v>22845520</v>
      </c>
      <c r="J64" s="106">
        <f>'Other Nonassistance'!J64+'Authorized Under Prior Law'!J64</f>
        <v>20174652</v>
      </c>
      <c r="K64" s="106">
        <f>'Other Nonassistance'!K64+'Authorized Under Prior Law'!K64</f>
        <v>16868412</v>
      </c>
      <c r="L64" s="106">
        <f>'Other Nonassistance'!L64+'Authorized Under Prior Law'!L64</f>
        <v>20131629</v>
      </c>
      <c r="M64" s="106">
        <f>'Other Nonassistance'!M64+'Authorized Under Prior Law'!M64</f>
        <v>19365222</v>
      </c>
      <c r="N64" s="106">
        <f>'Other Nonassistance'!N64+'Authorized Under Prior Law'!N64</f>
        <v>18523437</v>
      </c>
      <c r="O64" s="106">
        <f>'Other Nonassistance'!O64+'Authorized Under Prior Law'!O64</f>
        <v>30782699</v>
      </c>
      <c r="P64" s="106">
        <f>'Other Nonassistance'!P64+'Authorized Under Prior Law'!P64</f>
        <v>20955867</v>
      </c>
      <c r="Q64" s="14">
        <v>12074403</v>
      </c>
      <c r="R64" s="106">
        <f>'Other Nonassistance'!R64+'Authorized Under Prior Law'!R64</f>
        <v>13316021</v>
      </c>
      <c r="S64" s="106">
        <f>'Other Nonassistance'!S64+'Authorized Under Prior Law'!S64</f>
        <v>16890974</v>
      </c>
      <c r="V64" s="253"/>
    </row>
    <row r="65" spans="1:22" x14ac:dyDescent="0.2">
      <c r="A65" s="124" t="s">
        <v>5</v>
      </c>
      <c r="B65" s="106">
        <f>'Other Nonassistance'!B65+'Authorized Under Prior Law'!B65</f>
        <v>1228134</v>
      </c>
      <c r="C65" s="106">
        <f>'Other Nonassistance'!C65+'Authorized Under Prior Law'!C65</f>
        <v>307352</v>
      </c>
      <c r="D65" s="106">
        <f>'Other Nonassistance'!D65+'Authorized Under Prior Law'!D65</f>
        <v>400064</v>
      </c>
      <c r="E65" s="106">
        <f>'Other Nonassistance'!E65+'Authorized Under Prior Law'!E65</f>
        <v>5383087</v>
      </c>
      <c r="F65" s="106">
        <f>'Other Nonassistance'!F65+'Authorized Under Prior Law'!F65</f>
        <v>3428419</v>
      </c>
      <c r="G65" s="106">
        <f>'Other Nonassistance'!G65+'Authorized Under Prior Law'!G65</f>
        <v>4949969</v>
      </c>
      <c r="H65" s="106">
        <f>'Other Nonassistance'!H65+'Authorized Under Prior Law'!H65</f>
        <v>4932252</v>
      </c>
      <c r="I65" s="106">
        <f>'Other Nonassistance'!I65+'Authorized Under Prior Law'!I65</f>
        <v>193973</v>
      </c>
      <c r="J65" s="106">
        <f>'Other Nonassistance'!J65+'Authorized Under Prior Law'!J65</f>
        <v>384033</v>
      </c>
      <c r="K65" s="106">
        <f>'Other Nonassistance'!K65+'Authorized Under Prior Law'!K65</f>
        <v>869152</v>
      </c>
      <c r="L65" s="106">
        <f>'Other Nonassistance'!L65+'Authorized Under Prior Law'!L65</f>
        <v>405181</v>
      </c>
      <c r="M65" s="106">
        <f>'Other Nonassistance'!M65+'Authorized Under Prior Law'!M65</f>
        <v>0</v>
      </c>
      <c r="N65" s="106">
        <f>'Other Nonassistance'!N65+'Authorized Under Prior Law'!N65</f>
        <v>0</v>
      </c>
      <c r="O65" s="106">
        <f>'Other Nonassistance'!O65+'Authorized Under Prior Law'!O65</f>
        <v>0</v>
      </c>
      <c r="P65" s="106">
        <f>'Other Nonassistance'!P65+'Authorized Under Prior Law'!P65</f>
        <v>0</v>
      </c>
      <c r="Q65" s="14">
        <v>0</v>
      </c>
      <c r="R65" s="106">
        <f>'Other Nonassistance'!R65+'Authorized Under Prior Law'!R65</f>
        <v>0</v>
      </c>
      <c r="S65" s="106">
        <f>'Other Nonassistance'!S65+'Authorized Under Prior Law'!S65</f>
        <v>0</v>
      </c>
      <c r="V65" s="253"/>
    </row>
    <row r="66" spans="1:22" x14ac:dyDescent="0.2">
      <c r="A66" s="124" t="s">
        <v>6</v>
      </c>
      <c r="B66" s="106">
        <f>'Other Nonassistance'!B66+'Authorized Under Prior Law'!B66</f>
        <v>30196321</v>
      </c>
      <c r="C66" s="106">
        <f>'Other Nonassistance'!C66+'Authorized Under Prior Law'!C66</f>
        <v>27561772</v>
      </c>
      <c r="D66" s="106">
        <f>'Other Nonassistance'!D66+'Authorized Under Prior Law'!D66</f>
        <v>30307037</v>
      </c>
      <c r="E66" s="106">
        <f>'Other Nonassistance'!E66+'Authorized Under Prior Law'!E66</f>
        <v>25087367</v>
      </c>
      <c r="F66" s="106">
        <f>'Other Nonassistance'!F66+'Authorized Under Prior Law'!F66</f>
        <v>55067763</v>
      </c>
      <c r="G66" s="106">
        <f>'Other Nonassistance'!G66+'Authorized Under Prior Law'!G66</f>
        <v>51372369</v>
      </c>
      <c r="H66" s="106">
        <f>'Other Nonassistance'!H66+'Authorized Under Prior Law'!H66</f>
        <v>54033395</v>
      </c>
      <c r="I66" s="106">
        <f>'Other Nonassistance'!I66+'Authorized Under Prior Law'!I66</f>
        <v>54185604</v>
      </c>
      <c r="J66" s="106">
        <f>'Other Nonassistance'!J66+'Authorized Under Prior Law'!J66</f>
        <v>59244356</v>
      </c>
      <c r="K66" s="106">
        <f>'Other Nonassistance'!K66+'Authorized Under Prior Law'!K66</f>
        <v>69976922</v>
      </c>
      <c r="L66" s="106">
        <f>'Other Nonassistance'!L66+'Authorized Under Prior Law'!L66</f>
        <v>73565895</v>
      </c>
      <c r="M66" s="106">
        <f>'Other Nonassistance'!M66+'Authorized Under Prior Law'!M66</f>
        <v>83350711</v>
      </c>
      <c r="N66" s="106">
        <f>'Other Nonassistance'!N66+'Authorized Under Prior Law'!N66</f>
        <v>74266836</v>
      </c>
      <c r="O66" s="106">
        <f>'Other Nonassistance'!O66+'Authorized Under Prior Law'!O66</f>
        <v>52381293</v>
      </c>
      <c r="P66" s="106">
        <f>'Other Nonassistance'!P66+'Authorized Under Prior Law'!P66</f>
        <v>78850113</v>
      </c>
      <c r="Q66" s="14">
        <v>123204189</v>
      </c>
      <c r="R66" s="106">
        <f>'Other Nonassistance'!R66+'Authorized Under Prior Law'!R66</f>
        <v>211279840</v>
      </c>
      <c r="S66" s="106">
        <f>'Other Nonassistance'!S66+'Authorized Under Prior Law'!S66</f>
        <v>127711197</v>
      </c>
      <c r="V66" s="253"/>
    </row>
    <row r="67" spans="1:22" x14ac:dyDescent="0.2">
      <c r="A67" s="124" t="s">
        <v>7</v>
      </c>
      <c r="B67" s="106">
        <f>'Other Nonassistance'!B67+'Authorized Under Prior Law'!B67</f>
        <v>1258603</v>
      </c>
      <c r="C67" s="106">
        <f>'Other Nonassistance'!C67+'Authorized Under Prior Law'!C67</f>
        <v>5274139</v>
      </c>
      <c r="D67" s="106">
        <f>'Other Nonassistance'!D67+'Authorized Under Prior Law'!D67</f>
        <v>3221266</v>
      </c>
      <c r="E67" s="106">
        <f>'Other Nonassistance'!E67+'Authorized Under Prior Law'!E67</f>
        <v>5102298</v>
      </c>
      <c r="F67" s="106">
        <f>'Other Nonassistance'!F67+'Authorized Under Prior Law'!F67</f>
        <v>2123828</v>
      </c>
      <c r="G67" s="106">
        <f>'Other Nonassistance'!G67+'Authorized Under Prior Law'!G67</f>
        <v>599203</v>
      </c>
      <c r="H67" s="106">
        <f>'Other Nonassistance'!H67+'Authorized Under Prior Law'!H67</f>
        <v>94342</v>
      </c>
      <c r="I67" s="106">
        <f>'Other Nonassistance'!I67+'Authorized Under Prior Law'!I67</f>
        <v>129732</v>
      </c>
      <c r="J67" s="106">
        <f>'Other Nonassistance'!J67+'Authorized Under Prior Law'!J67</f>
        <v>4900203</v>
      </c>
      <c r="K67" s="106">
        <f>'Other Nonassistance'!K67+'Authorized Under Prior Law'!K67</f>
        <v>5226066</v>
      </c>
      <c r="L67" s="106">
        <f>'Other Nonassistance'!L67+'Authorized Under Prior Law'!L67</f>
        <v>5288130</v>
      </c>
      <c r="M67" s="106">
        <f>'Other Nonassistance'!M67+'Authorized Under Prior Law'!M67</f>
        <v>5137088</v>
      </c>
      <c r="N67" s="106">
        <f>'Other Nonassistance'!N67+'Authorized Under Prior Law'!N67</f>
        <v>4184978</v>
      </c>
      <c r="O67" s="106">
        <f>'Other Nonassistance'!O67+'Authorized Under Prior Law'!O67</f>
        <v>13019814</v>
      </c>
      <c r="P67" s="106">
        <f>'Other Nonassistance'!P67+'Authorized Under Prior Law'!P67</f>
        <v>8144382</v>
      </c>
      <c r="Q67" s="14">
        <v>7656585</v>
      </c>
      <c r="R67" s="106">
        <f>'Other Nonassistance'!R67+'Authorized Under Prior Law'!R67</f>
        <v>6987413</v>
      </c>
      <c r="S67" s="106">
        <f>'Other Nonassistance'!S67+'Authorized Under Prior Law'!S67</f>
        <v>2753465</v>
      </c>
      <c r="V67" s="253"/>
    </row>
    <row r="68" spans="1:22" x14ac:dyDescent="0.2">
      <c r="A68" s="124" t="s">
        <v>8</v>
      </c>
      <c r="B68" s="106">
        <f>'Other Nonassistance'!B68+'Authorized Under Prior Law'!B68</f>
        <v>198023707</v>
      </c>
      <c r="C68" s="106">
        <f>'Other Nonassistance'!C68+'Authorized Under Prior Law'!C68</f>
        <v>443149339</v>
      </c>
      <c r="D68" s="106">
        <f>'Other Nonassistance'!D68+'Authorized Under Prior Law'!D68</f>
        <v>451618075</v>
      </c>
      <c r="E68" s="106">
        <f>'Other Nonassistance'!E68+'Authorized Under Prior Law'!E68</f>
        <v>582801101</v>
      </c>
      <c r="F68" s="106">
        <f>'Other Nonassistance'!F68+'Authorized Under Prior Law'!F68</f>
        <v>1042649184</v>
      </c>
      <c r="G68" s="106">
        <f>'Other Nonassistance'!G68+'Authorized Under Prior Law'!G68</f>
        <v>553061930</v>
      </c>
      <c r="H68" s="106">
        <f>'Other Nonassistance'!H68+'Authorized Under Prior Law'!H68</f>
        <v>645056651</v>
      </c>
      <c r="I68" s="106">
        <f>'Other Nonassistance'!I68+'Authorized Under Prior Law'!I68</f>
        <v>776006113</v>
      </c>
      <c r="J68" s="106">
        <f>'Other Nonassistance'!J68+'Authorized Under Prior Law'!J68</f>
        <v>413786110</v>
      </c>
      <c r="K68" s="106">
        <f>'Other Nonassistance'!K68+'Authorized Under Prior Law'!K68</f>
        <v>490102919</v>
      </c>
      <c r="L68" s="106">
        <f>'Other Nonassistance'!L68+'Authorized Under Prior Law'!L68</f>
        <v>430620584</v>
      </c>
      <c r="M68" s="106">
        <f>'Other Nonassistance'!M68+'Authorized Under Prior Law'!M68</f>
        <v>459798126</v>
      </c>
      <c r="N68" s="106">
        <f>'Other Nonassistance'!N68+'Authorized Under Prior Law'!N68</f>
        <v>435731656</v>
      </c>
      <c r="O68" s="106">
        <f>'Other Nonassistance'!O68+'Authorized Under Prior Law'!O68</f>
        <v>465594145</v>
      </c>
      <c r="P68" s="106">
        <f>'Other Nonassistance'!P68+'Authorized Under Prior Law'!P68</f>
        <v>474859549</v>
      </c>
      <c r="Q68" s="14">
        <v>430544605</v>
      </c>
      <c r="R68" s="106">
        <f>'Other Nonassistance'!R68+'Authorized Under Prior Law'!R68</f>
        <v>466865454</v>
      </c>
      <c r="S68" s="106">
        <f>'Other Nonassistance'!S68+'Authorized Under Prior Law'!S68</f>
        <v>488068257</v>
      </c>
      <c r="V68" s="253"/>
    </row>
    <row r="69" spans="1:22" x14ac:dyDescent="0.2">
      <c r="A69" s="124" t="s">
        <v>9</v>
      </c>
      <c r="B69" s="106">
        <f>'Other Nonassistance'!B69+'Authorized Under Prior Law'!B69</f>
        <v>4703006</v>
      </c>
      <c r="C69" s="106">
        <f>'Other Nonassistance'!C69+'Authorized Under Prior Law'!C69</f>
        <v>25862020</v>
      </c>
      <c r="D69" s="106">
        <f>'Other Nonassistance'!D69+'Authorized Under Prior Law'!D69</f>
        <v>24759701</v>
      </c>
      <c r="E69" s="106">
        <f>'Other Nonassistance'!E69+'Authorized Under Prior Law'!E69</f>
        <v>31616285</v>
      </c>
      <c r="F69" s="106">
        <f>'Other Nonassistance'!F69+'Authorized Under Prior Law'!F69</f>
        <v>54020655</v>
      </c>
      <c r="G69" s="106">
        <f>'Other Nonassistance'!G69+'Authorized Under Prior Law'!G69</f>
        <v>51192003</v>
      </c>
      <c r="H69" s="106">
        <f>'Other Nonassistance'!H69+'Authorized Under Prior Law'!H69</f>
        <v>29831887</v>
      </c>
      <c r="I69" s="106">
        <f>'Other Nonassistance'!I69+'Authorized Under Prior Law'!I69</f>
        <v>47473750</v>
      </c>
      <c r="J69" s="106">
        <f>'Other Nonassistance'!J69+'Authorized Under Prior Law'!J69</f>
        <v>38571445</v>
      </c>
      <c r="K69" s="106">
        <f>'Other Nonassistance'!K69+'Authorized Under Prior Law'!K69</f>
        <v>45242177</v>
      </c>
      <c r="L69" s="106">
        <f>'Other Nonassistance'!L69+'Authorized Under Prior Law'!L69</f>
        <v>48838521</v>
      </c>
      <c r="M69" s="106">
        <f>'Other Nonassistance'!M69+'Authorized Under Prior Law'!M69</f>
        <v>53689357</v>
      </c>
      <c r="N69" s="106">
        <f>'Other Nonassistance'!N69+'Authorized Under Prior Law'!N69</f>
        <v>85849838</v>
      </c>
      <c r="O69" s="106">
        <f>'Other Nonassistance'!O69+'Authorized Under Prior Law'!O69</f>
        <v>108416325</v>
      </c>
      <c r="P69" s="106">
        <f>'Other Nonassistance'!P69+'Authorized Under Prior Law'!P69</f>
        <v>68965405</v>
      </c>
      <c r="Q69" s="14">
        <v>83864870</v>
      </c>
      <c r="R69" s="106">
        <f>'Other Nonassistance'!R69+'Authorized Under Prior Law'!R69</f>
        <v>57383760</v>
      </c>
      <c r="S69" s="106">
        <f>'Other Nonassistance'!S69+'Authorized Under Prior Law'!S69</f>
        <v>51582540</v>
      </c>
      <c r="V69" s="253"/>
    </row>
    <row r="70" spans="1:22" x14ac:dyDescent="0.2">
      <c r="A70" s="124" t="s">
        <v>10</v>
      </c>
      <c r="B70" s="106">
        <f>'Other Nonassistance'!B70+'Authorized Under Prior Law'!B70</f>
        <v>-7759652</v>
      </c>
      <c r="C70" s="106">
        <f>'Other Nonassistance'!C70+'Authorized Under Prior Law'!C70</f>
        <v>8561465</v>
      </c>
      <c r="D70" s="106">
        <f>'Other Nonassistance'!D70+'Authorized Under Prior Law'!D70</f>
        <v>37320466</v>
      </c>
      <c r="E70" s="106">
        <f>'Other Nonassistance'!E70+'Authorized Under Prior Law'!E70</f>
        <v>75998034</v>
      </c>
      <c r="F70" s="106">
        <f>'Other Nonassistance'!F70+'Authorized Under Prior Law'!F70</f>
        <v>69728811</v>
      </c>
      <c r="G70" s="106">
        <f>'Other Nonassistance'!G70+'Authorized Under Prior Law'!G70</f>
        <v>106529044</v>
      </c>
      <c r="H70" s="106">
        <f>'Other Nonassistance'!H70+'Authorized Under Prior Law'!H70</f>
        <v>94987278</v>
      </c>
      <c r="I70" s="106">
        <f>'Other Nonassistance'!I70+'Authorized Under Prior Law'!I70</f>
        <v>114125175</v>
      </c>
      <c r="J70" s="106">
        <f>'Other Nonassistance'!J70+'Authorized Under Prior Law'!J70</f>
        <v>126139873</v>
      </c>
      <c r="K70" s="106">
        <f>'Other Nonassistance'!K70+'Authorized Under Prior Law'!K70</f>
        <v>103392869</v>
      </c>
      <c r="L70" s="106">
        <f>'Other Nonassistance'!L70+'Authorized Under Prior Law'!L70</f>
        <v>118308525</v>
      </c>
      <c r="M70" s="106">
        <f>'Other Nonassistance'!M70+'Authorized Under Prior Law'!M70</f>
        <v>112938285</v>
      </c>
      <c r="N70" s="106">
        <f>'Other Nonassistance'!N70+'Authorized Under Prior Law'!N70</f>
        <v>127736041</v>
      </c>
      <c r="O70" s="106">
        <f>'Other Nonassistance'!O70+'Authorized Under Prior Law'!O70</f>
        <v>115598351</v>
      </c>
      <c r="P70" s="106">
        <f>'Other Nonassistance'!P70+'Authorized Under Prior Law'!P70</f>
        <v>139611955</v>
      </c>
      <c r="Q70" s="14">
        <v>130258821</v>
      </c>
      <c r="R70" s="106">
        <f>'Other Nonassistance'!R70+'Authorized Under Prior Law'!R70</f>
        <v>119944824</v>
      </c>
      <c r="S70" s="106">
        <f>'Other Nonassistance'!S70+'Authorized Under Prior Law'!S70</f>
        <v>125257347</v>
      </c>
      <c r="V70" s="253"/>
    </row>
    <row r="71" spans="1:22" x14ac:dyDescent="0.2">
      <c r="A71" s="124" t="s">
        <v>11</v>
      </c>
      <c r="B71" s="106">
        <f>'Other Nonassistance'!B71+'Authorized Under Prior Law'!B71</f>
        <v>0</v>
      </c>
      <c r="C71" s="106">
        <f>'Other Nonassistance'!C71+'Authorized Under Prior Law'!C71</f>
        <v>0</v>
      </c>
      <c r="D71" s="106">
        <f>'Other Nonassistance'!D71+'Authorized Under Prior Law'!D71</f>
        <v>0</v>
      </c>
      <c r="E71" s="106">
        <f>'Other Nonassistance'!E71+'Authorized Under Prior Law'!E71</f>
        <v>0</v>
      </c>
      <c r="F71" s="106">
        <f>'Other Nonassistance'!F71+'Authorized Under Prior Law'!F71</f>
        <v>0</v>
      </c>
      <c r="G71" s="106">
        <f>'Other Nonassistance'!G71+'Authorized Under Prior Law'!G71</f>
        <v>0</v>
      </c>
      <c r="H71" s="106">
        <f>'Other Nonassistance'!H71+'Authorized Under Prior Law'!H71</f>
        <v>0</v>
      </c>
      <c r="I71" s="106">
        <f>'Other Nonassistance'!I71+'Authorized Under Prior Law'!I71</f>
        <v>0</v>
      </c>
      <c r="J71" s="106">
        <f>'Other Nonassistance'!J71+'Authorized Under Prior Law'!J71</f>
        <v>0</v>
      </c>
      <c r="K71" s="106">
        <f>'Other Nonassistance'!K71+'Authorized Under Prior Law'!K71</f>
        <v>0</v>
      </c>
      <c r="L71" s="106">
        <f>'Other Nonassistance'!L71+'Authorized Under Prior Law'!L71</f>
        <v>0</v>
      </c>
      <c r="M71" s="106">
        <f>'Other Nonassistance'!M71+'Authorized Under Prior Law'!M71</f>
        <v>0</v>
      </c>
      <c r="N71" s="106">
        <f>'Other Nonassistance'!N71+'Authorized Under Prior Law'!N71</f>
        <v>723850</v>
      </c>
      <c r="O71" s="106">
        <f>'Other Nonassistance'!O71+'Authorized Under Prior Law'!O71</f>
        <v>-615806</v>
      </c>
      <c r="P71" s="106">
        <f>'Other Nonassistance'!P71+'Authorized Under Prior Law'!P71</f>
        <v>516</v>
      </c>
      <c r="Q71" s="14">
        <v>942</v>
      </c>
      <c r="R71" s="106">
        <f>'Other Nonassistance'!R71+'Authorized Under Prior Law'!R71</f>
        <v>0</v>
      </c>
      <c r="S71" s="106">
        <f>'Other Nonassistance'!S71+'Authorized Under Prior Law'!S71</f>
        <v>0</v>
      </c>
      <c r="V71" s="253"/>
    </row>
    <row r="72" spans="1:22" x14ac:dyDescent="0.2">
      <c r="A72" s="124" t="s">
        <v>54</v>
      </c>
      <c r="B72" s="106">
        <f>'Other Nonassistance'!B72+'Authorized Under Prior Law'!B72</f>
        <v>0</v>
      </c>
      <c r="C72" s="106">
        <f>'Other Nonassistance'!C72+'Authorized Under Prior Law'!C72</f>
        <v>7478021</v>
      </c>
      <c r="D72" s="106">
        <f>'Other Nonassistance'!D72+'Authorized Under Prior Law'!D72</f>
        <v>0</v>
      </c>
      <c r="E72" s="106">
        <f>'Other Nonassistance'!E72+'Authorized Under Prior Law'!E72</f>
        <v>1036489</v>
      </c>
      <c r="F72" s="106">
        <f>'Other Nonassistance'!F72+'Authorized Under Prior Law'!F72</f>
        <v>3747340</v>
      </c>
      <c r="G72" s="106">
        <f>'Other Nonassistance'!G72+'Authorized Under Prior Law'!G72</f>
        <v>8159759</v>
      </c>
      <c r="H72" s="106">
        <f>'Other Nonassistance'!H72+'Authorized Under Prior Law'!H72</f>
        <v>13369001</v>
      </c>
      <c r="I72" s="106">
        <f>'Other Nonassistance'!I72+'Authorized Under Prior Law'!I72</f>
        <v>9665068</v>
      </c>
      <c r="J72" s="106">
        <f>'Other Nonassistance'!J72+'Authorized Under Prior Law'!J72</f>
        <v>12665118</v>
      </c>
      <c r="K72" s="106">
        <f>'Other Nonassistance'!K72+'Authorized Under Prior Law'!K72</f>
        <v>15863782</v>
      </c>
      <c r="L72" s="106">
        <f>'Other Nonassistance'!L72+'Authorized Under Prior Law'!L72</f>
        <v>13933430</v>
      </c>
      <c r="M72" s="106">
        <f>'Other Nonassistance'!M72+'Authorized Under Prior Law'!M72</f>
        <v>14223379</v>
      </c>
      <c r="N72" s="106">
        <f>'Other Nonassistance'!N72+'Authorized Under Prior Law'!N72</f>
        <v>14881570</v>
      </c>
      <c r="O72" s="106">
        <f>'Other Nonassistance'!O72+'Authorized Under Prior Law'!O72</f>
        <v>28263771</v>
      </c>
      <c r="P72" s="106">
        <f>'Other Nonassistance'!P72+'Authorized Under Prior Law'!P72</f>
        <v>20740851</v>
      </c>
      <c r="Q72" s="14">
        <v>8191203</v>
      </c>
      <c r="R72" s="106">
        <f>'Other Nonassistance'!R72+'Authorized Under Prior Law'!R72</f>
        <v>8701602</v>
      </c>
      <c r="S72" s="106">
        <f>'Other Nonassistance'!S72+'Authorized Under Prior Law'!S72</f>
        <v>7148823</v>
      </c>
      <c r="V72" s="253"/>
    </row>
    <row r="73" spans="1:22" x14ac:dyDescent="0.2">
      <c r="A73" s="124" t="s">
        <v>12</v>
      </c>
      <c r="B73" s="106">
        <f>'Other Nonassistance'!B73+'Authorized Under Prior Law'!B73</f>
        <v>50472137</v>
      </c>
      <c r="C73" s="106">
        <f>'Other Nonassistance'!C73+'Authorized Under Prior Law'!C73</f>
        <v>48589766</v>
      </c>
      <c r="D73" s="106">
        <f>'Other Nonassistance'!D73+'Authorized Under Prior Law'!D73</f>
        <v>-413795</v>
      </c>
      <c r="E73" s="106">
        <f>'Other Nonassistance'!E73+'Authorized Under Prior Law'!E73</f>
        <v>55614463</v>
      </c>
      <c r="F73" s="106">
        <f>'Other Nonassistance'!F73+'Authorized Under Prior Law'!F73</f>
        <v>155597794</v>
      </c>
      <c r="G73" s="106">
        <f>'Other Nonassistance'!G73+'Authorized Under Prior Law'!G73</f>
        <v>188131492</v>
      </c>
      <c r="H73" s="106">
        <f>'Other Nonassistance'!H73+'Authorized Under Prior Law'!H73</f>
        <v>185482115</v>
      </c>
      <c r="I73" s="106">
        <f>'Other Nonassistance'!I73+'Authorized Under Prior Law'!I73</f>
        <v>222313902</v>
      </c>
      <c r="J73" s="106">
        <f>'Other Nonassistance'!J73+'Authorized Under Prior Law'!J73</f>
        <v>222836787</v>
      </c>
      <c r="K73" s="106">
        <f>'Other Nonassistance'!K73+'Authorized Under Prior Law'!K73</f>
        <v>172779344</v>
      </c>
      <c r="L73" s="106">
        <f>'Other Nonassistance'!L73+'Authorized Under Prior Law'!L73</f>
        <v>231447031</v>
      </c>
      <c r="M73" s="106">
        <f>'Other Nonassistance'!M73+'Authorized Under Prior Law'!M73</f>
        <v>202150829</v>
      </c>
      <c r="N73" s="106">
        <f>'Other Nonassistance'!N73+'Authorized Under Prior Law'!N73</f>
        <v>185452172</v>
      </c>
      <c r="O73" s="106">
        <f>'Other Nonassistance'!O73+'Authorized Under Prior Law'!O73</f>
        <v>186561672</v>
      </c>
      <c r="P73" s="106">
        <f>'Other Nonassistance'!P73+'Authorized Under Prior Law'!P73</f>
        <v>179788511</v>
      </c>
      <c r="Q73" s="14">
        <v>185475435</v>
      </c>
      <c r="R73" s="106">
        <f>'Other Nonassistance'!R73+'Authorized Under Prior Law'!R73</f>
        <v>190499195</v>
      </c>
      <c r="S73" s="106">
        <f>'Other Nonassistance'!S73+'Authorized Under Prior Law'!S73</f>
        <v>190278200</v>
      </c>
      <c r="V73" s="253"/>
    </row>
    <row r="74" spans="1:22" x14ac:dyDescent="0.2">
      <c r="A74" s="124" t="s">
        <v>13</v>
      </c>
      <c r="B74" s="106">
        <f>'Other Nonassistance'!B74+'Authorized Under Prior Law'!B74</f>
        <v>25750587</v>
      </c>
      <c r="C74" s="106">
        <f>'Other Nonassistance'!C74+'Authorized Under Prior Law'!C74</f>
        <v>44825792</v>
      </c>
      <c r="D74" s="106">
        <f>'Other Nonassistance'!D74+'Authorized Under Prior Law'!D74</f>
        <v>31123540</v>
      </c>
      <c r="E74" s="106">
        <f>'Other Nonassistance'!E74+'Authorized Under Prior Law'!E74</f>
        <v>-67219310</v>
      </c>
      <c r="F74" s="106">
        <f>'Other Nonassistance'!F74+'Authorized Under Prior Law'!F74</f>
        <v>57292959</v>
      </c>
      <c r="G74" s="106">
        <f>'Other Nonassistance'!G74+'Authorized Under Prior Law'!G74</f>
        <v>172078860</v>
      </c>
      <c r="H74" s="106">
        <f>'Other Nonassistance'!H74+'Authorized Under Prior Law'!H74</f>
        <v>100873430</v>
      </c>
      <c r="I74" s="106">
        <f>'Other Nonassistance'!I74+'Authorized Under Prior Law'!I74</f>
        <v>124597388</v>
      </c>
      <c r="J74" s="106">
        <f>'Other Nonassistance'!J74+'Authorized Under Prior Law'!J74</f>
        <v>176210935</v>
      </c>
      <c r="K74" s="106">
        <f>'Other Nonassistance'!K74+'Authorized Under Prior Law'!K74</f>
        <v>206960824</v>
      </c>
      <c r="L74" s="106">
        <f>'Other Nonassistance'!L74+'Authorized Under Prior Law'!L74</f>
        <v>191266175</v>
      </c>
      <c r="M74" s="106">
        <f>'Other Nonassistance'!M74+'Authorized Under Prior Law'!M74</f>
        <v>262687371</v>
      </c>
      <c r="N74" s="106">
        <f>'Other Nonassistance'!N74+'Authorized Under Prior Law'!N74</f>
        <v>225448665</v>
      </c>
      <c r="O74" s="106">
        <f>'Other Nonassistance'!O74+'Authorized Under Prior Law'!O74</f>
        <v>220394075</v>
      </c>
      <c r="P74" s="106">
        <f>'Other Nonassistance'!P74+'Authorized Under Prior Law'!P74</f>
        <v>232908842</v>
      </c>
      <c r="Q74" s="14">
        <v>231920496</v>
      </c>
      <c r="R74" s="106">
        <f>'Other Nonassistance'!R74+'Authorized Under Prior Law'!R74</f>
        <v>245056632</v>
      </c>
      <c r="S74" s="106">
        <f>'Other Nonassistance'!S74+'Authorized Under Prior Law'!S74</f>
        <v>244587354</v>
      </c>
      <c r="V74" s="253"/>
    </row>
    <row r="75" spans="1:22" x14ac:dyDescent="0.2">
      <c r="A75" s="124" t="s">
        <v>14</v>
      </c>
      <c r="B75" s="106">
        <f>'Other Nonassistance'!B75+'Authorized Under Prior Law'!B75</f>
        <v>0</v>
      </c>
      <c r="C75" s="106">
        <f>'Other Nonassistance'!C75+'Authorized Under Prior Law'!C75</f>
        <v>0</v>
      </c>
      <c r="D75" s="106">
        <f>'Other Nonassistance'!D75+'Authorized Under Prior Law'!D75</f>
        <v>0</v>
      </c>
      <c r="E75" s="106">
        <f>'Other Nonassistance'!E75+'Authorized Under Prior Law'!E75</f>
        <v>0</v>
      </c>
      <c r="F75" s="106">
        <f>'Other Nonassistance'!F75+'Authorized Under Prior Law'!F75</f>
        <v>0</v>
      </c>
      <c r="G75" s="106">
        <f>'Other Nonassistance'!G75+'Authorized Under Prior Law'!G75</f>
        <v>0</v>
      </c>
      <c r="H75" s="106">
        <f>'Other Nonassistance'!H75+'Authorized Under Prior Law'!H75</f>
        <v>0</v>
      </c>
      <c r="I75" s="106">
        <f>'Other Nonassistance'!I75+'Authorized Under Prior Law'!I75</f>
        <v>0</v>
      </c>
      <c r="J75" s="106">
        <f>'Other Nonassistance'!J75+'Authorized Under Prior Law'!J75</f>
        <v>0</v>
      </c>
      <c r="K75" s="106">
        <f>'Other Nonassistance'!K75+'Authorized Under Prior Law'!K75</f>
        <v>0</v>
      </c>
      <c r="L75" s="106">
        <f>'Other Nonassistance'!L75+'Authorized Under Prior Law'!L75</f>
        <v>0</v>
      </c>
      <c r="M75" s="106">
        <f>'Other Nonassistance'!M75+'Authorized Under Prior Law'!M75</f>
        <v>0</v>
      </c>
      <c r="N75" s="106">
        <f>'Other Nonassistance'!N75+'Authorized Under Prior Law'!N75</f>
        <v>990011</v>
      </c>
      <c r="O75" s="106">
        <f>'Other Nonassistance'!O75+'Authorized Under Prior Law'!O75</f>
        <v>7733862</v>
      </c>
      <c r="P75" s="106">
        <f>'Other Nonassistance'!P75+'Authorized Under Prior Law'!P75</f>
        <v>4845075</v>
      </c>
      <c r="Q75" s="14">
        <v>0</v>
      </c>
      <c r="R75" s="106">
        <f>'Other Nonassistance'!R75+'Authorized Under Prior Law'!R75</f>
        <v>0</v>
      </c>
      <c r="S75" s="106">
        <f>'Other Nonassistance'!S75+'Authorized Under Prior Law'!S75</f>
        <v>0</v>
      </c>
      <c r="V75" s="253"/>
    </row>
    <row r="76" spans="1:22" x14ac:dyDescent="0.2">
      <c r="A76" s="124" t="s">
        <v>15</v>
      </c>
      <c r="B76" s="106">
        <f>'Other Nonassistance'!B76+'Authorized Under Prior Law'!B76</f>
        <v>1678293</v>
      </c>
      <c r="C76" s="106">
        <f>'Other Nonassistance'!C76+'Authorized Under Prior Law'!C76</f>
        <v>5309314</v>
      </c>
      <c r="D76" s="106">
        <f>'Other Nonassistance'!D76+'Authorized Under Prior Law'!D76</f>
        <v>17487341</v>
      </c>
      <c r="E76" s="106">
        <f>'Other Nonassistance'!E76+'Authorized Under Prior Law'!E76</f>
        <v>11995777</v>
      </c>
      <c r="F76" s="106">
        <f>'Other Nonassistance'!F76+'Authorized Under Prior Law'!F76</f>
        <v>12192541</v>
      </c>
      <c r="G76" s="106">
        <f>'Other Nonassistance'!G76+'Authorized Under Prior Law'!G76</f>
        <v>7200397</v>
      </c>
      <c r="H76" s="106">
        <f>'Other Nonassistance'!H76+'Authorized Under Prior Law'!H76</f>
        <v>6874180</v>
      </c>
      <c r="I76" s="106">
        <f>'Other Nonassistance'!I76+'Authorized Under Prior Law'!I76</f>
        <v>13142249</v>
      </c>
      <c r="J76" s="106">
        <f>'Other Nonassistance'!J76+'Authorized Under Prior Law'!J76</f>
        <v>8744968</v>
      </c>
      <c r="K76" s="106">
        <f>'Other Nonassistance'!K76+'Authorized Under Prior Law'!K76</f>
        <v>10100276</v>
      </c>
      <c r="L76" s="106">
        <f>'Other Nonassistance'!L76+'Authorized Under Prior Law'!L76</f>
        <v>8019529</v>
      </c>
      <c r="M76" s="106">
        <f>'Other Nonassistance'!M76+'Authorized Under Prior Law'!M76</f>
        <v>5345850</v>
      </c>
      <c r="N76" s="106">
        <f>'Other Nonassistance'!N76+'Authorized Under Prior Law'!N76</f>
        <v>3899748</v>
      </c>
      <c r="O76" s="106">
        <f>'Other Nonassistance'!O76+'Authorized Under Prior Law'!O76</f>
        <v>2493883</v>
      </c>
      <c r="P76" s="106">
        <f>'Other Nonassistance'!P76+'Authorized Under Prior Law'!P76</f>
        <v>18274881</v>
      </c>
      <c r="Q76" s="14">
        <v>7937716</v>
      </c>
      <c r="R76" s="106">
        <f>'Other Nonassistance'!R76+'Authorized Under Prior Law'!R76</f>
        <v>9580845</v>
      </c>
      <c r="S76" s="106">
        <f>'Other Nonassistance'!S76+'Authorized Under Prior Law'!S76</f>
        <v>9756781</v>
      </c>
      <c r="V76" s="253"/>
    </row>
    <row r="77" spans="1:22" x14ac:dyDescent="0.2">
      <c r="A77" s="124" t="s">
        <v>16</v>
      </c>
      <c r="B77" s="106">
        <f>'Other Nonassistance'!B77+'Authorized Under Prior Law'!B77</f>
        <v>0</v>
      </c>
      <c r="C77" s="106">
        <f>'Other Nonassistance'!C77+'Authorized Under Prior Law'!C77</f>
        <v>0</v>
      </c>
      <c r="D77" s="106">
        <f>'Other Nonassistance'!D77+'Authorized Under Prior Law'!D77</f>
        <v>0</v>
      </c>
      <c r="E77" s="106">
        <f>'Other Nonassistance'!E77+'Authorized Under Prior Law'!E77</f>
        <v>87976636</v>
      </c>
      <c r="F77" s="106">
        <f>'Other Nonassistance'!F77+'Authorized Under Prior Law'!F77</f>
        <v>204580225</v>
      </c>
      <c r="G77" s="106">
        <f>'Other Nonassistance'!G77+'Authorized Under Prior Law'!G77</f>
        <v>199159267</v>
      </c>
      <c r="H77" s="106">
        <f>'Other Nonassistance'!H77+'Authorized Under Prior Law'!H77</f>
        <v>255087841</v>
      </c>
      <c r="I77" s="106">
        <f>'Other Nonassistance'!I77+'Authorized Under Prior Law'!I77</f>
        <v>264229001</v>
      </c>
      <c r="J77" s="106">
        <f>'Other Nonassistance'!J77+'Authorized Under Prior Law'!J77</f>
        <v>220351114</v>
      </c>
      <c r="K77" s="106">
        <f>'Other Nonassistance'!K77+'Authorized Under Prior Law'!K77</f>
        <v>227447178</v>
      </c>
      <c r="L77" s="106">
        <f>'Other Nonassistance'!L77+'Authorized Under Prior Law'!L77</f>
        <v>271115766</v>
      </c>
      <c r="M77" s="106">
        <f>'Other Nonassistance'!M77+'Authorized Under Prior Law'!M77</f>
        <v>269999475</v>
      </c>
      <c r="N77" s="106">
        <f>'Other Nonassistance'!N77+'Authorized Under Prior Law'!N77</f>
        <v>305426533</v>
      </c>
      <c r="O77" s="106">
        <f>'Other Nonassistance'!O77+'Authorized Under Prior Law'!O77</f>
        <v>265739773</v>
      </c>
      <c r="P77" s="106">
        <f>'Other Nonassistance'!P77+'Authorized Under Prior Law'!P77</f>
        <v>287569309</v>
      </c>
      <c r="Q77" s="14">
        <v>277623818</v>
      </c>
      <c r="R77" s="106">
        <f>'Other Nonassistance'!R77+'Authorized Under Prior Law'!R77</f>
        <v>289383821</v>
      </c>
      <c r="S77" s="106">
        <f>'Other Nonassistance'!S77+'Authorized Under Prior Law'!S77</f>
        <v>274993576</v>
      </c>
      <c r="V77" s="253"/>
    </row>
    <row r="78" spans="1:22" x14ac:dyDescent="0.2">
      <c r="A78" s="124" t="s">
        <v>17</v>
      </c>
      <c r="B78" s="106">
        <f>'Other Nonassistance'!B78+'Authorized Under Prior Law'!B78</f>
        <v>1395477</v>
      </c>
      <c r="C78" s="106">
        <f>'Other Nonassistance'!C78+'Authorized Under Prior Law'!C78</f>
        <v>6058</v>
      </c>
      <c r="D78" s="106">
        <f>'Other Nonassistance'!D78+'Authorized Under Prior Law'!D78</f>
        <v>0</v>
      </c>
      <c r="E78" s="106">
        <f>'Other Nonassistance'!E78+'Authorized Under Prior Law'!E78</f>
        <v>41194020</v>
      </c>
      <c r="F78" s="106">
        <f>'Other Nonassistance'!F78+'Authorized Under Prior Law'!F78</f>
        <v>63310752</v>
      </c>
      <c r="G78" s="106">
        <f>'Other Nonassistance'!G78+'Authorized Under Prior Law'!G78</f>
        <v>56845101</v>
      </c>
      <c r="H78" s="106">
        <f>'Other Nonassistance'!H78+'Authorized Under Prior Law'!H78</f>
        <v>52538105</v>
      </c>
      <c r="I78" s="106">
        <f>'Other Nonassistance'!I78+'Authorized Under Prior Law'!I78</f>
        <v>56986428</v>
      </c>
      <c r="J78" s="106">
        <f>'Other Nonassistance'!J78+'Authorized Under Prior Law'!J78</f>
        <v>56816596</v>
      </c>
      <c r="K78" s="106">
        <f>'Other Nonassistance'!K78+'Authorized Under Prior Law'!K78</f>
        <v>69750331</v>
      </c>
      <c r="L78" s="106">
        <f>'Other Nonassistance'!L78+'Authorized Under Prior Law'!L78</f>
        <v>56391217</v>
      </c>
      <c r="M78" s="106">
        <f>'Other Nonassistance'!M78+'Authorized Under Prior Law'!M78</f>
        <v>58024768</v>
      </c>
      <c r="N78" s="106">
        <f>'Other Nonassistance'!N78+'Authorized Under Prior Law'!N78</f>
        <v>57775876</v>
      </c>
      <c r="O78" s="106">
        <f>'Other Nonassistance'!O78+'Authorized Under Prior Law'!O78</f>
        <v>42265510</v>
      </c>
      <c r="P78" s="106">
        <f>'Other Nonassistance'!P78+'Authorized Under Prior Law'!P78</f>
        <v>27173985</v>
      </c>
      <c r="Q78" s="14">
        <v>25622806</v>
      </c>
      <c r="R78" s="106">
        <f>'Other Nonassistance'!R78+'Authorized Under Prior Law'!R78</f>
        <v>39948594</v>
      </c>
      <c r="S78" s="106">
        <f>'Other Nonassistance'!S78+'Authorized Under Prior Law'!S78</f>
        <v>38037132</v>
      </c>
      <c r="V78" s="253"/>
    </row>
    <row r="79" spans="1:22" x14ac:dyDescent="0.2">
      <c r="A79" s="124" t="s">
        <v>18</v>
      </c>
      <c r="B79" s="106">
        <f>'Other Nonassistance'!B79+'Authorized Under Prior Law'!B79</f>
        <v>0</v>
      </c>
      <c r="C79" s="106">
        <f>'Other Nonassistance'!C79+'Authorized Under Prior Law'!C79</f>
        <v>24080000</v>
      </c>
      <c r="D79" s="106">
        <f>'Other Nonassistance'!D79+'Authorized Under Prior Law'!D79</f>
        <v>23690257</v>
      </c>
      <c r="E79" s="106">
        <f>'Other Nonassistance'!E79+'Authorized Under Prior Law'!E79</f>
        <v>25834008</v>
      </c>
      <c r="F79" s="106">
        <f>'Other Nonassistance'!F79+'Authorized Under Prior Law'!F79</f>
        <v>24180029</v>
      </c>
      <c r="G79" s="106">
        <f>'Other Nonassistance'!G79+'Authorized Under Prior Law'!G79</f>
        <v>25039737</v>
      </c>
      <c r="H79" s="106">
        <f>'Other Nonassistance'!H79+'Authorized Under Prior Law'!H79</f>
        <v>29593602</v>
      </c>
      <c r="I79" s="106">
        <f>'Other Nonassistance'!I79+'Authorized Under Prior Law'!I79</f>
        <v>35158582</v>
      </c>
      <c r="J79" s="106">
        <f>'Other Nonassistance'!J79+'Authorized Under Prior Law'!J79</f>
        <v>35647054</v>
      </c>
      <c r="K79" s="106">
        <f>'Other Nonassistance'!K79+'Authorized Under Prior Law'!K79</f>
        <v>34326221</v>
      </c>
      <c r="L79" s="106">
        <f>'Other Nonassistance'!L79+'Authorized Under Prior Law'!L79</f>
        <v>10505502</v>
      </c>
      <c r="M79" s="106">
        <f>'Other Nonassistance'!M79+'Authorized Under Prior Law'!M79</f>
        <v>3864864</v>
      </c>
      <c r="N79" s="106">
        <f>'Other Nonassistance'!N79+'Authorized Under Prior Law'!N79</f>
        <v>458159</v>
      </c>
      <c r="O79" s="106">
        <f>'Other Nonassistance'!O79+'Authorized Under Prior Law'!O79</f>
        <v>849547</v>
      </c>
      <c r="P79" s="106">
        <f>'Other Nonassistance'!P79+'Authorized Under Prior Law'!P79</f>
        <v>123198</v>
      </c>
      <c r="Q79" s="14">
        <v>0</v>
      </c>
      <c r="R79" s="106">
        <f>'Other Nonassistance'!R79+'Authorized Under Prior Law'!R79</f>
        <v>0</v>
      </c>
      <c r="S79" s="106">
        <f>'Other Nonassistance'!S79+'Authorized Under Prior Law'!S79</f>
        <v>0</v>
      </c>
      <c r="V79" s="253"/>
    </row>
    <row r="80" spans="1:22" x14ac:dyDescent="0.2">
      <c r="A80" s="124" t="s">
        <v>19</v>
      </c>
      <c r="B80" s="106">
        <f>'Other Nonassistance'!B80+'Authorized Under Prior Law'!B80</f>
        <v>29638006</v>
      </c>
      <c r="C80" s="106">
        <f>'Other Nonassistance'!C80+'Authorized Under Prior Law'!C80</f>
        <v>69980074</v>
      </c>
      <c r="D80" s="106">
        <f>'Other Nonassistance'!D80+'Authorized Under Prior Law'!D80</f>
        <v>59557430</v>
      </c>
      <c r="E80" s="106">
        <f>'Other Nonassistance'!E80+'Authorized Under Prior Law'!E80</f>
        <v>15958057</v>
      </c>
      <c r="F80" s="106">
        <f>'Other Nonassistance'!F80+'Authorized Under Prior Law'!F80</f>
        <v>43820833</v>
      </c>
      <c r="G80" s="106">
        <f>'Other Nonassistance'!G80+'Authorized Under Prior Law'!G80</f>
        <v>37099831</v>
      </c>
      <c r="H80" s="106">
        <f>'Other Nonassistance'!H80+'Authorized Under Prior Law'!H80</f>
        <v>26600575</v>
      </c>
      <c r="I80" s="106">
        <f>'Other Nonassistance'!I80+'Authorized Under Prior Law'!I80</f>
        <v>32423108</v>
      </c>
      <c r="J80" s="106">
        <f>'Other Nonassistance'!J80+'Authorized Under Prior Law'!J80</f>
        <v>29169298</v>
      </c>
      <c r="K80" s="106">
        <f>'Other Nonassistance'!K80+'Authorized Under Prior Law'!K80</f>
        <v>17949555</v>
      </c>
      <c r="L80" s="106">
        <f>'Other Nonassistance'!L80+'Authorized Under Prior Law'!L80</f>
        <v>16788946</v>
      </c>
      <c r="M80" s="106">
        <f>'Other Nonassistance'!M80+'Authorized Under Prior Law'!M80</f>
        <v>17485899</v>
      </c>
      <c r="N80" s="106">
        <f>'Other Nonassistance'!N80+'Authorized Under Prior Law'!N80</f>
        <v>18202892</v>
      </c>
      <c r="O80" s="106">
        <f>'Other Nonassistance'!O80+'Authorized Under Prior Law'!O80</f>
        <v>31912879</v>
      </c>
      <c r="P80" s="106">
        <f>'Other Nonassistance'!P80+'Authorized Under Prior Law'!P80</f>
        <v>33109549</v>
      </c>
      <c r="Q80" s="14">
        <v>24732030</v>
      </c>
      <c r="R80" s="106">
        <f>'Other Nonassistance'!R80+'Authorized Under Prior Law'!R80</f>
        <v>29996302</v>
      </c>
      <c r="S80" s="106">
        <f>'Other Nonassistance'!S80+'Authorized Under Prior Law'!S80</f>
        <v>30099455</v>
      </c>
      <c r="V80" s="253"/>
    </row>
    <row r="81" spans="1:22" x14ac:dyDescent="0.2">
      <c r="A81" s="124" t="s">
        <v>20</v>
      </c>
      <c r="B81" s="106">
        <f>'Other Nonassistance'!B81+'Authorized Under Prior Law'!B81</f>
        <v>5148284</v>
      </c>
      <c r="C81" s="106">
        <f>'Other Nonassistance'!C81+'Authorized Under Prior Law'!C81</f>
        <v>7970956</v>
      </c>
      <c r="D81" s="106">
        <f>'Other Nonassistance'!D81+'Authorized Under Prior Law'!D81</f>
        <v>22673237</v>
      </c>
      <c r="E81" s="106">
        <f>'Other Nonassistance'!E81+'Authorized Under Prior Law'!E81</f>
        <v>12193830</v>
      </c>
      <c r="F81" s="106">
        <f>'Other Nonassistance'!F81+'Authorized Under Prior Law'!F81</f>
        <v>14576033</v>
      </c>
      <c r="G81" s="106">
        <f>'Other Nonassistance'!G81+'Authorized Under Prior Law'!G81</f>
        <v>21014123</v>
      </c>
      <c r="H81" s="106">
        <f>'Other Nonassistance'!H81+'Authorized Under Prior Law'!H81</f>
        <v>13604104</v>
      </c>
      <c r="I81" s="106">
        <f>'Other Nonassistance'!I81+'Authorized Under Prior Law'!I81</f>
        <v>19932368</v>
      </c>
      <c r="J81" s="106">
        <f>'Other Nonassistance'!J81+'Authorized Under Prior Law'!J81</f>
        <v>40520336</v>
      </c>
      <c r="K81" s="106">
        <f>'Other Nonassistance'!K81+'Authorized Under Prior Law'!K81</f>
        <v>20035216</v>
      </c>
      <c r="L81" s="106">
        <f>'Other Nonassistance'!L81+'Authorized Under Prior Law'!L81</f>
        <v>15912193</v>
      </c>
      <c r="M81" s="106">
        <f>'Other Nonassistance'!M81+'Authorized Under Prior Law'!M81</f>
        <v>14544738</v>
      </c>
      <c r="N81" s="106">
        <f>'Other Nonassistance'!N81+'Authorized Under Prior Law'!N81</f>
        <v>19142384</v>
      </c>
      <c r="O81" s="106">
        <f>'Other Nonassistance'!O81+'Authorized Under Prior Law'!O81</f>
        <v>16123589</v>
      </c>
      <c r="P81" s="106">
        <f>'Other Nonassistance'!P81+'Authorized Under Prior Law'!P81</f>
        <v>17887662</v>
      </c>
      <c r="Q81" s="14">
        <v>13642547</v>
      </c>
      <c r="R81" s="106">
        <f>'Other Nonassistance'!R81+'Authorized Under Prior Law'!R81</f>
        <v>20712242</v>
      </c>
      <c r="S81" s="106">
        <f>'Other Nonassistance'!S81+'Authorized Under Prior Law'!S81</f>
        <v>14363194</v>
      </c>
      <c r="V81" s="253"/>
    </row>
    <row r="82" spans="1:22" x14ac:dyDescent="0.2">
      <c r="A82" s="124" t="s">
        <v>21</v>
      </c>
      <c r="B82" s="106">
        <f>'Other Nonassistance'!B82+'Authorized Under Prior Law'!B82</f>
        <v>0</v>
      </c>
      <c r="C82" s="106">
        <f>'Other Nonassistance'!C82+'Authorized Under Prior Law'!C82</f>
        <v>24548081</v>
      </c>
      <c r="D82" s="106">
        <f>'Other Nonassistance'!D82+'Authorized Under Prior Law'!D82</f>
        <v>21042118</v>
      </c>
      <c r="E82" s="106">
        <f>'Other Nonassistance'!E82+'Authorized Under Prior Law'!E82</f>
        <v>-2530977</v>
      </c>
      <c r="F82" s="106">
        <f>'Other Nonassistance'!F82+'Authorized Under Prior Law'!F82</f>
        <v>89318</v>
      </c>
      <c r="G82" s="106">
        <f>'Other Nonassistance'!G82+'Authorized Under Prior Law'!G82</f>
        <v>1724558</v>
      </c>
      <c r="H82" s="106">
        <f>'Other Nonassistance'!H82+'Authorized Under Prior Law'!H82</f>
        <v>5043127</v>
      </c>
      <c r="I82" s="106">
        <f>'Other Nonassistance'!I82+'Authorized Under Prior Law'!I82</f>
        <v>6804609</v>
      </c>
      <c r="J82" s="106">
        <f>'Other Nonassistance'!J82+'Authorized Under Prior Law'!J82</f>
        <v>6636331</v>
      </c>
      <c r="K82" s="106">
        <f>'Other Nonassistance'!K82+'Authorized Under Prior Law'!K82</f>
        <v>5906051</v>
      </c>
      <c r="L82" s="106">
        <f>'Other Nonassistance'!L82+'Authorized Under Prior Law'!L82</f>
        <v>4278966</v>
      </c>
      <c r="M82" s="106">
        <f>'Other Nonassistance'!M82+'Authorized Under Prior Law'!M82</f>
        <v>2203660</v>
      </c>
      <c r="N82" s="106">
        <f>'Other Nonassistance'!N82+'Authorized Under Prior Law'!N82</f>
        <v>7781810</v>
      </c>
      <c r="O82" s="106">
        <f>'Other Nonassistance'!O82+'Authorized Under Prior Law'!O82</f>
        <v>7231631</v>
      </c>
      <c r="P82" s="106">
        <f>'Other Nonassistance'!P82+'Authorized Under Prior Law'!P82</f>
        <v>33367880</v>
      </c>
      <c r="Q82" s="14">
        <v>22379984</v>
      </c>
      <c r="R82" s="106">
        <f>'Other Nonassistance'!R82+'Authorized Under Prior Law'!R82</f>
        <v>38967531</v>
      </c>
      <c r="S82" s="106">
        <f>'Other Nonassistance'!S82+'Authorized Under Prior Law'!S82</f>
        <v>46518169</v>
      </c>
      <c r="V82" s="253"/>
    </row>
    <row r="83" spans="1:22" x14ac:dyDescent="0.2">
      <c r="A83" s="124" t="s">
        <v>22</v>
      </c>
      <c r="B83" s="106">
        <f>'Other Nonassistance'!B83+'Authorized Under Prior Law'!B83</f>
        <v>1105946</v>
      </c>
      <c r="C83" s="106">
        <f>'Other Nonassistance'!C83+'Authorized Under Prior Law'!C83</f>
        <v>1544620</v>
      </c>
      <c r="D83" s="106">
        <f>'Other Nonassistance'!D83+'Authorized Under Prior Law'!D83</f>
        <v>256665</v>
      </c>
      <c r="E83" s="106">
        <f>'Other Nonassistance'!E83+'Authorized Under Prior Law'!E83</f>
        <v>0</v>
      </c>
      <c r="F83" s="106">
        <f>'Other Nonassistance'!F83+'Authorized Under Prior Law'!F83</f>
        <v>0</v>
      </c>
      <c r="G83" s="106">
        <f>'Other Nonassistance'!G83+'Authorized Under Prior Law'!G83</f>
        <v>2023153</v>
      </c>
      <c r="H83" s="106">
        <f>'Other Nonassistance'!H83+'Authorized Under Prior Law'!H83</f>
        <v>-2023153</v>
      </c>
      <c r="I83" s="106">
        <f>'Other Nonassistance'!I83+'Authorized Under Prior Law'!I83</f>
        <v>0</v>
      </c>
      <c r="J83" s="106">
        <f>'Other Nonassistance'!J83+'Authorized Under Prior Law'!J83</f>
        <v>0</v>
      </c>
      <c r="K83" s="106">
        <f>'Other Nonassistance'!K83+'Authorized Under Prior Law'!K83</f>
        <v>0</v>
      </c>
      <c r="L83" s="106">
        <f>'Other Nonassistance'!L83+'Authorized Under Prior Law'!L83</f>
        <v>0</v>
      </c>
      <c r="M83" s="106">
        <f>'Other Nonassistance'!M83+'Authorized Under Prior Law'!M83</f>
        <v>993234</v>
      </c>
      <c r="N83" s="106">
        <f>'Other Nonassistance'!N83+'Authorized Under Prior Law'!N83</f>
        <v>1145321</v>
      </c>
      <c r="O83" s="106">
        <f>'Other Nonassistance'!O83+'Authorized Under Prior Law'!O83</f>
        <v>1184266</v>
      </c>
      <c r="P83" s="106">
        <f>'Other Nonassistance'!P83+'Authorized Under Prior Law'!P83</f>
        <v>1140683</v>
      </c>
      <c r="Q83" s="14">
        <v>1005052</v>
      </c>
      <c r="R83" s="106">
        <f>'Other Nonassistance'!R83+'Authorized Under Prior Law'!R83</f>
        <v>888410</v>
      </c>
      <c r="S83" s="106">
        <f>'Other Nonassistance'!S83+'Authorized Under Prior Law'!S83</f>
        <v>610850</v>
      </c>
      <c r="V83" s="253"/>
    </row>
    <row r="84" spans="1:22" x14ac:dyDescent="0.2">
      <c r="A84" s="124" t="s">
        <v>23</v>
      </c>
      <c r="B84" s="106">
        <f>'Other Nonassistance'!B84+'Authorized Under Prior Law'!B84</f>
        <v>1032713</v>
      </c>
      <c r="C84" s="106">
        <f>'Other Nonassistance'!C84+'Authorized Under Prior Law'!C84</f>
        <v>1439919</v>
      </c>
      <c r="D84" s="106">
        <f>'Other Nonassistance'!D84+'Authorized Under Prior Law'!D84</f>
        <v>1971109</v>
      </c>
      <c r="E84" s="106">
        <f>'Other Nonassistance'!E84+'Authorized Under Prior Law'!E84</f>
        <v>2389533</v>
      </c>
      <c r="F84" s="106">
        <f>'Other Nonassistance'!F84+'Authorized Under Prior Law'!F84</f>
        <v>-1933672</v>
      </c>
      <c r="G84" s="106">
        <f>'Other Nonassistance'!G84+'Authorized Under Prior Law'!G84</f>
        <v>0</v>
      </c>
      <c r="H84" s="106">
        <f>'Other Nonassistance'!H84+'Authorized Under Prior Law'!H84</f>
        <v>361688</v>
      </c>
      <c r="I84" s="106">
        <f>'Other Nonassistance'!I84+'Authorized Under Prior Law'!I84</f>
        <v>0</v>
      </c>
      <c r="J84" s="106">
        <f>'Other Nonassistance'!J84+'Authorized Under Prior Law'!J84</f>
        <v>0</v>
      </c>
      <c r="K84" s="106">
        <f>'Other Nonassistance'!K84+'Authorized Under Prior Law'!K84</f>
        <v>776999</v>
      </c>
      <c r="L84" s="106">
        <f>'Other Nonassistance'!L84+'Authorized Under Prior Law'!L84</f>
        <v>0</v>
      </c>
      <c r="M84" s="106">
        <f>'Other Nonassistance'!M84+'Authorized Under Prior Law'!M84</f>
        <v>0</v>
      </c>
      <c r="N84" s="106">
        <f>'Other Nonassistance'!N84+'Authorized Under Prior Law'!N84</f>
        <v>1375</v>
      </c>
      <c r="O84" s="106">
        <f>'Other Nonassistance'!O84+'Authorized Under Prior Law'!O84</f>
        <v>0</v>
      </c>
      <c r="P84" s="106">
        <f>'Other Nonassistance'!P84+'Authorized Under Prior Law'!P84</f>
        <v>0</v>
      </c>
      <c r="Q84" s="14">
        <v>0</v>
      </c>
      <c r="R84" s="106">
        <f>'Other Nonassistance'!R84+'Authorized Under Prior Law'!R84</f>
        <v>0</v>
      </c>
      <c r="S84" s="106">
        <f>'Other Nonassistance'!S84+'Authorized Under Prior Law'!S84</f>
        <v>0</v>
      </c>
      <c r="V84" s="253"/>
    </row>
    <row r="85" spans="1:22" x14ac:dyDescent="0.2">
      <c r="A85" s="124" t="s">
        <v>24</v>
      </c>
      <c r="B85" s="106">
        <f>'Other Nonassistance'!B85+'Authorized Under Prior Law'!B85</f>
        <v>41543188</v>
      </c>
      <c r="C85" s="106">
        <f>'Other Nonassistance'!C85+'Authorized Under Prior Law'!C85</f>
        <v>37099916</v>
      </c>
      <c r="D85" s="106">
        <f>'Other Nonassistance'!D85+'Authorized Under Prior Law'!D85</f>
        <v>31085684</v>
      </c>
      <c r="E85" s="106">
        <f>'Other Nonassistance'!E85+'Authorized Under Prior Law'!E85</f>
        <v>20978617</v>
      </c>
      <c r="F85" s="106">
        <f>'Other Nonassistance'!F85+'Authorized Under Prior Law'!F85</f>
        <v>26430402</v>
      </c>
      <c r="G85" s="106">
        <f>'Other Nonassistance'!G85+'Authorized Under Prior Law'!G85</f>
        <v>27590106</v>
      </c>
      <c r="H85" s="106">
        <f>'Other Nonassistance'!H85+'Authorized Under Prior Law'!H85</f>
        <v>30937166</v>
      </c>
      <c r="I85" s="106">
        <f>'Other Nonassistance'!I85+'Authorized Under Prior Law'!I85</f>
        <v>23582088</v>
      </c>
      <c r="J85" s="106">
        <f>'Other Nonassistance'!J85+'Authorized Under Prior Law'!J85</f>
        <v>31639889</v>
      </c>
      <c r="K85" s="106">
        <f>'Other Nonassistance'!K85+'Authorized Under Prior Law'!K85</f>
        <v>32832424</v>
      </c>
      <c r="L85" s="106">
        <f>'Other Nonassistance'!L85+'Authorized Under Prior Law'!L85</f>
        <v>27854677</v>
      </c>
      <c r="M85" s="106">
        <f>'Other Nonassistance'!M85+'Authorized Under Prior Law'!M85</f>
        <v>26548026</v>
      </c>
      <c r="N85" s="106">
        <f>'Other Nonassistance'!N85+'Authorized Under Prior Law'!N85</f>
        <v>150111779</v>
      </c>
      <c r="O85" s="106">
        <f>'Other Nonassistance'!O85+'Authorized Under Prior Law'!O85</f>
        <v>128908195</v>
      </c>
      <c r="P85" s="106">
        <f>'Other Nonassistance'!P85+'Authorized Under Prior Law'!P85</f>
        <v>127180357</v>
      </c>
      <c r="Q85" s="14">
        <v>161279193</v>
      </c>
      <c r="R85" s="106">
        <f>'Other Nonassistance'!R85+'Authorized Under Prior Law'!R85</f>
        <v>177965609</v>
      </c>
      <c r="S85" s="106">
        <f>'Other Nonassistance'!S85+'Authorized Under Prior Law'!S85</f>
        <v>131095554</v>
      </c>
      <c r="V85" s="253"/>
    </row>
    <row r="86" spans="1:22" x14ac:dyDescent="0.2">
      <c r="A86" s="124" t="s">
        <v>25</v>
      </c>
      <c r="B86" s="106">
        <f>'Other Nonassistance'!B86+'Authorized Under Prior Law'!B86</f>
        <v>46835172</v>
      </c>
      <c r="C86" s="106">
        <f>'Other Nonassistance'!C86+'Authorized Under Prior Law'!C86</f>
        <v>53444699</v>
      </c>
      <c r="D86" s="106">
        <f>'Other Nonassistance'!D86+'Authorized Under Prior Law'!D86</f>
        <v>68960843</v>
      </c>
      <c r="E86" s="106">
        <f>'Other Nonassistance'!E86+'Authorized Under Prior Law'!E86</f>
        <v>129581936</v>
      </c>
      <c r="F86" s="106">
        <f>'Other Nonassistance'!F86+'Authorized Under Prior Law'!F86</f>
        <v>161457174</v>
      </c>
      <c r="G86" s="106">
        <f>'Other Nonassistance'!G86+'Authorized Under Prior Law'!G86</f>
        <v>174099460</v>
      </c>
      <c r="H86" s="106">
        <f>'Other Nonassistance'!H86+'Authorized Under Prior Law'!H86</f>
        <v>185783795</v>
      </c>
      <c r="I86" s="106">
        <f>'Other Nonassistance'!I86+'Authorized Under Prior Law'!I86</f>
        <v>178809606</v>
      </c>
      <c r="J86" s="106">
        <f>'Other Nonassistance'!J86+'Authorized Under Prior Law'!J86</f>
        <v>214372052</v>
      </c>
      <c r="K86" s="106">
        <f>'Other Nonassistance'!K86+'Authorized Under Prior Law'!K86</f>
        <v>194254439</v>
      </c>
      <c r="L86" s="106">
        <f>'Other Nonassistance'!L86+'Authorized Under Prior Law'!L86</f>
        <v>191878076</v>
      </c>
      <c r="M86" s="106">
        <f>'Other Nonassistance'!M86+'Authorized Under Prior Law'!M86</f>
        <v>80756336</v>
      </c>
      <c r="N86" s="106">
        <f>'Other Nonassistance'!N86+'Authorized Under Prior Law'!N86</f>
        <v>190183118</v>
      </c>
      <c r="O86" s="106">
        <f>'Other Nonassistance'!O86+'Authorized Under Prior Law'!O86</f>
        <v>221870076</v>
      </c>
      <c r="P86" s="106">
        <f>'Other Nonassistance'!P86+'Authorized Under Prior Law'!P86</f>
        <v>241023806</v>
      </c>
      <c r="Q86" s="14">
        <v>265971768</v>
      </c>
      <c r="R86" s="106">
        <f>'Other Nonassistance'!R86+'Authorized Under Prior Law'!R86</f>
        <v>314129769</v>
      </c>
      <c r="S86" s="106">
        <f>'Other Nonassistance'!S86+'Authorized Under Prior Law'!S86</f>
        <v>247792197</v>
      </c>
      <c r="V86" s="253"/>
    </row>
    <row r="87" spans="1:22" x14ac:dyDescent="0.2">
      <c r="A87" s="124" t="s">
        <v>26</v>
      </c>
      <c r="B87" s="106">
        <f>'Other Nonassistance'!B87+'Authorized Under Prior Law'!B87</f>
        <v>0</v>
      </c>
      <c r="C87" s="106">
        <f>'Other Nonassistance'!C87+'Authorized Under Prior Law'!C87</f>
        <v>0</v>
      </c>
      <c r="D87" s="106">
        <f>'Other Nonassistance'!D87+'Authorized Under Prior Law'!D87</f>
        <v>0</v>
      </c>
      <c r="E87" s="106">
        <f>'Other Nonassistance'!E87+'Authorized Under Prior Law'!E87</f>
        <v>0</v>
      </c>
      <c r="F87" s="106">
        <f>'Other Nonassistance'!F87+'Authorized Under Prior Law'!F87</f>
        <v>0</v>
      </c>
      <c r="G87" s="106">
        <f>'Other Nonassistance'!G87+'Authorized Under Prior Law'!G87</f>
        <v>14041708</v>
      </c>
      <c r="H87" s="106">
        <f>'Other Nonassistance'!H87+'Authorized Under Prior Law'!H87</f>
        <v>7561188</v>
      </c>
      <c r="I87" s="106">
        <f>'Other Nonassistance'!I87+'Authorized Under Prior Law'!I87</f>
        <v>6618153</v>
      </c>
      <c r="J87" s="106">
        <f>'Other Nonassistance'!J87+'Authorized Under Prior Law'!J87</f>
        <v>5558359</v>
      </c>
      <c r="K87" s="106">
        <f>'Other Nonassistance'!K87+'Authorized Under Prior Law'!K87</f>
        <v>4901932</v>
      </c>
      <c r="L87" s="106">
        <f>'Other Nonassistance'!L87+'Authorized Under Prior Law'!L87</f>
        <v>5248779</v>
      </c>
      <c r="M87" s="106">
        <f>'Other Nonassistance'!M87+'Authorized Under Prior Law'!M87</f>
        <v>4614177</v>
      </c>
      <c r="N87" s="106">
        <f>'Other Nonassistance'!N87+'Authorized Under Prior Law'!N87</f>
        <v>5804571</v>
      </c>
      <c r="O87" s="106">
        <f>'Other Nonassistance'!O87+'Authorized Under Prior Law'!O87</f>
        <v>5508321</v>
      </c>
      <c r="P87" s="106">
        <f>'Other Nonassistance'!P87+'Authorized Under Prior Law'!P87</f>
        <v>4341736</v>
      </c>
      <c r="Q87" s="14">
        <v>3281386</v>
      </c>
      <c r="R87" s="106">
        <f>'Other Nonassistance'!R87+'Authorized Under Prior Law'!R87</f>
        <v>3716855</v>
      </c>
      <c r="S87" s="106">
        <f>'Other Nonassistance'!S87+'Authorized Under Prior Law'!S87</f>
        <v>3184684</v>
      </c>
      <c r="V87" s="253"/>
    </row>
    <row r="88" spans="1:22" x14ac:dyDescent="0.2">
      <c r="A88" s="124" t="s">
        <v>27</v>
      </c>
      <c r="B88" s="106">
        <f>'Other Nonassistance'!B88+'Authorized Under Prior Law'!B88</f>
        <v>0</v>
      </c>
      <c r="C88" s="106">
        <f>'Other Nonassistance'!C88+'Authorized Under Prior Law'!C88</f>
        <v>321803</v>
      </c>
      <c r="D88" s="106">
        <f>'Other Nonassistance'!D88+'Authorized Under Prior Law'!D88</f>
        <v>468883</v>
      </c>
      <c r="E88" s="106">
        <f>'Other Nonassistance'!E88+'Authorized Under Prior Law'!E88</f>
        <v>654728</v>
      </c>
      <c r="F88" s="106">
        <f>'Other Nonassistance'!F88+'Authorized Under Prior Law'!F88</f>
        <v>3585774</v>
      </c>
      <c r="G88" s="106">
        <f>'Other Nonassistance'!G88+'Authorized Under Prior Law'!G88</f>
        <v>3068300</v>
      </c>
      <c r="H88" s="106">
        <f>'Other Nonassistance'!H88+'Authorized Under Prior Law'!H88</f>
        <v>800000</v>
      </c>
      <c r="I88" s="106">
        <f>'Other Nonassistance'!I88+'Authorized Under Prior Law'!I88</f>
        <v>10084312</v>
      </c>
      <c r="J88" s="106">
        <f>'Other Nonassistance'!J88+'Authorized Under Prior Law'!J88</f>
        <v>6106025</v>
      </c>
      <c r="K88" s="106">
        <f>'Other Nonassistance'!K88+'Authorized Under Prior Law'!K88</f>
        <v>9288398</v>
      </c>
      <c r="L88" s="106">
        <f>'Other Nonassistance'!L88+'Authorized Under Prior Law'!L88</f>
        <v>9395092</v>
      </c>
      <c r="M88" s="106">
        <f>'Other Nonassistance'!M88+'Authorized Under Prior Law'!M88</f>
        <v>9068618</v>
      </c>
      <c r="N88" s="106">
        <f>'Other Nonassistance'!N88+'Authorized Under Prior Law'!N88</f>
        <v>7180858</v>
      </c>
      <c r="O88" s="106">
        <f>'Other Nonassistance'!O88+'Authorized Under Prior Law'!O88</f>
        <v>6560083</v>
      </c>
      <c r="P88" s="106">
        <f>'Other Nonassistance'!P88+'Authorized Under Prior Law'!P88</f>
        <v>3973442</v>
      </c>
      <c r="Q88" s="14">
        <v>4521156</v>
      </c>
      <c r="R88" s="106">
        <f>'Other Nonassistance'!R88+'Authorized Under Prior Law'!R88</f>
        <v>4561505</v>
      </c>
      <c r="S88" s="106">
        <f>'Other Nonassistance'!S88+'Authorized Under Prior Law'!S88</f>
        <v>3746658</v>
      </c>
      <c r="V88" s="253"/>
    </row>
    <row r="89" spans="1:22" x14ac:dyDescent="0.2">
      <c r="A89" s="124" t="s">
        <v>28</v>
      </c>
      <c r="B89" s="106">
        <f>'Other Nonassistance'!B89+'Authorized Under Prior Law'!B89</f>
        <v>21681296</v>
      </c>
      <c r="C89" s="106">
        <f>'Other Nonassistance'!C89+'Authorized Under Prior Law'!C89</f>
        <v>15043588</v>
      </c>
      <c r="D89" s="106">
        <f>'Other Nonassistance'!D89+'Authorized Under Prior Law'!D89</f>
        <v>46302778</v>
      </c>
      <c r="E89" s="106">
        <f>'Other Nonassistance'!E89+'Authorized Under Prior Law'!E89</f>
        <v>49551060</v>
      </c>
      <c r="F89" s="106">
        <f>'Other Nonassistance'!F89+'Authorized Under Prior Law'!F89</f>
        <v>60080131</v>
      </c>
      <c r="G89" s="106">
        <f>'Other Nonassistance'!G89+'Authorized Under Prior Law'!G89</f>
        <v>56907918</v>
      </c>
      <c r="H89" s="106">
        <f>'Other Nonassistance'!H89+'Authorized Under Prior Law'!H89</f>
        <v>67879910</v>
      </c>
      <c r="I89" s="106">
        <f>'Other Nonassistance'!I89+'Authorized Under Prior Law'!I89</f>
        <v>62972156</v>
      </c>
      <c r="J89" s="106">
        <f>'Other Nonassistance'!J89+'Authorized Under Prior Law'!J89</f>
        <v>52776261</v>
      </c>
      <c r="K89" s="106">
        <f>'Other Nonassistance'!K89+'Authorized Under Prior Law'!K89</f>
        <v>87938138</v>
      </c>
      <c r="L89" s="106">
        <f>'Other Nonassistance'!L89+'Authorized Under Prior Law'!L89</f>
        <v>100563174</v>
      </c>
      <c r="M89" s="106">
        <f>'Other Nonassistance'!M89+'Authorized Under Prior Law'!M89</f>
        <v>68748031</v>
      </c>
      <c r="N89" s="106">
        <f>'Other Nonassistance'!N89+'Authorized Under Prior Law'!N89</f>
        <v>66655097</v>
      </c>
      <c r="O89" s="106">
        <f>'Other Nonassistance'!O89+'Authorized Under Prior Law'!O89</f>
        <v>101573857</v>
      </c>
      <c r="P89" s="106">
        <f>'Other Nonassistance'!P89+'Authorized Under Prior Law'!P89</f>
        <v>125798663</v>
      </c>
      <c r="Q89" s="14">
        <v>147548854</v>
      </c>
      <c r="R89" s="106">
        <f>'Other Nonassistance'!R89+'Authorized Under Prior Law'!R89</f>
        <v>148811690</v>
      </c>
      <c r="S89" s="106">
        <f>'Other Nonassistance'!S89+'Authorized Under Prior Law'!S89</f>
        <v>164999915</v>
      </c>
      <c r="V89" s="253"/>
    </row>
    <row r="90" spans="1:22" x14ac:dyDescent="0.2">
      <c r="A90" s="124" t="s">
        <v>29</v>
      </c>
      <c r="B90" s="106">
        <f>'Other Nonassistance'!B90+'Authorized Under Prior Law'!B90</f>
        <v>1425872</v>
      </c>
      <c r="C90" s="106">
        <f>'Other Nonassistance'!C90+'Authorized Under Prior Law'!C90</f>
        <v>1358720</v>
      </c>
      <c r="D90" s="106">
        <f>'Other Nonassistance'!D90+'Authorized Under Prior Law'!D90</f>
        <v>1554692</v>
      </c>
      <c r="E90" s="106">
        <f>'Other Nonassistance'!E90+'Authorized Under Prior Law'!E90</f>
        <v>4949595</v>
      </c>
      <c r="F90" s="106">
        <f>'Other Nonassistance'!F90+'Authorized Under Prior Law'!F90</f>
        <v>5195103</v>
      </c>
      <c r="G90" s="106">
        <f>'Other Nonassistance'!G90+'Authorized Under Prior Law'!G90</f>
        <v>6367899</v>
      </c>
      <c r="H90" s="106">
        <f>'Other Nonassistance'!H90+'Authorized Under Prior Law'!H90</f>
        <v>3603294</v>
      </c>
      <c r="I90" s="106">
        <f>'Other Nonassistance'!I90+'Authorized Under Prior Law'!I90</f>
        <v>3655106</v>
      </c>
      <c r="J90" s="106">
        <f>'Other Nonassistance'!J90+'Authorized Under Prior Law'!J90</f>
        <v>3790072</v>
      </c>
      <c r="K90" s="106">
        <f>'Other Nonassistance'!K90+'Authorized Under Prior Law'!K90</f>
        <v>4621598</v>
      </c>
      <c r="L90" s="106">
        <f>'Other Nonassistance'!L90+'Authorized Under Prior Law'!L90</f>
        <v>4017198</v>
      </c>
      <c r="M90" s="106">
        <f>'Other Nonassistance'!M90+'Authorized Under Prior Law'!M90</f>
        <v>4171434</v>
      </c>
      <c r="N90" s="106">
        <f>'Other Nonassistance'!N90+'Authorized Under Prior Law'!N90</f>
        <v>5004824</v>
      </c>
      <c r="O90" s="106">
        <f>'Other Nonassistance'!O90+'Authorized Under Prior Law'!O90</f>
        <v>5285040</v>
      </c>
      <c r="P90" s="106">
        <f>'Other Nonassistance'!P90+'Authorized Under Prior Law'!P90</f>
        <v>4454034</v>
      </c>
      <c r="Q90" s="14">
        <v>4498697</v>
      </c>
      <c r="R90" s="106">
        <f>'Other Nonassistance'!R90+'Authorized Under Prior Law'!R90</f>
        <v>3999102</v>
      </c>
      <c r="S90" s="106">
        <f>'Other Nonassistance'!S90+'Authorized Under Prior Law'!S90</f>
        <v>4589536</v>
      </c>
      <c r="V90" s="253"/>
    </row>
    <row r="91" spans="1:22" x14ac:dyDescent="0.2">
      <c r="A91" s="124" t="s">
        <v>30</v>
      </c>
      <c r="B91" s="106">
        <f>'Other Nonassistance'!B91+'Authorized Under Prior Law'!B91</f>
        <v>0</v>
      </c>
      <c r="C91" s="106">
        <f>'Other Nonassistance'!C91+'Authorized Under Prior Law'!C91</f>
        <v>0</v>
      </c>
      <c r="D91" s="106">
        <f>'Other Nonassistance'!D91+'Authorized Under Prior Law'!D91</f>
        <v>0</v>
      </c>
      <c r="E91" s="106">
        <f>'Other Nonassistance'!E91+'Authorized Under Prior Law'!E91</f>
        <v>0</v>
      </c>
      <c r="F91" s="106">
        <f>'Other Nonassistance'!F91+'Authorized Under Prior Law'!F91</f>
        <v>0</v>
      </c>
      <c r="G91" s="106">
        <f>'Other Nonassistance'!G91+'Authorized Under Prior Law'!G91</f>
        <v>0</v>
      </c>
      <c r="H91" s="106">
        <f>'Other Nonassistance'!H91+'Authorized Under Prior Law'!H91</f>
        <v>0</v>
      </c>
      <c r="I91" s="106">
        <f>'Other Nonassistance'!I91+'Authorized Under Prior Law'!I91</f>
        <v>4484043</v>
      </c>
      <c r="J91" s="106">
        <f>'Other Nonassistance'!J91+'Authorized Under Prior Law'!J91</f>
        <v>0</v>
      </c>
      <c r="K91" s="106">
        <f>'Other Nonassistance'!K91+'Authorized Under Prior Law'!K91</f>
        <v>0</v>
      </c>
      <c r="L91" s="106">
        <f>'Other Nonassistance'!L91+'Authorized Under Prior Law'!L91</f>
        <v>0</v>
      </c>
      <c r="M91" s="106">
        <f>'Other Nonassistance'!M91+'Authorized Under Prior Law'!M91</f>
        <v>0</v>
      </c>
      <c r="N91" s="106">
        <f>'Other Nonassistance'!N91+'Authorized Under Prior Law'!N91</f>
        <v>0</v>
      </c>
      <c r="O91" s="106">
        <f>'Other Nonassistance'!O91+'Authorized Under Prior Law'!O91</f>
        <v>0</v>
      </c>
      <c r="P91" s="106">
        <f>'Other Nonassistance'!P91+'Authorized Under Prior Law'!P91</f>
        <v>4144039</v>
      </c>
      <c r="Q91" s="14">
        <v>2000725</v>
      </c>
      <c r="R91" s="106">
        <f>'Other Nonassistance'!R91+'Authorized Under Prior Law'!R91</f>
        <v>1857242</v>
      </c>
      <c r="S91" s="106">
        <f>'Other Nonassistance'!S91+'Authorized Under Prior Law'!S91</f>
        <v>9528234</v>
      </c>
      <c r="V91" s="253"/>
    </row>
    <row r="92" spans="1:22" x14ac:dyDescent="0.2">
      <c r="A92" s="124" t="s">
        <v>31</v>
      </c>
      <c r="B92" s="106">
        <f>'Other Nonassistance'!B92+'Authorized Under Prior Law'!B92</f>
        <v>3904972</v>
      </c>
      <c r="C92" s="106">
        <f>'Other Nonassistance'!C92+'Authorized Under Prior Law'!C92</f>
        <v>4812167</v>
      </c>
      <c r="D92" s="106">
        <f>'Other Nonassistance'!D92+'Authorized Under Prior Law'!D92</f>
        <v>6868603</v>
      </c>
      <c r="E92" s="106">
        <f>'Other Nonassistance'!E92+'Authorized Under Prior Law'!E92</f>
        <v>11636361</v>
      </c>
      <c r="F92" s="106">
        <f>'Other Nonassistance'!F92+'Authorized Under Prior Law'!F92</f>
        <v>12391481</v>
      </c>
      <c r="G92" s="106">
        <f>'Other Nonassistance'!G92+'Authorized Under Prior Law'!G92</f>
        <v>12182265</v>
      </c>
      <c r="H92" s="106">
        <f>'Other Nonassistance'!H92+'Authorized Under Prior Law'!H92</f>
        <v>11269321</v>
      </c>
      <c r="I92" s="106">
        <f>'Other Nonassistance'!I92+'Authorized Under Prior Law'!I92</f>
        <v>11299319</v>
      </c>
      <c r="J92" s="106">
        <f>'Other Nonassistance'!J92+'Authorized Under Prior Law'!J92</f>
        <v>8865487</v>
      </c>
      <c r="K92" s="106">
        <f>'Other Nonassistance'!K92+'Authorized Under Prior Law'!K92</f>
        <v>7475867</v>
      </c>
      <c r="L92" s="106">
        <f>'Other Nonassistance'!L92+'Authorized Under Prior Law'!L92</f>
        <v>7357219</v>
      </c>
      <c r="M92" s="106">
        <f>'Other Nonassistance'!M92+'Authorized Under Prior Law'!M92</f>
        <v>7510099</v>
      </c>
      <c r="N92" s="106">
        <f>'Other Nonassistance'!N92+'Authorized Under Prior Law'!N92</f>
        <v>31304341</v>
      </c>
      <c r="O92" s="106">
        <f>'Other Nonassistance'!O92+'Authorized Under Prior Law'!O92</f>
        <v>17016902</v>
      </c>
      <c r="P92" s="106">
        <f>'Other Nonassistance'!P92+'Authorized Under Prior Law'!P92</f>
        <v>24589011</v>
      </c>
      <c r="Q92" s="14">
        <v>20678508</v>
      </c>
      <c r="R92" s="106">
        <f>'Other Nonassistance'!R92+'Authorized Under Prior Law'!R92</f>
        <v>20532468</v>
      </c>
      <c r="S92" s="106">
        <f>'Other Nonassistance'!S92+'Authorized Under Prior Law'!S92</f>
        <v>8780658</v>
      </c>
      <c r="V92" s="253"/>
    </row>
    <row r="93" spans="1:22" x14ac:dyDescent="0.2">
      <c r="A93" s="124" t="s">
        <v>32</v>
      </c>
      <c r="B93" s="106">
        <f>'Other Nonassistance'!B93+'Authorized Under Prior Law'!B93</f>
        <v>3406078</v>
      </c>
      <c r="C93" s="106">
        <f>'Other Nonassistance'!C93+'Authorized Under Prior Law'!C93</f>
        <v>4115477</v>
      </c>
      <c r="D93" s="106">
        <f>'Other Nonassistance'!D93+'Authorized Under Prior Law'!D93</f>
        <v>4235381</v>
      </c>
      <c r="E93" s="106">
        <f>'Other Nonassistance'!E93+'Authorized Under Prior Law'!E93</f>
        <v>10929596</v>
      </c>
      <c r="F93" s="106">
        <f>'Other Nonassistance'!F93+'Authorized Under Prior Law'!F93</f>
        <v>7595342</v>
      </c>
      <c r="G93" s="106">
        <f>'Other Nonassistance'!G93+'Authorized Under Prior Law'!G93</f>
        <v>12859551</v>
      </c>
      <c r="H93" s="106">
        <f>'Other Nonassistance'!H93+'Authorized Under Prior Law'!H93</f>
        <v>3527323</v>
      </c>
      <c r="I93" s="106">
        <f>'Other Nonassistance'!I93+'Authorized Under Prior Law'!I93</f>
        <v>1640301</v>
      </c>
      <c r="J93" s="106">
        <f>'Other Nonassistance'!J93+'Authorized Under Prior Law'!J93</f>
        <v>2188725</v>
      </c>
      <c r="K93" s="106">
        <f>'Other Nonassistance'!K93+'Authorized Under Prior Law'!K93</f>
        <v>10184445</v>
      </c>
      <c r="L93" s="106">
        <f>'Other Nonassistance'!L93+'Authorized Under Prior Law'!L93</f>
        <v>11497489</v>
      </c>
      <c r="M93" s="106">
        <f>'Other Nonassistance'!M93+'Authorized Under Prior Law'!M93</f>
        <v>10068807</v>
      </c>
      <c r="N93" s="106">
        <f>'Other Nonassistance'!N93+'Authorized Under Prior Law'!N93</f>
        <v>7474531</v>
      </c>
      <c r="O93" s="106">
        <f>'Other Nonassistance'!O93+'Authorized Under Prior Law'!O93</f>
        <v>7030764</v>
      </c>
      <c r="P93" s="106">
        <f>'Other Nonassistance'!P93+'Authorized Under Prior Law'!P93</f>
        <v>8996382</v>
      </c>
      <c r="Q93" s="14">
        <v>9965995</v>
      </c>
      <c r="R93" s="106">
        <f>'Other Nonassistance'!R93+'Authorized Under Prior Law'!R93</f>
        <v>9842651</v>
      </c>
      <c r="S93" s="106">
        <f>'Other Nonassistance'!S93+'Authorized Under Prior Law'!S93</f>
        <v>4348924</v>
      </c>
      <c r="V93" s="253"/>
    </row>
    <row r="94" spans="1:22" x14ac:dyDescent="0.2">
      <c r="A94" s="124" t="s">
        <v>33</v>
      </c>
      <c r="B94" s="106">
        <f>'Other Nonassistance'!B94+'Authorized Under Prior Law'!B94</f>
        <v>0</v>
      </c>
      <c r="C94" s="106">
        <f>'Other Nonassistance'!C94+'Authorized Under Prior Law'!C94</f>
        <v>0</v>
      </c>
      <c r="D94" s="106">
        <f>'Other Nonassistance'!D94+'Authorized Under Prior Law'!D94</f>
        <v>0</v>
      </c>
      <c r="E94" s="106">
        <f>'Other Nonassistance'!E94+'Authorized Under Prior Law'!E94</f>
        <v>0</v>
      </c>
      <c r="F94" s="106">
        <f>'Other Nonassistance'!F94+'Authorized Under Prior Law'!F94</f>
        <v>1844557</v>
      </c>
      <c r="G94" s="106">
        <f>'Other Nonassistance'!G94+'Authorized Under Prior Law'!G94</f>
        <v>20943320</v>
      </c>
      <c r="H94" s="106">
        <f>'Other Nonassistance'!H94+'Authorized Under Prior Law'!H94</f>
        <v>17756341</v>
      </c>
      <c r="I94" s="106">
        <f>'Other Nonassistance'!I94+'Authorized Under Prior Law'!I94</f>
        <v>26899651</v>
      </c>
      <c r="J94" s="106">
        <f>'Other Nonassistance'!J94+'Authorized Under Prior Law'!J94</f>
        <v>-9374935</v>
      </c>
      <c r="K94" s="106">
        <f>'Other Nonassistance'!K94+'Authorized Under Prior Law'!K94</f>
        <v>9348298</v>
      </c>
      <c r="L94" s="106">
        <f>'Other Nonassistance'!L94+'Authorized Under Prior Law'!L94</f>
        <v>9410605</v>
      </c>
      <c r="M94" s="106">
        <f>'Other Nonassistance'!M94+'Authorized Under Prior Law'!M94</f>
        <v>9159127</v>
      </c>
      <c r="N94" s="106">
        <f>'Other Nonassistance'!N94+'Authorized Under Prior Law'!N94</f>
        <v>8708098</v>
      </c>
      <c r="O94" s="106">
        <f>'Other Nonassistance'!O94+'Authorized Under Prior Law'!O94</f>
        <v>9051204</v>
      </c>
      <c r="P94" s="106">
        <f>'Other Nonassistance'!P94+'Authorized Under Prior Law'!P94</f>
        <v>8240052</v>
      </c>
      <c r="Q94" s="14">
        <v>8204080</v>
      </c>
      <c r="R94" s="106">
        <f>'Other Nonassistance'!R94+'Authorized Under Prior Law'!R94</f>
        <v>8816959</v>
      </c>
      <c r="S94" s="106">
        <f>'Other Nonassistance'!S94+'Authorized Under Prior Law'!S94</f>
        <v>8174696</v>
      </c>
      <c r="V94" s="253"/>
    </row>
    <row r="95" spans="1:22" x14ac:dyDescent="0.2">
      <c r="A95" s="124" t="s">
        <v>34</v>
      </c>
      <c r="B95" s="106">
        <f>'Other Nonassistance'!B95+'Authorized Under Prior Law'!B95</f>
        <v>8401454</v>
      </c>
      <c r="C95" s="106">
        <f>'Other Nonassistance'!C95+'Authorized Under Prior Law'!C95</f>
        <v>-3451132</v>
      </c>
      <c r="D95" s="106">
        <f>'Other Nonassistance'!D95+'Authorized Under Prior Law'!D95</f>
        <v>11670941</v>
      </c>
      <c r="E95" s="106">
        <f>'Other Nonassistance'!E95+'Authorized Under Prior Law'!E95</f>
        <v>496785</v>
      </c>
      <c r="F95" s="106">
        <f>'Other Nonassistance'!F95+'Authorized Under Prior Law'!F95</f>
        <v>9989901</v>
      </c>
      <c r="G95" s="106">
        <f>'Other Nonassistance'!G95+'Authorized Under Prior Law'!G95</f>
        <v>7804794</v>
      </c>
      <c r="H95" s="106">
        <f>'Other Nonassistance'!H95+'Authorized Under Prior Law'!H95</f>
        <v>9417932</v>
      </c>
      <c r="I95" s="106">
        <f>'Other Nonassistance'!I95+'Authorized Under Prior Law'!I95</f>
        <v>21811401</v>
      </c>
      <c r="J95" s="106">
        <f>'Other Nonassistance'!J95+'Authorized Under Prior Law'!J95</f>
        <v>18365079</v>
      </c>
      <c r="K95" s="106">
        <f>'Other Nonassistance'!K95+'Authorized Under Prior Law'!K95</f>
        <v>6417496</v>
      </c>
      <c r="L95" s="106">
        <f>'Other Nonassistance'!L95+'Authorized Under Prior Law'!L95</f>
        <v>4893096</v>
      </c>
      <c r="M95" s="106">
        <f>'Other Nonassistance'!M95+'Authorized Under Prior Law'!M95</f>
        <v>2579335</v>
      </c>
      <c r="N95" s="106">
        <f>'Other Nonassistance'!N95+'Authorized Under Prior Law'!N95</f>
        <v>4227508</v>
      </c>
      <c r="O95" s="106">
        <f>'Other Nonassistance'!O95+'Authorized Under Prior Law'!O95</f>
        <v>4400000</v>
      </c>
      <c r="P95" s="106">
        <f>'Other Nonassistance'!P95+'Authorized Under Prior Law'!P95</f>
        <v>1008000</v>
      </c>
      <c r="Q95" s="14">
        <v>83059</v>
      </c>
      <c r="R95" s="106">
        <f>'Other Nonassistance'!R95+'Authorized Under Prior Law'!R95</f>
        <v>1580647</v>
      </c>
      <c r="S95" s="106">
        <f>'Other Nonassistance'!S95+'Authorized Under Prior Law'!S95</f>
        <v>763343</v>
      </c>
      <c r="V95" s="253"/>
    </row>
    <row r="96" spans="1:22" x14ac:dyDescent="0.2">
      <c r="A96" s="124" t="s">
        <v>35</v>
      </c>
      <c r="B96" s="106">
        <f>'Other Nonassistance'!B96+'Authorized Under Prior Law'!B96</f>
        <v>110000000</v>
      </c>
      <c r="C96" s="106">
        <f>'Other Nonassistance'!C96+'Authorized Under Prior Law'!C96</f>
        <v>160840023</v>
      </c>
      <c r="D96" s="106">
        <f>'Other Nonassistance'!D96+'Authorized Under Prior Law'!D96</f>
        <v>205629944</v>
      </c>
      <c r="E96" s="106">
        <f>'Other Nonassistance'!E96+'Authorized Under Prior Law'!E96</f>
        <v>500091092</v>
      </c>
      <c r="F96" s="106">
        <f>'Other Nonassistance'!F96+'Authorized Under Prior Law'!F96</f>
        <v>625778913</v>
      </c>
      <c r="G96" s="106">
        <f>'Other Nonassistance'!G96+'Authorized Under Prior Law'!G96</f>
        <v>774362471</v>
      </c>
      <c r="H96" s="106">
        <f>'Other Nonassistance'!H96+'Authorized Under Prior Law'!H96</f>
        <v>795280895</v>
      </c>
      <c r="I96" s="106">
        <f>'Other Nonassistance'!I96+'Authorized Under Prior Law'!I96</f>
        <v>765877079</v>
      </c>
      <c r="J96" s="106">
        <f>'Other Nonassistance'!J96+'Authorized Under Prior Law'!J96</f>
        <v>616750948</v>
      </c>
      <c r="K96" s="106">
        <f>'Other Nonassistance'!K96+'Authorized Under Prior Law'!K96</f>
        <v>569351298</v>
      </c>
      <c r="L96" s="106">
        <f>'Other Nonassistance'!L96+'Authorized Under Prior Law'!L96</f>
        <v>666064965</v>
      </c>
      <c r="M96" s="106">
        <f>'Other Nonassistance'!M96+'Authorized Under Prior Law'!M96</f>
        <v>625941562</v>
      </c>
      <c r="N96" s="106">
        <f>'Other Nonassistance'!N96+'Authorized Under Prior Law'!N96</f>
        <v>608184892</v>
      </c>
      <c r="O96" s="106">
        <f>'Other Nonassistance'!O96+'Authorized Under Prior Law'!O96</f>
        <v>667342301</v>
      </c>
      <c r="P96" s="106">
        <f>'Other Nonassistance'!P96+'Authorized Under Prior Law'!P96</f>
        <v>679641365</v>
      </c>
      <c r="Q96" s="14">
        <v>525370588</v>
      </c>
      <c r="R96" s="106">
        <f>'Other Nonassistance'!R96+'Authorized Under Prior Law'!R96</f>
        <v>512821836</v>
      </c>
      <c r="S96" s="106">
        <f>'Other Nonassistance'!S96+'Authorized Under Prior Law'!S96</f>
        <v>511062806</v>
      </c>
      <c r="V96" s="253"/>
    </row>
    <row r="97" spans="1:22" x14ac:dyDescent="0.2">
      <c r="A97" s="124" t="s">
        <v>36</v>
      </c>
      <c r="B97" s="106">
        <f>'Other Nonassistance'!B97+'Authorized Under Prior Law'!B97</f>
        <v>25802390</v>
      </c>
      <c r="C97" s="106">
        <f>'Other Nonassistance'!C97+'Authorized Under Prior Law'!C97</f>
        <v>38541485</v>
      </c>
      <c r="D97" s="106">
        <f>'Other Nonassistance'!D97+'Authorized Under Prior Law'!D97</f>
        <v>70533622</v>
      </c>
      <c r="E97" s="106">
        <f>'Other Nonassistance'!E97+'Authorized Under Prior Law'!E97</f>
        <v>83429530</v>
      </c>
      <c r="F97" s="106">
        <f>'Other Nonassistance'!F97+'Authorized Under Prior Law'!F97</f>
        <v>97414213</v>
      </c>
      <c r="G97" s="106">
        <f>'Other Nonassistance'!G97+'Authorized Under Prior Law'!G97</f>
        <v>101253101</v>
      </c>
      <c r="H97" s="106">
        <f>'Other Nonassistance'!H97+'Authorized Under Prior Law'!H97</f>
        <v>81860665</v>
      </c>
      <c r="I97" s="106">
        <f>'Other Nonassistance'!I97+'Authorized Under Prior Law'!I97</f>
        <v>89088360</v>
      </c>
      <c r="J97" s="106">
        <f>'Other Nonassistance'!J97+'Authorized Under Prior Law'!J97</f>
        <v>93212364</v>
      </c>
      <c r="K97" s="106">
        <f>'Other Nonassistance'!K97+'Authorized Under Prior Law'!K97</f>
        <v>47345870</v>
      </c>
      <c r="L97" s="106">
        <f>'Other Nonassistance'!L97+'Authorized Under Prior Law'!L97</f>
        <v>96015179</v>
      </c>
      <c r="M97" s="106">
        <f>'Other Nonassistance'!M97+'Authorized Under Prior Law'!M97</f>
        <v>90354203</v>
      </c>
      <c r="N97" s="106">
        <f>'Other Nonassistance'!N97+'Authorized Under Prior Law'!N97</f>
        <v>93854720</v>
      </c>
      <c r="O97" s="106">
        <f>'Other Nonassistance'!O97+'Authorized Under Prior Law'!O97</f>
        <v>94403152</v>
      </c>
      <c r="P97" s="106">
        <f>'Other Nonassistance'!P97+'Authorized Under Prior Law'!P97</f>
        <v>98181650</v>
      </c>
      <c r="Q97" s="14">
        <v>97251552</v>
      </c>
      <c r="R97" s="106">
        <f>'Other Nonassistance'!R97+'Authorized Under Prior Law'!R97</f>
        <v>77381119</v>
      </c>
      <c r="S97" s="106">
        <f>'Other Nonassistance'!S97+'Authorized Under Prior Law'!S97</f>
        <v>77479204</v>
      </c>
      <c r="V97" s="253"/>
    </row>
    <row r="98" spans="1:22" x14ac:dyDescent="0.2">
      <c r="A98" s="124" t="s">
        <v>37</v>
      </c>
      <c r="B98" s="106">
        <f>'Other Nonassistance'!B98+'Authorized Under Prior Law'!B98</f>
        <v>0</v>
      </c>
      <c r="C98" s="106">
        <f>'Other Nonassistance'!C98+'Authorized Under Prior Law'!C98</f>
        <v>1616764</v>
      </c>
      <c r="D98" s="106">
        <f>'Other Nonassistance'!D98+'Authorized Under Prior Law'!D98</f>
        <v>1634705</v>
      </c>
      <c r="E98" s="106">
        <f>'Other Nonassistance'!E98+'Authorized Under Prior Law'!E98</f>
        <v>10503371</v>
      </c>
      <c r="F98" s="106">
        <f>'Other Nonassistance'!F98+'Authorized Under Prior Law'!F98</f>
        <v>6468755</v>
      </c>
      <c r="G98" s="106">
        <f>'Other Nonassistance'!G98+'Authorized Under Prior Law'!G98</f>
        <v>8118339</v>
      </c>
      <c r="H98" s="106">
        <f>'Other Nonassistance'!H98+'Authorized Under Prior Law'!H98</f>
        <v>10861749</v>
      </c>
      <c r="I98" s="106">
        <f>'Other Nonassistance'!I98+'Authorized Under Prior Law'!I98</f>
        <v>9665054</v>
      </c>
      <c r="J98" s="106">
        <f>'Other Nonassistance'!J98+'Authorized Under Prior Law'!J98</f>
        <v>10300687</v>
      </c>
      <c r="K98" s="106">
        <f>'Other Nonassistance'!K98+'Authorized Under Prior Law'!K98</f>
        <v>10394517</v>
      </c>
      <c r="L98" s="106">
        <f>'Other Nonassistance'!L98+'Authorized Under Prior Law'!L98</f>
        <v>11906219</v>
      </c>
      <c r="M98" s="106">
        <f>'Other Nonassistance'!M98+'Authorized Under Prior Law'!M98</f>
        <v>13265803</v>
      </c>
      <c r="N98" s="106">
        <f>'Other Nonassistance'!N98+'Authorized Under Prior Law'!N98</f>
        <v>12756845</v>
      </c>
      <c r="O98" s="106">
        <f>'Other Nonassistance'!O98+'Authorized Under Prior Law'!O98</f>
        <v>13895544</v>
      </c>
      <c r="P98" s="106">
        <f>'Other Nonassistance'!P98+'Authorized Under Prior Law'!P98</f>
        <v>13962522</v>
      </c>
      <c r="Q98" s="14">
        <v>16833378</v>
      </c>
      <c r="R98" s="106">
        <f>'Other Nonassistance'!R98+'Authorized Under Prior Law'!R98</f>
        <v>16025977</v>
      </c>
      <c r="S98" s="106">
        <f>'Other Nonassistance'!S98+'Authorized Under Prior Law'!S98</f>
        <v>18510122</v>
      </c>
      <c r="V98" s="253"/>
    </row>
    <row r="99" spans="1:22" x14ac:dyDescent="0.2">
      <c r="A99" s="124" t="s">
        <v>38</v>
      </c>
      <c r="B99" s="106">
        <f>'Other Nonassistance'!B99+'Authorized Under Prior Law'!B99</f>
        <v>61854190</v>
      </c>
      <c r="C99" s="106">
        <f>'Other Nonassistance'!C99+'Authorized Under Prior Law'!C99</f>
        <v>86364504</v>
      </c>
      <c r="D99" s="106">
        <f>'Other Nonassistance'!D99+'Authorized Under Prior Law'!D99</f>
        <v>162721347</v>
      </c>
      <c r="E99" s="106">
        <f>'Other Nonassistance'!E99+'Authorized Under Prior Law'!E99</f>
        <v>158447837</v>
      </c>
      <c r="F99" s="106">
        <f>'Other Nonassistance'!F99+'Authorized Under Prior Law'!F99</f>
        <v>218775110</v>
      </c>
      <c r="G99" s="106">
        <f>'Other Nonassistance'!G99+'Authorized Under Prior Law'!G99</f>
        <v>114147454</v>
      </c>
      <c r="H99" s="106">
        <f>'Other Nonassistance'!H99+'Authorized Under Prior Law'!H99</f>
        <v>129587836</v>
      </c>
      <c r="I99" s="106">
        <f>'Other Nonassistance'!I99+'Authorized Under Prior Law'!I99</f>
        <v>99050325</v>
      </c>
      <c r="J99" s="106">
        <f>'Other Nonassistance'!J99+'Authorized Under Prior Law'!J99</f>
        <v>125697897</v>
      </c>
      <c r="K99" s="106">
        <f>'Other Nonassistance'!K99+'Authorized Under Prior Law'!K99</f>
        <v>135830443</v>
      </c>
      <c r="L99" s="106">
        <f>'Other Nonassistance'!L99+'Authorized Under Prior Law'!L99</f>
        <v>227678745</v>
      </c>
      <c r="M99" s="106">
        <f>'Other Nonassistance'!M99+'Authorized Under Prior Law'!M99</f>
        <v>235429681</v>
      </c>
      <c r="N99" s="106">
        <f>'Other Nonassistance'!N99+'Authorized Under Prior Law'!N99</f>
        <v>159875681</v>
      </c>
      <c r="O99" s="106">
        <f>'Other Nonassistance'!O99+'Authorized Under Prior Law'!O99</f>
        <v>53225118</v>
      </c>
      <c r="P99" s="106">
        <f>'Other Nonassistance'!P99+'Authorized Under Prior Law'!P99</f>
        <v>54275858</v>
      </c>
      <c r="Q99" s="14">
        <v>-11466579</v>
      </c>
      <c r="R99" s="106">
        <f>'Other Nonassistance'!R99+'Authorized Under Prior Law'!R99</f>
        <v>17342875</v>
      </c>
      <c r="S99" s="106">
        <f>'Other Nonassistance'!S99+'Authorized Under Prior Law'!S99</f>
        <v>30323510</v>
      </c>
      <c r="V99" s="253"/>
    </row>
    <row r="100" spans="1:22" x14ac:dyDescent="0.2">
      <c r="A100" s="124" t="s">
        <v>39</v>
      </c>
      <c r="B100" s="106">
        <f>'Other Nonassistance'!B100+'Authorized Under Prior Law'!B100</f>
        <v>12539088</v>
      </c>
      <c r="C100" s="106">
        <f>'Other Nonassistance'!C100+'Authorized Under Prior Law'!C100</f>
        <v>10440469</v>
      </c>
      <c r="D100" s="106">
        <f>'Other Nonassistance'!D100+'Authorized Under Prior Law'!D100</f>
        <v>17369329</v>
      </c>
      <c r="E100" s="106">
        <f>'Other Nonassistance'!E100+'Authorized Under Prior Law'!E100</f>
        <v>-6745915</v>
      </c>
      <c r="F100" s="106">
        <f>'Other Nonassistance'!F100+'Authorized Under Prior Law'!F100</f>
        <v>13449671</v>
      </c>
      <c r="G100" s="106">
        <f>'Other Nonassistance'!G100+'Authorized Under Prior Law'!G100</f>
        <v>24042092</v>
      </c>
      <c r="H100" s="106">
        <f>'Other Nonassistance'!H100+'Authorized Under Prior Law'!H100</f>
        <v>30115358</v>
      </c>
      <c r="I100" s="106">
        <f>'Other Nonassistance'!I100+'Authorized Under Prior Law'!I100</f>
        <v>37142748</v>
      </c>
      <c r="J100" s="106">
        <f>'Other Nonassistance'!J100+'Authorized Under Prior Law'!J100</f>
        <v>31259383</v>
      </c>
      <c r="K100" s="106">
        <f>'Other Nonassistance'!K100+'Authorized Under Prior Law'!K100</f>
        <v>30440339</v>
      </c>
      <c r="L100" s="106">
        <f>'Other Nonassistance'!L100+'Authorized Under Prior Law'!L100</f>
        <v>31606329</v>
      </c>
      <c r="M100" s="106">
        <f>'Other Nonassistance'!M100+'Authorized Under Prior Law'!M100</f>
        <v>34492075</v>
      </c>
      <c r="N100" s="106">
        <f>'Other Nonassistance'!N100+'Authorized Under Prior Law'!N100</f>
        <v>36873318</v>
      </c>
      <c r="O100" s="106">
        <f>'Other Nonassistance'!O100+'Authorized Under Prior Law'!O100</f>
        <v>28144824</v>
      </c>
      <c r="P100" s="106">
        <f>'Other Nonassistance'!P100+'Authorized Under Prior Law'!P100</f>
        <v>26973146</v>
      </c>
      <c r="Q100" s="14">
        <v>28316904</v>
      </c>
      <c r="R100" s="106">
        <f>'Other Nonassistance'!R100+'Authorized Under Prior Law'!R100</f>
        <v>24668706</v>
      </c>
      <c r="S100" s="106">
        <f>'Other Nonassistance'!S100+'Authorized Under Prior Law'!S100</f>
        <v>24710769</v>
      </c>
      <c r="V100" s="253"/>
    </row>
    <row r="101" spans="1:22" x14ac:dyDescent="0.2">
      <c r="A101" s="124" t="s">
        <v>40</v>
      </c>
      <c r="B101" s="106">
        <f>'Other Nonassistance'!B101+'Authorized Under Prior Law'!B101</f>
        <v>188492</v>
      </c>
      <c r="C101" s="106">
        <f>'Other Nonassistance'!C101+'Authorized Under Prior Law'!C101</f>
        <v>277824</v>
      </c>
      <c r="D101" s="106">
        <f>'Other Nonassistance'!D101+'Authorized Under Prior Law'!D101</f>
        <v>1029110</v>
      </c>
      <c r="E101" s="106">
        <f>'Other Nonassistance'!E101+'Authorized Under Prior Law'!E101</f>
        <v>29380223</v>
      </c>
      <c r="F101" s="106">
        <f>'Other Nonassistance'!F101+'Authorized Under Prior Law'!F101</f>
        <v>56860655</v>
      </c>
      <c r="G101" s="106">
        <f>'Other Nonassistance'!G101+'Authorized Under Prior Law'!G101</f>
        <v>69569190</v>
      </c>
      <c r="H101" s="106">
        <f>'Other Nonassistance'!H101+'Authorized Under Prior Law'!H101</f>
        <v>32656761</v>
      </c>
      <c r="I101" s="106">
        <f>'Other Nonassistance'!I101+'Authorized Under Prior Law'!I101</f>
        <v>34508674</v>
      </c>
      <c r="J101" s="106">
        <f>'Other Nonassistance'!J101+'Authorized Under Prior Law'!J101</f>
        <v>49907734</v>
      </c>
      <c r="K101" s="106">
        <f>'Other Nonassistance'!K101+'Authorized Under Prior Law'!K101</f>
        <v>62344017</v>
      </c>
      <c r="L101" s="106">
        <f>'Other Nonassistance'!L101+'Authorized Under Prior Law'!L101</f>
        <v>63372748</v>
      </c>
      <c r="M101" s="106">
        <f>'Other Nonassistance'!M101+'Authorized Under Prior Law'!M101</f>
        <v>76685666</v>
      </c>
      <c r="N101" s="106">
        <f>'Other Nonassistance'!N101+'Authorized Under Prior Law'!N101</f>
        <v>68922465</v>
      </c>
      <c r="O101" s="106">
        <f>'Other Nonassistance'!O101+'Authorized Under Prior Law'!O101</f>
        <v>63044912</v>
      </c>
      <c r="P101" s="106">
        <f>'Other Nonassistance'!P101+'Authorized Under Prior Law'!P101</f>
        <v>39701170</v>
      </c>
      <c r="Q101" s="14">
        <v>64925138</v>
      </c>
      <c r="R101" s="106">
        <f>'Other Nonassistance'!R101+'Authorized Under Prior Law'!R101</f>
        <v>63733084</v>
      </c>
      <c r="S101" s="106">
        <f>'Other Nonassistance'!S101+'Authorized Under Prior Law'!S101</f>
        <v>55271698</v>
      </c>
      <c r="V101" s="253"/>
    </row>
    <row r="102" spans="1:22" x14ac:dyDescent="0.2">
      <c r="A102" s="124" t="s">
        <v>41</v>
      </c>
      <c r="B102" s="106">
        <f>'Other Nonassistance'!B102+'Authorized Under Prior Law'!B102</f>
        <v>19926376</v>
      </c>
      <c r="C102" s="106">
        <f>'Other Nonassistance'!C102+'Authorized Under Prior Law'!C102</f>
        <v>158546263</v>
      </c>
      <c r="D102" s="106">
        <f>'Other Nonassistance'!D102+'Authorized Under Prior Law'!D102</f>
        <v>159483855</v>
      </c>
      <c r="E102" s="106">
        <f>'Other Nonassistance'!E102+'Authorized Under Prior Law'!E102</f>
        <v>104882137</v>
      </c>
      <c r="F102" s="106">
        <f>'Other Nonassistance'!F102+'Authorized Under Prior Law'!F102</f>
        <v>319457523</v>
      </c>
      <c r="G102" s="106">
        <f>'Other Nonassistance'!G102+'Authorized Under Prior Law'!G102</f>
        <v>255178910</v>
      </c>
      <c r="H102" s="106">
        <f>'Other Nonassistance'!H102+'Authorized Under Prior Law'!H102</f>
        <v>265385259</v>
      </c>
      <c r="I102" s="106">
        <f>'Other Nonassistance'!I102+'Authorized Under Prior Law'!I102</f>
        <v>324340865</v>
      </c>
      <c r="J102" s="106">
        <f>'Other Nonassistance'!J102+'Authorized Under Prior Law'!J102</f>
        <v>286725714</v>
      </c>
      <c r="K102" s="106">
        <f>'Other Nonassistance'!K102+'Authorized Under Prior Law'!K102</f>
        <v>95158193</v>
      </c>
      <c r="L102" s="106">
        <f>'Other Nonassistance'!L102+'Authorized Under Prior Law'!L102</f>
        <v>94698151</v>
      </c>
      <c r="M102" s="106">
        <f>'Other Nonassistance'!M102+'Authorized Under Prior Law'!M102</f>
        <v>58871423</v>
      </c>
      <c r="N102" s="106">
        <f>'Other Nonassistance'!N102+'Authorized Under Prior Law'!N102</f>
        <v>77733214</v>
      </c>
      <c r="O102" s="106">
        <f>'Other Nonassistance'!O102+'Authorized Under Prior Law'!O102</f>
        <v>61336797</v>
      </c>
      <c r="P102" s="106">
        <f>'Other Nonassistance'!P102+'Authorized Under Prior Law'!P102</f>
        <v>60150572</v>
      </c>
      <c r="Q102" s="14">
        <v>55498182</v>
      </c>
      <c r="R102" s="106">
        <f>'Other Nonassistance'!R102+'Authorized Under Prior Law'!R102</f>
        <v>54173728</v>
      </c>
      <c r="S102" s="106">
        <f>'Other Nonassistance'!S102+'Authorized Under Prior Law'!S102</f>
        <v>52489900</v>
      </c>
      <c r="V102" s="253"/>
    </row>
    <row r="103" spans="1:22" x14ac:dyDescent="0.2">
      <c r="A103" s="124" t="s">
        <v>42</v>
      </c>
      <c r="B103" s="106">
        <f>'Other Nonassistance'!B103+'Authorized Under Prior Law'!B103</f>
        <v>0</v>
      </c>
      <c r="C103" s="106">
        <f>'Other Nonassistance'!C103+'Authorized Under Prior Law'!C103</f>
        <v>0</v>
      </c>
      <c r="D103" s="106">
        <f>'Other Nonassistance'!D103+'Authorized Under Prior Law'!D103</f>
        <v>1739284</v>
      </c>
      <c r="E103" s="106">
        <f>'Other Nonassistance'!E103+'Authorized Under Prior Law'!E103</f>
        <v>9845220</v>
      </c>
      <c r="F103" s="106">
        <f>'Other Nonassistance'!F103+'Authorized Under Prior Law'!F103</f>
        <v>10401259</v>
      </c>
      <c r="G103" s="106">
        <f>'Other Nonassistance'!G103+'Authorized Under Prior Law'!G103</f>
        <v>10632561</v>
      </c>
      <c r="H103" s="106">
        <f>'Other Nonassistance'!H103+'Authorized Under Prior Law'!H103</f>
        <v>10713192</v>
      </c>
      <c r="I103" s="106">
        <f>'Other Nonassistance'!I103+'Authorized Under Prior Law'!I103</f>
        <v>10503507</v>
      </c>
      <c r="J103" s="106">
        <f>'Other Nonassistance'!J103+'Authorized Under Prior Law'!J103</f>
        <v>10551605</v>
      </c>
      <c r="K103" s="106">
        <f>'Other Nonassistance'!K103+'Authorized Under Prior Law'!K103</f>
        <v>10243490</v>
      </c>
      <c r="L103" s="106">
        <f>'Other Nonassistance'!L103+'Authorized Under Prior Law'!L103</f>
        <v>10866535</v>
      </c>
      <c r="M103" s="106">
        <f>'Other Nonassistance'!M103+'Authorized Under Prior Law'!M103</f>
        <v>10681988</v>
      </c>
      <c r="N103" s="106">
        <f>'Other Nonassistance'!N103+'Authorized Under Prior Law'!N103</f>
        <v>10401388</v>
      </c>
      <c r="O103" s="106">
        <f>'Other Nonassistance'!O103+'Authorized Under Prior Law'!O103</f>
        <v>10220546</v>
      </c>
      <c r="P103" s="106">
        <f>'Other Nonassistance'!P103+'Authorized Under Prior Law'!P103</f>
        <v>9725101</v>
      </c>
      <c r="Q103" s="14">
        <v>10379852</v>
      </c>
      <c r="R103" s="106">
        <f>'Other Nonassistance'!R103+'Authorized Under Prior Law'!R103</f>
        <v>11010836</v>
      </c>
      <c r="S103" s="106">
        <f>'Other Nonassistance'!S103+'Authorized Under Prior Law'!S103</f>
        <v>9537265</v>
      </c>
      <c r="V103" s="253"/>
    </row>
    <row r="104" spans="1:22" x14ac:dyDescent="0.2">
      <c r="A104" s="124" t="s">
        <v>43</v>
      </c>
      <c r="B104" s="106">
        <f>'Other Nonassistance'!B104+'Authorized Under Prior Law'!B104</f>
        <v>14477041</v>
      </c>
      <c r="C104" s="106">
        <f>'Other Nonassistance'!C104+'Authorized Under Prior Law'!C104</f>
        <v>12036947</v>
      </c>
      <c r="D104" s="106">
        <f>'Other Nonassistance'!D104+'Authorized Under Prior Law'!D104</f>
        <v>11813090</v>
      </c>
      <c r="E104" s="106">
        <f>'Other Nonassistance'!E104+'Authorized Under Prior Law'!E104</f>
        <v>29930229</v>
      </c>
      <c r="F104" s="106">
        <f>'Other Nonassistance'!F104+'Authorized Under Prior Law'!F104</f>
        <v>13184231</v>
      </c>
      <c r="G104" s="106">
        <f>'Other Nonassistance'!G104+'Authorized Under Prior Law'!G104</f>
        <v>24141445</v>
      </c>
      <c r="H104" s="106">
        <f>'Other Nonassistance'!H104+'Authorized Under Prior Law'!H104</f>
        <v>23707194</v>
      </c>
      <c r="I104" s="106">
        <f>'Other Nonassistance'!I104+'Authorized Under Prior Law'!I104</f>
        <v>36136960</v>
      </c>
      <c r="J104" s="106">
        <f>'Other Nonassistance'!J104+'Authorized Under Prior Law'!J104</f>
        <v>61292148</v>
      </c>
      <c r="K104" s="106">
        <f>'Other Nonassistance'!K104+'Authorized Under Prior Law'!K104</f>
        <v>47382121</v>
      </c>
      <c r="L104" s="106">
        <f>'Other Nonassistance'!L104+'Authorized Under Prior Law'!L104</f>
        <v>53370405</v>
      </c>
      <c r="M104" s="106">
        <f>'Other Nonassistance'!M104+'Authorized Under Prior Law'!M104</f>
        <v>52151629</v>
      </c>
      <c r="N104" s="106">
        <f>'Other Nonassistance'!N104+'Authorized Under Prior Law'!N104</f>
        <v>46132309</v>
      </c>
      <c r="O104" s="106">
        <f>'Other Nonassistance'!O104+'Authorized Under Prior Law'!O104</f>
        <v>46321786</v>
      </c>
      <c r="P104" s="106">
        <f>'Other Nonassistance'!P104+'Authorized Under Prior Law'!P104</f>
        <v>29361359</v>
      </c>
      <c r="Q104" s="14">
        <v>36181957</v>
      </c>
      <c r="R104" s="106">
        <f>'Other Nonassistance'!R104+'Authorized Under Prior Law'!R104</f>
        <v>32231754</v>
      </c>
      <c r="S104" s="106">
        <f>'Other Nonassistance'!S104+'Authorized Under Prior Law'!S104</f>
        <v>34786274</v>
      </c>
      <c r="V104" s="253"/>
    </row>
    <row r="105" spans="1:22" x14ac:dyDescent="0.2">
      <c r="A105" s="124" t="s">
        <v>44</v>
      </c>
      <c r="B105" s="106">
        <f>'Other Nonassistance'!B105+'Authorized Under Prior Law'!B105</f>
        <v>2722358</v>
      </c>
      <c r="C105" s="106">
        <f>'Other Nonassistance'!C105+'Authorized Under Prior Law'!C105</f>
        <v>4300278</v>
      </c>
      <c r="D105" s="106">
        <f>'Other Nonassistance'!D105+'Authorized Under Prior Law'!D105</f>
        <v>2346678</v>
      </c>
      <c r="E105" s="106">
        <f>'Other Nonassistance'!E105+'Authorized Under Prior Law'!E105</f>
        <v>4107390</v>
      </c>
      <c r="F105" s="106">
        <f>'Other Nonassistance'!F105+'Authorized Under Prior Law'!F105</f>
        <v>4039464</v>
      </c>
      <c r="G105" s="106">
        <f>'Other Nonassistance'!G105+'Authorized Under Prior Law'!G105</f>
        <v>4279725</v>
      </c>
      <c r="H105" s="106">
        <f>'Other Nonassistance'!H105+'Authorized Under Prior Law'!H105</f>
        <v>8101804</v>
      </c>
      <c r="I105" s="106">
        <f>'Other Nonassistance'!I105+'Authorized Under Prior Law'!I105</f>
        <v>10417920</v>
      </c>
      <c r="J105" s="106">
        <f>'Other Nonassistance'!J105+'Authorized Under Prior Law'!J105</f>
        <v>10939844</v>
      </c>
      <c r="K105" s="106">
        <f>'Other Nonassistance'!K105+'Authorized Under Prior Law'!K105</f>
        <v>9370066</v>
      </c>
      <c r="L105" s="106">
        <f>'Other Nonassistance'!L105+'Authorized Under Prior Law'!L105</f>
        <v>9046699</v>
      </c>
      <c r="M105" s="106">
        <f>'Other Nonassistance'!M105+'Authorized Under Prior Law'!M105</f>
        <v>8551499</v>
      </c>
      <c r="N105" s="106">
        <f>'Other Nonassistance'!N105+'Authorized Under Prior Law'!N105</f>
        <v>4094868</v>
      </c>
      <c r="O105" s="106">
        <f>'Other Nonassistance'!O105+'Authorized Under Prior Law'!O105</f>
        <v>7123630</v>
      </c>
      <c r="P105" s="106">
        <f>'Other Nonassistance'!P105+'Authorized Under Prior Law'!P105</f>
        <v>7666231</v>
      </c>
      <c r="Q105" s="14">
        <v>5649273</v>
      </c>
      <c r="R105" s="106">
        <f>'Other Nonassistance'!R105+'Authorized Under Prior Law'!R105</f>
        <v>4968712</v>
      </c>
      <c r="S105" s="106">
        <f>'Other Nonassistance'!S105+'Authorized Under Prior Law'!S105</f>
        <v>4248748</v>
      </c>
      <c r="V105" s="253"/>
    </row>
    <row r="106" spans="1:22" x14ac:dyDescent="0.2">
      <c r="A106" s="124" t="s">
        <v>45</v>
      </c>
      <c r="B106" s="106">
        <f>'Other Nonassistance'!B106+'Authorized Under Prior Law'!B106</f>
        <v>8226394</v>
      </c>
      <c r="C106" s="106">
        <f>'Other Nonassistance'!C106+'Authorized Under Prior Law'!C106</f>
        <v>7745329</v>
      </c>
      <c r="D106" s="106">
        <f>'Other Nonassistance'!D106+'Authorized Under Prior Law'!D106</f>
        <v>12392822</v>
      </c>
      <c r="E106" s="106">
        <f>'Other Nonassistance'!E106+'Authorized Under Prior Law'!E106</f>
        <v>4013690</v>
      </c>
      <c r="F106" s="106">
        <f>'Other Nonassistance'!F106+'Authorized Under Prior Law'!F106</f>
        <v>4725778</v>
      </c>
      <c r="G106" s="106">
        <f>'Other Nonassistance'!G106+'Authorized Under Prior Law'!G106</f>
        <v>15234054</v>
      </c>
      <c r="H106" s="106">
        <f>'Other Nonassistance'!H106+'Authorized Under Prior Law'!H106</f>
        <v>14821384</v>
      </c>
      <c r="I106" s="106">
        <f>'Other Nonassistance'!I106+'Authorized Under Prior Law'!I106</f>
        <v>6142674</v>
      </c>
      <c r="J106" s="106">
        <f>'Other Nonassistance'!J106+'Authorized Under Prior Law'!J106</f>
        <v>2262024</v>
      </c>
      <c r="K106" s="106">
        <f>'Other Nonassistance'!K106+'Authorized Under Prior Law'!K106</f>
        <v>2979122</v>
      </c>
      <c r="L106" s="106">
        <f>'Other Nonassistance'!L106+'Authorized Under Prior Law'!L106</f>
        <v>4434675</v>
      </c>
      <c r="M106" s="106">
        <f>'Other Nonassistance'!M106+'Authorized Under Prior Law'!M106</f>
        <v>8540684</v>
      </c>
      <c r="N106" s="106">
        <f>'Other Nonassistance'!N106+'Authorized Under Prior Law'!N106</f>
        <v>554921</v>
      </c>
      <c r="O106" s="106">
        <f>'Other Nonassistance'!O106+'Authorized Under Prior Law'!O106</f>
        <v>398406</v>
      </c>
      <c r="P106" s="106">
        <f>'Other Nonassistance'!P106+'Authorized Under Prior Law'!P106</f>
        <v>139523</v>
      </c>
      <c r="Q106" s="14">
        <v>0</v>
      </c>
      <c r="R106" s="106">
        <f>'Other Nonassistance'!R106+'Authorized Under Prior Law'!R106</f>
        <v>0</v>
      </c>
      <c r="S106" s="106">
        <f>'Other Nonassistance'!S106+'Authorized Under Prior Law'!S106</f>
        <v>0</v>
      </c>
      <c r="V106" s="253"/>
    </row>
    <row r="107" spans="1:22" x14ac:dyDescent="0.2">
      <c r="A107" s="124" t="s">
        <v>46</v>
      </c>
      <c r="B107" s="106">
        <f>'Other Nonassistance'!B107+'Authorized Under Prior Law'!B107</f>
        <v>75832098</v>
      </c>
      <c r="C107" s="106">
        <f>'Other Nonassistance'!C107+'Authorized Under Prior Law'!C107</f>
        <v>88300218</v>
      </c>
      <c r="D107" s="106">
        <f>'Other Nonassistance'!D107+'Authorized Under Prior Law'!D107</f>
        <v>153339529</v>
      </c>
      <c r="E107" s="106">
        <f>'Other Nonassistance'!E107+'Authorized Under Prior Law'!E107</f>
        <v>160339379</v>
      </c>
      <c r="F107" s="106">
        <f>'Other Nonassistance'!F107+'Authorized Under Prior Law'!F107</f>
        <v>190324184</v>
      </c>
      <c r="G107" s="106">
        <f>'Other Nonassistance'!G107+'Authorized Under Prior Law'!G107</f>
        <v>203596085</v>
      </c>
      <c r="H107" s="106">
        <f>'Other Nonassistance'!H107+'Authorized Under Prior Law'!H107</f>
        <v>229872190</v>
      </c>
      <c r="I107" s="106">
        <f>'Other Nonassistance'!I107+'Authorized Under Prior Law'!I107</f>
        <v>206036566</v>
      </c>
      <c r="J107" s="106">
        <f>'Other Nonassistance'!J107+'Authorized Under Prior Law'!J107</f>
        <v>200607379</v>
      </c>
      <c r="K107" s="106">
        <f>'Other Nonassistance'!K107+'Authorized Under Prior Law'!K107</f>
        <v>243642261</v>
      </c>
      <c r="L107" s="106">
        <f>'Other Nonassistance'!L107+'Authorized Under Prior Law'!L107</f>
        <v>246603341</v>
      </c>
      <c r="M107" s="106">
        <f>'Other Nonassistance'!M107+'Authorized Under Prior Law'!M107</f>
        <v>346231241</v>
      </c>
      <c r="N107" s="106">
        <f>'Other Nonassistance'!N107+'Authorized Under Prior Law'!N107</f>
        <v>331471719</v>
      </c>
      <c r="O107" s="106">
        <f>'Other Nonassistance'!O107+'Authorized Under Prior Law'!O107</f>
        <v>353539707</v>
      </c>
      <c r="P107" s="106">
        <f>'Other Nonassistance'!P107+'Authorized Under Prior Law'!P107</f>
        <v>296477029</v>
      </c>
      <c r="Q107" s="14">
        <v>247686308</v>
      </c>
      <c r="R107" s="106">
        <f>'Other Nonassistance'!R107+'Authorized Under Prior Law'!R107</f>
        <v>253918235</v>
      </c>
      <c r="S107" s="106">
        <f>'Other Nonassistance'!S107+'Authorized Under Prior Law'!S107</f>
        <v>303448041</v>
      </c>
      <c r="V107" s="253"/>
    </row>
    <row r="108" spans="1:22" x14ac:dyDescent="0.2">
      <c r="A108" s="124" t="s">
        <v>47</v>
      </c>
      <c r="B108" s="106">
        <f>'Other Nonassistance'!B108+'Authorized Under Prior Law'!B108</f>
        <v>39732</v>
      </c>
      <c r="C108" s="106">
        <f>'Other Nonassistance'!C108+'Authorized Under Prior Law'!C108</f>
        <v>111565</v>
      </c>
      <c r="D108" s="106">
        <f>'Other Nonassistance'!D108+'Authorized Under Prior Law'!D108</f>
        <v>19296</v>
      </c>
      <c r="E108" s="106">
        <f>'Other Nonassistance'!E108+'Authorized Under Prior Law'!E108</f>
        <v>61355</v>
      </c>
      <c r="F108" s="106">
        <f>'Other Nonassistance'!F108+'Authorized Under Prior Law'!F108</f>
        <v>9377</v>
      </c>
      <c r="G108" s="106">
        <f>'Other Nonassistance'!G108+'Authorized Under Prior Law'!G108</f>
        <v>131338</v>
      </c>
      <c r="H108" s="106">
        <f>'Other Nonassistance'!H108+'Authorized Under Prior Law'!H108</f>
        <v>1755068</v>
      </c>
      <c r="I108" s="106">
        <f>'Other Nonassistance'!I108+'Authorized Under Prior Law'!I108</f>
        <v>-272961</v>
      </c>
      <c r="J108" s="106">
        <f>'Other Nonassistance'!J108+'Authorized Under Prior Law'!J108</f>
        <v>8800</v>
      </c>
      <c r="K108" s="106">
        <f>'Other Nonassistance'!K108+'Authorized Under Prior Law'!K108</f>
        <v>-8800</v>
      </c>
      <c r="L108" s="106">
        <f>'Other Nonassistance'!L108+'Authorized Under Prior Law'!L108</f>
        <v>17600</v>
      </c>
      <c r="M108" s="106">
        <f>'Other Nonassistance'!M108+'Authorized Under Prior Law'!M108</f>
        <v>0</v>
      </c>
      <c r="N108" s="106">
        <f>'Other Nonassistance'!N108+'Authorized Under Prior Law'!N108</f>
        <v>25065</v>
      </c>
      <c r="O108" s="106">
        <f>'Other Nonassistance'!O108+'Authorized Under Prior Law'!O108</f>
        <v>10565</v>
      </c>
      <c r="P108" s="106">
        <f>'Other Nonassistance'!P108+'Authorized Under Prior Law'!P108</f>
        <v>0</v>
      </c>
      <c r="Q108" s="14">
        <v>0</v>
      </c>
      <c r="R108" s="106">
        <f>'Other Nonassistance'!R108+'Authorized Under Prior Law'!R108</f>
        <v>6570</v>
      </c>
      <c r="S108" s="106">
        <f>'Other Nonassistance'!S108+'Authorized Under Prior Law'!S108</f>
        <v>6472627</v>
      </c>
      <c r="V108" s="253"/>
    </row>
    <row r="109" spans="1:22" x14ac:dyDescent="0.2">
      <c r="A109" s="124" t="s">
        <v>48</v>
      </c>
      <c r="B109" s="106">
        <f>'Other Nonassistance'!B109+'Authorized Under Prior Law'!B109</f>
        <v>0</v>
      </c>
      <c r="C109" s="106">
        <f>'Other Nonassistance'!C109+'Authorized Under Prior Law'!C109</f>
        <v>0</v>
      </c>
      <c r="D109" s="106">
        <f>'Other Nonassistance'!D109+'Authorized Under Prior Law'!D109</f>
        <v>0</v>
      </c>
      <c r="E109" s="106">
        <f>'Other Nonassistance'!E109+'Authorized Under Prior Law'!E109</f>
        <v>0</v>
      </c>
      <c r="F109" s="106">
        <f>'Other Nonassistance'!F109+'Authorized Under Prior Law'!F109</f>
        <v>0</v>
      </c>
      <c r="G109" s="106">
        <f>'Other Nonassistance'!G109+'Authorized Under Prior Law'!G109</f>
        <v>0</v>
      </c>
      <c r="H109" s="106">
        <f>'Other Nonassistance'!H109+'Authorized Under Prior Law'!H109</f>
        <v>0</v>
      </c>
      <c r="I109" s="106">
        <f>'Other Nonassistance'!I109+'Authorized Under Prior Law'!I109</f>
        <v>0</v>
      </c>
      <c r="J109" s="106">
        <f>'Other Nonassistance'!J109+'Authorized Under Prior Law'!J109</f>
        <v>0</v>
      </c>
      <c r="K109" s="106">
        <f>'Other Nonassistance'!K109+'Authorized Under Prior Law'!K109</f>
        <v>0</v>
      </c>
      <c r="L109" s="106">
        <f>'Other Nonassistance'!L109+'Authorized Under Prior Law'!L109</f>
        <v>0</v>
      </c>
      <c r="M109" s="106">
        <f>'Other Nonassistance'!M109+'Authorized Under Prior Law'!M109</f>
        <v>0</v>
      </c>
      <c r="N109" s="106">
        <f>'Other Nonassistance'!N109+'Authorized Under Prior Law'!N109</f>
        <v>3266266</v>
      </c>
      <c r="O109" s="106">
        <f>'Other Nonassistance'!O109+'Authorized Under Prior Law'!O109</f>
        <v>4601739</v>
      </c>
      <c r="P109" s="106">
        <f>'Other Nonassistance'!P109+'Authorized Under Prior Law'!P109</f>
        <v>3450337</v>
      </c>
      <c r="Q109" s="14">
        <v>2413899</v>
      </c>
      <c r="R109" s="106">
        <f>'Other Nonassistance'!R109+'Authorized Under Prior Law'!R109</f>
        <v>2618971</v>
      </c>
      <c r="S109" s="106">
        <f>'Other Nonassistance'!S109+'Authorized Under Prior Law'!S109</f>
        <v>2873036</v>
      </c>
      <c r="V109" s="253"/>
    </row>
    <row r="110" spans="1:22" x14ac:dyDescent="0.2">
      <c r="A110" s="124" t="s">
        <v>49</v>
      </c>
      <c r="B110" s="106">
        <f>'Other Nonassistance'!B110+'Authorized Under Prior Law'!B110</f>
        <v>411</v>
      </c>
      <c r="C110" s="106">
        <f>'Other Nonassistance'!C110+'Authorized Under Prior Law'!C110</f>
        <v>-24</v>
      </c>
      <c r="D110" s="106">
        <f>'Other Nonassistance'!D110+'Authorized Under Prior Law'!D110</f>
        <v>850</v>
      </c>
      <c r="E110" s="106">
        <f>'Other Nonassistance'!E110+'Authorized Under Prior Law'!E110</f>
        <v>446350</v>
      </c>
      <c r="F110" s="106">
        <f>'Other Nonassistance'!F110+'Authorized Under Prior Law'!F110</f>
        <v>15241583</v>
      </c>
      <c r="G110" s="106">
        <f>'Other Nonassistance'!G110+'Authorized Under Prior Law'!G110</f>
        <v>24245564</v>
      </c>
      <c r="H110" s="106">
        <f>'Other Nonassistance'!H110+'Authorized Under Prior Law'!H110</f>
        <v>18547699</v>
      </c>
      <c r="I110" s="106">
        <f>'Other Nonassistance'!I110+'Authorized Under Prior Law'!I110</f>
        <v>13100812</v>
      </c>
      <c r="J110" s="106">
        <f>'Other Nonassistance'!J110+'Authorized Under Prior Law'!J110</f>
        <v>9332297</v>
      </c>
      <c r="K110" s="106">
        <f>'Other Nonassistance'!K110+'Authorized Under Prior Law'!K110</f>
        <v>5613258</v>
      </c>
      <c r="L110" s="106">
        <f>'Other Nonassistance'!L110+'Authorized Under Prior Law'!L110</f>
        <v>7149703</v>
      </c>
      <c r="M110" s="106">
        <f>'Other Nonassistance'!M110+'Authorized Under Prior Law'!M110</f>
        <v>3250808</v>
      </c>
      <c r="N110" s="106">
        <f>'Other Nonassistance'!N110+'Authorized Under Prior Law'!N110</f>
        <v>6718125</v>
      </c>
      <c r="O110" s="106">
        <f>'Other Nonassistance'!O110+'Authorized Under Prior Law'!O110</f>
        <v>6756620</v>
      </c>
      <c r="P110" s="106">
        <f>'Other Nonassistance'!P110+'Authorized Under Prior Law'!P110</f>
        <v>4158225</v>
      </c>
      <c r="Q110" s="14">
        <v>4605049</v>
      </c>
      <c r="R110" s="106">
        <f>'Other Nonassistance'!R110+'Authorized Under Prior Law'!R110</f>
        <v>2497053</v>
      </c>
      <c r="S110" s="106">
        <f>'Other Nonassistance'!S110+'Authorized Under Prior Law'!S110</f>
        <v>2916299</v>
      </c>
      <c r="V110" s="253"/>
    </row>
    <row r="111" spans="1:22" x14ac:dyDescent="0.2">
      <c r="A111" s="124" t="s">
        <v>50</v>
      </c>
      <c r="B111" s="106">
        <f>'Other Nonassistance'!B111+'Authorized Under Prior Law'!B111</f>
        <v>15603000</v>
      </c>
      <c r="C111" s="106">
        <f>'Other Nonassistance'!C111+'Authorized Under Prior Law'!C111</f>
        <v>28761565</v>
      </c>
      <c r="D111" s="106">
        <f>'Other Nonassistance'!D111+'Authorized Under Prior Law'!D111</f>
        <v>42302426</v>
      </c>
      <c r="E111" s="106">
        <f>'Other Nonassistance'!E111+'Authorized Under Prior Law'!E111</f>
        <v>16418970</v>
      </c>
      <c r="F111" s="106">
        <f>'Other Nonassistance'!F111+'Authorized Under Prior Law'!F111</f>
        <v>17592682</v>
      </c>
      <c r="G111" s="106">
        <f>'Other Nonassistance'!G111+'Authorized Under Prior Law'!G111</f>
        <v>19894543</v>
      </c>
      <c r="H111" s="106">
        <f>'Other Nonassistance'!H111+'Authorized Under Prior Law'!H111</f>
        <v>18462470</v>
      </c>
      <c r="I111" s="106">
        <f>'Other Nonassistance'!I111+'Authorized Under Prior Law'!I111</f>
        <v>16741755</v>
      </c>
      <c r="J111" s="106">
        <f>'Other Nonassistance'!J111+'Authorized Under Prior Law'!J111</f>
        <v>26980808</v>
      </c>
      <c r="K111" s="106">
        <f>'Other Nonassistance'!K111+'Authorized Under Prior Law'!K111</f>
        <v>15323733</v>
      </c>
      <c r="L111" s="106">
        <f>'Other Nonassistance'!L111+'Authorized Under Prior Law'!L111</f>
        <v>16838461</v>
      </c>
      <c r="M111" s="106">
        <f>'Other Nonassistance'!M111+'Authorized Under Prior Law'!M111</f>
        <v>9566789</v>
      </c>
      <c r="N111" s="106">
        <f>'Other Nonassistance'!N111+'Authorized Under Prior Law'!N111</f>
        <v>25114361</v>
      </c>
      <c r="O111" s="106">
        <f>'Other Nonassistance'!O111+'Authorized Under Prior Law'!O111</f>
        <v>18856552</v>
      </c>
      <c r="P111" s="106">
        <f>'Other Nonassistance'!P111+'Authorized Under Prior Law'!P111</f>
        <v>11484593</v>
      </c>
      <c r="Q111" s="14">
        <v>20209282</v>
      </c>
      <c r="R111" s="106">
        <f>'Other Nonassistance'!R111+'Authorized Under Prior Law'!R111</f>
        <v>10806142</v>
      </c>
      <c r="S111" s="106">
        <f>'Other Nonassistance'!S111+'Authorized Under Prior Law'!S111</f>
        <v>11303235</v>
      </c>
      <c r="V111" s="253"/>
    </row>
    <row r="112" spans="1:22" x14ac:dyDescent="0.2">
      <c r="A112" s="124" t="s">
        <v>51</v>
      </c>
      <c r="B112" s="106">
        <f>'Other Nonassistance'!B112+'Authorized Under Prior Law'!B112</f>
        <v>1243406</v>
      </c>
      <c r="C112" s="106">
        <f>'Other Nonassistance'!C112+'Authorized Under Prior Law'!C112</f>
        <v>3265027</v>
      </c>
      <c r="D112" s="106">
        <f>'Other Nonassistance'!D112+'Authorized Under Prior Law'!D112</f>
        <v>477584</v>
      </c>
      <c r="E112" s="106">
        <f>'Other Nonassistance'!E112+'Authorized Under Prior Law'!E112</f>
        <v>3256589</v>
      </c>
      <c r="F112" s="106">
        <f>'Other Nonassistance'!F112+'Authorized Under Prior Law'!F112</f>
        <v>5430437</v>
      </c>
      <c r="G112" s="106">
        <f>'Other Nonassistance'!G112+'Authorized Under Prior Law'!G112</f>
        <v>8931308</v>
      </c>
      <c r="H112" s="106">
        <f>'Other Nonassistance'!H112+'Authorized Under Prior Law'!H112</f>
        <v>7387693</v>
      </c>
      <c r="I112" s="106">
        <f>'Other Nonassistance'!I112+'Authorized Under Prior Law'!I112</f>
        <v>5181286</v>
      </c>
      <c r="J112" s="106">
        <f>'Other Nonassistance'!J112+'Authorized Under Prior Law'!J112</f>
        <v>5650062</v>
      </c>
      <c r="K112" s="106">
        <f>'Other Nonassistance'!K112+'Authorized Under Prior Law'!K112</f>
        <v>12339400</v>
      </c>
      <c r="L112" s="106">
        <f>'Other Nonassistance'!L112+'Authorized Under Prior Law'!L112</f>
        <v>10160301</v>
      </c>
      <c r="M112" s="106">
        <f>'Other Nonassistance'!M112+'Authorized Under Prior Law'!M112</f>
        <v>13344368</v>
      </c>
      <c r="N112" s="106">
        <f>'Other Nonassistance'!N112+'Authorized Under Prior Law'!N112</f>
        <v>39560088</v>
      </c>
      <c r="O112" s="106">
        <f>'Other Nonassistance'!O112+'Authorized Under Prior Law'!O112</f>
        <v>30167396</v>
      </c>
      <c r="P112" s="106">
        <f>'Other Nonassistance'!P112+'Authorized Under Prior Law'!P112</f>
        <v>28288605</v>
      </c>
      <c r="Q112" s="14">
        <v>29373682</v>
      </c>
      <c r="R112" s="106">
        <f>'Other Nonassistance'!R112+'Authorized Under Prior Law'!R112</f>
        <v>28323123</v>
      </c>
      <c r="S112" s="106">
        <f>'Other Nonassistance'!S112+'Authorized Under Prior Law'!S112</f>
        <v>24046450</v>
      </c>
      <c r="V112" s="253"/>
    </row>
    <row r="113" spans="1:22" x14ac:dyDescent="0.2">
      <c r="A113" s="124" t="s">
        <v>52</v>
      </c>
      <c r="B113" s="106">
        <f>'Other Nonassistance'!B113+'Authorized Under Prior Law'!B113</f>
        <v>7834494</v>
      </c>
      <c r="C113" s="106">
        <f>'Other Nonassistance'!C113+'Authorized Under Prior Law'!C113</f>
        <v>4716729</v>
      </c>
      <c r="D113" s="106">
        <f>'Other Nonassistance'!D113+'Authorized Under Prior Law'!D113</f>
        <v>70800368</v>
      </c>
      <c r="E113" s="106">
        <f>'Other Nonassistance'!E113+'Authorized Under Prior Law'!E113</f>
        <v>52263049</v>
      </c>
      <c r="F113" s="106">
        <f>'Other Nonassistance'!F113+'Authorized Under Prior Law'!F113</f>
        <v>-27550208</v>
      </c>
      <c r="G113" s="106">
        <f>'Other Nonassistance'!G113+'Authorized Under Prior Law'!G113</f>
        <v>26273715</v>
      </c>
      <c r="H113" s="106">
        <f>'Other Nonassistance'!H113+'Authorized Under Prior Law'!H113</f>
        <v>9430788</v>
      </c>
      <c r="I113" s="106">
        <f>'Other Nonassistance'!I113+'Authorized Under Prior Law'!I113</f>
        <v>9568125</v>
      </c>
      <c r="J113" s="106">
        <f>'Other Nonassistance'!J113+'Authorized Under Prior Law'!J113</f>
        <v>6503785</v>
      </c>
      <c r="K113" s="106">
        <f>'Other Nonassistance'!K113+'Authorized Under Prior Law'!K113</f>
        <v>1690517</v>
      </c>
      <c r="L113" s="106">
        <f>'Other Nonassistance'!L113+'Authorized Under Prior Law'!L113</f>
        <v>2080460</v>
      </c>
      <c r="M113" s="106">
        <f>'Other Nonassistance'!M113+'Authorized Under Prior Law'!M113</f>
        <v>2709391</v>
      </c>
      <c r="N113" s="106">
        <f>'Other Nonassistance'!N113+'Authorized Under Prior Law'!N113</f>
        <v>2023533</v>
      </c>
      <c r="O113" s="106">
        <f>'Other Nonassistance'!O113+'Authorized Under Prior Law'!O113</f>
        <v>1928674</v>
      </c>
      <c r="P113" s="106">
        <f>'Other Nonassistance'!P113+'Authorized Under Prior Law'!P113</f>
        <v>2226663</v>
      </c>
      <c r="Q113" s="14">
        <v>1521410</v>
      </c>
      <c r="R113" s="106">
        <f>'Other Nonassistance'!R113+'Authorized Under Prior Law'!R113</f>
        <v>624238</v>
      </c>
      <c r="S113" s="106">
        <f>'Other Nonassistance'!S113+'Authorized Under Prior Law'!S113</f>
        <v>1344469</v>
      </c>
      <c r="V113" s="253"/>
    </row>
    <row r="114" spans="1:22" x14ac:dyDescent="0.2">
      <c r="A114" s="124" t="s">
        <v>0</v>
      </c>
      <c r="B114" s="106">
        <f>'Other Nonassistance'!B114+'Authorized Under Prior Law'!B114</f>
        <v>0</v>
      </c>
      <c r="C114" s="106">
        <f>'Other Nonassistance'!C114+'Authorized Under Prior Law'!C114</f>
        <v>0</v>
      </c>
      <c r="D114" s="106">
        <f>'Other Nonassistance'!D114+'Authorized Under Prior Law'!D114</f>
        <v>0</v>
      </c>
      <c r="E114" s="106">
        <f>'Other Nonassistance'!E114+'Authorized Under Prior Law'!E114</f>
        <v>3800417</v>
      </c>
      <c r="F114" s="106">
        <f>'Other Nonassistance'!F114+'Authorized Under Prior Law'!F114</f>
        <v>11866608</v>
      </c>
      <c r="G114" s="106">
        <f>'Other Nonassistance'!G114+'Authorized Under Prior Law'!G114</f>
        <v>7572789</v>
      </c>
      <c r="H114" s="106">
        <f>'Other Nonassistance'!H114+'Authorized Under Prior Law'!H114</f>
        <v>25717442</v>
      </c>
      <c r="I114" s="106">
        <f>'Other Nonassistance'!I114+'Authorized Under Prior Law'!I114</f>
        <v>22259931</v>
      </c>
      <c r="J114" s="106">
        <f>'Other Nonassistance'!J114+'Authorized Under Prior Law'!J114</f>
        <v>14893419</v>
      </c>
      <c r="K114" s="106">
        <f>'Other Nonassistance'!K114+'Authorized Under Prior Law'!K114</f>
        <v>1550308</v>
      </c>
      <c r="L114" s="106">
        <f>'Other Nonassistance'!L114+'Authorized Under Prior Law'!L114</f>
        <v>10218254</v>
      </c>
      <c r="M114" s="106">
        <f>'Other Nonassistance'!M114+'Authorized Under Prior Law'!M114</f>
        <v>8157367</v>
      </c>
      <c r="N114" s="106">
        <f>'Other Nonassistance'!N114+'Authorized Under Prior Law'!N114</f>
        <v>11311837</v>
      </c>
      <c r="O114" s="106">
        <f>'Other Nonassistance'!O114+'Authorized Under Prior Law'!O114</f>
        <v>9260481</v>
      </c>
      <c r="P114" s="106">
        <f>'Other Nonassistance'!P114+'Authorized Under Prior Law'!P114</f>
        <v>17054124</v>
      </c>
      <c r="Q114" s="14">
        <v>12420628</v>
      </c>
      <c r="R114" s="106">
        <f>'Other Nonassistance'!R114+'Authorized Under Prior Law'!R114</f>
        <v>15006128</v>
      </c>
      <c r="S114" s="106">
        <f>'Other Nonassistance'!S114+'Authorized Under Prior Law'!S114</f>
        <v>9151855</v>
      </c>
      <c r="V114" s="253"/>
    </row>
    <row r="115" spans="1:22" x14ac:dyDescent="0.2">
      <c r="A115" s="125" t="s">
        <v>53</v>
      </c>
      <c r="B115" s="106">
        <f>'Other Nonassistance'!B115+'Authorized Under Prior Law'!B115</f>
        <v>838088425</v>
      </c>
      <c r="C115" s="106">
        <f>'Other Nonassistance'!C115+'Authorized Under Prior Law'!C115</f>
        <v>1451662579</v>
      </c>
      <c r="D115" s="106">
        <f>'Other Nonassistance'!D115+'Authorized Under Prior Law'!D115</f>
        <v>1819998974</v>
      </c>
      <c r="E115" s="106">
        <f>'Other Nonassistance'!E115+'Authorized Under Prior Law'!E115</f>
        <v>2315646458</v>
      </c>
      <c r="F115" s="106">
        <f>'Other Nonassistance'!F115+'Authorized Under Prior Law'!F115</f>
        <v>3694462238</v>
      </c>
      <c r="G115" s="106">
        <f>'Other Nonassistance'!G115+'Authorized Under Prior Law'!G115</f>
        <v>3535228804</v>
      </c>
      <c r="H115" s="106">
        <f>'Other Nonassistance'!H115+'Authorized Under Prior Law'!H115</f>
        <v>3594022817</v>
      </c>
      <c r="I115" s="106">
        <f>'Other Nonassistance'!I115+'Authorized Under Prior Law'!I115</f>
        <v>3847558386</v>
      </c>
      <c r="J115" s="106">
        <f>'Other Nonassistance'!J115+'Authorized Under Prior Law'!J115</f>
        <v>3369963121</v>
      </c>
      <c r="K115" s="106">
        <f>'Other Nonassistance'!K115+'Authorized Under Prior Law'!K115</f>
        <v>3100047654</v>
      </c>
      <c r="L115" s="106">
        <f>'Other Nonassistance'!L115+'Authorized Under Prior Law'!L115</f>
        <v>3451061395</v>
      </c>
      <c r="M115" s="106">
        <f>'Other Nonassistance'!M115+'Authorized Under Prior Law'!M115</f>
        <v>3407253023</v>
      </c>
      <c r="N115" s="106">
        <f>'Other Nonassistance'!N115+'Authorized Under Prior Law'!N115</f>
        <v>3603153492</v>
      </c>
      <c r="O115" s="106">
        <f>'Other Nonassistance'!O115+'Authorized Under Prior Law'!O115</f>
        <v>3573714471</v>
      </c>
      <c r="P115" s="106">
        <f>'Other Nonassistance'!P115+'Authorized Under Prior Law'!P115</f>
        <v>3584985808</v>
      </c>
      <c r="Q115" s="14">
        <v>3361339426</v>
      </c>
      <c r="R115" s="106">
        <f>'Other Nonassistance'!R115+'Authorized Under Prior Law'!R115</f>
        <v>3573486070</v>
      </c>
      <c r="S115" s="106">
        <f>'Other Nonassistance'!S115+'Authorized Under Prior Law'!S115</f>
        <v>3435638021</v>
      </c>
      <c r="V115" s="253"/>
    </row>
    <row r="116" spans="1:22" x14ac:dyDescent="0.2">
      <c r="A116" s="134"/>
      <c r="B116" s="134"/>
      <c r="C116" s="134"/>
      <c r="D116" s="134"/>
      <c r="E116" s="134"/>
      <c r="F116" s="134"/>
      <c r="G116" s="134"/>
      <c r="H116" s="134"/>
      <c r="I116" s="134"/>
      <c r="J116" s="134"/>
      <c r="K116" s="134"/>
      <c r="L116" s="134"/>
      <c r="M116" s="134"/>
      <c r="N116" s="134"/>
    </row>
    <row r="121" spans="1:22" x14ac:dyDescent="0.2">
      <c r="A121" s="394" t="s">
        <v>73</v>
      </c>
      <c r="B121" s="392" t="s">
        <v>1</v>
      </c>
      <c r="C121" s="392" t="s">
        <v>2</v>
      </c>
      <c r="D121" s="392" t="s">
        <v>3</v>
      </c>
      <c r="E121" s="392" t="s">
        <v>55</v>
      </c>
      <c r="F121" s="392" t="s">
        <v>56</v>
      </c>
      <c r="G121" s="392" t="s">
        <v>57</v>
      </c>
      <c r="H121" s="392" t="s">
        <v>58</v>
      </c>
      <c r="I121" s="392" t="s">
        <v>59</v>
      </c>
      <c r="J121" s="392" t="s">
        <v>60</v>
      </c>
      <c r="K121" s="392" t="s">
        <v>61</v>
      </c>
      <c r="L121" s="392" t="s">
        <v>62</v>
      </c>
      <c r="M121" s="392" t="s">
        <v>63</v>
      </c>
      <c r="N121" s="392" t="s">
        <v>64</v>
      </c>
      <c r="O121" s="392" t="s">
        <v>65</v>
      </c>
      <c r="P121" s="392" t="s">
        <v>66</v>
      </c>
      <c r="Q121" s="392" t="s">
        <v>67</v>
      </c>
      <c r="R121" s="392" t="s">
        <v>68</v>
      </c>
      <c r="S121" s="392" t="s">
        <v>69</v>
      </c>
      <c r="T121" s="392" t="s">
        <v>70</v>
      </c>
      <c r="U121" s="138"/>
      <c r="V121" s="402"/>
    </row>
    <row r="122" spans="1:22" x14ac:dyDescent="0.2">
      <c r="A122" s="394"/>
      <c r="B122" s="392"/>
      <c r="C122" s="392"/>
      <c r="D122" s="392"/>
      <c r="E122" s="392"/>
      <c r="F122" s="392"/>
      <c r="G122" s="392"/>
      <c r="H122" s="392"/>
      <c r="I122" s="392"/>
      <c r="J122" s="392"/>
      <c r="K122" s="392"/>
      <c r="L122" s="392"/>
      <c r="M122" s="392"/>
      <c r="N122" s="392"/>
      <c r="O122" s="392"/>
      <c r="P122" s="392"/>
      <c r="Q122" s="392"/>
      <c r="R122" s="392"/>
      <c r="S122" s="392"/>
      <c r="T122" s="392"/>
      <c r="U122" s="138"/>
      <c r="V122" s="402"/>
    </row>
    <row r="123" spans="1:22" x14ac:dyDescent="0.2">
      <c r="A123" s="124" t="s">
        <v>4</v>
      </c>
      <c r="B123" s="14">
        <f>'Other Nonassistance'!B123</f>
        <v>5284611</v>
      </c>
      <c r="C123" s="126">
        <v>421258</v>
      </c>
      <c r="D123" s="126">
        <v>6248638</v>
      </c>
      <c r="E123" s="21">
        <v>6753624</v>
      </c>
      <c r="F123" s="21">
        <v>11117427</v>
      </c>
      <c r="G123" s="14">
        <v>12206092</v>
      </c>
      <c r="H123" s="14">
        <v>12635784</v>
      </c>
      <c r="I123" s="14">
        <v>12692612</v>
      </c>
      <c r="J123" s="14">
        <v>15812482</v>
      </c>
      <c r="K123" s="14">
        <v>13655671</v>
      </c>
      <c r="L123" s="14">
        <v>39922704</v>
      </c>
      <c r="M123" s="14">
        <v>29018699</v>
      </c>
      <c r="N123" s="14">
        <v>32530544</v>
      </c>
      <c r="O123" s="14">
        <v>25321527</v>
      </c>
      <c r="P123" s="14">
        <v>24192775</v>
      </c>
      <c r="Q123" s="14">
        <v>25693375</v>
      </c>
      <c r="R123" s="106">
        <f>'Other Nonassistance'!R123+'Authorized Under Prior Law'!R123</f>
        <v>26786678</v>
      </c>
      <c r="S123" s="106">
        <f>'Other Nonassistance'!S123+'Authorized Under Prior Law'!S123</f>
        <v>53280816</v>
      </c>
      <c r="V123" s="253"/>
    </row>
    <row r="124" spans="1:22" x14ac:dyDescent="0.2">
      <c r="A124" s="124" t="s">
        <v>5</v>
      </c>
      <c r="B124" s="14">
        <f>'Other Nonassistance'!B124</f>
        <v>993273</v>
      </c>
      <c r="C124" s="126">
        <v>1191398</v>
      </c>
      <c r="D124" s="126">
        <v>206709</v>
      </c>
      <c r="E124" s="21">
        <v>0</v>
      </c>
      <c r="F124" s="21">
        <v>0</v>
      </c>
      <c r="G124" s="14">
        <v>0</v>
      </c>
      <c r="H124" s="14">
        <v>0</v>
      </c>
      <c r="I124" s="14">
        <v>0</v>
      </c>
      <c r="J124" s="14">
        <v>0</v>
      </c>
      <c r="K124" s="14">
        <v>0</v>
      </c>
      <c r="L124" s="14">
        <v>0</v>
      </c>
      <c r="M124" s="14">
        <v>0</v>
      </c>
      <c r="N124" s="14">
        <v>0</v>
      </c>
      <c r="O124" s="14">
        <v>0</v>
      </c>
      <c r="P124" s="14">
        <v>0</v>
      </c>
      <c r="Q124" s="14">
        <v>0</v>
      </c>
      <c r="R124" s="106">
        <f>'Other Nonassistance'!R124+'Authorized Under Prior Law'!R124</f>
        <v>0</v>
      </c>
      <c r="S124" s="106">
        <f>'Other Nonassistance'!S124+'Authorized Under Prior Law'!S124</f>
        <v>0</v>
      </c>
      <c r="V124" s="253"/>
    </row>
    <row r="125" spans="1:22" x14ac:dyDescent="0.2">
      <c r="A125" s="124" t="s">
        <v>6</v>
      </c>
      <c r="B125" s="14">
        <v>28233401</v>
      </c>
      <c r="C125" s="126">
        <v>483492</v>
      </c>
      <c r="D125" s="126">
        <v>22734166</v>
      </c>
      <c r="E125" s="21">
        <v>7773854</v>
      </c>
      <c r="F125" s="21">
        <v>9355319</v>
      </c>
      <c r="G125" s="14">
        <v>10342168</v>
      </c>
      <c r="H125" s="14">
        <v>10141440</v>
      </c>
      <c r="I125" s="14">
        <v>8644970</v>
      </c>
      <c r="J125" s="14">
        <v>8836518</v>
      </c>
      <c r="K125" s="14">
        <v>10041865</v>
      </c>
      <c r="L125" s="14">
        <v>8324935</v>
      </c>
      <c r="M125" s="14">
        <v>34733850</v>
      </c>
      <c r="N125" s="14">
        <v>57117805</v>
      </c>
      <c r="O125" s="14">
        <v>86631310</v>
      </c>
      <c r="P125" s="14">
        <v>75653522</v>
      </c>
      <c r="Q125" s="14">
        <v>75128171</v>
      </c>
      <c r="R125" s="106">
        <f>'Other Nonassistance'!R125+'Authorized Under Prior Law'!R125</f>
        <v>75806543</v>
      </c>
      <c r="S125" s="106">
        <f>'Other Nonassistance'!S125+'Authorized Under Prior Law'!S125</f>
        <v>88711360</v>
      </c>
      <c r="V125" s="253"/>
    </row>
    <row r="126" spans="1:22" x14ac:dyDescent="0.2">
      <c r="A126" s="124" t="s">
        <v>7</v>
      </c>
      <c r="B126" s="14">
        <v>1250179</v>
      </c>
      <c r="C126" s="126">
        <v>1288978</v>
      </c>
      <c r="D126" s="126">
        <v>517501</v>
      </c>
      <c r="E126" s="21">
        <v>9586680</v>
      </c>
      <c r="F126" s="21">
        <v>4108460</v>
      </c>
      <c r="G126" s="14">
        <v>3993589</v>
      </c>
      <c r="H126" s="14">
        <v>4655608</v>
      </c>
      <c r="I126" s="14">
        <v>3960382</v>
      </c>
      <c r="J126" s="14">
        <v>231882</v>
      </c>
      <c r="K126" s="14">
        <v>0</v>
      </c>
      <c r="L126" s="14">
        <v>0</v>
      </c>
      <c r="M126" s="14">
        <v>0</v>
      </c>
      <c r="N126" s="14">
        <v>0</v>
      </c>
      <c r="O126" s="14">
        <v>0</v>
      </c>
      <c r="P126" s="14">
        <v>0</v>
      </c>
      <c r="Q126" s="14">
        <v>0</v>
      </c>
      <c r="R126" s="106">
        <f>'Other Nonassistance'!R126+'Authorized Under Prior Law'!R126</f>
        <v>0</v>
      </c>
      <c r="S126" s="106">
        <f>'Other Nonassistance'!S126+'Authorized Under Prior Law'!S126</f>
        <v>0</v>
      </c>
      <c r="V126" s="253"/>
    </row>
    <row r="127" spans="1:22" x14ac:dyDescent="0.2">
      <c r="A127" s="124" t="s">
        <v>8</v>
      </c>
      <c r="B127" s="14">
        <v>239463150</v>
      </c>
      <c r="C127" s="126">
        <v>55316521</v>
      </c>
      <c r="D127" s="126">
        <v>366136711</v>
      </c>
      <c r="E127" s="21">
        <v>49556813</v>
      </c>
      <c r="F127" s="21">
        <v>131514442</v>
      </c>
      <c r="G127" s="14">
        <v>119345966</v>
      </c>
      <c r="H127" s="14">
        <v>129765868</v>
      </c>
      <c r="I127" s="14">
        <v>127543127</v>
      </c>
      <c r="J127" s="14">
        <v>126450851</v>
      </c>
      <c r="K127" s="14">
        <v>130474947</v>
      </c>
      <c r="L127" s="14">
        <v>116432984</v>
      </c>
      <c r="M127" s="14">
        <v>133741641</v>
      </c>
      <c r="N127" s="14">
        <v>124577008</v>
      </c>
      <c r="O127" s="14">
        <v>127237710</v>
      </c>
      <c r="P127" s="14">
        <v>138068645</v>
      </c>
      <c r="Q127" s="14">
        <v>124774198</v>
      </c>
      <c r="R127" s="106">
        <f>'Other Nonassistance'!R127+'Authorized Under Prior Law'!R127</f>
        <v>124918106</v>
      </c>
      <c r="S127" s="106">
        <f>'Other Nonassistance'!S127+'Authorized Under Prior Law'!S127</f>
        <v>122580401</v>
      </c>
      <c r="V127" s="253"/>
    </row>
    <row r="128" spans="1:22" x14ac:dyDescent="0.2">
      <c r="A128" s="124" t="s">
        <v>9</v>
      </c>
      <c r="B128" s="14">
        <v>8688652</v>
      </c>
      <c r="C128" s="126">
        <v>3534882</v>
      </c>
      <c r="D128" s="126">
        <v>48665514</v>
      </c>
      <c r="E128" s="21">
        <v>92150110</v>
      </c>
      <c r="F128" s="21">
        <v>34769841</v>
      </c>
      <c r="G128" s="14">
        <v>65887739</v>
      </c>
      <c r="H128" s="14">
        <v>49186208</v>
      </c>
      <c r="I128" s="14">
        <v>58960440</v>
      </c>
      <c r="J128" s="14">
        <v>64322658</v>
      </c>
      <c r="K128" s="14">
        <v>68883918</v>
      </c>
      <c r="L128" s="14">
        <v>72003584</v>
      </c>
      <c r="M128" s="14">
        <v>95672667</v>
      </c>
      <c r="N128" s="14">
        <v>153093770</v>
      </c>
      <c r="O128" s="14">
        <v>106503639</v>
      </c>
      <c r="P128" s="14">
        <v>130009054</v>
      </c>
      <c r="Q128" s="14">
        <v>113857796</v>
      </c>
      <c r="R128" s="106">
        <f>'Other Nonassistance'!R128+'Authorized Under Prior Law'!R128</f>
        <v>149076359</v>
      </c>
      <c r="S128" s="106">
        <f>'Other Nonassistance'!S128+'Authorized Under Prior Law'!S128</f>
        <v>149503452</v>
      </c>
      <c r="V128" s="253"/>
    </row>
    <row r="129" spans="1:22" x14ac:dyDescent="0.2">
      <c r="A129" s="124" t="s">
        <v>10</v>
      </c>
      <c r="B129" s="14">
        <v>259866</v>
      </c>
      <c r="C129" s="126">
        <v>11629166</v>
      </c>
      <c r="D129" s="126">
        <v>18490718</v>
      </c>
      <c r="E129" s="21">
        <v>8727239</v>
      </c>
      <c r="F129" s="21">
        <v>12522183</v>
      </c>
      <c r="G129" s="14">
        <v>43175848</v>
      </c>
      <c r="H129" s="14">
        <v>37279369</v>
      </c>
      <c r="I129" s="14">
        <v>32331197</v>
      </c>
      <c r="J129" s="14">
        <v>49168720</v>
      </c>
      <c r="K129" s="14">
        <v>64355876</v>
      </c>
      <c r="L129" s="14">
        <v>73152901</v>
      </c>
      <c r="M129" s="14">
        <v>84216733</v>
      </c>
      <c r="N129" s="14">
        <v>90064331</v>
      </c>
      <c r="O129" s="14">
        <v>74657136</v>
      </c>
      <c r="P129" s="14">
        <v>75140371</v>
      </c>
      <c r="Q129" s="14">
        <v>79272471</v>
      </c>
      <c r="R129" s="106">
        <f>'Other Nonassistance'!R129+'Authorized Under Prior Law'!R129</f>
        <v>78554797</v>
      </c>
      <c r="S129" s="106">
        <f>'Other Nonassistance'!S129+'Authorized Under Prior Law'!S129</f>
        <v>83570422</v>
      </c>
      <c r="V129" s="253"/>
    </row>
    <row r="130" spans="1:22" x14ac:dyDescent="0.2">
      <c r="A130" s="124" t="s">
        <v>11</v>
      </c>
      <c r="B130" s="14">
        <v>0</v>
      </c>
      <c r="C130" s="126">
        <v>786599</v>
      </c>
      <c r="D130" s="126">
        <v>0</v>
      </c>
      <c r="E130" s="21">
        <v>0</v>
      </c>
      <c r="F130" s="21">
        <v>0</v>
      </c>
      <c r="G130" s="14">
        <v>0</v>
      </c>
      <c r="H130" s="14">
        <v>0</v>
      </c>
      <c r="I130" s="14">
        <v>0</v>
      </c>
      <c r="J130" s="14">
        <v>0</v>
      </c>
      <c r="K130" s="14">
        <v>0</v>
      </c>
      <c r="L130" s="14">
        <v>0</v>
      </c>
      <c r="M130" s="14">
        <v>0</v>
      </c>
      <c r="N130" s="14">
        <v>0</v>
      </c>
      <c r="O130" s="14">
        <v>12142108</v>
      </c>
      <c r="P130" s="14">
        <v>10910445</v>
      </c>
      <c r="Q130" s="14">
        <v>9069474</v>
      </c>
      <c r="R130" s="106">
        <f>'Other Nonassistance'!R130+'Authorized Under Prior Law'!R130</f>
        <v>9355281</v>
      </c>
      <c r="S130" s="106">
        <f>'Other Nonassistance'!S130+'Authorized Under Prior Law'!S130</f>
        <v>7365071</v>
      </c>
      <c r="V130" s="253"/>
    </row>
    <row r="131" spans="1:22" x14ac:dyDescent="0.2">
      <c r="A131" s="124" t="s">
        <v>54</v>
      </c>
      <c r="B131" s="14">
        <v>500000</v>
      </c>
      <c r="C131" s="126">
        <v>855704</v>
      </c>
      <c r="D131" s="126">
        <v>1836086</v>
      </c>
      <c r="E131" s="21">
        <v>727832</v>
      </c>
      <c r="F131" s="21">
        <v>0</v>
      </c>
      <c r="G131" s="14">
        <v>0</v>
      </c>
      <c r="H131" s="14">
        <v>0</v>
      </c>
      <c r="I131" s="14">
        <v>0</v>
      </c>
      <c r="J131" s="14">
        <v>0</v>
      </c>
      <c r="K131" s="14">
        <v>0</v>
      </c>
      <c r="L131" s="14">
        <v>0</v>
      </c>
      <c r="M131" s="14">
        <v>3000000</v>
      </c>
      <c r="N131" s="14">
        <v>4920794</v>
      </c>
      <c r="O131" s="14">
        <v>8863158</v>
      </c>
      <c r="P131" s="14">
        <v>18331355</v>
      </c>
      <c r="Q131" s="14">
        <v>24862813</v>
      </c>
      <c r="R131" s="106">
        <f>'Other Nonassistance'!R131+'Authorized Under Prior Law'!R131</f>
        <v>26528706</v>
      </c>
      <c r="S131" s="106">
        <f>'Other Nonassistance'!S131+'Authorized Under Prior Law'!S131</f>
        <v>54357361</v>
      </c>
      <c r="V131" s="253"/>
    </row>
    <row r="132" spans="1:22" x14ac:dyDescent="0.2">
      <c r="A132" s="124" t="s">
        <v>12</v>
      </c>
      <c r="B132" s="14">
        <v>71164645</v>
      </c>
      <c r="C132" s="126">
        <v>12654749</v>
      </c>
      <c r="D132" s="126">
        <v>27582739</v>
      </c>
      <c r="E132" s="21">
        <v>-1953039</v>
      </c>
      <c r="F132" s="21">
        <v>36086245</v>
      </c>
      <c r="G132" s="14">
        <v>16615121</v>
      </c>
      <c r="H132" s="14">
        <v>17701469</v>
      </c>
      <c r="I132" s="14">
        <v>18292607</v>
      </c>
      <c r="J132" s="14">
        <v>23727748</v>
      </c>
      <c r="K132" s="14">
        <v>44363026</v>
      </c>
      <c r="L132" s="14">
        <v>62329147</v>
      </c>
      <c r="M132" s="14">
        <v>119484330</v>
      </c>
      <c r="N132" s="14">
        <v>119037554</v>
      </c>
      <c r="O132" s="14">
        <v>123969408</v>
      </c>
      <c r="P132" s="14">
        <v>119341841</v>
      </c>
      <c r="Q132" s="14">
        <v>130245311</v>
      </c>
      <c r="R132" s="106">
        <f>'Other Nonassistance'!R132+'Authorized Under Prior Law'!R132</f>
        <v>135594288</v>
      </c>
      <c r="S132" s="106">
        <f>'Other Nonassistance'!S132+'Authorized Under Prior Law'!S132</f>
        <v>148472938</v>
      </c>
      <c r="V132" s="253"/>
    </row>
    <row r="133" spans="1:22" x14ac:dyDescent="0.2">
      <c r="A133" s="124" t="s">
        <v>13</v>
      </c>
      <c r="B133" s="14">
        <v>12637342</v>
      </c>
      <c r="C133" s="126">
        <v>1291130</v>
      </c>
      <c r="D133" s="126">
        <v>155601635</v>
      </c>
      <c r="E133" s="21">
        <v>-46812568</v>
      </c>
      <c r="F133" s="21">
        <v>28376336</v>
      </c>
      <c r="G133" s="14">
        <v>46726097</v>
      </c>
      <c r="H133" s="14">
        <v>52278847</v>
      </c>
      <c r="I133" s="14">
        <v>58621676</v>
      </c>
      <c r="J133" s="14">
        <v>53436180</v>
      </c>
      <c r="K133" s="14">
        <v>108877216</v>
      </c>
      <c r="L133" s="14">
        <v>107888913</v>
      </c>
      <c r="M133" s="14">
        <v>120306441</v>
      </c>
      <c r="N133" s="14">
        <v>135109285</v>
      </c>
      <c r="O133" s="14">
        <v>136954728</v>
      </c>
      <c r="P133" s="14">
        <v>138933312</v>
      </c>
      <c r="Q133" s="14">
        <v>140958598</v>
      </c>
      <c r="R133" s="106">
        <f>'Other Nonassistance'!R133+'Authorized Under Prior Law'!R133</f>
        <v>144066902</v>
      </c>
      <c r="S133" s="106">
        <f>'Other Nonassistance'!S133+'Authorized Under Prior Law'!S133</f>
        <v>145302275</v>
      </c>
      <c r="V133" s="253"/>
    </row>
    <row r="134" spans="1:22" x14ac:dyDescent="0.2">
      <c r="A134" s="124" t="s">
        <v>14</v>
      </c>
      <c r="B134" s="14">
        <v>0</v>
      </c>
      <c r="C134" s="126">
        <v>1297568</v>
      </c>
      <c r="D134" s="126">
        <v>0</v>
      </c>
      <c r="E134" s="21">
        <v>0</v>
      </c>
      <c r="F134" s="21">
        <v>0</v>
      </c>
      <c r="G134" s="14">
        <v>0</v>
      </c>
      <c r="H134" s="14">
        <v>0</v>
      </c>
      <c r="I134" s="14">
        <v>0</v>
      </c>
      <c r="J134" s="14">
        <v>0</v>
      </c>
      <c r="K134" s="14">
        <v>0</v>
      </c>
      <c r="L134" s="14">
        <v>0</v>
      </c>
      <c r="M134" s="14">
        <v>80106489</v>
      </c>
      <c r="N134" s="14">
        <v>38315846</v>
      </c>
      <c r="O134" s="14">
        <v>28632047</v>
      </c>
      <c r="P134" s="14">
        <v>23117998</v>
      </c>
      <c r="Q134" s="14">
        <v>30022842</v>
      </c>
      <c r="R134" s="106">
        <f>'Other Nonassistance'!R134+'Authorized Under Prior Law'!R134</f>
        <v>28780853</v>
      </c>
      <c r="S134" s="106">
        <f>'Other Nonassistance'!S134+'Authorized Under Prior Law'!S134</f>
        <v>38101735</v>
      </c>
      <c r="V134" s="253"/>
    </row>
    <row r="135" spans="1:22" x14ac:dyDescent="0.2">
      <c r="A135" s="124" t="s">
        <v>15</v>
      </c>
      <c r="B135" s="14">
        <v>1108354</v>
      </c>
      <c r="C135" s="126">
        <v>855671</v>
      </c>
      <c r="D135" s="126">
        <v>4718919</v>
      </c>
      <c r="E135" s="21">
        <v>4484358</v>
      </c>
      <c r="F135" s="21">
        <v>7278352</v>
      </c>
      <c r="G135" s="14">
        <v>6599463</v>
      </c>
      <c r="H135" s="14">
        <v>6843436</v>
      </c>
      <c r="I135" s="14">
        <v>7495775</v>
      </c>
      <c r="J135" s="14">
        <v>8013783</v>
      </c>
      <c r="K135" s="14">
        <v>5382631</v>
      </c>
      <c r="L135" s="14">
        <v>2848464</v>
      </c>
      <c r="M135" s="14">
        <v>1410674</v>
      </c>
      <c r="N135" s="14">
        <v>1241096</v>
      </c>
      <c r="O135" s="14">
        <v>2136045</v>
      </c>
      <c r="P135" s="14">
        <v>2351109</v>
      </c>
      <c r="Q135" s="14">
        <v>2059748</v>
      </c>
      <c r="R135" s="106">
        <f>'Other Nonassistance'!R135+'Authorized Under Prior Law'!R135</f>
        <v>2929934</v>
      </c>
      <c r="S135" s="106">
        <f>'Other Nonassistance'!S135+'Authorized Under Prior Law'!S135</f>
        <v>2718901</v>
      </c>
      <c r="V135" s="253"/>
    </row>
    <row r="136" spans="1:22" x14ac:dyDescent="0.2">
      <c r="A136" s="124" t="s">
        <v>16</v>
      </c>
      <c r="B136" s="14">
        <v>0</v>
      </c>
      <c r="C136" s="126">
        <v>346853</v>
      </c>
      <c r="D136" s="126">
        <v>0</v>
      </c>
      <c r="E136" s="21">
        <v>85895274</v>
      </c>
      <c r="F136" s="21">
        <v>111866261</v>
      </c>
      <c r="G136" s="14">
        <v>111758972</v>
      </c>
      <c r="H136" s="14">
        <v>99975027</v>
      </c>
      <c r="I136" s="14">
        <v>88546124</v>
      </c>
      <c r="J136" s="14">
        <v>109424272</v>
      </c>
      <c r="K136" s="14">
        <v>107021103</v>
      </c>
      <c r="L136" s="14">
        <v>125908544</v>
      </c>
      <c r="M136" s="14">
        <v>129926343</v>
      </c>
      <c r="N136" s="14">
        <v>117925946</v>
      </c>
      <c r="O136" s="14">
        <v>80186289</v>
      </c>
      <c r="P136" s="14">
        <v>70321839</v>
      </c>
      <c r="Q136" s="14">
        <v>72391409</v>
      </c>
      <c r="R136" s="106">
        <f>'Other Nonassistance'!R136+'Authorized Under Prior Law'!R136</f>
        <v>60164345</v>
      </c>
      <c r="S136" s="106">
        <f>'Other Nonassistance'!S136+'Authorized Under Prior Law'!S136</f>
        <v>62738324</v>
      </c>
      <c r="V136" s="253"/>
    </row>
    <row r="137" spans="1:22" x14ac:dyDescent="0.2">
      <c r="A137" s="124" t="s">
        <v>17</v>
      </c>
      <c r="B137" s="14">
        <v>2660653</v>
      </c>
      <c r="C137" s="126">
        <v>16073723</v>
      </c>
      <c r="D137" s="126">
        <v>141124970</v>
      </c>
      <c r="E137" s="21">
        <v>19377088</v>
      </c>
      <c r="F137" s="21">
        <v>31158450</v>
      </c>
      <c r="G137" s="14">
        <v>39586817</v>
      </c>
      <c r="H137" s="14">
        <v>30380581</v>
      </c>
      <c r="I137" s="14">
        <v>33483732</v>
      </c>
      <c r="J137" s="14">
        <v>32104033</v>
      </c>
      <c r="K137" s="14">
        <v>35115748</v>
      </c>
      <c r="L137" s="14">
        <v>29343905</v>
      </c>
      <c r="M137" s="14">
        <v>53136815</v>
      </c>
      <c r="N137" s="14">
        <v>47467189</v>
      </c>
      <c r="O137" s="14">
        <v>116461424</v>
      </c>
      <c r="P137" s="14">
        <v>102551909</v>
      </c>
      <c r="Q137" s="14">
        <v>60378737</v>
      </c>
      <c r="R137" s="106">
        <f>'Other Nonassistance'!R137+'Authorized Under Prior Law'!R137</f>
        <v>62817896</v>
      </c>
      <c r="S137" s="106">
        <f>'Other Nonassistance'!S137+'Authorized Under Prior Law'!S137</f>
        <v>61594285</v>
      </c>
      <c r="V137" s="253"/>
    </row>
    <row r="138" spans="1:22" x14ac:dyDescent="0.2">
      <c r="A138" s="124" t="s">
        <v>18</v>
      </c>
      <c r="B138" s="14">
        <v>3943347</v>
      </c>
      <c r="C138" s="126">
        <v>-2766142</v>
      </c>
      <c r="D138" s="126">
        <v>0</v>
      </c>
      <c r="E138" s="21">
        <v>0</v>
      </c>
      <c r="F138" s="21">
        <v>0</v>
      </c>
      <c r="G138" s="14">
        <v>0</v>
      </c>
      <c r="H138" s="14">
        <v>0</v>
      </c>
      <c r="I138" s="14">
        <v>0</v>
      </c>
      <c r="J138" s="14">
        <v>0</v>
      </c>
      <c r="K138" s="14">
        <v>0</v>
      </c>
      <c r="L138" s="14">
        <v>0</v>
      </c>
      <c r="M138" s="14">
        <v>0</v>
      </c>
      <c r="N138" s="14">
        <v>0</v>
      </c>
      <c r="O138" s="14">
        <v>0</v>
      </c>
      <c r="P138" s="14">
        <v>0</v>
      </c>
      <c r="Q138" s="14">
        <v>0</v>
      </c>
      <c r="R138" s="106">
        <f>'Other Nonassistance'!R138+'Authorized Under Prior Law'!R138</f>
        <v>0</v>
      </c>
      <c r="S138" s="106">
        <f>'Other Nonassistance'!S138+'Authorized Under Prior Law'!S138</f>
        <v>0</v>
      </c>
      <c r="V138" s="253"/>
    </row>
    <row r="139" spans="1:22" x14ac:dyDescent="0.2">
      <c r="A139" s="124" t="s">
        <v>19</v>
      </c>
      <c r="B139" s="14">
        <v>27691882</v>
      </c>
      <c r="C139" s="126">
        <v>0</v>
      </c>
      <c r="D139" s="126">
        <v>25151046</v>
      </c>
      <c r="E139" s="21">
        <v>29596717</v>
      </c>
      <c r="F139" s="21">
        <v>13603505</v>
      </c>
      <c r="G139" s="14">
        <v>12495021</v>
      </c>
      <c r="H139" s="14">
        <v>10182754</v>
      </c>
      <c r="I139" s="14">
        <v>3847360</v>
      </c>
      <c r="J139" s="14">
        <v>5740326</v>
      </c>
      <c r="K139" s="14">
        <v>6180517</v>
      </c>
      <c r="L139" s="14">
        <v>30867780</v>
      </c>
      <c r="M139" s="14">
        <v>28044465</v>
      </c>
      <c r="N139" s="14">
        <v>27856785</v>
      </c>
      <c r="O139" s="14">
        <v>28086532</v>
      </c>
      <c r="P139" s="14">
        <v>24725891</v>
      </c>
      <c r="Q139" s="14">
        <v>18226600</v>
      </c>
      <c r="R139" s="106">
        <f>'Other Nonassistance'!R139+'Authorized Under Prior Law'!R139</f>
        <v>12535289</v>
      </c>
      <c r="S139" s="106">
        <f>'Other Nonassistance'!S139+'Authorized Under Prior Law'!S139</f>
        <v>12953029</v>
      </c>
      <c r="V139" s="253"/>
    </row>
    <row r="140" spans="1:22" x14ac:dyDescent="0.2">
      <c r="A140" s="124" t="s">
        <v>20</v>
      </c>
      <c r="B140" s="14">
        <v>5148284</v>
      </c>
      <c r="C140" s="126">
        <v>753951</v>
      </c>
      <c r="D140" s="126">
        <v>15325097</v>
      </c>
      <c r="E140" s="21">
        <v>-1469305</v>
      </c>
      <c r="F140" s="21">
        <v>0</v>
      </c>
      <c r="G140" s="14">
        <v>0</v>
      </c>
      <c r="H140" s="14">
        <v>0</v>
      </c>
      <c r="I140" s="14">
        <v>0</v>
      </c>
      <c r="J140" s="14">
        <v>0</v>
      </c>
      <c r="K140" s="14">
        <v>0</v>
      </c>
      <c r="L140" s="14">
        <v>0</v>
      </c>
      <c r="M140" s="14">
        <v>8541545</v>
      </c>
      <c r="N140" s="14">
        <v>10768277</v>
      </c>
      <c r="O140" s="14">
        <v>10060794</v>
      </c>
      <c r="P140" s="14">
        <v>12275660</v>
      </c>
      <c r="Q140" s="14">
        <v>13577971</v>
      </c>
      <c r="R140" s="106">
        <f>'Other Nonassistance'!R140+'Authorized Under Prior Law'!R140</f>
        <v>12799364</v>
      </c>
      <c r="S140" s="106">
        <f>'Other Nonassistance'!S140+'Authorized Under Prior Law'!S140</f>
        <v>15981649</v>
      </c>
      <c r="V140" s="253"/>
    </row>
    <row r="141" spans="1:22" x14ac:dyDescent="0.2">
      <c r="A141" s="124" t="s">
        <v>21</v>
      </c>
      <c r="B141" s="14">
        <v>0</v>
      </c>
      <c r="C141" s="126">
        <v>0</v>
      </c>
      <c r="D141" s="126">
        <v>0</v>
      </c>
      <c r="E141" s="21">
        <v>19666275</v>
      </c>
      <c r="F141" s="21">
        <v>14573165</v>
      </c>
      <c r="G141" s="14">
        <v>15775262</v>
      </c>
      <c r="H141" s="14">
        <v>10715610</v>
      </c>
      <c r="I141" s="14">
        <v>27158523</v>
      </c>
      <c r="J141" s="14">
        <v>25309808</v>
      </c>
      <c r="K141" s="14">
        <v>36723713</v>
      </c>
      <c r="L141" s="14">
        <v>31942126</v>
      </c>
      <c r="M141" s="14">
        <v>18107014</v>
      </c>
      <c r="N141" s="14">
        <v>19131034</v>
      </c>
      <c r="O141" s="14">
        <v>16432196</v>
      </c>
      <c r="P141" s="14">
        <v>52090995</v>
      </c>
      <c r="Q141" s="14">
        <v>1259716</v>
      </c>
      <c r="R141" s="106">
        <f>'Other Nonassistance'!R141+'Authorized Under Prior Law'!R141</f>
        <v>1542531</v>
      </c>
      <c r="S141" s="106">
        <f>'Other Nonassistance'!S141+'Authorized Under Prior Law'!S141</f>
        <v>0</v>
      </c>
      <c r="V141" s="253"/>
    </row>
    <row r="142" spans="1:22" x14ac:dyDescent="0.2">
      <c r="A142" s="124" t="s">
        <v>22</v>
      </c>
      <c r="B142" s="14">
        <v>2587878</v>
      </c>
      <c r="C142" s="126">
        <v>5167485</v>
      </c>
      <c r="D142" s="126">
        <v>4380786</v>
      </c>
      <c r="E142" s="21">
        <v>0</v>
      </c>
      <c r="F142" s="21">
        <v>0</v>
      </c>
      <c r="G142" s="14">
        <v>0</v>
      </c>
      <c r="H142" s="14">
        <v>0</v>
      </c>
      <c r="I142" s="14">
        <v>0</v>
      </c>
      <c r="J142" s="14">
        <v>0</v>
      </c>
      <c r="K142" s="14">
        <v>0</v>
      </c>
      <c r="L142" s="14">
        <v>0</v>
      </c>
      <c r="M142" s="14">
        <v>0</v>
      </c>
      <c r="N142" s="14">
        <v>0</v>
      </c>
      <c r="O142" s="14">
        <v>0</v>
      </c>
      <c r="P142" s="14">
        <v>0</v>
      </c>
      <c r="Q142" s="14">
        <v>0</v>
      </c>
      <c r="R142" s="106">
        <f>'Other Nonassistance'!R142+'Authorized Under Prior Law'!R142</f>
        <v>0</v>
      </c>
      <c r="S142" s="106">
        <f>'Other Nonassistance'!S142+'Authorized Under Prior Law'!S142</f>
        <v>0</v>
      </c>
      <c r="V142" s="253"/>
    </row>
    <row r="143" spans="1:22" x14ac:dyDescent="0.2">
      <c r="A143" s="124" t="s">
        <v>23</v>
      </c>
      <c r="B143" s="14">
        <v>1017593</v>
      </c>
      <c r="C143" s="126">
        <v>6338643</v>
      </c>
      <c r="D143" s="126">
        <v>602937</v>
      </c>
      <c r="E143" s="21">
        <v>4698816</v>
      </c>
      <c r="F143" s="21">
        <v>-1798180</v>
      </c>
      <c r="G143" s="14">
        <v>0</v>
      </c>
      <c r="H143" s="14">
        <v>0</v>
      </c>
      <c r="I143" s="14">
        <v>7447152</v>
      </c>
      <c r="J143" s="14">
        <v>3810034</v>
      </c>
      <c r="K143" s="14">
        <v>311666</v>
      </c>
      <c r="L143" s="14">
        <v>0</v>
      </c>
      <c r="M143" s="14">
        <v>0</v>
      </c>
      <c r="N143" s="14">
        <v>0</v>
      </c>
      <c r="O143" s="14">
        <v>0</v>
      </c>
      <c r="P143" s="14">
        <v>0</v>
      </c>
      <c r="Q143" s="14">
        <v>86490747</v>
      </c>
      <c r="R143" s="106">
        <f>'Other Nonassistance'!R143+'Authorized Under Prior Law'!R143</f>
        <v>82175729</v>
      </c>
      <c r="S143" s="106">
        <f>'Other Nonassistance'!S143+'Authorized Under Prior Law'!S143</f>
        <v>86120211</v>
      </c>
      <c r="V143" s="253"/>
    </row>
    <row r="144" spans="1:22" x14ac:dyDescent="0.2">
      <c r="A144" s="124" t="s">
        <v>24</v>
      </c>
      <c r="B144" s="14">
        <v>5665099</v>
      </c>
      <c r="C144" s="126">
        <v>36315140</v>
      </c>
      <c r="D144" s="126">
        <v>61011333</v>
      </c>
      <c r="E144" s="21">
        <v>51327</v>
      </c>
      <c r="F144" s="21">
        <v>65291</v>
      </c>
      <c r="G144" s="14">
        <v>2854385</v>
      </c>
      <c r="H144" s="14">
        <v>13432</v>
      </c>
      <c r="I144" s="14">
        <v>0</v>
      </c>
      <c r="J144" s="14">
        <v>0</v>
      </c>
      <c r="K144" s="14">
        <v>55465852</v>
      </c>
      <c r="L144" s="14">
        <v>45562208</v>
      </c>
      <c r="M144" s="14">
        <v>98791656</v>
      </c>
      <c r="N144" s="14">
        <v>59570556</v>
      </c>
      <c r="O144" s="14">
        <v>57149585</v>
      </c>
      <c r="P144" s="14">
        <v>77377282</v>
      </c>
      <c r="Q144" s="14">
        <v>54276433</v>
      </c>
      <c r="R144" s="106">
        <f>'Other Nonassistance'!R144+'Authorized Under Prior Law'!R144</f>
        <v>55588378</v>
      </c>
      <c r="S144" s="106">
        <f>'Other Nonassistance'!S144+'Authorized Under Prior Law'!S144</f>
        <v>48871410</v>
      </c>
      <c r="V144" s="253"/>
    </row>
    <row r="145" spans="1:22" x14ac:dyDescent="0.2">
      <c r="A145" s="124" t="s">
        <v>25</v>
      </c>
      <c r="B145" s="14">
        <v>41529222</v>
      </c>
      <c r="C145" s="126">
        <v>160275</v>
      </c>
      <c r="D145" s="126">
        <v>27045416</v>
      </c>
      <c r="E145" s="21">
        <v>20361623</v>
      </c>
      <c r="F145" s="21">
        <v>43314754</v>
      </c>
      <c r="G145" s="14">
        <v>48499633</v>
      </c>
      <c r="H145" s="14">
        <v>37867502</v>
      </c>
      <c r="I145" s="14">
        <v>16089928</v>
      </c>
      <c r="J145" s="14">
        <v>39225649</v>
      </c>
      <c r="K145" s="14">
        <v>73895919</v>
      </c>
      <c r="L145" s="14">
        <v>64951387</v>
      </c>
      <c r="M145" s="14">
        <v>119485624</v>
      </c>
      <c r="N145" s="14">
        <v>55203318</v>
      </c>
      <c r="O145" s="14">
        <v>19907408</v>
      </c>
      <c r="P145" s="14">
        <v>36260441</v>
      </c>
      <c r="Q145" s="14">
        <v>57175041</v>
      </c>
      <c r="R145" s="106">
        <f>'Other Nonassistance'!R145+'Authorized Under Prior Law'!R145</f>
        <v>2580661</v>
      </c>
      <c r="S145" s="106">
        <f>'Other Nonassistance'!S145+'Authorized Under Prior Law'!S145</f>
        <v>7067638</v>
      </c>
      <c r="V145" s="253"/>
    </row>
    <row r="146" spans="1:22" x14ac:dyDescent="0.2">
      <c r="A146" s="124" t="s">
        <v>26</v>
      </c>
      <c r="B146" s="14">
        <v>0</v>
      </c>
      <c r="C146" s="126">
        <v>3606890</v>
      </c>
      <c r="D146" s="126">
        <v>333202</v>
      </c>
      <c r="E146" s="21">
        <v>576920</v>
      </c>
      <c r="F146" s="21">
        <v>561598</v>
      </c>
      <c r="G146" s="14">
        <v>513226</v>
      </c>
      <c r="H146" s="14">
        <v>-1</v>
      </c>
      <c r="I146" s="14">
        <v>789713</v>
      </c>
      <c r="J146" s="14">
        <v>0</v>
      </c>
      <c r="K146" s="14">
        <v>344874</v>
      </c>
      <c r="L146" s="14">
        <v>6141902</v>
      </c>
      <c r="M146" s="14">
        <v>52746522</v>
      </c>
      <c r="N146" s="14">
        <v>6287300</v>
      </c>
      <c r="O146" s="14">
        <v>6730431</v>
      </c>
      <c r="P146" s="14">
        <v>19267038</v>
      </c>
      <c r="Q146" s="14">
        <v>5700000</v>
      </c>
      <c r="R146" s="106">
        <f>'Other Nonassistance'!R146+'Authorized Under Prior Law'!R146</f>
        <v>5700000</v>
      </c>
      <c r="S146" s="106">
        <f>'Other Nonassistance'!S146+'Authorized Under Prior Law'!S146</f>
        <v>5700000</v>
      </c>
      <c r="V146" s="253"/>
    </row>
    <row r="147" spans="1:22" x14ac:dyDescent="0.2">
      <c r="A147" s="124" t="s">
        <v>27</v>
      </c>
      <c r="B147" s="14">
        <v>0</v>
      </c>
      <c r="C147" s="126">
        <v>0</v>
      </c>
      <c r="D147" s="126">
        <v>55670</v>
      </c>
      <c r="E147" s="21">
        <v>1148219</v>
      </c>
      <c r="F147" s="21">
        <v>1200000</v>
      </c>
      <c r="G147" s="14">
        <v>-1200000</v>
      </c>
      <c r="H147" s="14">
        <v>0</v>
      </c>
      <c r="I147" s="14">
        <v>0</v>
      </c>
      <c r="J147" s="14">
        <v>0</v>
      </c>
      <c r="K147" s="14">
        <v>0</v>
      </c>
      <c r="L147" s="14">
        <v>0</v>
      </c>
      <c r="M147" s="14">
        <v>0</v>
      </c>
      <c r="N147" s="14">
        <v>129462</v>
      </c>
      <c r="O147" s="14">
        <v>1474879</v>
      </c>
      <c r="P147" s="14">
        <v>1132540</v>
      </c>
      <c r="Q147" s="14">
        <v>165693</v>
      </c>
      <c r="R147" s="106">
        <f>'Other Nonassistance'!R147+'Authorized Under Prior Law'!R147</f>
        <v>7989</v>
      </c>
      <c r="S147" s="106">
        <f>'Other Nonassistance'!S147+'Authorized Under Prior Law'!S147</f>
        <v>10419</v>
      </c>
      <c r="V147" s="253"/>
    </row>
    <row r="148" spans="1:22" x14ac:dyDescent="0.2">
      <c r="A148" s="124" t="s">
        <v>28</v>
      </c>
      <c r="B148" s="14">
        <v>4155775</v>
      </c>
      <c r="C148" s="126">
        <v>1000000</v>
      </c>
      <c r="D148" s="126">
        <v>251749</v>
      </c>
      <c r="E148" s="21">
        <v>0</v>
      </c>
      <c r="F148" s="21">
        <v>0</v>
      </c>
      <c r="G148" s="14">
        <v>0</v>
      </c>
      <c r="H148" s="14">
        <v>0</v>
      </c>
      <c r="I148" s="14">
        <v>0</v>
      </c>
      <c r="J148" s="14">
        <v>0</v>
      </c>
      <c r="K148" s="14">
        <v>0</v>
      </c>
      <c r="L148" s="14">
        <v>0</v>
      </c>
      <c r="M148" s="14">
        <v>51827373</v>
      </c>
      <c r="N148" s="14">
        <v>50711743</v>
      </c>
      <c r="O148" s="14">
        <v>19034632</v>
      </c>
      <c r="P148" s="14">
        <v>14307089</v>
      </c>
      <c r="Q148" s="14">
        <v>11282523</v>
      </c>
      <c r="R148" s="106">
        <f>'Other Nonassistance'!R148+'Authorized Under Prior Law'!R148</f>
        <v>7647971</v>
      </c>
      <c r="S148" s="106">
        <f>'Other Nonassistance'!S148+'Authorized Under Prior Law'!S148</f>
        <v>8436905</v>
      </c>
      <c r="V148" s="253"/>
    </row>
    <row r="149" spans="1:22" x14ac:dyDescent="0.2">
      <c r="A149" s="124" t="s">
        <v>29</v>
      </c>
      <c r="B149" s="14">
        <v>1425872</v>
      </c>
      <c r="C149" s="126">
        <v>700370</v>
      </c>
      <c r="D149" s="126">
        <v>922701</v>
      </c>
      <c r="E149" s="21">
        <v>970243</v>
      </c>
      <c r="F149" s="21">
        <v>1733691</v>
      </c>
      <c r="G149" s="14">
        <v>1639262</v>
      </c>
      <c r="H149" s="14">
        <v>1302312</v>
      </c>
      <c r="I149" s="14">
        <v>1031821</v>
      </c>
      <c r="J149" s="14">
        <v>1392216</v>
      </c>
      <c r="K149" s="14">
        <v>1842798</v>
      </c>
      <c r="L149" s="14">
        <v>2112880</v>
      </c>
      <c r="M149" s="14">
        <v>687180</v>
      </c>
      <c r="N149" s="14">
        <v>989166</v>
      </c>
      <c r="O149" s="14">
        <v>501185</v>
      </c>
      <c r="P149" s="14">
        <v>975307</v>
      </c>
      <c r="Q149" s="14">
        <v>777945</v>
      </c>
      <c r="R149" s="106">
        <f>'Other Nonassistance'!R149+'Authorized Under Prior Law'!R149</f>
        <v>799674</v>
      </c>
      <c r="S149" s="106">
        <f>'Other Nonassistance'!S149+'Authorized Under Prior Law'!S149</f>
        <v>932403</v>
      </c>
      <c r="V149" s="253"/>
    </row>
    <row r="150" spans="1:22" x14ac:dyDescent="0.2">
      <c r="A150" s="124" t="s">
        <v>30</v>
      </c>
      <c r="B150" s="14">
        <v>0</v>
      </c>
      <c r="C150" s="126">
        <v>1745359</v>
      </c>
      <c r="D150" s="126">
        <v>0</v>
      </c>
      <c r="E150" s="21">
        <v>0</v>
      </c>
      <c r="F150" s="21">
        <v>0</v>
      </c>
      <c r="G150" s="14">
        <v>0</v>
      </c>
      <c r="H150" s="14">
        <v>0</v>
      </c>
      <c r="I150" s="14">
        <v>0</v>
      </c>
      <c r="J150" s="14">
        <v>0</v>
      </c>
      <c r="K150" s="14">
        <v>0</v>
      </c>
      <c r="L150" s="14">
        <v>5370204</v>
      </c>
      <c r="M150" s="14">
        <v>315910</v>
      </c>
      <c r="N150" s="14">
        <v>250772</v>
      </c>
      <c r="O150" s="14">
        <v>305819</v>
      </c>
      <c r="P150" s="14">
        <v>381118</v>
      </c>
      <c r="Q150" s="14">
        <v>149687</v>
      </c>
      <c r="R150" s="106">
        <f>'Other Nonassistance'!R150+'Authorized Under Prior Law'!R150</f>
        <v>208877</v>
      </c>
      <c r="S150" s="106">
        <f>'Other Nonassistance'!S150+'Authorized Under Prior Law'!S150</f>
        <v>275839</v>
      </c>
      <c r="V150" s="253"/>
    </row>
    <row r="151" spans="1:22" x14ac:dyDescent="0.2">
      <c r="A151" s="124" t="s">
        <v>31</v>
      </c>
      <c r="B151" s="14">
        <v>4876431</v>
      </c>
      <c r="C151" s="126">
        <v>794196</v>
      </c>
      <c r="D151" s="126">
        <v>14466149</v>
      </c>
      <c r="E151" s="21">
        <v>3938813</v>
      </c>
      <c r="F151" s="21">
        <v>2476559</v>
      </c>
      <c r="G151" s="14">
        <v>348936</v>
      </c>
      <c r="H151" s="14">
        <v>0</v>
      </c>
      <c r="I151" s="14">
        <v>0</v>
      </c>
      <c r="J151" s="14">
        <v>0</v>
      </c>
      <c r="K151" s="14">
        <v>2126817</v>
      </c>
      <c r="L151" s="14">
        <v>5643261</v>
      </c>
      <c r="M151" s="14">
        <v>24713948</v>
      </c>
      <c r="N151" s="14">
        <v>28960285</v>
      </c>
      <c r="O151" s="14">
        <v>31516414</v>
      </c>
      <c r="P151" s="14">
        <v>34541712</v>
      </c>
      <c r="Q151" s="14">
        <v>22013257</v>
      </c>
      <c r="R151" s="106">
        <f>'Other Nonassistance'!R151+'Authorized Under Prior Law'!R151</f>
        <v>15009928</v>
      </c>
      <c r="S151" s="106">
        <f>'Other Nonassistance'!S151+'Authorized Under Prior Law'!S151</f>
        <v>25719591</v>
      </c>
      <c r="V151" s="253"/>
    </row>
    <row r="152" spans="1:22" x14ac:dyDescent="0.2">
      <c r="A152" s="124" t="s">
        <v>32</v>
      </c>
      <c r="B152" s="14">
        <v>2595682</v>
      </c>
      <c r="C152" s="126">
        <v>3568318</v>
      </c>
      <c r="D152" s="126">
        <v>2823587</v>
      </c>
      <c r="E152" s="21">
        <v>6540899</v>
      </c>
      <c r="F152" s="21">
        <v>2894722</v>
      </c>
      <c r="G152" s="14">
        <v>3514709</v>
      </c>
      <c r="H152" s="14">
        <v>2693110</v>
      </c>
      <c r="I152" s="14">
        <v>2678997</v>
      </c>
      <c r="J152" s="14">
        <v>2559612</v>
      </c>
      <c r="K152" s="14">
        <v>1979608</v>
      </c>
      <c r="L152" s="14">
        <v>1756436</v>
      </c>
      <c r="M152" s="14">
        <v>2706286</v>
      </c>
      <c r="N152" s="14">
        <v>7433049</v>
      </c>
      <c r="O152" s="14">
        <v>6756908</v>
      </c>
      <c r="P152" s="14">
        <v>5081429</v>
      </c>
      <c r="Q152" s="14">
        <v>1806063</v>
      </c>
      <c r="R152" s="106">
        <f>'Other Nonassistance'!R152+'Authorized Under Prior Law'!R152</f>
        <v>2709587</v>
      </c>
      <c r="S152" s="106">
        <f>'Other Nonassistance'!S152+'Authorized Under Prior Law'!S152</f>
        <v>3241879</v>
      </c>
      <c r="V152" s="253"/>
    </row>
    <row r="153" spans="1:22" x14ac:dyDescent="0.2">
      <c r="A153" s="124" t="s">
        <v>33</v>
      </c>
      <c r="B153" s="14">
        <v>0</v>
      </c>
      <c r="C153" s="126">
        <v>6048967</v>
      </c>
      <c r="D153" s="126">
        <v>0</v>
      </c>
      <c r="E153" s="21">
        <v>0</v>
      </c>
      <c r="F153" s="21">
        <v>3861481</v>
      </c>
      <c r="G153" s="14">
        <v>49359188</v>
      </c>
      <c r="H153" s="14">
        <v>-1323593</v>
      </c>
      <c r="I153" s="14">
        <v>834022</v>
      </c>
      <c r="J153" s="14">
        <v>748407</v>
      </c>
      <c r="K153" s="14">
        <v>641134</v>
      </c>
      <c r="L153" s="14">
        <v>5749394</v>
      </c>
      <c r="M153" s="14">
        <v>5196361</v>
      </c>
      <c r="N153" s="14">
        <v>6929004</v>
      </c>
      <c r="O153" s="14">
        <v>7158497</v>
      </c>
      <c r="P153" s="14">
        <v>7117242</v>
      </c>
      <c r="Q153" s="14">
        <v>6885337</v>
      </c>
      <c r="R153" s="106">
        <f>'Other Nonassistance'!R153+'Authorized Under Prior Law'!R153</f>
        <v>6502079</v>
      </c>
      <c r="S153" s="106">
        <f>'Other Nonassistance'!S153+'Authorized Under Prior Law'!S153</f>
        <v>6427921</v>
      </c>
      <c r="V153" s="253"/>
    </row>
    <row r="154" spans="1:22" x14ac:dyDescent="0.2">
      <c r="A154" s="124" t="s">
        <v>34</v>
      </c>
      <c r="B154" s="14">
        <v>6373869</v>
      </c>
      <c r="C154" s="126">
        <v>772795</v>
      </c>
      <c r="D154" s="126">
        <v>5417549</v>
      </c>
      <c r="E154" s="21">
        <v>2826596</v>
      </c>
      <c r="F154" s="21">
        <v>12730189</v>
      </c>
      <c r="G154" s="14">
        <v>15320296</v>
      </c>
      <c r="H154" s="14">
        <v>9338395</v>
      </c>
      <c r="I154" s="14">
        <v>12322544</v>
      </c>
      <c r="J154" s="14">
        <v>8774004</v>
      </c>
      <c r="K154" s="14">
        <v>9865623</v>
      </c>
      <c r="L154" s="14">
        <v>7312190</v>
      </c>
      <c r="M154" s="14">
        <v>7354424</v>
      </c>
      <c r="N154" s="14">
        <v>10039450</v>
      </c>
      <c r="O154" s="14">
        <v>31834243</v>
      </c>
      <c r="P154" s="14">
        <v>26113816</v>
      </c>
      <c r="Q154" s="14">
        <v>37683775</v>
      </c>
      <c r="R154" s="106">
        <f>'Other Nonassistance'!R154+'Authorized Under Prior Law'!R154</f>
        <v>45437127</v>
      </c>
      <c r="S154" s="106">
        <f>'Other Nonassistance'!S154+'Authorized Under Prior Law'!S154</f>
        <v>52835698</v>
      </c>
      <c r="V154" s="253"/>
    </row>
    <row r="155" spans="1:22" x14ac:dyDescent="0.2">
      <c r="A155" s="124" t="s">
        <v>35</v>
      </c>
      <c r="B155" s="14">
        <v>239048589</v>
      </c>
      <c r="C155" s="126">
        <v>2336892</v>
      </c>
      <c r="D155" s="126">
        <v>308506775</v>
      </c>
      <c r="E155" s="21">
        <v>230167557</v>
      </c>
      <c r="F155" s="21">
        <v>312286206</v>
      </c>
      <c r="G155" s="14">
        <v>178859764</v>
      </c>
      <c r="H155" s="14">
        <v>174164585</v>
      </c>
      <c r="I155" s="14">
        <v>39120673</v>
      </c>
      <c r="J155" s="14">
        <v>32413990</v>
      </c>
      <c r="K155" s="14">
        <v>207312222</v>
      </c>
      <c r="L155" s="14">
        <v>211969431</v>
      </c>
      <c r="M155" s="14">
        <v>235275072</v>
      </c>
      <c r="N155" s="14">
        <v>335565161</v>
      </c>
      <c r="O155" s="14">
        <v>341919135</v>
      </c>
      <c r="P155" s="14">
        <v>418536504</v>
      </c>
      <c r="Q155" s="14">
        <v>423096677</v>
      </c>
      <c r="R155" s="106">
        <f>'Other Nonassistance'!R155+'Authorized Under Prior Law'!R155</f>
        <v>453349125</v>
      </c>
      <c r="S155" s="106">
        <f>'Other Nonassistance'!S155+'Authorized Under Prior Law'!S155</f>
        <v>439996595</v>
      </c>
      <c r="V155" s="253"/>
    </row>
    <row r="156" spans="1:22" x14ac:dyDescent="0.2">
      <c r="A156" s="124" t="s">
        <v>36</v>
      </c>
      <c r="B156" s="14">
        <v>47923413</v>
      </c>
      <c r="C156" s="126">
        <v>1853549</v>
      </c>
      <c r="D156" s="126">
        <v>77156571</v>
      </c>
      <c r="E156" s="21">
        <v>9873410</v>
      </c>
      <c r="F156" s="21">
        <v>11857590</v>
      </c>
      <c r="G156" s="14">
        <v>12755803</v>
      </c>
      <c r="H156" s="14">
        <v>13024373</v>
      </c>
      <c r="I156" s="14">
        <v>14131803</v>
      </c>
      <c r="J156" s="14">
        <v>13150087</v>
      </c>
      <c r="K156" s="14">
        <v>17375421</v>
      </c>
      <c r="L156" s="14">
        <v>20860634</v>
      </c>
      <c r="M156" s="14">
        <v>26366835</v>
      </c>
      <c r="N156" s="14">
        <v>33175312</v>
      </c>
      <c r="O156" s="14">
        <v>34058272</v>
      </c>
      <c r="P156" s="14">
        <v>36824985</v>
      </c>
      <c r="Q156" s="14">
        <v>28691940</v>
      </c>
      <c r="R156" s="106">
        <f>'Other Nonassistance'!R156+'Authorized Under Prior Law'!R156</f>
        <v>33258716</v>
      </c>
      <c r="S156" s="106">
        <f>'Other Nonassistance'!S156+'Authorized Under Prior Law'!S156</f>
        <v>37329956</v>
      </c>
      <c r="V156" s="253"/>
    </row>
    <row r="157" spans="1:22" x14ac:dyDescent="0.2">
      <c r="A157" s="124" t="s">
        <v>37</v>
      </c>
      <c r="B157" s="14">
        <v>0</v>
      </c>
      <c r="C157" s="126">
        <v>391043</v>
      </c>
      <c r="D157" s="126">
        <v>964169</v>
      </c>
      <c r="E157" s="21">
        <v>0</v>
      </c>
      <c r="F157" s="21">
        <v>0</v>
      </c>
      <c r="G157" s="14">
        <v>0</v>
      </c>
      <c r="H157" s="14">
        <v>0</v>
      </c>
      <c r="I157" s="14">
        <v>0</v>
      </c>
      <c r="J157" s="14">
        <v>0</v>
      </c>
      <c r="K157" s="14">
        <v>0</v>
      </c>
      <c r="L157" s="14">
        <v>0</v>
      </c>
      <c r="M157" s="14">
        <v>0</v>
      </c>
      <c r="N157" s="14">
        <v>0</v>
      </c>
      <c r="O157" s="14">
        <v>0</v>
      </c>
      <c r="P157" s="14">
        <v>0</v>
      </c>
      <c r="Q157" s="14">
        <v>0</v>
      </c>
      <c r="R157" s="106">
        <f>'Other Nonassistance'!R157+'Authorized Under Prior Law'!R157</f>
        <v>0</v>
      </c>
      <c r="S157" s="106">
        <f>'Other Nonassistance'!S157+'Authorized Under Prior Law'!S157</f>
        <v>0</v>
      </c>
      <c r="V157" s="253"/>
    </row>
    <row r="158" spans="1:22" x14ac:dyDescent="0.2">
      <c r="A158" s="124" t="s">
        <v>38</v>
      </c>
      <c r="B158" s="14">
        <v>34430270</v>
      </c>
      <c r="C158" s="126">
        <v>5068027</v>
      </c>
      <c r="D158" s="126">
        <v>33872310</v>
      </c>
      <c r="E158" s="21">
        <v>39118342</v>
      </c>
      <c r="F158" s="21">
        <v>35210897</v>
      </c>
      <c r="G158" s="14">
        <v>34103383</v>
      </c>
      <c r="H158" s="14">
        <v>34412191</v>
      </c>
      <c r="I158" s="14">
        <v>34269288</v>
      </c>
      <c r="J158" s="14">
        <v>33850264</v>
      </c>
      <c r="K158" s="14">
        <v>35376979</v>
      </c>
      <c r="L158" s="14">
        <v>22054374</v>
      </c>
      <c r="M158" s="14">
        <v>29523689</v>
      </c>
      <c r="N158" s="14">
        <v>481374</v>
      </c>
      <c r="O158" s="14">
        <v>1791960</v>
      </c>
      <c r="P158" s="14">
        <v>9102019</v>
      </c>
      <c r="Q158" s="14">
        <v>3249648</v>
      </c>
      <c r="R158" s="106">
        <f>'Other Nonassistance'!R158+'Authorized Under Prior Law'!R158</f>
        <v>6496054</v>
      </c>
      <c r="S158" s="106">
        <f>'Other Nonassistance'!S158+'Authorized Under Prior Law'!S158</f>
        <v>9642463</v>
      </c>
      <c r="V158" s="253"/>
    </row>
    <row r="159" spans="1:22" x14ac:dyDescent="0.2">
      <c r="A159" s="124" t="s">
        <v>39</v>
      </c>
      <c r="B159" s="14">
        <v>7365130</v>
      </c>
      <c r="C159" s="126">
        <v>388222</v>
      </c>
      <c r="D159" s="126">
        <v>12971979</v>
      </c>
      <c r="E159" s="21">
        <v>1649817</v>
      </c>
      <c r="F159" s="21">
        <v>4309211</v>
      </c>
      <c r="G159" s="14">
        <v>-4309211</v>
      </c>
      <c r="H159" s="14">
        <v>0</v>
      </c>
      <c r="I159" s="14">
        <v>0</v>
      </c>
      <c r="J159" s="14">
        <v>0</v>
      </c>
      <c r="K159" s="14">
        <v>0</v>
      </c>
      <c r="L159" s="14">
        <v>0</v>
      </c>
      <c r="M159" s="14">
        <v>10425521</v>
      </c>
      <c r="N159" s="14">
        <v>11922435</v>
      </c>
      <c r="O159" s="14">
        <v>10795001</v>
      </c>
      <c r="P159" s="14">
        <v>11477685</v>
      </c>
      <c r="Q159" s="14">
        <v>9892518</v>
      </c>
      <c r="R159" s="106">
        <f>'Other Nonassistance'!R159+'Authorized Under Prior Law'!R159</f>
        <v>10577543</v>
      </c>
      <c r="S159" s="106">
        <f>'Other Nonassistance'!S159+'Authorized Under Prior Law'!S159</f>
        <v>13917523</v>
      </c>
      <c r="V159" s="253"/>
    </row>
    <row r="160" spans="1:22" x14ac:dyDescent="0.2">
      <c r="A160" s="124" t="s">
        <v>40</v>
      </c>
      <c r="B160" s="14">
        <v>43015</v>
      </c>
      <c r="C160" s="126">
        <v>2484482</v>
      </c>
      <c r="D160" s="126">
        <v>0</v>
      </c>
      <c r="E160" s="21">
        <v>39129658</v>
      </c>
      <c r="F160" s="21">
        <v>53181494</v>
      </c>
      <c r="G160" s="14">
        <v>11061388</v>
      </c>
      <c r="H160" s="14">
        <v>37670872</v>
      </c>
      <c r="I160" s="14">
        <v>23036201</v>
      </c>
      <c r="J160" s="14">
        <v>39564331</v>
      </c>
      <c r="K160" s="14">
        <v>24300579</v>
      </c>
      <c r="L160" s="14">
        <v>23615633</v>
      </c>
      <c r="M160" s="14">
        <v>47130786</v>
      </c>
      <c r="N160" s="14">
        <v>28840423</v>
      </c>
      <c r="O160" s="14">
        <v>31554360</v>
      </c>
      <c r="P160" s="14">
        <v>40022658</v>
      </c>
      <c r="Q160" s="14">
        <v>66721032</v>
      </c>
      <c r="R160" s="106">
        <f>'Other Nonassistance'!R160+'Authorized Under Prior Law'!R160</f>
        <v>49067589</v>
      </c>
      <c r="S160" s="106">
        <f>'Other Nonassistance'!S160+'Authorized Under Prior Law'!S160</f>
        <v>63994297</v>
      </c>
      <c r="V160" s="253"/>
    </row>
    <row r="161" spans="1:22" x14ac:dyDescent="0.2">
      <c r="A161" s="124" t="s">
        <v>41</v>
      </c>
      <c r="B161" s="14">
        <v>23091042</v>
      </c>
      <c r="C161" s="126">
        <v>2599340</v>
      </c>
      <c r="D161" s="126">
        <v>100735819</v>
      </c>
      <c r="E161" s="21">
        <v>164636210</v>
      </c>
      <c r="F161" s="21">
        <v>9269</v>
      </c>
      <c r="G161" s="14">
        <v>0</v>
      </c>
      <c r="H161" s="14">
        <v>0</v>
      </c>
      <c r="I161" s="14">
        <v>0</v>
      </c>
      <c r="J161" s="14">
        <v>0</v>
      </c>
      <c r="K161" s="14">
        <v>0</v>
      </c>
      <c r="L161" s="14">
        <v>0</v>
      </c>
      <c r="M161" s="14">
        <v>0</v>
      </c>
      <c r="N161" s="14">
        <v>0</v>
      </c>
      <c r="O161" s="14">
        <v>0</v>
      </c>
      <c r="P161" s="14">
        <v>0</v>
      </c>
      <c r="Q161" s="14">
        <v>0</v>
      </c>
      <c r="R161" s="106">
        <f>'Other Nonassistance'!R161+'Authorized Under Prior Law'!R161</f>
        <v>0</v>
      </c>
      <c r="S161" s="106">
        <f>'Other Nonassistance'!S161+'Authorized Under Prior Law'!S161</f>
        <v>0</v>
      </c>
      <c r="V161" s="253"/>
    </row>
    <row r="162" spans="1:22" x14ac:dyDescent="0.2">
      <c r="A162" s="124" t="s">
        <v>42</v>
      </c>
      <c r="B162" s="14">
        <v>1891580</v>
      </c>
      <c r="C162" s="126">
        <v>6451310</v>
      </c>
      <c r="D162" s="126">
        <v>7854739</v>
      </c>
      <c r="E162" s="21">
        <v>11813670</v>
      </c>
      <c r="F162" s="21">
        <v>10982929</v>
      </c>
      <c r="G162" s="14">
        <v>19394706</v>
      </c>
      <c r="H162" s="14">
        <v>13545813</v>
      </c>
      <c r="I162" s="14">
        <v>12032612</v>
      </c>
      <c r="J162" s="14">
        <v>12163157</v>
      </c>
      <c r="K162" s="14">
        <v>16923922</v>
      </c>
      <c r="L162" s="14">
        <v>25002388</v>
      </c>
      <c r="M162" s="14">
        <v>15580662</v>
      </c>
      <c r="N162" s="14">
        <v>12744671</v>
      </c>
      <c r="O162" s="14">
        <v>54111054</v>
      </c>
      <c r="P162" s="14">
        <v>44332997</v>
      </c>
      <c r="Q162" s="14">
        <v>48742205</v>
      </c>
      <c r="R162" s="106">
        <f>'Other Nonassistance'!R162+'Authorized Under Prior Law'!R162</f>
        <v>60095502</v>
      </c>
      <c r="S162" s="106">
        <f>'Other Nonassistance'!S162+'Authorized Under Prior Law'!S162</f>
        <v>75908754</v>
      </c>
      <c r="V162" s="253"/>
    </row>
    <row r="163" spans="1:22" x14ac:dyDescent="0.2">
      <c r="A163" s="124" t="s">
        <v>43</v>
      </c>
      <c r="B163" s="14">
        <v>8137253</v>
      </c>
      <c r="C163" s="128">
        <v>-225901</v>
      </c>
      <c r="D163" s="126">
        <v>6807884</v>
      </c>
      <c r="E163" s="21">
        <v>9542520</v>
      </c>
      <c r="F163" s="21">
        <v>1083188</v>
      </c>
      <c r="G163" s="14">
        <v>1541839</v>
      </c>
      <c r="H163" s="14">
        <v>0</v>
      </c>
      <c r="I163" s="14">
        <v>322130</v>
      </c>
      <c r="J163" s="14">
        <v>0</v>
      </c>
      <c r="K163" s="14">
        <v>34473004</v>
      </c>
      <c r="L163" s="14">
        <v>34646700</v>
      </c>
      <c r="M163" s="14">
        <v>43370551</v>
      </c>
      <c r="N163" s="14">
        <v>40330301</v>
      </c>
      <c r="O163" s="14">
        <v>38818174</v>
      </c>
      <c r="P163" s="14">
        <v>121523471</v>
      </c>
      <c r="Q163" s="14">
        <v>44489818</v>
      </c>
      <c r="R163" s="106">
        <f>'Other Nonassistance'!R163+'Authorized Under Prior Law'!R163</f>
        <v>113355716</v>
      </c>
      <c r="S163" s="106">
        <f>'Other Nonassistance'!S163+'Authorized Under Prior Law'!S163</f>
        <v>174959417</v>
      </c>
      <c r="V163" s="253"/>
    </row>
    <row r="164" spans="1:22" x14ac:dyDescent="0.2">
      <c r="A164" s="124" t="s">
        <v>44</v>
      </c>
      <c r="B164" s="14">
        <v>0</v>
      </c>
      <c r="C164" s="126">
        <v>122516</v>
      </c>
      <c r="D164" s="126">
        <v>74184</v>
      </c>
      <c r="E164" s="21">
        <v>-74184</v>
      </c>
      <c r="F164" s="21">
        <v>0</v>
      </c>
      <c r="G164" s="14">
        <v>0</v>
      </c>
      <c r="H164" s="14">
        <v>0</v>
      </c>
      <c r="I164" s="14">
        <v>0</v>
      </c>
      <c r="J164" s="14">
        <v>0</v>
      </c>
      <c r="K164" s="14">
        <v>0</v>
      </c>
      <c r="L164" s="14">
        <v>0</v>
      </c>
      <c r="M164" s="14">
        <v>0</v>
      </c>
      <c r="N164" s="14">
        <v>0</v>
      </c>
      <c r="O164" s="14">
        <v>0</v>
      </c>
      <c r="P164" s="14">
        <v>0</v>
      </c>
      <c r="Q164" s="14">
        <v>0</v>
      </c>
      <c r="R164" s="106">
        <f>'Other Nonassistance'!R164+'Authorized Under Prior Law'!R164</f>
        <v>0</v>
      </c>
      <c r="S164" s="106">
        <f>'Other Nonassistance'!S164+'Authorized Under Prior Law'!S164</f>
        <v>0</v>
      </c>
      <c r="V164" s="253"/>
    </row>
    <row r="165" spans="1:22" x14ac:dyDescent="0.2">
      <c r="A165" s="124" t="s">
        <v>45</v>
      </c>
      <c r="B165" s="14">
        <v>36440639</v>
      </c>
      <c r="C165" s="128">
        <v>-1644101</v>
      </c>
      <c r="D165" s="126">
        <v>82381870</v>
      </c>
      <c r="E165" s="21">
        <v>-38891086</v>
      </c>
      <c r="F165" s="21">
        <v>14701929</v>
      </c>
      <c r="G165" s="14">
        <v>17187563</v>
      </c>
      <c r="H165" s="14">
        <v>15217662</v>
      </c>
      <c r="I165" s="14">
        <v>22247411</v>
      </c>
      <c r="J165" s="14">
        <v>18713179</v>
      </c>
      <c r="K165" s="14">
        <v>42595257</v>
      </c>
      <c r="L165" s="14">
        <v>52433956</v>
      </c>
      <c r="M165" s="14">
        <v>67726942</v>
      </c>
      <c r="N165" s="14">
        <v>76299534</v>
      </c>
      <c r="O165" s="14">
        <v>54996768</v>
      </c>
      <c r="P165" s="14">
        <v>67222156</v>
      </c>
      <c r="Q165" s="14">
        <v>68863656</v>
      </c>
      <c r="R165" s="106">
        <f>'Other Nonassistance'!R165+'Authorized Under Prior Law'!R165</f>
        <v>77714038</v>
      </c>
      <c r="S165" s="106">
        <f>'Other Nonassistance'!S165+'Authorized Under Prior Law'!S165</f>
        <v>70233487</v>
      </c>
      <c r="V165" s="253"/>
    </row>
    <row r="166" spans="1:22" x14ac:dyDescent="0.2">
      <c r="A166" s="124" t="s">
        <v>46</v>
      </c>
      <c r="B166" s="14">
        <v>46491059</v>
      </c>
      <c r="C166" s="126">
        <v>3297881</v>
      </c>
      <c r="D166" s="126">
        <v>70659755</v>
      </c>
      <c r="E166" s="21">
        <v>85310957</v>
      </c>
      <c r="F166" s="21">
        <v>104700719</v>
      </c>
      <c r="G166" s="14">
        <v>98768732</v>
      </c>
      <c r="H166" s="14">
        <v>99092664</v>
      </c>
      <c r="I166" s="14">
        <v>120758139</v>
      </c>
      <c r="J166" s="14">
        <v>216569046</v>
      </c>
      <c r="K166" s="14">
        <v>141335818</v>
      </c>
      <c r="L166" s="14">
        <v>215661428</v>
      </c>
      <c r="M166" s="14">
        <v>158169259</v>
      </c>
      <c r="N166" s="14">
        <v>151975888</v>
      </c>
      <c r="O166" s="14">
        <v>149095377</v>
      </c>
      <c r="P166" s="14">
        <v>161008374</v>
      </c>
      <c r="Q166" s="14">
        <v>338619035</v>
      </c>
      <c r="R166" s="106">
        <f>'Other Nonassistance'!R166+'Authorized Under Prior Law'!R166</f>
        <v>286958542</v>
      </c>
      <c r="S166" s="106">
        <f>'Other Nonassistance'!S166+'Authorized Under Prior Law'!S166</f>
        <v>290172963</v>
      </c>
      <c r="V166" s="253"/>
    </row>
    <row r="167" spans="1:22" x14ac:dyDescent="0.2">
      <c r="A167" s="124" t="s">
        <v>47</v>
      </c>
      <c r="B167" s="14">
        <v>6422</v>
      </c>
      <c r="C167" s="126">
        <v>214735</v>
      </c>
      <c r="D167" s="126">
        <v>5426</v>
      </c>
      <c r="E167" s="21">
        <v>20272</v>
      </c>
      <c r="F167" s="21">
        <v>9679</v>
      </c>
      <c r="G167" s="14">
        <v>0</v>
      </c>
      <c r="H167" s="14">
        <v>327731</v>
      </c>
      <c r="I167" s="14">
        <v>0</v>
      </c>
      <c r="J167" s="14">
        <v>0</v>
      </c>
      <c r="K167" s="14">
        <v>0</v>
      </c>
      <c r="L167" s="14">
        <v>2298843</v>
      </c>
      <c r="M167" s="14">
        <v>2694336</v>
      </c>
      <c r="N167" s="14">
        <v>23902652</v>
      </c>
      <c r="O167" s="14">
        <v>20976609</v>
      </c>
      <c r="P167" s="14">
        <v>16859779</v>
      </c>
      <c r="Q167" s="14">
        <v>15595279</v>
      </c>
      <c r="R167" s="106">
        <f>'Other Nonassistance'!R167+'Authorized Under Prior Law'!R167</f>
        <v>4822915</v>
      </c>
      <c r="S167" s="106">
        <f>'Other Nonassistance'!S167+'Authorized Under Prior Law'!S167</f>
        <v>1983763</v>
      </c>
      <c r="V167" s="253"/>
    </row>
    <row r="168" spans="1:22" x14ac:dyDescent="0.2">
      <c r="A168" s="124" t="s">
        <v>48</v>
      </c>
      <c r="B168" s="14">
        <v>0</v>
      </c>
      <c r="C168" s="126">
        <v>100566</v>
      </c>
      <c r="D168" s="126">
        <v>0</v>
      </c>
      <c r="E168" s="21">
        <v>0</v>
      </c>
      <c r="F168" s="21">
        <v>0</v>
      </c>
      <c r="G168" s="14">
        <v>0</v>
      </c>
      <c r="H168" s="14">
        <v>0</v>
      </c>
      <c r="I168" s="14">
        <v>0</v>
      </c>
      <c r="J168" s="14">
        <v>0</v>
      </c>
      <c r="K168" s="14">
        <v>0</v>
      </c>
      <c r="L168" s="14">
        <v>0</v>
      </c>
      <c r="M168" s="14">
        <v>0</v>
      </c>
      <c r="N168" s="14">
        <v>0</v>
      </c>
      <c r="O168" s="14">
        <v>0</v>
      </c>
      <c r="P168" s="14">
        <v>0</v>
      </c>
      <c r="Q168" s="14">
        <v>0</v>
      </c>
      <c r="R168" s="106">
        <f>'Other Nonassistance'!R168+'Authorized Under Prior Law'!R168</f>
        <v>0</v>
      </c>
      <c r="S168" s="106">
        <f>'Other Nonassistance'!S168+'Authorized Under Prior Law'!S168</f>
        <v>1708621</v>
      </c>
      <c r="V168" s="253"/>
    </row>
    <row r="169" spans="1:22" x14ac:dyDescent="0.2">
      <c r="A169" s="124" t="s">
        <v>49</v>
      </c>
      <c r="B169" s="14">
        <v>411</v>
      </c>
      <c r="C169" s="128">
        <v>-187119</v>
      </c>
      <c r="D169" s="126">
        <v>54</v>
      </c>
      <c r="E169" s="21">
        <v>1213</v>
      </c>
      <c r="F169" s="21">
        <v>503035</v>
      </c>
      <c r="G169" s="14">
        <v>5508530</v>
      </c>
      <c r="H169" s="14">
        <v>4192655</v>
      </c>
      <c r="I169" s="14">
        <v>2635473</v>
      </c>
      <c r="J169" s="14">
        <v>3947496</v>
      </c>
      <c r="K169" s="14">
        <v>8870054</v>
      </c>
      <c r="L169" s="14">
        <v>4868542</v>
      </c>
      <c r="M169" s="14">
        <v>13303051</v>
      </c>
      <c r="N169" s="14">
        <v>16841852</v>
      </c>
      <c r="O169" s="14">
        <v>18861601</v>
      </c>
      <c r="P169" s="14">
        <v>18971130</v>
      </c>
      <c r="Q169" s="14">
        <v>12971092</v>
      </c>
      <c r="R169" s="106">
        <f>'Other Nonassistance'!R169+'Authorized Under Prior Law'!R169</f>
        <v>1720</v>
      </c>
      <c r="S169" s="106">
        <f>'Other Nonassistance'!S169+'Authorized Under Prior Law'!S169</f>
        <v>6886255</v>
      </c>
      <c r="V169" s="253"/>
    </row>
    <row r="170" spans="1:22" x14ac:dyDescent="0.2">
      <c r="A170" s="124" t="s">
        <v>50</v>
      </c>
      <c r="B170" s="14">
        <v>12662691</v>
      </c>
      <c r="C170" s="126">
        <v>2888127</v>
      </c>
      <c r="D170" s="126">
        <v>13796273</v>
      </c>
      <c r="E170" s="21">
        <v>-13143681</v>
      </c>
      <c r="F170" s="21">
        <v>2020058</v>
      </c>
      <c r="G170" s="14">
        <v>5426811</v>
      </c>
      <c r="H170" s="14">
        <v>8007105</v>
      </c>
      <c r="I170" s="14">
        <v>12373026</v>
      </c>
      <c r="J170" s="14">
        <v>15288570</v>
      </c>
      <c r="K170" s="14">
        <v>12373769</v>
      </c>
      <c r="L170" s="14">
        <v>8875688</v>
      </c>
      <c r="M170" s="14">
        <v>11813277</v>
      </c>
      <c r="N170" s="14">
        <v>577704163</v>
      </c>
      <c r="O170" s="14">
        <v>558117828</v>
      </c>
      <c r="P170" s="14">
        <v>235423478</v>
      </c>
      <c r="Q170" s="14">
        <v>248716460</v>
      </c>
      <c r="R170" s="106">
        <f>'Other Nonassistance'!R170+'Authorized Under Prior Law'!R170</f>
        <v>125811514</v>
      </c>
      <c r="S170" s="106">
        <f>'Other Nonassistance'!S170+'Authorized Under Prior Law'!S170</f>
        <v>141094903</v>
      </c>
      <c r="V170" s="253"/>
    </row>
    <row r="171" spans="1:22" x14ac:dyDescent="0.2">
      <c r="A171" s="124" t="s">
        <v>51</v>
      </c>
      <c r="B171" s="14">
        <v>339951</v>
      </c>
      <c r="C171" s="126">
        <v>3514756</v>
      </c>
      <c r="D171" s="126">
        <v>149903</v>
      </c>
      <c r="E171" s="21">
        <v>-1023519</v>
      </c>
      <c r="F171" s="21">
        <v>0</v>
      </c>
      <c r="G171" s="14">
        <v>0</v>
      </c>
      <c r="H171" s="14">
        <v>0</v>
      </c>
      <c r="I171" s="14">
        <v>0</v>
      </c>
      <c r="J171" s="14">
        <v>0</v>
      </c>
      <c r="K171" s="14">
        <v>35470</v>
      </c>
      <c r="L171" s="14">
        <v>0</v>
      </c>
      <c r="M171" s="14">
        <v>0</v>
      </c>
      <c r="N171" s="14">
        <v>0</v>
      </c>
      <c r="O171" s="14">
        <v>0</v>
      </c>
      <c r="P171" s="14">
        <v>0</v>
      </c>
      <c r="Q171" s="14">
        <v>0</v>
      </c>
      <c r="R171" s="106">
        <f>'Other Nonassistance'!R171+'Authorized Under Prior Law'!R171</f>
        <v>0</v>
      </c>
      <c r="S171" s="106">
        <f>'Other Nonassistance'!S171+'Authorized Under Prior Law'!S171</f>
        <v>0</v>
      </c>
      <c r="V171" s="253"/>
    </row>
    <row r="172" spans="1:22" x14ac:dyDescent="0.2">
      <c r="A172" s="124" t="s">
        <v>52</v>
      </c>
      <c r="B172" s="14">
        <v>3504895</v>
      </c>
      <c r="C172" s="126">
        <v>1909750</v>
      </c>
      <c r="D172" s="126">
        <v>726291</v>
      </c>
      <c r="E172" s="21">
        <v>4639127</v>
      </c>
      <c r="F172" s="21">
        <v>15587462</v>
      </c>
      <c r="G172" s="14">
        <v>10013864</v>
      </c>
      <c r="H172" s="14">
        <v>3597310</v>
      </c>
      <c r="I172" s="14">
        <v>1132599</v>
      </c>
      <c r="J172" s="14">
        <v>1188267</v>
      </c>
      <c r="K172" s="14">
        <v>1645067</v>
      </c>
      <c r="L172" s="14">
        <v>5859653</v>
      </c>
      <c r="M172" s="14">
        <v>4818743</v>
      </c>
      <c r="N172" s="14">
        <v>117104073</v>
      </c>
      <c r="O172" s="14">
        <v>6021874</v>
      </c>
      <c r="P172" s="14">
        <v>86784609</v>
      </c>
      <c r="Q172" s="14">
        <v>86059914</v>
      </c>
      <c r="R172" s="106">
        <f>'Other Nonassistance'!R172+'Authorized Under Prior Law'!R172</f>
        <v>89366659</v>
      </c>
      <c r="S172" s="106">
        <f>'Other Nonassistance'!S172+'Authorized Under Prior Law'!S172</f>
        <v>89601604</v>
      </c>
      <c r="V172" s="253"/>
    </row>
    <row r="173" spans="1:22" x14ac:dyDescent="0.2">
      <c r="A173" s="124" t="s">
        <v>0</v>
      </c>
      <c r="B173" s="14">
        <v>0</v>
      </c>
      <c r="C173" s="126">
        <v>604332</v>
      </c>
      <c r="D173" s="126">
        <v>0</v>
      </c>
      <c r="E173" s="59">
        <v>10005967</v>
      </c>
      <c r="F173" s="59">
        <v>5477422</v>
      </c>
      <c r="G173" s="60">
        <v>2492590</v>
      </c>
      <c r="H173" s="60">
        <v>16356406</v>
      </c>
      <c r="I173" s="14">
        <v>3572492</v>
      </c>
      <c r="J173" s="14">
        <v>3929903</v>
      </c>
      <c r="K173" s="14">
        <v>4568191</v>
      </c>
      <c r="L173" s="14">
        <v>4578256</v>
      </c>
      <c r="M173" s="14">
        <v>2057147</v>
      </c>
      <c r="N173" s="14">
        <v>531788</v>
      </c>
      <c r="O173" s="14">
        <v>2414159</v>
      </c>
      <c r="P173" s="14">
        <v>1289420</v>
      </c>
      <c r="Q173" s="14">
        <v>0</v>
      </c>
      <c r="R173" s="106">
        <f>'Other Nonassistance'!R173+'Authorized Under Prior Law'!R173</f>
        <v>483497</v>
      </c>
      <c r="S173" s="106">
        <f>'Other Nonassistance'!S173+'Authorized Under Prior Law'!S173</f>
        <v>4110076</v>
      </c>
      <c r="V173" s="253"/>
    </row>
    <row r="174" spans="1:22" x14ac:dyDescent="0.2">
      <c r="A174" s="125" t="s">
        <v>53</v>
      </c>
      <c r="B174" s="14">
        <v>940631420</v>
      </c>
      <c r="C174" s="73">
        <v>204402346</v>
      </c>
      <c r="D174" s="127">
        <v>1668315530</v>
      </c>
      <c r="E174" s="103">
        <v>877950658</v>
      </c>
      <c r="F174" s="103">
        <v>1085291179</v>
      </c>
      <c r="G174" s="60">
        <v>1018163552</v>
      </c>
      <c r="H174" s="60">
        <v>941242525</v>
      </c>
      <c r="I174" s="14">
        <v>808404549</v>
      </c>
      <c r="J174" s="14">
        <v>969867473</v>
      </c>
      <c r="K174" s="14">
        <v>1324736275</v>
      </c>
      <c r="L174" s="14">
        <v>1478291375</v>
      </c>
      <c r="M174" s="14">
        <v>1971528861</v>
      </c>
      <c r="N174" s="14">
        <v>2633080996</v>
      </c>
      <c r="O174" s="14">
        <v>2490178224</v>
      </c>
      <c r="P174" s="14">
        <v>2509951000</v>
      </c>
      <c r="Q174" s="14">
        <v>2601895005</v>
      </c>
      <c r="R174" s="106">
        <f>'Other Nonassistance'!R174+'Authorized Under Prior Law'!R174</f>
        <v>2487985002</v>
      </c>
      <c r="S174" s="106">
        <f>'Other Nonassistance'!S174+'Authorized Under Prior Law'!S174</f>
        <v>2714412610</v>
      </c>
      <c r="V174" s="253"/>
    </row>
    <row r="175" spans="1:22" x14ac:dyDescent="0.2">
      <c r="A175" s="134"/>
      <c r="B175" s="134"/>
      <c r="C175" s="134"/>
      <c r="D175" s="149"/>
      <c r="E175" s="149"/>
      <c r="F175" s="149"/>
      <c r="G175" s="149"/>
      <c r="H175" s="149"/>
      <c r="I175" s="134"/>
      <c r="J175" s="134"/>
      <c r="K175" s="134"/>
      <c r="L175" s="134"/>
      <c r="M175" s="134"/>
      <c r="N175" s="134"/>
    </row>
    <row r="176" spans="1:22" x14ac:dyDescent="0.2">
      <c r="D176" s="60"/>
      <c r="E176" s="60"/>
      <c r="F176" s="60"/>
      <c r="G176" s="60"/>
      <c r="H176" s="60"/>
    </row>
    <row r="177" spans="1:33" x14ac:dyDescent="0.2">
      <c r="D177" s="60"/>
      <c r="E177" s="60"/>
      <c r="F177" s="60"/>
      <c r="G177" s="60"/>
      <c r="H177" s="60"/>
    </row>
    <row r="180" spans="1:33" ht="12.75" customHeight="1" x14ac:dyDescent="0.2">
      <c r="A180" s="393" t="s">
        <v>93</v>
      </c>
      <c r="B180" s="392" t="s">
        <v>1</v>
      </c>
      <c r="C180" s="392" t="s">
        <v>2</v>
      </c>
      <c r="D180" s="392" t="s">
        <v>3</v>
      </c>
      <c r="E180" s="392" t="s">
        <v>55</v>
      </c>
      <c r="F180" s="392" t="s">
        <v>56</v>
      </c>
      <c r="G180" s="392" t="s">
        <v>57</v>
      </c>
      <c r="H180" s="392" t="s">
        <v>58</v>
      </c>
      <c r="I180" s="392" t="s">
        <v>59</v>
      </c>
      <c r="J180" s="392" t="s">
        <v>60</v>
      </c>
      <c r="K180" s="392" t="s">
        <v>61</v>
      </c>
      <c r="L180" s="392" t="s">
        <v>62</v>
      </c>
      <c r="M180" s="392" t="s">
        <v>63</v>
      </c>
      <c r="N180" s="392" t="s">
        <v>64</v>
      </c>
      <c r="O180" s="392" t="s">
        <v>65</v>
      </c>
      <c r="P180" s="392" t="s">
        <v>66</v>
      </c>
      <c r="Q180" s="392" t="s">
        <v>67</v>
      </c>
      <c r="R180" s="392" t="s">
        <v>68</v>
      </c>
      <c r="S180" s="392" t="s">
        <v>69</v>
      </c>
      <c r="T180" s="392" t="s">
        <v>70</v>
      </c>
      <c r="U180" s="121"/>
    </row>
    <row r="181" spans="1:33" x14ac:dyDescent="0.2">
      <c r="A181" s="393"/>
      <c r="B181" s="392"/>
      <c r="C181" s="392"/>
      <c r="D181" s="392"/>
      <c r="E181" s="392"/>
      <c r="F181" s="392"/>
      <c r="G181" s="392"/>
      <c r="H181" s="392"/>
      <c r="I181" s="392"/>
      <c r="J181" s="392"/>
      <c r="K181" s="392"/>
      <c r="L181" s="392"/>
      <c r="M181" s="392"/>
      <c r="N181" s="392"/>
      <c r="O181" s="392"/>
      <c r="P181" s="392"/>
      <c r="Q181" s="392"/>
      <c r="R181" s="392"/>
      <c r="S181" s="392"/>
      <c r="T181" s="392"/>
      <c r="U181" s="122" t="s">
        <v>188</v>
      </c>
      <c r="V181" s="130"/>
      <c r="W181" s="130"/>
      <c r="X181" s="130"/>
      <c r="Y181" s="130"/>
      <c r="Z181" s="130"/>
      <c r="AA181" s="130"/>
      <c r="AB181" s="130"/>
      <c r="AC181" s="130"/>
      <c r="AD181" s="130"/>
      <c r="AF181" s="130"/>
      <c r="AG181" s="130"/>
    </row>
    <row r="182" spans="1:33" x14ac:dyDescent="0.2">
      <c r="A182" s="124" t="s">
        <v>4</v>
      </c>
      <c r="B182" s="67">
        <f>B5/'Total Funds Spent &amp; Transferred'!B5</f>
        <v>0.16613097442844163</v>
      </c>
      <c r="C182" s="67">
        <f>C5/'Total Funds Spent &amp; Transferred'!C5</f>
        <v>8.1132588621545473E-2</v>
      </c>
      <c r="D182" s="67">
        <f>D5/'Total Funds Spent &amp; Transferred'!D5</f>
        <v>0.10331919212501904</v>
      </c>
      <c r="E182" s="67">
        <f>E5/'Total Funds Spent &amp; Transferred'!E5</f>
        <v>0.14549585551405389</v>
      </c>
      <c r="F182" s="67">
        <f>F5/'Total Funds Spent &amp; Transferred'!F5</f>
        <v>0.20022789264858426</v>
      </c>
      <c r="G182" s="67">
        <f>G5/'Total Funds Spent &amp; Transferred'!G5</f>
        <v>0.19660344069718652</v>
      </c>
      <c r="H182" s="67">
        <f>H5/'Total Funds Spent &amp; Transferred'!H5</f>
        <v>0.18598412770326478</v>
      </c>
      <c r="I182" s="67">
        <f>I5/'Total Funds Spent &amp; Transferred'!I5</f>
        <v>0.24550932654260568</v>
      </c>
      <c r="J182" s="67">
        <f>J5/'Total Funds Spent &amp; Transferred'!J5</f>
        <v>0.26098095185541959</v>
      </c>
      <c r="K182" s="67">
        <f>K5/'Total Funds Spent &amp; Transferred'!K5</f>
        <v>0.24146288551350506</v>
      </c>
      <c r="L182" s="67">
        <f>L5/'Total Funds Spent &amp; Transferred'!L5</f>
        <v>0.3292333643462857</v>
      </c>
      <c r="M182" s="67">
        <f>M5/'Total Funds Spent &amp; Transferred'!M5</f>
        <v>0.28079393942805669</v>
      </c>
      <c r="N182" s="67">
        <f>N5/'Total Funds Spent &amp; Transferred'!N5</f>
        <v>0.31968808715406577</v>
      </c>
      <c r="O182" s="67">
        <f>O5/'Total Funds Spent &amp; Transferred'!O5</f>
        <v>0.27839402564778487</v>
      </c>
      <c r="P182" s="67">
        <f>P5/'Total Funds Spent &amp; Transferred'!P5</f>
        <v>0.22949820221000963</v>
      </c>
      <c r="Q182" s="67">
        <f>Q5/'Total Funds Spent &amp; Transferred'!Q5</f>
        <v>0.22100175368216171</v>
      </c>
      <c r="R182" s="67">
        <f>R5/'Total Funds Spent &amp; Transferred'!R5</f>
        <v>0.23467432824634984</v>
      </c>
      <c r="S182" s="67">
        <f>S5/'Total Funds Spent &amp; Transferred'!S5</f>
        <v>0.37156245455531678</v>
      </c>
      <c r="U182" s="113">
        <f>RANK(S182,S$182:S$232,0)</f>
        <v>12</v>
      </c>
    </row>
    <row r="183" spans="1:33" x14ac:dyDescent="0.2">
      <c r="A183" s="124" t="s">
        <v>5</v>
      </c>
      <c r="B183" s="67">
        <f>B6/'Total Funds Spent &amp; Transferred'!B6</f>
        <v>8.1802933325958546E-2</v>
      </c>
      <c r="C183" s="67">
        <f>C6/'Total Funds Spent &amp; Transferred'!C6</f>
        <v>1.4179118534413006E-2</v>
      </c>
      <c r="D183" s="67">
        <f>D6/'Total Funds Spent &amp; Transferred'!D6</f>
        <v>4.8641104431150078E-3</v>
      </c>
      <c r="E183" s="67">
        <f>E6/'Total Funds Spent &amp; Transferred'!E6</f>
        <v>4.7601884890987656E-2</v>
      </c>
      <c r="F183" s="67">
        <f>F6/'Total Funds Spent &amp; Transferred'!F6</f>
        <v>3.3126357550881586E-2</v>
      </c>
      <c r="G183" s="67">
        <f>G6/'Total Funds Spent &amp; Transferred'!G6</f>
        <v>4.4711382200879814E-2</v>
      </c>
      <c r="H183" s="67">
        <f>H6/'Total Funds Spent &amp; Transferred'!H6</f>
        <v>4.5678391984929789E-2</v>
      </c>
      <c r="I183" s="67">
        <f>I6/'Total Funds Spent &amp; Transferred'!I6</f>
        <v>2.0393180794868412E-3</v>
      </c>
      <c r="J183" s="67">
        <f>J6/'Total Funds Spent &amp; Transferred'!J6</f>
        <v>4.150664474007173E-3</v>
      </c>
      <c r="K183" s="67">
        <f>K6/'Total Funds Spent &amp; Transferred'!K6</f>
        <v>1.0071595594437089E-2</v>
      </c>
      <c r="L183" s="67">
        <f>L6/'Total Funds Spent &amp; Transferred'!L6</f>
        <v>4.3704940582277854E-3</v>
      </c>
      <c r="M183" s="67">
        <f>M6/'Total Funds Spent &amp; Transferred'!M6</f>
        <v>0</v>
      </c>
      <c r="N183" s="67">
        <f>N6/'Total Funds Spent &amp; Transferred'!N6</f>
        <v>0</v>
      </c>
      <c r="O183" s="67">
        <f>O6/'Total Funds Spent &amp; Transferred'!O6</f>
        <v>0</v>
      </c>
      <c r="P183" s="67">
        <f>P6/'Total Funds Spent &amp; Transferred'!P6</f>
        <v>0</v>
      </c>
      <c r="Q183" s="67">
        <f>Q6/'Total Funds Spent &amp; Transferred'!Q6</f>
        <v>0</v>
      </c>
      <c r="R183" s="67">
        <f>R6/'Total Funds Spent &amp; Transferred'!R6</f>
        <v>0</v>
      </c>
      <c r="S183" s="67">
        <f>S6/'Total Funds Spent &amp; Transferred'!S6</f>
        <v>0</v>
      </c>
      <c r="U183" s="113">
        <f t="shared" ref="U183:U232" si="0">RANK(S183,S$182:S$232,0)</f>
        <v>50</v>
      </c>
    </row>
    <row r="184" spans="1:33" x14ac:dyDescent="0.2">
      <c r="A184" s="124" t="s">
        <v>6</v>
      </c>
      <c r="B184" s="67">
        <f>B7/'Total Funds Spent &amp; Transferred'!B7</f>
        <v>0.20053956210140364</v>
      </c>
      <c r="C184" s="67">
        <f>C7/'Total Funds Spent &amp; Transferred'!C7</f>
        <v>0.10672563432370644</v>
      </c>
      <c r="D184" s="67">
        <f>D7/'Total Funds Spent &amp; Transferred'!D7</f>
        <v>0.164649990091114</v>
      </c>
      <c r="E184" s="67">
        <f>E7/'Total Funds Spent &amp; Transferred'!E7</f>
        <v>9.7126192694368896E-2</v>
      </c>
      <c r="F184" s="67">
        <f>F7/'Total Funds Spent &amp; Transferred'!F7</f>
        <v>0.21628795965442865</v>
      </c>
      <c r="G184" s="67">
        <f>G7/'Total Funds Spent &amp; Transferred'!G7</f>
        <v>0.18550258930373253</v>
      </c>
      <c r="H184" s="67">
        <f>H7/'Total Funds Spent &amp; Transferred'!H7</f>
        <v>0.17610157388178116</v>
      </c>
      <c r="I184" s="67">
        <f>I7/'Total Funds Spent &amp; Transferred'!I7</f>
        <v>0.19175068324786176</v>
      </c>
      <c r="J184" s="67">
        <f>J7/'Total Funds Spent &amp; Transferred'!J7</f>
        <v>0.21167632670025724</v>
      </c>
      <c r="K184" s="67">
        <f>K7/'Total Funds Spent &amp; Transferred'!K7</f>
        <v>0.24111226296877009</v>
      </c>
      <c r="L184" s="67">
        <f>L7/'Total Funds Spent &amp; Transferred'!L7</f>
        <v>0.23550778872932057</v>
      </c>
      <c r="M184" s="67">
        <f>M7/'Total Funds Spent &amp; Transferred'!M7</f>
        <v>0.31813355418837591</v>
      </c>
      <c r="N184" s="67">
        <f>N7/'Total Funds Spent &amp; Transferred'!N7</f>
        <v>0.32085031904040179</v>
      </c>
      <c r="O184" s="67">
        <f>O7/'Total Funds Spent &amp; Transferred'!O7</f>
        <v>0.37322295430203406</v>
      </c>
      <c r="P184" s="67">
        <f>P7/'Total Funds Spent &amp; Transferred'!P7</f>
        <v>0.40642410498159559</v>
      </c>
      <c r="Q184" s="67">
        <f>Q7/'Total Funds Spent &amp; Transferred'!Q7</f>
        <v>0.57336738096132978</v>
      </c>
      <c r="R184" s="67">
        <f>R7/'Total Funds Spent &amp; Transferred'!R7</f>
        <v>0.75659775841629617</v>
      </c>
      <c r="S184" s="67">
        <f>S7/'Total Funds Spent &amp; Transferred'!S7</f>
        <v>0.60810185700963704</v>
      </c>
      <c r="U184" s="113">
        <f t="shared" si="0"/>
        <v>5</v>
      </c>
    </row>
    <row r="185" spans="1:33" x14ac:dyDescent="0.2">
      <c r="A185" s="124" t="s">
        <v>7</v>
      </c>
      <c r="B185" s="67">
        <f>B8/'Total Funds Spent &amp; Transferred'!B8</f>
        <v>0.11931832071575525</v>
      </c>
      <c r="C185" s="67">
        <f>C8/'Total Funds Spent &amp; Transferred'!C8</f>
        <v>0.10265048428799918</v>
      </c>
      <c r="D185" s="67">
        <f>D8/'Total Funds Spent &amp; Transferred'!D8</f>
        <v>0.12551759932547291</v>
      </c>
      <c r="E185" s="67">
        <f>E8/'Total Funds Spent &amp; Transferred'!E8</f>
        <v>9.809608693395229E-2</v>
      </c>
      <c r="F185" s="67">
        <f>F8/'Total Funds Spent &amp; Transferred'!F8</f>
        <v>5.9345313746564772E-2</v>
      </c>
      <c r="G185" s="67">
        <f>G8/'Total Funds Spent &amp; Transferred'!G8</f>
        <v>7.203945111075262E-2</v>
      </c>
      <c r="H185" s="67">
        <f>H8/'Total Funds Spent &amp; Transferred'!H8</f>
        <v>7.8857355188439435E-2</v>
      </c>
      <c r="I185" s="67">
        <f>I8/'Total Funds Spent &amp; Transferred'!I8</f>
        <v>6.7719971516681104E-2</v>
      </c>
      <c r="J185" s="67">
        <f>J8/'Total Funds Spent &amp; Transferred'!J8</f>
        <v>6.7036064269696827E-2</v>
      </c>
      <c r="K185" s="67">
        <f>K8/'Total Funds Spent &amp; Transferred'!K8</f>
        <v>6.5189923566341249E-2</v>
      </c>
      <c r="L185" s="67">
        <f>L8/'Total Funds Spent &amp; Transferred'!L8</f>
        <v>4.605444792599267E-2</v>
      </c>
      <c r="M185" s="67">
        <f>M8/'Total Funds Spent &amp; Transferred'!M8</f>
        <v>3.232315137739003E-2</v>
      </c>
      <c r="N185" s="67">
        <f>N8/'Total Funds Spent &amp; Transferred'!N8</f>
        <v>2.9697864402925767E-2</v>
      </c>
      <c r="O185" s="67">
        <f>O8/'Total Funds Spent &amp; Transferred'!O8</f>
        <v>5.5932046181095423E-2</v>
      </c>
      <c r="P185" s="67">
        <f>P8/'Total Funds Spent &amp; Transferred'!P8</f>
        <v>4.3589384012307303E-2</v>
      </c>
      <c r="Q185" s="67">
        <f>Q8/'Total Funds Spent &amp; Transferred'!Q8</f>
        <v>4.3853283280032698E-2</v>
      </c>
      <c r="R185" s="67">
        <f>R8/'Total Funds Spent &amp; Transferred'!R8</f>
        <v>4.4608281076515315E-2</v>
      </c>
      <c r="S185" s="67">
        <f>S8/'Total Funds Spent &amp; Transferred'!S8</f>
        <v>1.9542064592741923E-2</v>
      </c>
      <c r="U185" s="113">
        <f t="shared" si="0"/>
        <v>46</v>
      </c>
    </row>
    <row r="186" spans="1:33" x14ac:dyDescent="0.2">
      <c r="A186" s="124" t="s">
        <v>8</v>
      </c>
      <c r="B186" s="67">
        <f>B9/'Total Funds Spent &amp; Transferred'!B9</f>
        <v>9.0161228237804467E-2</v>
      </c>
      <c r="C186" s="67">
        <f>C9/'Total Funds Spent &amp; Transferred'!C9</f>
        <v>7.9105177751193162E-2</v>
      </c>
      <c r="D186" s="67">
        <f>D9/'Total Funds Spent &amp; Transferred'!D9</f>
        <v>0.12483849897058036</v>
      </c>
      <c r="E186" s="67">
        <f>E9/'Total Funds Spent &amp; Transferred'!E9</f>
        <v>9.0837681920148752E-2</v>
      </c>
      <c r="F186" s="67">
        <f>F9/'Total Funds Spent &amp; Transferred'!F9</f>
        <v>0.17386703086443361</v>
      </c>
      <c r="G186" s="67">
        <f>G9/'Total Funds Spent &amp; Transferred'!G9</f>
        <v>0.11260597552525034</v>
      </c>
      <c r="H186" s="67">
        <f>H9/'Total Funds Spent &amp; Transferred'!H9</f>
        <v>0.11910250431032932</v>
      </c>
      <c r="I186" s="67">
        <f>I9/'Total Funds Spent &amp; Transferred'!I9</f>
        <v>0.1380428807852464</v>
      </c>
      <c r="J186" s="67">
        <f>J9/'Total Funds Spent &amp; Transferred'!J9</f>
        <v>8.4106705265837578E-2</v>
      </c>
      <c r="K186" s="67">
        <f>K9/'Total Funds Spent &amp; Transferred'!K9</f>
        <v>9.4722296559083499E-2</v>
      </c>
      <c r="L186" s="67">
        <f>L9/'Total Funds Spent &amp; Transferred'!L9</f>
        <v>7.5829178490810917E-2</v>
      </c>
      <c r="M186" s="67">
        <f>M9/'Total Funds Spent &amp; Transferred'!M9</f>
        <v>8.4387004502268256E-2</v>
      </c>
      <c r="N186" s="67">
        <f>N9/'Total Funds Spent &amp; Transferred'!N9</f>
        <v>8.1398676607743539E-2</v>
      </c>
      <c r="O186" s="67">
        <f>O9/'Total Funds Spent &amp; Transferred'!O9</f>
        <v>7.8053966420673845E-2</v>
      </c>
      <c r="P186" s="67">
        <f>P9/'Total Funds Spent &amp; Transferred'!P9</f>
        <v>8.7372222012788631E-2</v>
      </c>
      <c r="Q186" s="67">
        <f>Q9/'Total Funds Spent &amp; Transferred'!Q9</f>
        <v>8.5662299765095762E-2</v>
      </c>
      <c r="R186" s="67">
        <f>R9/'Total Funds Spent &amp; Transferred'!R9</f>
        <v>8.4157976807467366E-2</v>
      </c>
      <c r="S186" s="67">
        <f>S9/'Total Funds Spent &amp; Transferred'!S9</f>
        <v>9.1072809298376939E-2</v>
      </c>
      <c r="U186" s="113">
        <f t="shared" si="0"/>
        <v>37</v>
      </c>
    </row>
    <row r="187" spans="1:33" x14ac:dyDescent="0.2">
      <c r="A187" s="124" t="s">
        <v>9</v>
      </c>
      <c r="B187" s="67">
        <f>B10/'Total Funds Spent &amp; Transferred'!B10</f>
        <v>0.17716456353121171</v>
      </c>
      <c r="C187" s="67">
        <f>C10/'Total Funds Spent &amp; Transferred'!C10</f>
        <v>0.16302920350410416</v>
      </c>
      <c r="D187" s="67">
        <f>D10/'Total Funds Spent &amp; Transferred'!D10</f>
        <v>0.31736553464819056</v>
      </c>
      <c r="E187" s="67">
        <f>E10/'Total Funds Spent &amp; Transferred'!E10</f>
        <v>0.49814134576919034</v>
      </c>
      <c r="F187" s="67">
        <f>F10/'Total Funds Spent &amp; Transferred'!F10</f>
        <v>0.38437586591229966</v>
      </c>
      <c r="G187" s="67">
        <f>G10/'Total Funds Spent &amp; Transferred'!G10</f>
        <v>0.41215195326890602</v>
      </c>
      <c r="H187" s="67">
        <f>H10/'Total Funds Spent &amp; Transferred'!H10</f>
        <v>0.2890276690824371</v>
      </c>
      <c r="I187" s="67">
        <f>I10/'Total Funds Spent &amp; Transferred'!I10</f>
        <v>0.41757754531114738</v>
      </c>
      <c r="J187" s="67">
        <f>J10/'Total Funds Spent &amp; Transferred'!J10</f>
        <v>0.4445606498779423</v>
      </c>
      <c r="K187" s="67">
        <f>K10/'Total Funds Spent &amp; Transferred'!K10</f>
        <v>0.48317661428826986</v>
      </c>
      <c r="L187" s="67">
        <f>L10/'Total Funds Spent &amp; Transferred'!L10</f>
        <v>0.569745830552979</v>
      </c>
      <c r="M187" s="67">
        <f>M10/'Total Funds Spent &amp; Transferred'!M10</f>
        <v>0.54232462258724501</v>
      </c>
      <c r="N187" s="67">
        <f>N10/'Total Funds Spent &amp; Transferred'!N10</f>
        <v>0.63941765628617808</v>
      </c>
      <c r="O187" s="67">
        <f>O10/'Total Funds Spent &amp; Transferred'!O10</f>
        <v>0.64989595539579337</v>
      </c>
      <c r="P187" s="67">
        <f>P10/'Total Funds Spent &amp; Transferred'!P10</f>
        <v>0.5767818090068324</v>
      </c>
      <c r="Q187" s="67">
        <f>Q10/'Total Funds Spent &amp; Transferred'!Q10</f>
        <v>0.74396629626772925</v>
      </c>
      <c r="R187" s="67">
        <f>R10/'Total Funds Spent &amp; Transferred'!R10</f>
        <v>0.65407494969120761</v>
      </c>
      <c r="S187" s="67">
        <f>S10/'Total Funds Spent &amp; Transferred'!S10</f>
        <v>0.63616689320235942</v>
      </c>
      <c r="U187" s="113">
        <f t="shared" si="0"/>
        <v>4</v>
      </c>
    </row>
    <row r="188" spans="1:33" x14ac:dyDescent="0.2">
      <c r="A188" s="124" t="s">
        <v>10</v>
      </c>
      <c r="B188" s="67">
        <f>B11/'Total Funds Spent &amp; Transferred'!B11</f>
        <v>-1.7305014928066388E-2</v>
      </c>
      <c r="C188" s="67">
        <f>C11/'Total Funds Spent &amp; Transferred'!C11</f>
        <v>4.2468546824182794E-2</v>
      </c>
      <c r="D188" s="67">
        <f>D11/'Total Funds Spent &amp; Transferred'!D11</f>
        <v>0.12395500771649638</v>
      </c>
      <c r="E188" s="67">
        <f>E11/'Total Funds Spent &amp; Transferred'!E11</f>
        <v>0.18406660390962551</v>
      </c>
      <c r="F188" s="67">
        <f>F11/'Total Funds Spent &amp; Transferred'!F11</f>
        <v>0.18718454593570788</v>
      </c>
      <c r="G188" s="67">
        <f>G11/'Total Funds Spent &amp; Transferred'!G11</f>
        <v>0.32373540825739433</v>
      </c>
      <c r="H188" s="67">
        <f>H11/'Total Funds Spent &amp; Transferred'!H11</f>
        <v>0.27751391699804667</v>
      </c>
      <c r="I188" s="67">
        <f>I11/'Total Funds Spent &amp; Transferred'!I11</f>
        <v>0.31731029604384381</v>
      </c>
      <c r="J188" s="67">
        <f>J11/'Total Funds Spent &amp; Transferred'!J11</f>
        <v>0.36111224535354691</v>
      </c>
      <c r="K188" s="67">
        <f>K11/'Total Funds Spent &amp; Transferred'!K11</f>
        <v>0.33849874853402712</v>
      </c>
      <c r="L188" s="67">
        <f>L11/'Total Funds Spent &amp; Transferred'!L11</f>
        <v>0.37446672016745597</v>
      </c>
      <c r="M188" s="67">
        <f>M11/'Total Funds Spent &amp; Transferred'!M11</f>
        <v>0.37688842004045509</v>
      </c>
      <c r="N188" s="67">
        <f>N11/'Total Funds Spent &amp; Transferred'!N11</f>
        <v>0.43197071524392916</v>
      </c>
      <c r="O188" s="67">
        <f>O11/'Total Funds Spent &amp; Transferred'!O11</f>
        <v>0.36108233865008532</v>
      </c>
      <c r="P188" s="67">
        <f>P11/'Total Funds Spent &amp; Transferred'!P11</f>
        <v>0.42170400008234871</v>
      </c>
      <c r="Q188" s="67">
        <f>Q11/'Total Funds Spent &amp; Transferred'!Q11</f>
        <v>0.4244388163642196</v>
      </c>
      <c r="R188" s="67">
        <f>R11/'Total Funds Spent &amp; Transferred'!R11</f>
        <v>0.40909177139843039</v>
      </c>
      <c r="S188" s="67">
        <f>S11/'Total Funds Spent &amp; Transferred'!S11</f>
        <v>0.42019717625607661</v>
      </c>
      <c r="U188" s="113">
        <f t="shared" si="0"/>
        <v>10</v>
      </c>
    </row>
    <row r="189" spans="1:33" x14ac:dyDescent="0.2">
      <c r="A189" s="124" t="s">
        <v>11</v>
      </c>
      <c r="B189" s="67">
        <f>B12/'Total Funds Spent &amp; Transferred'!B12</f>
        <v>0</v>
      </c>
      <c r="C189" s="67">
        <f>C12/'Total Funds Spent &amp; Transferred'!C12</f>
        <v>1.3168191127513988E-2</v>
      </c>
      <c r="D189" s="67">
        <f>D12/'Total Funds Spent &amp; Transferred'!D12</f>
        <v>0</v>
      </c>
      <c r="E189" s="67">
        <f>E12/'Total Funds Spent &amp; Transferred'!E12</f>
        <v>0</v>
      </c>
      <c r="F189" s="67">
        <f>F12/'Total Funds Spent &amp; Transferred'!F12</f>
        <v>0</v>
      </c>
      <c r="G189" s="67">
        <f>G12/'Total Funds Spent &amp; Transferred'!G12</f>
        <v>0</v>
      </c>
      <c r="H189" s="67">
        <f>H12/'Total Funds Spent &amp; Transferred'!H12</f>
        <v>0</v>
      </c>
      <c r="I189" s="67">
        <f>I12/'Total Funds Spent &amp; Transferred'!I12</f>
        <v>0</v>
      </c>
      <c r="J189" s="67">
        <f>J12/'Total Funds Spent &amp; Transferred'!J12</f>
        <v>0</v>
      </c>
      <c r="K189" s="67">
        <f>K12/'Total Funds Spent &amp; Transferred'!K12</f>
        <v>0</v>
      </c>
      <c r="L189" s="67">
        <f>L12/'Total Funds Spent &amp; Transferred'!L12</f>
        <v>0</v>
      </c>
      <c r="M189" s="67">
        <f>M12/'Total Funds Spent &amp; Transferred'!M12</f>
        <v>0</v>
      </c>
      <c r="N189" s="67">
        <f>N12/'Total Funds Spent &amp; Transferred'!N12</f>
        <v>1.1584956857098913E-2</v>
      </c>
      <c r="O189" s="67">
        <f>O12/'Total Funds Spent &amp; Transferred'!O12</f>
        <v>0.14496686192912131</v>
      </c>
      <c r="P189" s="67">
        <f>P12/'Total Funds Spent &amp; Transferred'!P12</f>
        <v>0.1478414502025778</v>
      </c>
      <c r="Q189" s="67">
        <f>Q12/'Total Funds Spent &amp; Transferred'!Q12</f>
        <v>0.10299476298488934</v>
      </c>
      <c r="R189" s="67">
        <f>R12/'Total Funds Spent &amp; Transferred'!R12</f>
        <v>0.11246627735950047</v>
      </c>
      <c r="S189" s="67">
        <f>S12/'Total Funds Spent &amp; Transferred'!S12</f>
        <v>6.9370443346515098E-2</v>
      </c>
      <c r="U189" s="113">
        <f t="shared" si="0"/>
        <v>40</v>
      </c>
    </row>
    <row r="190" spans="1:33" x14ac:dyDescent="0.2">
      <c r="A190" s="124" t="s">
        <v>54</v>
      </c>
      <c r="B190" s="67">
        <f>B13/'Total Funds Spent &amp; Transferred'!B13</f>
        <v>6.1131173683078638E-3</v>
      </c>
      <c r="C190" s="67">
        <f>C13/'Total Funds Spent &amp; Transferred'!C13</f>
        <v>5.3626018019850376E-2</v>
      </c>
      <c r="D190" s="67">
        <f>D13/'Total Funds Spent &amp; Transferred'!D13</f>
        <v>1.1349479680400764E-2</v>
      </c>
      <c r="E190" s="67">
        <f>E13/'Total Funds Spent &amp; Transferred'!E13</f>
        <v>9.5384295714893551E-3</v>
      </c>
      <c r="F190" s="67">
        <f>F13/'Total Funds Spent &amp; Transferred'!F13</f>
        <v>1.9738612321521153E-2</v>
      </c>
      <c r="G190" s="67">
        <f>G13/'Total Funds Spent &amp; Transferred'!G13</f>
        <v>3.5232555117045053E-2</v>
      </c>
      <c r="H190" s="67">
        <f>H13/'Total Funds Spent &amp; Transferred'!H13</f>
        <v>7.0808308908732229E-2</v>
      </c>
      <c r="I190" s="67">
        <f>I13/'Total Funds Spent &amp; Transferred'!I13</f>
        <v>5.0586069909676575E-2</v>
      </c>
      <c r="J190" s="67">
        <f>J13/'Total Funds Spent &amp; Transferred'!J13</f>
        <v>7.1006283602296355E-2</v>
      </c>
      <c r="K190" s="67">
        <f>K13/'Total Funds Spent &amp; Transferred'!K13</f>
        <v>7.3485925359610821E-2</v>
      </c>
      <c r="L190" s="67">
        <f>L13/'Total Funds Spent &amp; Transferred'!L13</f>
        <v>8.1084274361698697E-2</v>
      </c>
      <c r="M190" s="67">
        <f>M13/'Total Funds Spent &amp; Transferred'!M13</f>
        <v>0.10453316867996874</v>
      </c>
      <c r="N190" s="67">
        <f>N13/'Total Funds Spent &amp; Transferred'!N13</f>
        <v>0.11235627985561332</v>
      </c>
      <c r="O190" s="67">
        <f>O13/'Total Funds Spent &amp; Transferred'!O13</f>
        <v>0.14549876088524019</v>
      </c>
      <c r="P190" s="67">
        <f>P13/'Total Funds Spent &amp; Transferred'!P13</f>
        <v>0.15394354155896003</v>
      </c>
      <c r="Q190" s="67">
        <f>Q13/'Total Funds Spent &amp; Transferred'!Q13</f>
        <v>0.18959100026055989</v>
      </c>
      <c r="R190" s="67">
        <f>R13/'Total Funds Spent &amp; Transferred'!R13</f>
        <v>0.13884752204268891</v>
      </c>
      <c r="S190" s="67">
        <f>S13/'Total Funds Spent &amp; Transferred'!S13</f>
        <v>0.23256923015591474</v>
      </c>
      <c r="U190" s="113">
        <f t="shared" si="0"/>
        <v>21</v>
      </c>
    </row>
    <row r="191" spans="1:33" x14ac:dyDescent="0.2">
      <c r="A191" s="124" t="s">
        <v>12</v>
      </c>
      <c r="B191" s="67">
        <f>B14/'Total Funds Spent &amp; Transferred'!B14</f>
        <v>0.16273867494290803</v>
      </c>
      <c r="C191" s="67">
        <f>C14/'Total Funds Spent &amp; Transferred'!C14</f>
        <v>7.8428731658871029E-2</v>
      </c>
      <c r="D191" s="67">
        <f>D14/'Total Funds Spent &amp; Transferred'!D14</f>
        <v>2.9964998870257987E-2</v>
      </c>
      <c r="E191" s="67">
        <f>E14/'Total Funds Spent &amp; Transferred'!E14</f>
        <v>5.5962329503909593E-2</v>
      </c>
      <c r="F191" s="67">
        <f>F14/'Total Funds Spent &amp; Transferred'!F14</f>
        <v>0.17238314546539921</v>
      </c>
      <c r="G191" s="67">
        <f>G14/'Total Funds Spent &amp; Transferred'!G14</f>
        <v>0.17390482541841498</v>
      </c>
      <c r="H191" s="67">
        <f>H14/'Total Funds Spent &amp; Transferred'!H14</f>
        <v>0.19787138591070069</v>
      </c>
      <c r="I191" s="67">
        <f>I14/'Total Funds Spent &amp; Transferred'!I14</f>
        <v>0.22658338241840092</v>
      </c>
      <c r="J191" s="67">
        <f>J14/'Total Funds Spent &amp; Transferred'!J14</f>
        <v>0.23412092518189564</v>
      </c>
      <c r="K191" s="67">
        <f>K14/'Total Funds Spent &amp; Transferred'!K14</f>
        <v>0.21861995890243346</v>
      </c>
      <c r="L191" s="67">
        <f>L14/'Total Funds Spent &amp; Transferred'!L14</f>
        <v>0.28831813577918336</v>
      </c>
      <c r="M191" s="67">
        <f>M14/'Total Funds Spent &amp; Transferred'!M14</f>
        <v>0.28384134250101367</v>
      </c>
      <c r="N191" s="67">
        <f>N14/'Total Funds Spent &amp; Transferred'!N14</f>
        <v>0.29257056951846577</v>
      </c>
      <c r="O191" s="67">
        <f>O14/'Total Funds Spent &amp; Transferred'!O14</f>
        <v>0.28601672862581246</v>
      </c>
      <c r="P191" s="67">
        <f>P14/'Total Funds Spent &amp; Transferred'!P14</f>
        <v>0.29534148286351902</v>
      </c>
      <c r="Q191" s="67">
        <f>Q14/'Total Funds Spent &amp; Transferred'!Q14</f>
        <v>0.32356307927827155</v>
      </c>
      <c r="R191" s="67">
        <f>R14/'Total Funds Spent &amp; Transferred'!R14</f>
        <v>0.32690152046659998</v>
      </c>
      <c r="S191" s="67">
        <f>S14/'Total Funds Spent &amp; Transferred'!S14</f>
        <v>0.33900163037270198</v>
      </c>
      <c r="U191" s="113">
        <f t="shared" si="0"/>
        <v>15</v>
      </c>
    </row>
    <row r="192" spans="1:33" x14ac:dyDescent="0.2">
      <c r="A192" s="124" t="s">
        <v>13</v>
      </c>
      <c r="B192" s="67">
        <f>B15/'Total Funds Spent &amp; Transferred'!B15</f>
        <v>0.10686054871634809</v>
      </c>
      <c r="C192" s="67">
        <f>C15/'Total Funds Spent &amp; Transferred'!C15</f>
        <v>9.2194664033625626E-2</v>
      </c>
      <c r="D192" s="67">
        <f>D15/'Total Funds Spent &amp; Transferred'!D15</f>
        <v>0.39164616667368823</v>
      </c>
      <c r="E192" s="67">
        <f>E15/'Total Funds Spent &amp; Transferred'!E15</f>
        <v>-0.24065949721126498</v>
      </c>
      <c r="F192" s="67">
        <f>F15/'Total Funds Spent &amp; Transferred'!F15</f>
        <v>0.16211339252029031</v>
      </c>
      <c r="G192" s="67">
        <f>G15/'Total Funds Spent &amp; Transferred'!G15</f>
        <v>0.38337104140718709</v>
      </c>
      <c r="H192" s="67">
        <f>H15/'Total Funds Spent &amp; Transferred'!H15</f>
        <v>0.27764303684661895</v>
      </c>
      <c r="I192" s="67">
        <f>I15/'Total Funds Spent &amp; Transferred'!I15</f>
        <v>0.33404048106348533</v>
      </c>
      <c r="J192" s="67">
        <f>J15/'Total Funds Spent &amp; Transferred'!J15</f>
        <v>0.42991655543375984</v>
      </c>
      <c r="K192" s="67">
        <f>K15/'Total Funds Spent &amp; Transferred'!K15</f>
        <v>0.55209115120627283</v>
      </c>
      <c r="L192" s="67">
        <f>L15/'Total Funds Spent &amp; Transferred'!L15</f>
        <v>0.54245070494381797</v>
      </c>
      <c r="M192" s="67">
        <f>M15/'Total Funds Spent &amp; Transferred'!M15</f>
        <v>0.61577451986991538</v>
      </c>
      <c r="N192" s="67">
        <f>N15/'Total Funds Spent &amp; Transferred'!N15</f>
        <v>0.69140289117354414</v>
      </c>
      <c r="O192" s="67">
        <f>O15/'Total Funds Spent &amp; Transferred'!O15</f>
        <v>0.61925926756960537</v>
      </c>
      <c r="P192" s="67">
        <f>P15/'Total Funds Spent &amp; Transferred'!P15</f>
        <v>0.66222675265997399</v>
      </c>
      <c r="Q192" s="67">
        <f>Q15/'Total Funds Spent &amp; Transferred'!Q15</f>
        <v>0.71339921706924192</v>
      </c>
      <c r="R192" s="67">
        <f>R15/'Total Funds Spent &amp; Transferred'!R15</f>
        <v>0.78778454864853786</v>
      </c>
      <c r="S192" s="67">
        <f>S15/'Total Funds Spent &amp; Transferred'!S15</f>
        <v>0.76614836160277544</v>
      </c>
      <c r="U192" s="113">
        <f t="shared" si="0"/>
        <v>2</v>
      </c>
    </row>
    <row r="193" spans="1:21" x14ac:dyDescent="0.2">
      <c r="A193" s="124" t="s">
        <v>14</v>
      </c>
      <c r="B193" s="67">
        <f>B16/'Total Funds Spent &amp; Transferred'!B16</f>
        <v>0</v>
      </c>
      <c r="C193" s="67">
        <f>C16/'Total Funds Spent &amp; Transferred'!C16</f>
        <v>7.2477369129054963E-3</v>
      </c>
      <c r="D193" s="67">
        <f>D16/'Total Funds Spent &amp; Transferred'!D16</f>
        <v>0</v>
      </c>
      <c r="E193" s="67">
        <f>E16/'Total Funds Spent &amp; Transferred'!E16</f>
        <v>0</v>
      </c>
      <c r="F193" s="67">
        <f>F16/'Total Funds Spent &amp; Transferred'!F16</f>
        <v>0</v>
      </c>
      <c r="G193" s="67">
        <f>G16/'Total Funds Spent &amp; Transferred'!G16</f>
        <v>0</v>
      </c>
      <c r="H193" s="67">
        <f>H16/'Total Funds Spent &amp; Transferred'!H16</f>
        <v>0</v>
      </c>
      <c r="I193" s="67">
        <f>I16/'Total Funds Spent &amp; Transferred'!I16</f>
        <v>0</v>
      </c>
      <c r="J193" s="67">
        <f>J16/'Total Funds Spent &amp; Transferred'!J16</f>
        <v>0</v>
      </c>
      <c r="K193" s="67">
        <f>K16/'Total Funds Spent &amp; Transferred'!K16</f>
        <v>0</v>
      </c>
      <c r="L193" s="67">
        <f>L16/'Total Funds Spent &amp; Transferred'!L16</f>
        <v>0</v>
      </c>
      <c r="M193" s="67">
        <f>M16/'Total Funds Spent &amp; Transferred'!M16</f>
        <v>0.30934995554449007</v>
      </c>
      <c r="N193" s="67">
        <f>N16/'Total Funds Spent &amp; Transferred'!N16</f>
        <v>0.10762293509002407</v>
      </c>
      <c r="O193" s="67">
        <f>O16/'Total Funds Spent &amp; Transferred'!O16</f>
        <v>9.0346441434175209E-2</v>
      </c>
      <c r="P193" s="67">
        <f>P16/'Total Funds Spent &amp; Transferred'!P16</f>
        <v>8.1708949839625233E-2</v>
      </c>
      <c r="Q193" s="67">
        <f>Q16/'Total Funds Spent &amp; Transferred'!Q16</f>
        <v>0.11244077531219474</v>
      </c>
      <c r="R193" s="67">
        <f>R16/'Total Funds Spent &amp; Transferred'!R16</f>
        <v>0.11771920956666745</v>
      </c>
      <c r="S193" s="67">
        <f>S16/'Total Funds Spent &amp; Transferred'!S16</f>
        <v>0.14426363354867883</v>
      </c>
      <c r="U193" s="113">
        <f t="shared" si="0"/>
        <v>32</v>
      </c>
    </row>
    <row r="194" spans="1:21" x14ac:dyDescent="0.2">
      <c r="A194" s="124" t="s">
        <v>15</v>
      </c>
      <c r="B194" s="67">
        <f>B17/'Total Funds Spent &amp; Transferred'!B17</f>
        <v>0.46039460501829255</v>
      </c>
      <c r="C194" s="67">
        <f>C17/'Total Funds Spent &amp; Transferred'!C17</f>
        <v>0.25186025704924464</v>
      </c>
      <c r="D194" s="67">
        <f>D17/'Total Funds Spent &amp; Transferred'!D17</f>
        <v>0.50277267757051292</v>
      </c>
      <c r="E194" s="67">
        <f>E17/'Total Funds Spent &amp; Transferred'!E17</f>
        <v>0.30867271445460526</v>
      </c>
      <c r="F194" s="67">
        <f>F17/'Total Funds Spent &amp; Transferred'!F17</f>
        <v>0.34604792296882209</v>
      </c>
      <c r="G194" s="67">
        <f>G17/'Total Funds Spent &amp; Transferred'!G17</f>
        <v>0.27673158474496451</v>
      </c>
      <c r="H194" s="67">
        <f>H17/'Total Funds Spent &amp; Transferred'!H17</f>
        <v>0.2572963845282254</v>
      </c>
      <c r="I194" s="67">
        <f>I17/'Total Funds Spent &amp; Transferred'!I17</f>
        <v>0.39839783179789734</v>
      </c>
      <c r="J194" s="67">
        <f>J17/'Total Funds Spent &amp; Transferred'!J17</f>
        <v>0.33545702530289112</v>
      </c>
      <c r="K194" s="67">
        <f>K17/'Total Funds Spent &amp; Transferred'!K17</f>
        <v>0.31534115523134831</v>
      </c>
      <c r="L194" s="67">
        <f>L17/'Total Funds Spent &amp; Transferred'!L17</f>
        <v>0.22875712080141325</v>
      </c>
      <c r="M194" s="67">
        <f>M17/'Total Funds Spent &amp; Transferred'!M17</f>
        <v>0.15044531342858986</v>
      </c>
      <c r="N194" s="67">
        <f>N17/'Total Funds Spent &amp; Transferred'!N17</f>
        <v>0.12060354934746831</v>
      </c>
      <c r="O194" s="67">
        <f>O17/'Total Funds Spent &amp; Transferred'!O17</f>
        <v>0.12838074672560923</v>
      </c>
      <c r="P194" s="67">
        <f>P17/'Total Funds Spent &amp; Transferred'!P17</f>
        <v>0.57766112274904313</v>
      </c>
      <c r="Q194" s="67">
        <f>Q17/'Total Funds Spent &amp; Transferred'!Q17</f>
        <v>0.23240582212678768</v>
      </c>
      <c r="R194" s="67">
        <f>R17/'Total Funds Spent &amp; Transferred'!R17</f>
        <v>0.27033174943773525</v>
      </c>
      <c r="S194" s="67">
        <f>S17/'Total Funds Spent &amp; Transferred'!S17</f>
        <v>0.26930403983625484</v>
      </c>
      <c r="U194" s="113">
        <f t="shared" si="0"/>
        <v>18</v>
      </c>
    </row>
    <row r="195" spans="1:21" x14ac:dyDescent="0.2">
      <c r="A195" s="124" t="s">
        <v>16</v>
      </c>
      <c r="B195" s="67">
        <f>B18/'Total Funds Spent &amp; Transferred'!B18</f>
        <v>0</v>
      </c>
      <c r="C195" s="67">
        <f>C18/'Total Funds Spent &amp; Transferred'!C18</f>
        <v>3.2082527122864307E-4</v>
      </c>
      <c r="D195" s="67">
        <f>D18/'Total Funds Spent &amp; Transferred'!D18</f>
        <v>0</v>
      </c>
      <c r="E195" s="67">
        <f>E18/'Total Funds Spent &amp; Transferred'!E18</f>
        <v>0.1629221590088524</v>
      </c>
      <c r="F195" s="67">
        <f>F18/'Total Funds Spent &amp; Transferred'!F18</f>
        <v>0.30242575520085707</v>
      </c>
      <c r="G195" s="67">
        <f>G18/'Total Funds Spent &amp; Transferred'!G18</f>
        <v>0.30627958778226072</v>
      </c>
      <c r="H195" s="67">
        <f>H18/'Total Funds Spent &amp; Transferred'!H18</f>
        <v>0.35157704732072287</v>
      </c>
      <c r="I195" s="67">
        <f>I18/'Total Funds Spent &amp; Transferred'!I18</f>
        <v>0.34751200255201337</v>
      </c>
      <c r="J195" s="67">
        <f>J18/'Total Funds Spent &amp; Transferred'!J18</f>
        <v>0.32461486308935433</v>
      </c>
      <c r="K195" s="67">
        <f>K18/'Total Funds Spent &amp; Transferred'!K18</f>
        <v>0.32947828200879958</v>
      </c>
      <c r="L195" s="67">
        <f>L18/'Total Funds Spent &amp; Transferred'!L18</f>
        <v>0.3730289921586788</v>
      </c>
      <c r="M195" s="67">
        <f>M18/'Total Funds Spent &amp; Transferred'!M18</f>
        <v>0.37912231035951438</v>
      </c>
      <c r="N195" s="67">
        <f>N18/'Total Funds Spent &amp; Transferred'!N18</f>
        <v>0.37450092923720807</v>
      </c>
      <c r="O195" s="67">
        <f>O18/'Total Funds Spent &amp; Transferred'!O18</f>
        <v>0.26969974905810579</v>
      </c>
      <c r="P195" s="67">
        <f>P18/'Total Funds Spent &amp; Transferred'!P18</f>
        <v>0.27134218696038109</v>
      </c>
      <c r="Q195" s="67">
        <f>Q18/'Total Funds Spent &amp; Transferred'!Q18</f>
        <v>0.29519415714191694</v>
      </c>
      <c r="R195" s="67">
        <f>R18/'Total Funds Spent &amp; Transferred'!R18</f>
        <v>0.30109505854048241</v>
      </c>
      <c r="S195" s="67">
        <f>S18/'Total Funds Spent &amp; Transferred'!S18</f>
        <v>0.27688838711500968</v>
      </c>
      <c r="U195" s="113">
        <f t="shared" si="0"/>
        <v>16</v>
      </c>
    </row>
    <row r="196" spans="1:21" x14ac:dyDescent="0.2">
      <c r="A196" s="124" t="s">
        <v>17</v>
      </c>
      <c r="B196" s="67">
        <f>B19/'Total Funds Spent &amp; Transferred'!B19</f>
        <v>2.098984067348237E-2</v>
      </c>
      <c r="C196" s="67">
        <f>C19/'Total Funds Spent &amp; Transferred'!C19</f>
        <v>6.1728770942778469E-2</v>
      </c>
      <c r="D196" s="67">
        <f>D19/'Total Funds Spent &amp; Transferred'!D19</f>
        <v>0.32436836668272961</v>
      </c>
      <c r="E196" s="67">
        <f>E19/'Total Funds Spent &amp; Transferred'!E19</f>
        <v>0.14985710679899944</v>
      </c>
      <c r="F196" s="67">
        <f>F19/'Total Funds Spent &amp; Transferred'!F19</f>
        <v>0.22823607550370215</v>
      </c>
      <c r="G196" s="67">
        <f>G19/'Total Funds Spent &amp; Transferred'!G19</f>
        <v>0.26962031001821368</v>
      </c>
      <c r="H196" s="67">
        <f>H19/'Total Funds Spent &amp; Transferred'!H19</f>
        <v>0.24849257511029618</v>
      </c>
      <c r="I196" s="67">
        <f>I19/'Total Funds Spent &amp; Transferred'!I19</f>
        <v>0.2826839745735229</v>
      </c>
      <c r="J196" s="67">
        <f>J19/'Total Funds Spent &amp; Transferred'!J19</f>
        <v>0.28342861656627655</v>
      </c>
      <c r="K196" s="67">
        <f>K19/'Total Funds Spent &amp; Transferred'!K19</f>
        <v>0.31877418229457494</v>
      </c>
      <c r="L196" s="67">
        <f>L19/'Total Funds Spent &amp; Transferred'!L19</f>
        <v>0.26902094366877644</v>
      </c>
      <c r="M196" s="67">
        <f>M19/'Total Funds Spent &amp; Transferred'!M19</f>
        <v>0.32028312013804916</v>
      </c>
      <c r="N196" s="67">
        <f>N19/'Total Funds Spent &amp; Transferred'!N19</f>
        <v>0.29809335818339111</v>
      </c>
      <c r="O196" s="67">
        <f>O19/'Total Funds Spent &amp; Transferred'!O19</f>
        <v>0.43399966378526117</v>
      </c>
      <c r="P196" s="67">
        <f>P19/'Total Funds Spent &amp; Transferred'!P19</f>
        <v>0.40616915868762027</v>
      </c>
      <c r="Q196" s="67">
        <f>Q19/'Total Funds Spent &amp; Transferred'!Q19</f>
        <v>0.34727315812599663</v>
      </c>
      <c r="R196" s="67">
        <f>R19/'Total Funds Spent &amp; Transferred'!R19</f>
        <v>0.36792454377105099</v>
      </c>
      <c r="S196" s="67">
        <f>S19/'Total Funds Spent &amp; Transferred'!S19</f>
        <v>0.37253007807622834</v>
      </c>
      <c r="U196" s="113">
        <f t="shared" si="0"/>
        <v>11</v>
      </c>
    </row>
    <row r="197" spans="1:21" x14ac:dyDescent="0.2">
      <c r="A197" s="124" t="s">
        <v>18</v>
      </c>
      <c r="B197" s="67">
        <f>B20/'Total Funds Spent &amp; Transferred'!B20</f>
        <v>3.2793688584605907E-2</v>
      </c>
      <c r="C197" s="67">
        <f>C20/'Total Funds Spent &amp; Transferred'!C20</f>
        <v>0.11800650461900768</v>
      </c>
      <c r="D197" s="67">
        <f>D20/'Total Funds Spent &amp; Transferred'!D20</f>
        <v>0.11701661276559945</v>
      </c>
      <c r="E197" s="67">
        <f>E20/'Total Funds Spent &amp; Transferred'!E20</f>
        <v>0.12776347086823886</v>
      </c>
      <c r="F197" s="67">
        <f>F20/'Total Funds Spent &amp; Transferred'!F20</f>
        <v>0.12213966596467929</v>
      </c>
      <c r="G197" s="67">
        <f>G20/'Total Funds Spent &amp; Transferred'!G20</f>
        <v>0.13225945451244023</v>
      </c>
      <c r="H197" s="67">
        <f>H20/'Total Funds Spent &amp; Transferred'!H20</f>
        <v>0.15133044228335579</v>
      </c>
      <c r="I197" s="67">
        <f>I20/'Total Funds Spent &amp; Transferred'!I20</f>
        <v>0.17346861444319253</v>
      </c>
      <c r="J197" s="67">
        <f>J20/'Total Funds Spent &amp; Transferred'!J20</f>
        <v>0.17852380731834019</v>
      </c>
      <c r="K197" s="67">
        <f>K20/'Total Funds Spent &amp; Transferred'!K20</f>
        <v>0.17123358281282836</v>
      </c>
      <c r="L197" s="67">
        <f>L20/'Total Funds Spent &amp; Transferred'!L20</f>
        <v>5.1650633832140552E-2</v>
      </c>
      <c r="M197" s="67">
        <f>M20/'Total Funds Spent &amp; Transferred'!M20</f>
        <v>1.8253068923501054E-2</v>
      </c>
      <c r="N197" s="67">
        <f>N20/'Total Funds Spent &amp; Transferred'!N20</f>
        <v>2.0936940075523495E-3</v>
      </c>
      <c r="O197" s="67">
        <f>O20/'Total Funds Spent &amp; Transferred'!O20</f>
        <v>3.6545979390128539E-3</v>
      </c>
      <c r="P197" s="67">
        <f>P20/'Total Funds Spent &amp; Transferred'!P20</f>
        <v>5.3241497864609617E-4</v>
      </c>
      <c r="Q197" s="67">
        <f>Q20/'Total Funds Spent &amp; Transferred'!Q20</f>
        <v>0</v>
      </c>
      <c r="R197" s="67">
        <f>R20/'Total Funds Spent &amp; Transferred'!R20</f>
        <v>0</v>
      </c>
      <c r="S197" s="67">
        <f>S20/'Total Funds Spent &amp; Transferred'!S20</f>
        <v>0</v>
      </c>
      <c r="U197" s="113">
        <f t="shared" si="0"/>
        <v>50</v>
      </c>
    </row>
    <row r="198" spans="1:21" x14ac:dyDescent="0.2">
      <c r="A198" s="124" t="s">
        <v>19</v>
      </c>
      <c r="B198" s="67">
        <f>B21/'Total Funds Spent &amp; Transferred'!B21</f>
        <v>0.32983737443782052</v>
      </c>
      <c r="C198" s="67">
        <f>C21/'Total Funds Spent &amp; Transferred'!C21</f>
        <v>0.4213099833208262</v>
      </c>
      <c r="D198" s="67">
        <f>D21/'Total Funds Spent &amp; Transferred'!D21</f>
        <v>0.49747663343219051</v>
      </c>
      <c r="E198" s="67">
        <f>E21/'Total Funds Spent &amp; Transferred'!E21</f>
        <v>0.25778819169398193</v>
      </c>
      <c r="F198" s="67">
        <f>F21/'Total Funds Spent &amp; Transferred'!F21</f>
        <v>0.33585017511491416</v>
      </c>
      <c r="G198" s="67">
        <f>G21/'Total Funds Spent &amp; Transferred'!G21</f>
        <v>0.30539227944707892</v>
      </c>
      <c r="H198" s="67">
        <f>H21/'Total Funds Spent &amp; Transferred'!H21</f>
        <v>0.22008207552622991</v>
      </c>
      <c r="I198" s="67">
        <f>I21/'Total Funds Spent &amp; Transferred'!I21</f>
        <v>0.19944674615410515</v>
      </c>
      <c r="J198" s="67">
        <f>J21/'Total Funds Spent &amp; Transferred'!J21</f>
        <v>0.19388720218659133</v>
      </c>
      <c r="K198" s="67">
        <f>K21/'Total Funds Spent &amp; Transferred'!K21</f>
        <v>0.1334020417218312</v>
      </c>
      <c r="L198" s="67">
        <f>L21/'Total Funds Spent &amp; Transferred'!L21</f>
        <v>0.24065911110778496</v>
      </c>
      <c r="M198" s="67">
        <f>M21/'Total Funds Spent &amp; Transferred'!M21</f>
        <v>0.22151156375502351</v>
      </c>
      <c r="N198" s="67">
        <f>N21/'Total Funds Spent &amp; Transferred'!N21</f>
        <v>0.23268108585537622</v>
      </c>
      <c r="O198" s="67">
        <f>O21/'Total Funds Spent &amp; Transferred'!O21</f>
        <v>0.26225739728728076</v>
      </c>
      <c r="P198" s="67">
        <f>P21/'Total Funds Spent &amp; Transferred'!P21</f>
        <v>0.23910689114626144</v>
      </c>
      <c r="Q198" s="67">
        <f>Q21/'Total Funds Spent &amp; Transferred'!Q21</f>
        <v>0.23473901186532622</v>
      </c>
      <c r="R198" s="67">
        <f>R21/'Total Funds Spent &amp; Transferred'!R21</f>
        <v>0.24503225905023587</v>
      </c>
      <c r="S198" s="67">
        <f>S21/'Total Funds Spent &amp; Transferred'!S21</f>
        <v>0.27082182472513189</v>
      </c>
      <c r="U198" s="113">
        <f t="shared" si="0"/>
        <v>17</v>
      </c>
    </row>
    <row r="199" spans="1:21" x14ac:dyDescent="0.2">
      <c r="A199" s="124" t="s">
        <v>20</v>
      </c>
      <c r="B199" s="67">
        <f>B22/'Total Funds Spent &amp; Transferred'!B22</f>
        <v>4.6841245646912548E-2</v>
      </c>
      <c r="C199" s="67">
        <f>C22/'Total Funds Spent &amp; Transferred'!C22</f>
        <v>3.9323338767959307E-2</v>
      </c>
      <c r="D199" s="67">
        <f>D22/'Total Funds Spent &amp; Transferred'!D22</f>
        <v>0.1272840584867754</v>
      </c>
      <c r="E199" s="67">
        <f>E22/'Total Funds Spent &amp; Transferred'!E22</f>
        <v>4.1605387654119488E-2</v>
      </c>
      <c r="F199" s="67">
        <f>F22/'Total Funds Spent &amp; Transferred'!F22</f>
        <v>5.7258819795553244E-2</v>
      </c>
      <c r="G199" s="67">
        <f>G22/'Total Funds Spent &amp; Transferred'!G22</f>
        <v>8.6876806073743804E-2</v>
      </c>
      <c r="H199" s="67">
        <f>H22/'Total Funds Spent &amp; Transferred'!H22</f>
        <v>5.7114530883978352E-2</v>
      </c>
      <c r="I199" s="67">
        <f>I22/'Total Funds Spent &amp; Transferred'!I22</f>
        <v>8.2109384257062781E-2</v>
      </c>
      <c r="J199" s="67">
        <f>J22/'Total Funds Spent &amp; Transferred'!J22</f>
        <v>0.14970727869903622</v>
      </c>
      <c r="K199" s="67">
        <f>K22/'Total Funds Spent &amp; Transferred'!K22</f>
        <v>8.1978267167594376E-2</v>
      </c>
      <c r="L199" s="67">
        <f>L22/'Total Funds Spent &amp; Transferred'!L22</f>
        <v>6.2725166504284349E-2</v>
      </c>
      <c r="M199" s="67">
        <f>M22/'Total Funds Spent &amp; Transferred'!M22</f>
        <v>9.3264254586462758E-2</v>
      </c>
      <c r="N199" s="67">
        <f>N22/'Total Funds Spent &amp; Transferred'!N22</f>
        <v>0.10858306765980526</v>
      </c>
      <c r="O199" s="67">
        <f>O22/'Total Funds Spent &amp; Transferred'!O22</f>
        <v>7.8114351317652653E-2</v>
      </c>
      <c r="P199" s="67">
        <f>P22/'Total Funds Spent &amp; Transferred'!P22</f>
        <v>0.11577391574239156</v>
      </c>
      <c r="Q199" s="67">
        <f>Q22/'Total Funds Spent &amp; Transferred'!Q22</f>
        <v>8.8544473273004798E-2</v>
      </c>
      <c r="R199" s="67">
        <f>R22/'Total Funds Spent &amp; Transferred'!R22</f>
        <v>0.12067136746799598</v>
      </c>
      <c r="S199" s="67">
        <f>S22/'Total Funds Spent &amp; Transferred'!S22</f>
        <v>0.11737877015733092</v>
      </c>
      <c r="U199" s="113">
        <f t="shared" si="0"/>
        <v>35</v>
      </c>
    </row>
    <row r="200" spans="1:21" x14ac:dyDescent="0.2">
      <c r="A200" s="124" t="s">
        <v>21</v>
      </c>
      <c r="B200" s="67">
        <f>B23/'Total Funds Spent &amp; Transferred'!B23</f>
        <v>0</v>
      </c>
      <c r="C200" s="67">
        <f>C23/'Total Funds Spent &amp; Transferred'!C23</f>
        <v>0.14883406014393141</v>
      </c>
      <c r="D200" s="67">
        <f>D23/'Total Funds Spent &amp; Transferred'!D23</f>
        <v>8.6888813383613442E-2</v>
      </c>
      <c r="E200" s="67">
        <f>E23/'Total Funds Spent &amp; Transferred'!E23</f>
        <v>9.9510351382100695E-2</v>
      </c>
      <c r="F200" s="67">
        <f>F23/'Total Funds Spent &amp; Transferred'!F23</f>
        <v>8.0478621807012124E-2</v>
      </c>
      <c r="G200" s="67">
        <f>G23/'Total Funds Spent &amp; Transferred'!G23</f>
        <v>5.8933270827951127E-2</v>
      </c>
      <c r="H200" s="67">
        <f>H23/'Total Funds Spent &amp; Transferred'!H23</f>
        <v>4.8834511269045158E-2</v>
      </c>
      <c r="I200" s="67">
        <f>I23/'Total Funds Spent &amp; Transferred'!I23</f>
        <v>0.11691816522413076</v>
      </c>
      <c r="J200" s="67">
        <f>J23/'Total Funds Spent &amp; Transferred'!J23</f>
        <v>0.1436312641000172</v>
      </c>
      <c r="K200" s="67">
        <f>K23/'Total Funds Spent &amp; Transferred'!K23</f>
        <v>0.17934040673257964</v>
      </c>
      <c r="L200" s="67">
        <f>L23/'Total Funds Spent &amp; Transferred'!L23</f>
        <v>0.14201694532587333</v>
      </c>
      <c r="M200" s="67">
        <f>M23/'Total Funds Spent &amp; Transferred'!M23</f>
        <v>8.9591737472190153E-2</v>
      </c>
      <c r="N200" s="67">
        <f>N23/'Total Funds Spent &amp; Transferred'!N23</f>
        <v>0.1069159894351151</v>
      </c>
      <c r="O200" s="67">
        <f>O23/'Total Funds Spent &amp; Transferred'!O23</f>
        <v>8.0385901482994501E-2</v>
      </c>
      <c r="P200" s="67">
        <f>P23/'Total Funds Spent &amp; Transferred'!P23</f>
        <v>0.28733730172687655</v>
      </c>
      <c r="Q200" s="67">
        <f>Q23/'Total Funds Spent &amp; Transferred'!Q23</f>
        <v>9.0556399484574321E-2</v>
      </c>
      <c r="R200" s="67">
        <f>R23/'Total Funds Spent &amp; Transferred'!R23</f>
        <v>0.18273739037025136</v>
      </c>
      <c r="S200" s="67">
        <f>S23/'Total Funds Spent &amp; Transferred'!S23</f>
        <v>0.21242789354333386</v>
      </c>
      <c r="U200" s="113">
        <f t="shared" si="0"/>
        <v>22</v>
      </c>
    </row>
    <row r="201" spans="1:21" x14ac:dyDescent="0.2">
      <c r="A201" s="124" t="s">
        <v>22</v>
      </c>
      <c r="B201" s="67">
        <f>B24/'Total Funds Spent &amp; Transferred'!B24</f>
        <v>3.2847181955434512E-2</v>
      </c>
      <c r="C201" s="67">
        <f>C24/'Total Funds Spent &amp; Transferred'!C24</f>
        <v>5.6467203680554176E-2</v>
      </c>
      <c r="D201" s="67">
        <f>D24/'Total Funds Spent &amp; Transferred'!D24</f>
        <v>3.8601971082835147E-2</v>
      </c>
      <c r="E201" s="67">
        <f>E24/'Total Funds Spent &amp; Transferred'!E24</f>
        <v>0</v>
      </c>
      <c r="F201" s="67">
        <f>F24/'Total Funds Spent &amp; Transferred'!F24</f>
        <v>0</v>
      </c>
      <c r="G201" s="67">
        <f>G24/'Total Funds Spent &amp; Transferred'!G24</f>
        <v>1.7941734601473573E-2</v>
      </c>
      <c r="H201" s="67">
        <f>H24/'Total Funds Spent &amp; Transferred'!H24</f>
        <v>-1.7119297374950472E-2</v>
      </c>
      <c r="I201" s="67">
        <f>I24/'Total Funds Spent &amp; Transferred'!I24</f>
        <v>0</v>
      </c>
      <c r="J201" s="67">
        <f>J24/'Total Funds Spent &amp; Transferred'!J24</f>
        <v>0</v>
      </c>
      <c r="K201" s="67">
        <f>K24/'Total Funds Spent &amp; Transferred'!K24</f>
        <v>0</v>
      </c>
      <c r="L201" s="67">
        <f>L24/'Total Funds Spent &amp; Transferred'!L24</f>
        <v>0</v>
      </c>
      <c r="M201" s="67">
        <f>M24/'Total Funds Spent &amp; Transferred'!M24</f>
        <v>7.6519384554055523E-3</v>
      </c>
      <c r="N201" s="67">
        <f>N24/'Total Funds Spent &amp; Transferred'!N24</f>
        <v>8.5108907308312706E-3</v>
      </c>
      <c r="O201" s="67">
        <f>O24/'Total Funds Spent &amp; Transferred'!O24</f>
        <v>8.2595284028877478E-3</v>
      </c>
      <c r="P201" s="67">
        <f>P24/'Total Funds Spent &amp; Transferred'!P24</f>
        <v>8.804117310255535E-3</v>
      </c>
      <c r="Q201" s="67">
        <f>Q24/'Total Funds Spent &amp; Transferred'!Q24</f>
        <v>8.7396653695268472E-3</v>
      </c>
      <c r="R201" s="67">
        <f>R24/'Total Funds Spent &amp; Transferred'!R24</f>
        <v>9.2604562393226852E-3</v>
      </c>
      <c r="S201" s="67">
        <f>S24/'Total Funds Spent &amp; Transferred'!S24</f>
        <v>7.1445522394431452E-3</v>
      </c>
      <c r="U201" s="113">
        <f t="shared" si="0"/>
        <v>49</v>
      </c>
    </row>
    <row r="202" spans="1:21" x14ac:dyDescent="0.2">
      <c r="A202" s="124" t="s">
        <v>23</v>
      </c>
      <c r="B202" s="67">
        <f>B25/'Total Funds Spent &amp; Transferred'!B25</f>
        <v>8.2434277782753029E-3</v>
      </c>
      <c r="C202" s="67">
        <f>C25/'Total Funds Spent &amp; Transferred'!C25</f>
        <v>2.3084143193219137E-2</v>
      </c>
      <c r="D202" s="67">
        <f>D25/'Total Funds Spent &amp; Transferred'!D25</f>
        <v>5.6180411169616798E-3</v>
      </c>
      <c r="E202" s="67">
        <f>E25/'Total Funds Spent &amp; Transferred'!E25</f>
        <v>1.7521061179440682E-2</v>
      </c>
      <c r="F202" s="67">
        <f>F25/'Total Funds Spent &amp; Transferred'!F25</f>
        <v>-8.9201975487161606E-3</v>
      </c>
      <c r="G202" s="67">
        <f>G25/'Total Funds Spent &amp; Transferred'!G25</f>
        <v>0</v>
      </c>
      <c r="H202" s="67">
        <f>H25/'Total Funds Spent &amp; Transferred'!H25</f>
        <v>8.2630583018792865E-4</v>
      </c>
      <c r="I202" s="67">
        <f>I25/'Total Funds Spent &amp; Transferred'!I25</f>
        <v>1.9009373047962359E-2</v>
      </c>
      <c r="J202" s="67">
        <f>J25/'Total Funds Spent &amp; Transferred'!J25</f>
        <v>1.0246185455840037E-2</v>
      </c>
      <c r="K202" s="67">
        <f>K25/'Total Funds Spent &amp; Transferred'!K25</f>
        <v>2.7906520654947184E-3</v>
      </c>
      <c r="L202" s="67">
        <f>L25/'Total Funds Spent &amp; Transferred'!L25</f>
        <v>0</v>
      </c>
      <c r="M202" s="67">
        <f>M25/'Total Funds Spent &amp; Transferred'!M25</f>
        <v>0</v>
      </c>
      <c r="N202" s="67">
        <f>N25/'Total Funds Spent &amp; Transferred'!N25</f>
        <v>2.5232753987956023E-6</v>
      </c>
      <c r="O202" s="67">
        <f>O25/'Total Funds Spent &amp; Transferred'!O25</f>
        <v>0</v>
      </c>
      <c r="P202" s="67">
        <f>P25/'Total Funds Spent &amp; Transferred'!P25</f>
        <v>0</v>
      </c>
      <c r="Q202" s="67">
        <f>Q25/'Total Funds Spent &amp; Transferred'!Q25</f>
        <v>0.15183461129549941</v>
      </c>
      <c r="R202" s="67">
        <f>R25/'Total Funds Spent &amp; Transferred'!R25</f>
        <v>0.1406616954682634</v>
      </c>
      <c r="S202" s="67">
        <f>S25/'Total Funds Spent &amp; Transferred'!S25</f>
        <v>0.144408262110334</v>
      </c>
      <c r="U202" s="113">
        <f t="shared" si="0"/>
        <v>31</v>
      </c>
    </row>
    <row r="203" spans="1:21" x14ac:dyDescent="0.2">
      <c r="A203" s="124" t="s">
        <v>24</v>
      </c>
      <c r="B203" s="67">
        <f>B26/'Total Funds Spent &amp; Transferred'!B26</f>
        <v>5.7689370313853988E-2</v>
      </c>
      <c r="C203" s="67">
        <f>C26/'Total Funds Spent &amp; Transferred'!C26</f>
        <v>8.9714510340024159E-2</v>
      </c>
      <c r="D203" s="67">
        <f>D26/'Total Funds Spent &amp; Transferred'!D26</f>
        <v>0.10985920235515603</v>
      </c>
      <c r="E203" s="67">
        <f>E26/'Total Funds Spent &amp; Transferred'!E26</f>
        <v>2.5360835972173732E-2</v>
      </c>
      <c r="F203" s="67">
        <f>F26/'Total Funds Spent &amp; Transferred'!F26</f>
        <v>3.2378210317167172E-2</v>
      </c>
      <c r="G203" s="67">
        <f>G26/'Total Funds Spent &amp; Transferred'!G26</f>
        <v>3.7670313402870706E-2</v>
      </c>
      <c r="H203" s="67">
        <f>H26/'Total Funds Spent &amp; Transferred'!H26</f>
        <v>3.7260812911189732E-2</v>
      </c>
      <c r="I203" s="67">
        <f>I26/'Total Funds Spent &amp; Transferred'!I26</f>
        <v>2.8792867666759786E-2</v>
      </c>
      <c r="J203" s="67">
        <f>J26/'Total Funds Spent &amp; Transferred'!J26</f>
        <v>3.8289578580769451E-2</v>
      </c>
      <c r="K203" s="67">
        <f>K26/'Total Funds Spent &amp; Transferred'!K26</f>
        <v>9.474444786614851E-2</v>
      </c>
      <c r="L203" s="67">
        <f>L26/'Total Funds Spent &amp; Transferred'!L26</f>
        <v>7.2950453659884895E-2</v>
      </c>
      <c r="M203" s="67">
        <f>M26/'Total Funds Spent &amp; Transferred'!M26</f>
        <v>0.11904912538149778</v>
      </c>
      <c r="N203" s="67">
        <f>N26/'Total Funds Spent &amp; Transferred'!N26</f>
        <v>0.17561682072645701</v>
      </c>
      <c r="O203" s="67">
        <f>O26/'Total Funds Spent &amp; Transferred'!O26</f>
        <v>0.16046529162893158</v>
      </c>
      <c r="P203" s="67">
        <f>P26/'Total Funds Spent &amp; Transferred'!P26</f>
        <v>0.17636302883467844</v>
      </c>
      <c r="Q203" s="67">
        <f>Q26/'Total Funds Spent &amp; Transferred'!Q26</f>
        <v>0.18466337257682391</v>
      </c>
      <c r="R203" s="67">
        <f>R26/'Total Funds Spent &amp; Transferred'!R26</f>
        <v>0.20516497553219498</v>
      </c>
      <c r="S203" s="67">
        <f>S26/'Total Funds Spent &amp; Transferred'!S26</f>
        <v>0.16361733789364011</v>
      </c>
      <c r="U203" s="113">
        <f t="shared" si="0"/>
        <v>29</v>
      </c>
    </row>
    <row r="204" spans="1:21" x14ac:dyDescent="0.2">
      <c r="A204" s="124" t="s">
        <v>25</v>
      </c>
      <c r="B204" s="67">
        <f>B27/'Total Funds Spent &amp; Transferred'!B27</f>
        <v>7.45448687566517E-2</v>
      </c>
      <c r="C204" s="67">
        <f>C27/'Total Funds Spent &amp; Transferred'!C27</f>
        <v>4.5110993273316906E-2</v>
      </c>
      <c r="D204" s="67">
        <f>D27/'Total Funds Spent &amp; Transferred'!D27</f>
        <v>7.9354751678974669E-2</v>
      </c>
      <c r="E204" s="67">
        <f>E27/'Total Funds Spent &amp; Transferred'!E27</f>
        <v>0.11080090623442777</v>
      </c>
      <c r="F204" s="67">
        <f>F27/'Total Funds Spent &amp; Transferred'!F27</f>
        <v>0.15965927732044188</v>
      </c>
      <c r="G204" s="67">
        <f>G27/'Total Funds Spent &amp; Transferred'!G27</f>
        <v>0.1720166221745715</v>
      </c>
      <c r="H204" s="67">
        <f>H27/'Total Funds Spent &amp; Transferred'!H27</f>
        <v>0.18259145196588406</v>
      </c>
      <c r="I204" s="67">
        <f>I27/'Total Funds Spent &amp; Transferred'!I27</f>
        <v>0.14900498415600757</v>
      </c>
      <c r="J204" s="67">
        <f>J27/'Total Funds Spent &amp; Transferred'!J27</f>
        <v>0.18783097287703274</v>
      </c>
      <c r="K204" s="67">
        <f>K27/'Total Funds Spent &amp; Transferred'!K27</f>
        <v>0.19306723909091042</v>
      </c>
      <c r="L204" s="67">
        <f>L27/'Total Funds Spent &amp; Transferred'!L27</f>
        <v>0.19515982337235374</v>
      </c>
      <c r="M204" s="67">
        <f>M27/'Total Funds Spent &amp; Transferred'!M27</f>
        <v>0.14298718026793483</v>
      </c>
      <c r="N204" s="67">
        <f>N27/'Total Funds Spent &amp; Transferred'!N27</f>
        <v>0.15321344177936458</v>
      </c>
      <c r="O204" s="67">
        <f>O27/'Total Funds Spent &amp; Transferred'!O27</f>
        <v>0.1357887176062339</v>
      </c>
      <c r="P204" s="67">
        <f>P27/'Total Funds Spent &amp; Transferred'!P27</f>
        <v>0.19068279318308123</v>
      </c>
      <c r="Q204" s="67">
        <f>Q27/'Total Funds Spent &amp; Transferred'!Q27</f>
        <v>0.20401286169125205</v>
      </c>
      <c r="R204" s="67">
        <f>R27/'Total Funds Spent &amp; Transferred'!R27</f>
        <v>0.22154554230352208</v>
      </c>
      <c r="S204" s="67">
        <f>S27/'Total Funds Spent &amp; Transferred'!S27</f>
        <v>0.18260835039021292</v>
      </c>
      <c r="U204" s="113">
        <f t="shared" si="0"/>
        <v>25</v>
      </c>
    </row>
    <row r="205" spans="1:21" x14ac:dyDescent="0.2">
      <c r="A205" s="124" t="s">
        <v>26</v>
      </c>
      <c r="B205" s="67">
        <f>B28/'Total Funds Spent &amp; Transferred'!B28</f>
        <v>0</v>
      </c>
      <c r="C205" s="67">
        <f>C28/'Total Funds Spent &amp; Transferred'!C28</f>
        <v>9.5332631562977665E-3</v>
      </c>
      <c r="D205" s="67">
        <f>D28/'Total Funds Spent &amp; Transferred'!D28</f>
        <v>6.9681908992949104E-4</v>
      </c>
      <c r="E205" s="67">
        <f>E28/'Total Funds Spent &amp; Transferred'!E28</f>
        <v>1.391938482553504E-3</v>
      </c>
      <c r="F205" s="67">
        <f>F28/'Total Funds Spent &amp; Transferred'!F28</f>
        <v>1.177295815462584E-3</v>
      </c>
      <c r="G205" s="67">
        <f>G28/'Total Funds Spent &amp; Transferred'!G28</f>
        <v>2.8817596991913125E-2</v>
      </c>
      <c r="H205" s="67">
        <f>H28/'Total Funds Spent &amp; Transferred'!H28</f>
        <v>1.4332766418610988E-2</v>
      </c>
      <c r="I205" s="67">
        <f>I28/'Total Funds Spent &amp; Transferred'!I28</f>
        <v>1.7164211388936913E-2</v>
      </c>
      <c r="J205" s="67">
        <f>J28/'Total Funds Spent &amp; Transferred'!J28</f>
        <v>1.3394516406375786E-2</v>
      </c>
      <c r="K205" s="67">
        <f>K28/'Total Funds Spent &amp; Transferred'!K28</f>
        <v>1.0890800970771362E-2</v>
      </c>
      <c r="L205" s="67">
        <f>L28/'Total Funds Spent &amp; Transferred'!L28</f>
        <v>2.5852178599885506E-2</v>
      </c>
      <c r="M205" s="67">
        <f>M28/'Total Funds Spent &amp; Transferred'!M28</f>
        <v>0.12073832251582577</v>
      </c>
      <c r="N205" s="67">
        <f>N28/'Total Funds Spent &amp; Transferred'!N28</f>
        <v>2.2879110638082744E-2</v>
      </c>
      <c r="O205" s="67">
        <f>O28/'Total Funds Spent &amp; Transferred'!O28</f>
        <v>2.3196418420133029E-2</v>
      </c>
      <c r="P205" s="67">
        <f>P28/'Total Funds Spent &amp; Transferred'!P28</f>
        <v>4.8871656421609476E-2</v>
      </c>
      <c r="Q205" s="67">
        <f>Q28/'Total Funds Spent &amp; Transferred'!Q28</f>
        <v>1.7776379690603188E-2</v>
      </c>
      <c r="R205" s="67">
        <f>R28/'Total Funds Spent &amp; Transferred'!R28</f>
        <v>2.1550147069603547E-2</v>
      </c>
      <c r="S205" s="67">
        <f>S28/'Total Funds Spent &amp; Transferred'!S28</f>
        <v>1.6113481743192083E-2</v>
      </c>
      <c r="U205" s="113">
        <f t="shared" si="0"/>
        <v>47</v>
      </c>
    </row>
    <row r="206" spans="1:21" x14ac:dyDescent="0.2">
      <c r="A206" s="124" t="s">
        <v>27</v>
      </c>
      <c r="B206" s="67">
        <f>B29/'Total Funds Spent &amp; Transferred'!B29</f>
        <v>0</v>
      </c>
      <c r="C206" s="67">
        <f>C29/'Total Funds Spent &amp; Transferred'!C29</f>
        <v>4.9852403096576851E-3</v>
      </c>
      <c r="D206" s="67">
        <f>D29/'Total Funds Spent &amp; Transferred'!D29</f>
        <v>6.2964330775575322E-3</v>
      </c>
      <c r="E206" s="67">
        <f>E29/'Total Funds Spent &amp; Transferred'!E29</f>
        <v>2.0081236167291527E-2</v>
      </c>
      <c r="F206" s="67">
        <f>F29/'Total Funds Spent &amp; Transferred'!F29</f>
        <v>2.9873385234039408E-2</v>
      </c>
      <c r="G206" s="67">
        <f>G29/'Total Funds Spent &amp; Transferred'!G29</f>
        <v>1.083010534400514E-2</v>
      </c>
      <c r="H206" s="67">
        <f>H29/'Total Funds Spent &amp; Transferred'!H29</f>
        <v>5.7415457533015685E-3</v>
      </c>
      <c r="I206" s="67">
        <f>I29/'Total Funds Spent &amp; Transferred'!I29</f>
        <v>8.7386260668772781E-2</v>
      </c>
      <c r="J206" s="67">
        <f>J29/'Total Funds Spent &amp; Transferred'!J29</f>
        <v>5.6455357022826273E-2</v>
      </c>
      <c r="K206" s="67">
        <f>K29/'Total Funds Spent &amp; Transferred'!K29</f>
        <v>9.0913901216530132E-2</v>
      </c>
      <c r="L206" s="67">
        <f>L29/'Total Funds Spent &amp; Transferred'!L29</f>
        <v>8.4781340685874604E-2</v>
      </c>
      <c r="M206" s="67">
        <f>M29/'Total Funds Spent &amp; Transferred'!M29</f>
        <v>7.5833091367722594E-2</v>
      </c>
      <c r="N206" s="67">
        <f>N29/'Total Funds Spent &amp; Transferred'!N29</f>
        <v>5.6637759869648675E-2</v>
      </c>
      <c r="O206" s="67">
        <f>O29/'Total Funds Spent &amp; Transferred'!O29</f>
        <v>5.9780852551009102E-2</v>
      </c>
      <c r="P206" s="67">
        <f>P29/'Total Funds Spent &amp; Transferred'!P29</f>
        <v>3.7089905849201195E-2</v>
      </c>
      <c r="Q206" s="67">
        <f>Q29/'Total Funds Spent &amp; Transferred'!Q29</f>
        <v>4.3981153238756072E-2</v>
      </c>
      <c r="R206" s="67">
        <f>R29/'Total Funds Spent &amp; Transferred'!R29</f>
        <v>4.2955181626111498E-2</v>
      </c>
      <c r="S206" s="67">
        <f>S29/'Total Funds Spent &amp; Transferred'!S29</f>
        <v>3.7867174933117226E-2</v>
      </c>
      <c r="U206" s="113">
        <f t="shared" si="0"/>
        <v>43</v>
      </c>
    </row>
    <row r="207" spans="1:21" x14ac:dyDescent="0.2">
      <c r="A207" s="124" t="s">
        <v>28</v>
      </c>
      <c r="B207" s="67">
        <f>B30/'Total Funds Spent &amp; Transferred'!B30</f>
        <v>9.476353622992921E-2</v>
      </c>
      <c r="C207" s="67">
        <f>C30/'Total Funds Spent &amp; Transferred'!C30</f>
        <v>4.7891849426869186E-2</v>
      </c>
      <c r="D207" s="67">
        <f>D30/'Total Funds Spent &amp; Transferred'!D30</f>
        <v>0.12198439932728176</v>
      </c>
      <c r="E207" s="67">
        <f>E30/'Total Funds Spent &amp; Transferred'!E30</f>
        <v>0.13652913265883912</v>
      </c>
      <c r="F207" s="67">
        <f>F30/'Total Funds Spent &amp; Transferred'!F30</f>
        <v>0.16157627478104822</v>
      </c>
      <c r="G207" s="67">
        <f>G30/'Total Funds Spent &amp; Transferred'!G30</f>
        <v>0.15767545000927261</v>
      </c>
      <c r="H207" s="67">
        <f>H30/'Total Funds Spent &amp; Transferred'!H30</f>
        <v>0.19665043889912842</v>
      </c>
      <c r="I207" s="67">
        <f>I30/'Total Funds Spent &amp; Transferred'!I30</f>
        <v>0.18144712785067141</v>
      </c>
      <c r="J207" s="67">
        <f>J30/'Total Funds Spent &amp; Transferred'!J30</f>
        <v>0.15165690818369629</v>
      </c>
      <c r="K207" s="67">
        <f>K30/'Total Funds Spent &amp; Transferred'!K30</f>
        <v>0.23884693016107764</v>
      </c>
      <c r="L207" s="67">
        <f>L30/'Total Funds Spent &amp; Transferred'!L30</f>
        <v>0.26043389403478212</v>
      </c>
      <c r="M207" s="67">
        <f>M30/'Total Funds Spent &amp; Transferred'!M30</f>
        <v>0.31967408650072093</v>
      </c>
      <c r="N207" s="67">
        <f>N30/'Total Funds Spent &amp; Transferred'!N30</f>
        <v>0.32675928677916849</v>
      </c>
      <c r="O207" s="67">
        <f>O30/'Total Funds Spent &amp; Transferred'!O30</f>
        <v>0.27916755022031031</v>
      </c>
      <c r="P207" s="67">
        <f>P30/'Total Funds Spent &amp; Transferred'!P30</f>
        <v>0.38070534527434968</v>
      </c>
      <c r="Q207" s="67">
        <f>Q30/'Total Funds Spent &amp; Transferred'!Q30</f>
        <v>0.38454066988573216</v>
      </c>
      <c r="R207" s="67">
        <f>R30/'Total Funds Spent &amp; Transferred'!R30</f>
        <v>0.3880955237760047</v>
      </c>
      <c r="S207" s="67">
        <f>S30/'Total Funds Spent &amp; Transferred'!S30</f>
        <v>0.43886990052083835</v>
      </c>
      <c r="U207" s="113">
        <f t="shared" si="0"/>
        <v>9</v>
      </c>
    </row>
    <row r="208" spans="1:21" x14ac:dyDescent="0.2">
      <c r="A208" s="124" t="s">
        <v>29</v>
      </c>
      <c r="B208" s="67">
        <f>B31/'Total Funds Spent &amp; Transferred'!B31</f>
        <v>8.41590807256309E-2</v>
      </c>
      <c r="C208" s="67">
        <f>C31/'Total Funds Spent &amp; Transferred'!C31</f>
        <v>4.6113709152071573E-2</v>
      </c>
      <c r="D208" s="67">
        <f>D31/'Total Funds Spent &amp; Transferred'!D31</f>
        <v>3.8014991888301465E-2</v>
      </c>
      <c r="E208" s="67">
        <f>E31/'Total Funds Spent &amp; Transferred'!E31</f>
        <v>0.10546199783127144</v>
      </c>
      <c r="F208" s="67">
        <f>F31/'Total Funds Spent &amp; Transferred'!F31</f>
        <v>0.11031112690584297</v>
      </c>
      <c r="G208" s="67">
        <f>G31/'Total Funds Spent &amp; Transferred'!G31</f>
        <v>0.10778400804469553</v>
      </c>
      <c r="H208" s="67">
        <f>H31/'Total Funds Spent &amp; Transferred'!H31</f>
        <v>7.1942199581666352E-2</v>
      </c>
      <c r="I208" s="67">
        <f>I31/'Total Funds Spent &amp; Transferred'!I31</f>
        <v>9.7875764213423699E-2</v>
      </c>
      <c r="J208" s="67">
        <f>J31/'Total Funds Spent &amp; Transferred'!J31</f>
        <v>0.10897664462945753</v>
      </c>
      <c r="K208" s="67">
        <f>K31/'Total Funds Spent &amp; Transferred'!K31</f>
        <v>0.12973225036284775</v>
      </c>
      <c r="L208" s="67">
        <f>L31/'Total Funds Spent &amp; Transferred'!L31</f>
        <v>0.12139185375972818</v>
      </c>
      <c r="M208" s="67">
        <f>M31/'Total Funds Spent &amp; Transferred'!M31</f>
        <v>9.9531796697600802E-2</v>
      </c>
      <c r="N208" s="67">
        <f>N31/'Total Funds Spent &amp; Transferred'!N31</f>
        <v>0.1160393680377836</v>
      </c>
      <c r="O208" s="67">
        <f>O31/'Total Funds Spent &amp; Transferred'!O31</f>
        <v>0.10157413066124295</v>
      </c>
      <c r="P208" s="67">
        <f>P31/'Total Funds Spent &amp; Transferred'!P31</f>
        <v>9.8399937001897461E-2</v>
      </c>
      <c r="Q208" s="67">
        <f>Q31/'Total Funds Spent &amp; Transferred'!Q31</f>
        <v>9.3355851837236714E-2</v>
      </c>
      <c r="R208" s="67">
        <f>R31/'Total Funds Spent &amp; Transferred'!R31</f>
        <v>8.9457724982932058E-2</v>
      </c>
      <c r="S208" s="67">
        <f>S31/'Total Funds Spent &amp; Transferred'!S31</f>
        <v>0.10484813883763408</v>
      </c>
      <c r="U208" s="113">
        <f t="shared" si="0"/>
        <v>36</v>
      </c>
    </row>
    <row r="209" spans="1:21" x14ac:dyDescent="0.2">
      <c r="A209" s="124" t="s">
        <v>30</v>
      </c>
      <c r="B209" s="67">
        <f>B32/'Total Funds Spent &amp; Transferred'!B32</f>
        <v>0</v>
      </c>
      <c r="C209" s="67">
        <f>C32/'Total Funds Spent &amp; Transferred'!C32</f>
        <v>2.8379625941759783E-2</v>
      </c>
      <c r="D209" s="67">
        <f>D32/'Total Funds Spent &amp; Transferred'!D32</f>
        <v>0</v>
      </c>
      <c r="E209" s="67">
        <f>E32/'Total Funds Spent &amp; Transferred'!E32</f>
        <v>0</v>
      </c>
      <c r="F209" s="67">
        <f>F32/'Total Funds Spent &amp; Transferred'!F32</f>
        <v>0</v>
      </c>
      <c r="G209" s="67">
        <f>G32/'Total Funds Spent &amp; Transferred'!G32</f>
        <v>0</v>
      </c>
      <c r="H209" s="67">
        <f>H32/'Total Funds Spent &amp; Transferred'!H32</f>
        <v>0</v>
      </c>
      <c r="I209" s="67">
        <f>I32/'Total Funds Spent &amp; Transferred'!I32</f>
        <v>4.5781387679770878E-2</v>
      </c>
      <c r="J209" s="67">
        <f>J32/'Total Funds Spent &amp; Transferred'!J32</f>
        <v>0</v>
      </c>
      <c r="K209" s="67">
        <f>K32/'Total Funds Spent &amp; Transferred'!K32</f>
        <v>0</v>
      </c>
      <c r="L209" s="67">
        <f>L32/'Total Funds Spent &amp; Transferred'!L32</f>
        <v>4.2818904260256141E-2</v>
      </c>
      <c r="M209" s="67">
        <f>M32/'Total Funds Spent &amp; Transferred'!M32</f>
        <v>2.895256677642235E-3</v>
      </c>
      <c r="N209" s="67">
        <f>N32/'Total Funds Spent &amp; Transferred'!N32</f>
        <v>2.3721283376937881E-3</v>
      </c>
      <c r="O209" s="67">
        <f>O32/'Total Funds Spent &amp; Transferred'!O32</f>
        <v>2.6487915353623705E-3</v>
      </c>
      <c r="P209" s="67">
        <f>P32/'Total Funds Spent &amp; Transferred'!P32</f>
        <v>3.5175182421494942E-2</v>
      </c>
      <c r="Q209" s="67">
        <f>Q32/'Total Funds Spent &amp; Transferred'!Q32</f>
        <v>1.9478960638751267E-2</v>
      </c>
      <c r="R209" s="67">
        <f>R32/'Total Funds Spent &amp; Transferred'!R32</f>
        <v>1.8970238695210685E-2</v>
      </c>
      <c r="S209" s="67">
        <f>S32/'Total Funds Spent &amp; Transferred'!S32</f>
        <v>8.4276119555083517E-2</v>
      </c>
      <c r="U209" s="113">
        <f t="shared" si="0"/>
        <v>39</v>
      </c>
    </row>
    <row r="210" spans="1:21" x14ac:dyDescent="0.2">
      <c r="A210" s="124" t="s">
        <v>31</v>
      </c>
      <c r="B210" s="67">
        <f>B33/'Total Funds Spent &amp; Transferred'!B33</f>
        <v>0.17025464629800288</v>
      </c>
      <c r="C210" s="67">
        <f>C33/'Total Funds Spent &amp; Transferred'!C33</f>
        <v>8.8483631895750495E-2</v>
      </c>
      <c r="D210" s="67">
        <f>D33/'Total Funds Spent &amp; Transferred'!D33</f>
        <v>0.30638148716846925</v>
      </c>
      <c r="E210" s="67">
        <f>E33/'Total Funds Spent &amp; Transferred'!E33</f>
        <v>0.22049363748119491</v>
      </c>
      <c r="F210" s="67">
        <f>F33/'Total Funds Spent &amp; Transferred'!F33</f>
        <v>0.23780718818436059</v>
      </c>
      <c r="G210" s="67">
        <f>G33/'Total Funds Spent &amp; Transferred'!G33</f>
        <v>0.13832134861891257</v>
      </c>
      <c r="H210" s="67">
        <f>H33/'Total Funds Spent &amp; Transferred'!H33</f>
        <v>0.13139266757223861</v>
      </c>
      <c r="I210" s="67">
        <f>I33/'Total Funds Spent &amp; Transferred'!I33</f>
        <v>0.16351863943366349</v>
      </c>
      <c r="J210" s="67">
        <f>J33/'Total Funds Spent &amp; Transferred'!J33</f>
        <v>0.12451563760274117</v>
      </c>
      <c r="K210" s="67">
        <f>K33/'Total Funds Spent &amp; Transferred'!K33</f>
        <v>0.14166733915256155</v>
      </c>
      <c r="L210" s="67">
        <f>L33/'Total Funds Spent &amp; Transferred'!L33</f>
        <v>0.18685225834164998</v>
      </c>
      <c r="M210" s="67">
        <f>M33/'Total Funds Spent &amp; Transferred'!M33</f>
        <v>0.36907580593421352</v>
      </c>
      <c r="N210" s="67">
        <f>N33/'Total Funds Spent &amp; Transferred'!N33</f>
        <v>0.46551430620121353</v>
      </c>
      <c r="O210" s="67">
        <f>O33/'Total Funds Spent &amp; Transferred'!O33</f>
        <v>0.44522742934641812</v>
      </c>
      <c r="P210" s="67">
        <f>P33/'Total Funds Spent &amp; Transferred'!P33</f>
        <v>0.49427322136664598</v>
      </c>
      <c r="Q210" s="67">
        <f>Q33/'Total Funds Spent &amp; Transferred'!Q33</f>
        <v>0.43102846328056871</v>
      </c>
      <c r="R210" s="67">
        <f>R33/'Total Funds Spent &amp; Transferred'!R33</f>
        <v>0.39431063859151172</v>
      </c>
      <c r="S210" s="67">
        <f>S33/'Total Funds Spent &amp; Transferred'!S33</f>
        <v>0.35099727066492198</v>
      </c>
      <c r="U210" s="113">
        <f t="shared" si="0"/>
        <v>13</v>
      </c>
    </row>
    <row r="211" spans="1:21" x14ac:dyDescent="0.2">
      <c r="A211" s="124" t="s">
        <v>32</v>
      </c>
      <c r="B211" s="67">
        <f>B34/'Total Funds Spent &amp; Transferred'!B34</f>
        <v>8.7147080503977112E-2</v>
      </c>
      <c r="C211" s="67">
        <f>C34/'Total Funds Spent &amp; Transferred'!C34</f>
        <v>0.11538838236849713</v>
      </c>
      <c r="D211" s="67">
        <f>D34/'Total Funds Spent &amp; Transferred'!D34</f>
        <v>0.10693171835763407</v>
      </c>
      <c r="E211" s="67">
        <f>E34/'Total Funds Spent &amp; Transferred'!E34</f>
        <v>0.23860474726136083</v>
      </c>
      <c r="F211" s="67">
        <f>F34/'Total Funds Spent &amp; Transferred'!F34</f>
        <v>0.16494003750798475</v>
      </c>
      <c r="G211" s="67">
        <f>G34/'Total Funds Spent &amp; Transferred'!G34</f>
        <v>0.22679819552724603</v>
      </c>
      <c r="H211" s="67">
        <f>H34/'Total Funds Spent &amp; Transferred'!H34</f>
        <v>8.1203418248398926E-2</v>
      </c>
      <c r="I211" s="67">
        <f>I34/'Total Funds Spent &amp; Transferred'!I34</f>
        <v>7.1748156528493909E-2</v>
      </c>
      <c r="J211" s="67">
        <f>J34/'Total Funds Spent &amp; Transferred'!J34</f>
        <v>6.5836764502981079E-2</v>
      </c>
      <c r="K211" s="67">
        <f>K34/'Total Funds Spent &amp; Transferred'!K34</f>
        <v>0.16078759086858416</v>
      </c>
      <c r="L211" s="67">
        <f>L34/'Total Funds Spent &amp; Transferred'!L34</f>
        <v>0.13582024331943848</v>
      </c>
      <c r="M211" s="67">
        <f>M34/'Total Funds Spent &amp; Transferred'!M34</f>
        <v>0.1380502056252299</v>
      </c>
      <c r="N211" s="67">
        <f>N34/'Total Funds Spent &amp; Transferred'!N34</f>
        <v>0.16920228488540529</v>
      </c>
      <c r="O211" s="67">
        <f>O34/'Total Funds Spent &amp; Transferred'!O34</f>
        <v>0.15124767380414414</v>
      </c>
      <c r="P211" s="67">
        <f>P34/'Total Funds Spent &amp; Transferred'!P34</f>
        <v>0.1735957535920826</v>
      </c>
      <c r="Q211" s="67">
        <f>Q34/'Total Funds Spent &amp; Transferred'!Q34</f>
        <v>0.15341232178448666</v>
      </c>
      <c r="R211" s="67">
        <f>R34/'Total Funds Spent &amp; Transferred'!R34</f>
        <v>0.17199928800879932</v>
      </c>
      <c r="S211" s="67">
        <f>S34/'Total Funds Spent &amp; Transferred'!S34</f>
        <v>0.12327084644334647</v>
      </c>
      <c r="U211" s="113">
        <f t="shared" si="0"/>
        <v>34</v>
      </c>
    </row>
    <row r="212" spans="1:21" x14ac:dyDescent="0.2">
      <c r="A212" s="124" t="s">
        <v>33</v>
      </c>
      <c r="B212" s="67">
        <f>B35/'Total Funds Spent &amp; Transferred'!B35</f>
        <v>0</v>
      </c>
      <c r="C212" s="67">
        <f>C35/'Total Funds Spent &amp; Transferred'!C35</f>
        <v>8.5899054385275737E-3</v>
      </c>
      <c r="D212" s="67">
        <f>D35/'Total Funds Spent &amp; Transferred'!D35</f>
        <v>0</v>
      </c>
      <c r="E212" s="67">
        <f>E35/'Total Funds Spent &amp; Transferred'!E35</f>
        <v>0</v>
      </c>
      <c r="F212" s="67">
        <f>F35/'Total Funds Spent &amp; Transferred'!F35</f>
        <v>9.5834866251300922E-3</v>
      </c>
      <c r="G212" s="67">
        <f>G35/'Total Funds Spent &amp; Transferred'!G35</f>
        <v>7.0825861966786349E-2</v>
      </c>
      <c r="H212" s="67">
        <f>H35/'Total Funds Spent &amp; Transferred'!H35</f>
        <v>1.8616666946927346E-2</v>
      </c>
      <c r="I212" s="67">
        <f>I35/'Total Funds Spent &amp; Transferred'!I35</f>
        <v>2.9470209484962637E-2</v>
      </c>
      <c r="J212" s="67">
        <f>J35/'Total Funds Spent &amp; Transferred'!J35</f>
        <v>-8.5479219677743381E-3</v>
      </c>
      <c r="K212" s="67">
        <f>K35/'Total Funds Spent &amp; Transferred'!K35</f>
        <v>1.5226391529952596E-2</v>
      </c>
      <c r="L212" s="67">
        <f>L35/'Total Funds Spent &amp; Transferred'!L35</f>
        <v>1.6553678051923204E-2</v>
      </c>
      <c r="M212" s="67">
        <f>M35/'Total Funds Spent &amp; Transferred'!M35</f>
        <v>1.3708087383942616E-2</v>
      </c>
      <c r="N212" s="67">
        <f>N35/'Total Funds Spent &amp; Transferred'!N35</f>
        <v>1.2945843932392774E-2</v>
      </c>
      <c r="O212" s="67">
        <f>O35/'Total Funds Spent &amp; Transferred'!O35</f>
        <v>1.0536116895465818E-2</v>
      </c>
      <c r="P212" s="67">
        <f>P35/'Total Funds Spent &amp; Transferred'!P35</f>
        <v>1.2057219798720592E-2</v>
      </c>
      <c r="Q212" s="67">
        <f>Q35/'Total Funds Spent &amp; Transferred'!Q35</f>
        <v>1.3628313490509931E-2</v>
      </c>
      <c r="R212" s="67">
        <f>R35/'Total Funds Spent &amp; Transferred'!R35</f>
        <v>1.1829245326738073E-2</v>
      </c>
      <c r="S212" s="67">
        <f>S35/'Total Funds Spent &amp; Transferred'!S35</f>
        <v>1.1290350249017669E-2</v>
      </c>
      <c r="U212" s="113">
        <f t="shared" si="0"/>
        <v>48</v>
      </c>
    </row>
    <row r="213" spans="1:21" x14ac:dyDescent="0.2">
      <c r="A213" s="124" t="s">
        <v>34</v>
      </c>
      <c r="B213" s="67">
        <f>B36/'Total Funds Spent &amp; Transferred'!B36</f>
        <v>0.14317995624438667</v>
      </c>
      <c r="C213" s="67">
        <f>C36/'Total Funds Spent &amp; Transferred'!C36</f>
        <v>-2.4269958972256873E-2</v>
      </c>
      <c r="D213" s="67">
        <f>D36/'Total Funds Spent &amp; Transferred'!D36</f>
        <v>9.1088225270329254E-2</v>
      </c>
      <c r="E213" s="67">
        <f>E36/'Total Funds Spent &amp; Transferred'!E36</f>
        <v>1.9709502079170427E-2</v>
      </c>
      <c r="F213" s="67">
        <f>F36/'Total Funds Spent &amp; Transferred'!F36</f>
        <v>0.12334214723126585</v>
      </c>
      <c r="G213" s="67">
        <f>G36/'Total Funds Spent &amp; Transferred'!G36</f>
        <v>0.14969893508896887</v>
      </c>
      <c r="H213" s="67">
        <f>H36/'Total Funds Spent &amp; Transferred'!H36</f>
        <v>0.12114431248058348</v>
      </c>
      <c r="I213" s="67">
        <f>I36/'Total Funds Spent &amp; Transferred'!I36</f>
        <v>0.20361642416842446</v>
      </c>
      <c r="J213" s="67">
        <f>J36/'Total Funds Spent &amp; Transferred'!J36</f>
        <v>0.17070704498127257</v>
      </c>
      <c r="K213" s="67">
        <f>K36/'Total Funds Spent &amp; Transferred'!K36</f>
        <v>0.1143133763139501</v>
      </c>
      <c r="L213" s="67">
        <f>L36/'Total Funds Spent &amp; Transferred'!L36</f>
        <v>9.5433845740999862E-2</v>
      </c>
      <c r="M213" s="67">
        <f>M36/'Total Funds Spent &amp; Transferred'!M36</f>
        <v>6.1711399767964727E-2</v>
      </c>
      <c r="N213" s="67">
        <f>N36/'Total Funds Spent &amp; Transferred'!N36</f>
        <v>7.1049619916780521E-2</v>
      </c>
      <c r="O213" s="67">
        <f>O36/'Total Funds Spent &amp; Transferred'!O36</f>
        <v>0.13530960080940543</v>
      </c>
      <c r="P213" s="67">
        <f>P36/'Total Funds Spent &amp; Transferred'!P36</f>
        <v>0.12508299741166093</v>
      </c>
      <c r="Q213" s="67">
        <f>Q36/'Total Funds Spent &amp; Transferred'!Q36</f>
        <v>0.1833275333807135</v>
      </c>
      <c r="R213" s="67">
        <f>R36/'Total Funds Spent &amp; Transferred'!R36</f>
        <v>0.22024688708890081</v>
      </c>
      <c r="S213" s="67">
        <f>S36/'Total Funds Spent &amp; Transferred'!S36</f>
        <v>0.2495373734085545</v>
      </c>
      <c r="U213" s="113">
        <f t="shared" si="0"/>
        <v>20</v>
      </c>
    </row>
    <row r="214" spans="1:21" x14ac:dyDescent="0.2">
      <c r="A214" s="124" t="s">
        <v>35</v>
      </c>
      <c r="B214" s="67">
        <f>B37/'Total Funds Spent &amp; Transferred'!B37</f>
        <v>0.1046366287734708</v>
      </c>
      <c r="C214" s="67">
        <f>C37/'Total Funds Spent &amp; Transferred'!C37</f>
        <v>4.5884748256463791E-2</v>
      </c>
      <c r="D214" s="67">
        <f>D37/'Total Funds Spent &amp; Transferred'!D37</f>
        <v>0.1226750569751181</v>
      </c>
      <c r="E214" s="67">
        <f>E37/'Total Funds Spent &amp; Transferred'!E37</f>
        <v>0.17414162364425501</v>
      </c>
      <c r="F214" s="67">
        <f>F37/'Total Funds Spent &amp; Transferred'!F37</f>
        <v>0.21204974191332243</v>
      </c>
      <c r="G214" s="67">
        <f>G37/'Total Funds Spent &amp; Transferred'!G37</f>
        <v>0.2123055761154411</v>
      </c>
      <c r="H214" s="67">
        <f>H37/'Total Funds Spent &amp; Transferred'!H37</f>
        <v>0.20421471433817753</v>
      </c>
      <c r="I214" s="67">
        <f>I37/'Total Funds Spent &amp; Transferred'!I37</f>
        <v>0.17033748181377803</v>
      </c>
      <c r="J214" s="67">
        <f>J37/'Total Funds Spent &amp; Transferred'!J37</f>
        <v>0.14517839239837693</v>
      </c>
      <c r="K214" s="67">
        <f>K37/'Total Funds Spent &amp; Transferred'!K37</f>
        <v>0.1580819833675495</v>
      </c>
      <c r="L214" s="67">
        <f>L37/'Total Funds Spent &amp; Transferred'!L37</f>
        <v>0.17970772976711194</v>
      </c>
      <c r="M214" s="67">
        <f>M37/'Total Funds Spent &amp; Transferred'!M37</f>
        <v>0.17505240937316918</v>
      </c>
      <c r="N214" s="67">
        <f>N37/'Total Funds Spent &amp; Transferred'!N37</f>
        <v>0.16536926638740523</v>
      </c>
      <c r="O214" s="67">
        <f>O37/'Total Funds Spent &amp; Transferred'!O37</f>
        <v>0.17289678506435252</v>
      </c>
      <c r="P214" s="67">
        <f>P37/'Total Funds Spent &amp; Transferred'!P37</f>
        <v>0.19564735996969518</v>
      </c>
      <c r="Q214" s="67">
        <f>Q37/'Total Funds Spent &amp; Transferred'!Q37</f>
        <v>0.17566521090718909</v>
      </c>
      <c r="R214" s="67">
        <f>R37/'Total Funds Spent &amp; Transferred'!R37</f>
        <v>0.1722024841247583</v>
      </c>
      <c r="S214" s="67">
        <f>S37/'Total Funds Spent &amp; Transferred'!S37</f>
        <v>0.16599539694051993</v>
      </c>
      <c r="U214" s="113">
        <f t="shared" si="0"/>
        <v>28</v>
      </c>
    </row>
    <row r="215" spans="1:21" x14ac:dyDescent="0.2">
      <c r="A215" s="124" t="s">
        <v>36</v>
      </c>
      <c r="B215" s="67">
        <f>B38/'Total Funds Spent &amp; Transferred'!B38</f>
        <v>0.2467874349933494</v>
      </c>
      <c r="C215" s="67">
        <f>C38/'Total Funds Spent &amp; Transferred'!C38</f>
        <v>0.10417475270012505</v>
      </c>
      <c r="D215" s="67">
        <f>D38/'Total Funds Spent &amp; Transferred'!D38</f>
        <v>0.27758322105690297</v>
      </c>
      <c r="E215" s="67">
        <f>E38/'Total Funds Spent &amp; Transferred'!E38</f>
        <v>0.17630098083197659</v>
      </c>
      <c r="F215" s="67">
        <f>F38/'Total Funds Spent &amp; Transferred'!F38</f>
        <v>0.19717657867155769</v>
      </c>
      <c r="G215" s="67">
        <f>G38/'Total Funds Spent &amp; Transferred'!G38</f>
        <v>0.20603018468988227</v>
      </c>
      <c r="H215" s="67">
        <f>H38/'Total Funds Spent &amp; Transferred'!H38</f>
        <v>0.17707672678404671</v>
      </c>
      <c r="I215" s="67">
        <f>I38/'Total Funds Spent &amp; Transferred'!I38</f>
        <v>0.19548432897957668</v>
      </c>
      <c r="J215" s="67">
        <f>J38/'Total Funds Spent &amp; Transferred'!J38</f>
        <v>0.19714386273556159</v>
      </c>
      <c r="K215" s="67">
        <f>K38/'Total Funds Spent &amp; Transferred'!K38</f>
        <v>0.19789815014052139</v>
      </c>
      <c r="L215" s="67">
        <f>L38/'Total Funds Spent &amp; Transferred'!L38</f>
        <v>0.21828372271423421</v>
      </c>
      <c r="M215" s="67">
        <f>M38/'Total Funds Spent &amp; Transferred'!M38</f>
        <v>0.21666224828976219</v>
      </c>
      <c r="N215" s="67">
        <f>N38/'Total Funds Spent &amp; Transferred'!N38</f>
        <v>0.17262084922652807</v>
      </c>
      <c r="O215" s="67">
        <f>O38/'Total Funds Spent &amp; Transferred'!O38</f>
        <v>0.19544248929031607</v>
      </c>
      <c r="P215" s="67">
        <f>P38/'Total Funds Spent &amp; Transferred'!P38</f>
        <v>0.18627603044232677</v>
      </c>
      <c r="Q215" s="67">
        <f>Q38/'Total Funds Spent &amp; Transferred'!Q38</f>
        <v>0.20216348742604137</v>
      </c>
      <c r="R215" s="67">
        <f>R38/'Total Funds Spent &amp; Transferred'!R38</f>
        <v>0.17760189410198382</v>
      </c>
      <c r="S215" s="67">
        <f>S38/'Total Funds Spent &amp; Transferred'!S38</f>
        <v>0.18746309339269174</v>
      </c>
      <c r="U215" s="113">
        <f t="shared" si="0"/>
        <v>24</v>
      </c>
    </row>
    <row r="216" spans="1:21" x14ac:dyDescent="0.2">
      <c r="A216" s="124" t="s">
        <v>37</v>
      </c>
      <c r="B216" s="67">
        <f>B39/'Total Funds Spent &amp; Transferred'!B39</f>
        <v>0</v>
      </c>
      <c r="C216" s="67">
        <f>C39/'Total Funds Spent &amp; Transferred'!C39</f>
        <v>5.7215005621601193E-2</v>
      </c>
      <c r="D216" s="67">
        <f>D39/'Total Funds Spent &amp; Transferred'!D39</f>
        <v>7.8974695268703238E-2</v>
      </c>
      <c r="E216" s="67">
        <f>E39/'Total Funds Spent &amp; Transferred'!E39</f>
        <v>0.31712553893284245</v>
      </c>
      <c r="F216" s="67">
        <f>F39/'Total Funds Spent &amp; Transferred'!F39</f>
        <v>0.17482382636582605</v>
      </c>
      <c r="G216" s="67">
        <f>G39/'Total Funds Spent &amp; Transferred'!G39</f>
        <v>0.24674304723813573</v>
      </c>
      <c r="H216" s="67">
        <f>H39/'Total Funds Spent &amp; Transferred'!H39</f>
        <v>0.25913674978034179</v>
      </c>
      <c r="I216" s="67">
        <f>I39/'Total Funds Spent &amp; Transferred'!I39</f>
        <v>0.28036367301917209</v>
      </c>
      <c r="J216" s="67">
        <f>J39/'Total Funds Spent &amp; Transferred'!J39</f>
        <v>0.30627599121100052</v>
      </c>
      <c r="K216" s="67">
        <f>K39/'Total Funds Spent &amp; Transferred'!K39</f>
        <v>0.3274034181182226</v>
      </c>
      <c r="L216" s="67">
        <f>L39/'Total Funds Spent &amp; Transferred'!L39</f>
        <v>0.33320033736963067</v>
      </c>
      <c r="M216" s="67">
        <f>M39/'Total Funds Spent &amp; Transferred'!M39</f>
        <v>0.35550293948162637</v>
      </c>
      <c r="N216" s="67">
        <f>N39/'Total Funds Spent &amp; Transferred'!N39</f>
        <v>0.35123278506175626</v>
      </c>
      <c r="O216" s="67">
        <f>O39/'Total Funds Spent &amp; Transferred'!O39</f>
        <v>0.37007839309117457</v>
      </c>
      <c r="P216" s="67">
        <f>P39/'Total Funds Spent &amp; Transferred'!P39</f>
        <v>0.39972020059466823</v>
      </c>
      <c r="Q216" s="67">
        <f>Q39/'Total Funds Spent &amp; Transferred'!Q39</f>
        <v>0.45082934345959413</v>
      </c>
      <c r="R216" s="67">
        <f>R39/'Total Funds Spent &amp; Transferred'!R39</f>
        <v>0.47243886018905656</v>
      </c>
      <c r="S216" s="67">
        <f>S39/'Total Funds Spent &amp; Transferred'!S39</f>
        <v>0.49794895343979312</v>
      </c>
      <c r="U216" s="113">
        <f t="shared" si="0"/>
        <v>6</v>
      </c>
    </row>
    <row r="217" spans="1:21" x14ac:dyDescent="0.2">
      <c r="A217" s="124" t="s">
        <v>38</v>
      </c>
      <c r="B217" s="67">
        <f>B40/'Total Funds Spent &amp; Transferred'!B40</f>
        <v>0.10749071438458152</v>
      </c>
      <c r="C217" s="67">
        <f>C40/'Total Funds Spent &amp; Transferred'!C40</f>
        <v>0.10802746085775314</v>
      </c>
      <c r="D217" s="67">
        <f>D40/'Total Funds Spent &amp; Transferred'!D40</f>
        <v>0.20586821935658214</v>
      </c>
      <c r="E217" s="67">
        <f>E40/'Total Funds Spent &amp; Transferred'!E40</f>
        <v>0.17245318808338533</v>
      </c>
      <c r="F217" s="67">
        <f>F40/'Total Funds Spent &amp; Transferred'!F40</f>
        <v>0.18569450639466328</v>
      </c>
      <c r="G217" s="67">
        <f>G40/'Total Funds Spent &amp; Transferred'!G40</f>
        <v>0.13242564908107865</v>
      </c>
      <c r="H217" s="67">
        <f>H40/'Total Funds Spent &amp; Transferred'!H40</f>
        <v>0.15162474522979014</v>
      </c>
      <c r="I217" s="67">
        <f>I40/'Total Funds Spent &amp; Transferred'!I40</f>
        <v>0.14657537161114906</v>
      </c>
      <c r="J217" s="67">
        <f>J40/'Total Funds Spent &amp; Transferred'!J40</f>
        <v>0.14990392133071795</v>
      </c>
      <c r="K217" s="67">
        <f>K40/'Total Funds Spent &amp; Transferred'!K40</f>
        <v>0.14352787761367877</v>
      </c>
      <c r="L217" s="67">
        <f>L40/'Total Funds Spent &amp; Transferred'!L40</f>
        <v>0.17840313637783528</v>
      </c>
      <c r="M217" s="67">
        <f>M40/'Total Funds Spent &amp; Transferred'!M40</f>
        <v>0.17002386556687665</v>
      </c>
      <c r="N217" s="67">
        <f>N40/'Total Funds Spent &amp; Transferred'!N40</f>
        <v>0.11688016160009729</v>
      </c>
      <c r="O217" s="67">
        <f>O40/'Total Funds Spent &amp; Transferred'!O40</f>
        <v>3.8680575404834813E-2</v>
      </c>
      <c r="P217" s="67">
        <f>P40/'Total Funds Spent &amp; Transferred'!P40</f>
        <v>5.1495395450547751E-2</v>
      </c>
      <c r="Q217" s="67">
        <f>Q40/'Total Funds Spent &amp; Transferred'!Q40</f>
        <v>-7.4946019464134485E-3</v>
      </c>
      <c r="R217" s="67">
        <f>R40/'Total Funds Spent &amp; Transferred'!R40</f>
        <v>2.3783710549486942E-2</v>
      </c>
      <c r="S217" s="67">
        <f>S40/'Total Funds Spent &amp; Transferred'!S40</f>
        <v>3.5516274151039418E-2</v>
      </c>
      <c r="U217" s="113">
        <f t="shared" si="0"/>
        <v>44</v>
      </c>
    </row>
    <row r="218" spans="1:21" x14ac:dyDescent="0.2">
      <c r="A218" s="124" t="s">
        <v>39</v>
      </c>
      <c r="B218" s="67">
        <f>B41/'Total Funds Spent &amp; Transferred'!B41</f>
        <v>0.13033519909122054</v>
      </c>
      <c r="C218" s="67">
        <f>C41/'Total Funds Spent &amp; Transferred'!C41</f>
        <v>6.7897673424127405E-2</v>
      </c>
      <c r="D218" s="67">
        <f>D41/'Total Funds Spent &amp; Transferred'!D41</f>
        <v>0.11589451796840107</v>
      </c>
      <c r="E218" s="67">
        <f>E41/'Total Funds Spent &amp; Transferred'!E41</f>
        <v>-2.9151379004462828E-2</v>
      </c>
      <c r="F218" s="67">
        <f>F41/'Total Funds Spent &amp; Transferred'!F41</f>
        <v>0.1044809954578146</v>
      </c>
      <c r="G218" s="67">
        <f>G41/'Total Funds Spent &amp; Transferred'!G41</f>
        <v>0.10283996841705226</v>
      </c>
      <c r="H218" s="67">
        <f>H41/'Total Funds Spent &amp; Transferred'!H41</f>
        <v>0.12074862245562643</v>
      </c>
      <c r="I218" s="67">
        <f>I41/'Total Funds Spent &amp; Transferred'!I41</f>
        <v>0.15549004590497673</v>
      </c>
      <c r="J218" s="67">
        <f>J41/'Total Funds Spent &amp; Transferred'!J41</f>
        <v>0.14175321579480332</v>
      </c>
      <c r="K218" s="67">
        <f>K41/'Total Funds Spent &amp; Transferred'!K41</f>
        <v>0.15590371364809802</v>
      </c>
      <c r="L218" s="67">
        <f>L41/'Total Funds Spent &amp; Transferred'!L41</f>
        <v>0.1601536301511087</v>
      </c>
      <c r="M218" s="67">
        <f>M41/'Total Funds Spent &amp; Transferred'!M41</f>
        <v>0.20447205314908207</v>
      </c>
      <c r="N218" s="67">
        <f>N41/'Total Funds Spent &amp; Transferred'!N41</f>
        <v>0.18626538104781609</v>
      </c>
      <c r="O218" s="67">
        <f>O41/'Total Funds Spent &amp; Transferred'!O41</f>
        <v>0.17494504593792715</v>
      </c>
      <c r="P218" s="67">
        <f>P41/'Total Funds Spent &amp; Transferred'!P41</f>
        <v>0.17783399965144364</v>
      </c>
      <c r="Q218" s="67">
        <f>Q41/'Total Funds Spent &amp; Transferred'!Q41</f>
        <v>0.19885849024100599</v>
      </c>
      <c r="R218" s="67">
        <f>R41/'Total Funds Spent &amp; Transferred'!R41</f>
        <v>0.17711044159980222</v>
      </c>
      <c r="S218" s="67">
        <f>S41/'Total Funds Spent &amp; Transferred'!S41</f>
        <v>0.19617911706657049</v>
      </c>
      <c r="U218" s="113">
        <f t="shared" si="0"/>
        <v>23</v>
      </c>
    </row>
    <row r="219" spans="1:21" x14ac:dyDescent="0.2">
      <c r="A219" s="124" t="s">
        <v>40</v>
      </c>
      <c r="B219" s="67">
        <f>B42/'Total Funds Spent &amp; Transferred'!B42</f>
        <v>6.3392197840415518E-4</v>
      </c>
      <c r="C219" s="67">
        <f>C42/'Total Funds Spent &amp; Transferred'!C42</f>
        <v>1.2304350100142841E-2</v>
      </c>
      <c r="D219" s="67">
        <f>D42/'Total Funds Spent &amp; Transferred'!D42</f>
        <v>2.5634842473555475E-3</v>
      </c>
      <c r="E219" s="67">
        <f>E42/'Total Funds Spent &amp; Transferred'!E42</f>
        <v>0.40456663875461052</v>
      </c>
      <c r="F219" s="67">
        <f>F42/'Total Funds Spent &amp; Transferred'!F42</f>
        <v>0.37863627552610352</v>
      </c>
      <c r="G219" s="67">
        <f>G42/'Total Funds Spent &amp; Transferred'!G42</f>
        <v>0.31223727365738413</v>
      </c>
      <c r="H219" s="67">
        <f>H42/'Total Funds Spent &amp; Transferred'!H42</f>
        <v>0.31186432805691061</v>
      </c>
      <c r="I219" s="67">
        <f>I42/'Total Funds Spent &amp; Transferred'!I42</f>
        <v>0.23681699245552387</v>
      </c>
      <c r="J219" s="67">
        <f>J42/'Total Funds Spent &amp; Transferred'!J42</f>
        <v>0.33282907439004145</v>
      </c>
      <c r="K219" s="67">
        <f>K42/'Total Funds Spent &amp; Transferred'!K42</f>
        <v>0.3446225915180493</v>
      </c>
      <c r="L219" s="67">
        <f>L42/'Total Funds Spent &amp; Transferred'!L42</f>
        <v>0.33788648671082944</v>
      </c>
      <c r="M219" s="67">
        <f>M42/'Total Funds Spent &amp; Transferred'!M42</f>
        <v>0.40047159841443636</v>
      </c>
      <c r="N219" s="67">
        <f>N42/'Total Funds Spent &amp; Transferred'!N42</f>
        <v>0.31228596717091728</v>
      </c>
      <c r="O219" s="67">
        <f>O42/'Total Funds Spent &amp; Transferred'!O42</f>
        <v>0.24154948332704118</v>
      </c>
      <c r="P219" s="67">
        <f>P42/'Total Funds Spent &amp; Transferred'!P42</f>
        <v>0.23270978871097114</v>
      </c>
      <c r="Q219" s="67">
        <f>Q42/'Total Funds Spent &amp; Transferred'!Q42</f>
        <v>0.38186016147298341</v>
      </c>
      <c r="R219" s="67">
        <f>R42/'Total Funds Spent &amp; Transferred'!R42</f>
        <v>0.34819231144228613</v>
      </c>
      <c r="S219" s="67">
        <f>S42/'Total Funds Spent &amp; Transferred'!S42</f>
        <v>0.34951234708698636</v>
      </c>
      <c r="U219" s="113">
        <f t="shared" si="0"/>
        <v>14</v>
      </c>
    </row>
    <row r="220" spans="1:21" x14ac:dyDescent="0.2">
      <c r="A220" s="124" t="s">
        <v>41</v>
      </c>
      <c r="B220" s="67">
        <f>B43/'Total Funds Spent &amp; Transferred'!B43</f>
        <v>7.8816123376982059E-2</v>
      </c>
      <c r="C220" s="67">
        <f>C43/'Total Funds Spent &amp; Transferred'!C43</f>
        <v>0.1618540553568267</v>
      </c>
      <c r="D220" s="67">
        <f>D43/'Total Funds Spent &amp; Transferred'!D43</f>
        <v>0.37039616012771864</v>
      </c>
      <c r="E220" s="67">
        <f>E43/'Total Funds Spent &amp; Transferred'!E43</f>
        <v>0.18595578288787906</v>
      </c>
      <c r="F220" s="67">
        <f>F43/'Total Funds Spent &amp; Transferred'!F43</f>
        <v>0.31094648486789145</v>
      </c>
      <c r="G220" s="67">
        <f>G43/'Total Funds Spent &amp; Transferred'!G43</f>
        <v>0.22678701718571503</v>
      </c>
      <c r="H220" s="67">
        <f>H43/'Total Funds Spent &amp; Transferred'!H43</f>
        <v>0.21002833001899215</v>
      </c>
      <c r="I220" s="67">
        <f>I43/'Total Funds Spent &amp; Transferred'!I43</f>
        <v>0.23886281087584388</v>
      </c>
      <c r="J220" s="67">
        <f>J43/'Total Funds Spent &amp; Transferred'!J43</f>
        <v>0.21453612440166792</v>
      </c>
      <c r="K220" s="67">
        <f>K43/'Total Funds Spent &amp; Transferred'!K43</f>
        <v>8.6385104100157636E-2</v>
      </c>
      <c r="L220" s="67">
        <f>L43/'Total Funds Spent &amp; Transferred'!L43</f>
        <v>8.5935419093769561E-2</v>
      </c>
      <c r="M220" s="67">
        <f>M43/'Total Funds Spent &amp; Transferred'!M43</f>
        <v>5.1859014766911099E-2</v>
      </c>
      <c r="N220" s="67">
        <f>N43/'Total Funds Spent &amp; Transferred'!N43</f>
        <v>6.8314826010026641E-2</v>
      </c>
      <c r="O220" s="67">
        <f>O43/'Total Funds Spent &amp; Transferred'!O43</f>
        <v>5.2579723724539167E-2</v>
      </c>
      <c r="P220" s="67">
        <f>P43/'Total Funds Spent &amp; Transferred'!P43</f>
        <v>5.3116953225135669E-2</v>
      </c>
      <c r="Q220" s="67">
        <f>Q43/'Total Funds Spent &amp; Transferred'!Q43</f>
        <v>5.1066842588838174E-2</v>
      </c>
      <c r="R220" s="67">
        <f>R43/'Total Funds Spent &amp; Transferred'!R43</f>
        <v>5.1950553618715235E-2</v>
      </c>
      <c r="S220" s="67">
        <f>S43/'Total Funds Spent &amp; Transferred'!S43</f>
        <v>4.9576078995545586E-2</v>
      </c>
      <c r="U220" s="113">
        <f t="shared" si="0"/>
        <v>41</v>
      </c>
    </row>
    <row r="221" spans="1:21" x14ac:dyDescent="0.2">
      <c r="A221" s="124" t="s">
        <v>42</v>
      </c>
      <c r="B221" s="67">
        <f>B44/'Total Funds Spent &amp; Transferred'!B44</f>
        <v>2.9102142337873844E-2</v>
      </c>
      <c r="C221" s="67">
        <f>C44/'Total Funds Spent &amp; Transferred'!C44</f>
        <v>3.9423316235358462E-2</v>
      </c>
      <c r="D221" s="67">
        <f>D44/'Total Funds Spent &amp; Transferred'!D44</f>
        <v>5.289531143732553E-2</v>
      </c>
      <c r="E221" s="67">
        <f>E44/'Total Funds Spent &amp; Transferred'!E44</f>
        <v>0.12061197710914605</v>
      </c>
      <c r="F221" s="67">
        <f>F44/'Total Funds Spent &amp; Transferred'!F44</f>
        <v>0.13159210643098643</v>
      </c>
      <c r="G221" s="67">
        <f>G44/'Total Funds Spent &amp; Transferred'!G44</f>
        <v>0.17226512343761735</v>
      </c>
      <c r="H221" s="67">
        <f>H44/'Total Funds Spent &amp; Transferred'!H44</f>
        <v>0.14153262750540163</v>
      </c>
      <c r="I221" s="67">
        <f>I44/'Total Funds Spent &amp; Transferred'!I44</f>
        <v>0.1335995671245119</v>
      </c>
      <c r="J221" s="67">
        <f>J44/'Total Funds Spent &amp; Transferred'!J44</f>
        <v>0.12769321673033762</v>
      </c>
      <c r="K221" s="67">
        <f>K44/'Total Funds Spent &amp; Transferred'!K44</f>
        <v>0.16144195698794392</v>
      </c>
      <c r="L221" s="67">
        <f>L44/'Total Funds Spent &amp; Transferred'!L44</f>
        <v>0.21047099465646391</v>
      </c>
      <c r="M221" s="67">
        <f>M44/'Total Funds Spent &amp; Transferred'!M44</f>
        <v>0.20544314163054689</v>
      </c>
      <c r="N221" s="67">
        <f>N44/'Total Funds Spent &amp; Transferred'!N44</f>
        <v>0.18410781070106383</v>
      </c>
      <c r="O221" s="67">
        <f>O44/'Total Funds Spent &amp; Transferred'!O44</f>
        <v>0.3939198751753889</v>
      </c>
      <c r="P221" s="67">
        <f>P44/'Total Funds Spent &amp; Transferred'!P44</f>
        <v>0.33946259021091457</v>
      </c>
      <c r="Q221" s="67">
        <f>Q44/'Total Funds Spent &amp; Transferred'!Q44</f>
        <v>0.36425937100411454</v>
      </c>
      <c r="R221" s="67">
        <f>R44/'Total Funds Spent &amp; Transferred'!R44</f>
        <v>0.38156452086073067</v>
      </c>
      <c r="S221" s="67">
        <f>S44/'Total Funds Spent &amp; Transferred'!S44</f>
        <v>0.48526874387305469</v>
      </c>
      <c r="U221" s="113">
        <f t="shared" si="0"/>
        <v>7</v>
      </c>
    </row>
    <row r="222" spans="1:21" x14ac:dyDescent="0.2">
      <c r="A222" s="124" t="s">
        <v>43</v>
      </c>
      <c r="B222" s="67">
        <f>B45/'Total Funds Spent &amp; Transferred'!B45</f>
        <v>0.17437702835287816</v>
      </c>
      <c r="C222" s="67">
        <f>C45/'Total Funds Spent &amp; Transferred'!C45</f>
        <v>0.14449671992132831</v>
      </c>
      <c r="D222" s="67">
        <f>D45/'Total Funds Spent &amp; Transferred'!D45</f>
        <v>0.16613646745608587</v>
      </c>
      <c r="E222" s="67">
        <f>E45/'Total Funds Spent &amp; Transferred'!E45</f>
        <v>0.1485090513311427</v>
      </c>
      <c r="F222" s="67">
        <f>F45/'Total Funds Spent &amp; Transferred'!F45</f>
        <v>0.1025340613366082</v>
      </c>
      <c r="G222" s="67">
        <f>G45/'Total Funds Spent &amp; Transferred'!G45</f>
        <v>0.17654863276065316</v>
      </c>
      <c r="H222" s="67">
        <f>H45/'Total Funds Spent &amp; Transferred'!H45</f>
        <v>0.15294516876377742</v>
      </c>
      <c r="I222" s="67">
        <f>I45/'Total Funds Spent &amp; Transferred'!I45</f>
        <v>0.26392371131634018</v>
      </c>
      <c r="J222" s="67">
        <f>J45/'Total Funds Spent &amp; Transferred'!J45</f>
        <v>0.24415927856118685</v>
      </c>
      <c r="K222" s="67">
        <f>K45/'Total Funds Spent &amp; Transferred'!K45</f>
        <v>0.52717313663499221</v>
      </c>
      <c r="L222" s="67">
        <f>L45/'Total Funds Spent &amp; Transferred'!L45</f>
        <v>0.56845967665089592</v>
      </c>
      <c r="M222" s="67">
        <f>M45/'Total Funds Spent &amp; Transferred'!M45</f>
        <v>0.54471347479125909</v>
      </c>
      <c r="N222" s="67">
        <f>N45/'Total Funds Spent &amp; Transferred'!N45</f>
        <v>0.45568178345788873</v>
      </c>
      <c r="O222" s="67">
        <f>O45/'Total Funds Spent &amp; Transferred'!O45</f>
        <v>0.47321386761838613</v>
      </c>
      <c r="P222" s="67">
        <f>P45/'Total Funds Spent &amp; Transferred'!P45</f>
        <v>0.63533481338138353</v>
      </c>
      <c r="Q222" s="67">
        <f>Q45/'Total Funds Spent &amp; Transferred'!Q45</f>
        <v>0.54310431244419366</v>
      </c>
      <c r="R222" s="67">
        <f>R45/'Total Funds Spent &amp; Transferred'!R45</f>
        <v>0.63236623748107335</v>
      </c>
      <c r="S222" s="67">
        <f>S45/'Total Funds Spent &amp; Transferred'!S45</f>
        <v>0.7735078664028624</v>
      </c>
      <c r="U222" s="113">
        <f t="shared" si="0"/>
        <v>1</v>
      </c>
    </row>
    <row r="223" spans="1:21" x14ac:dyDescent="0.2">
      <c r="A223" s="124" t="s">
        <v>44</v>
      </c>
      <c r="B223" s="67">
        <f>B46/'Total Funds Spent &amp; Transferred'!B46</f>
        <v>0.12635949720175119</v>
      </c>
      <c r="C223" s="67">
        <f>C46/'Total Funds Spent &amp; Transferred'!C46</f>
        <v>0.1692956174278262</v>
      </c>
      <c r="D223" s="67">
        <f>D46/'Total Funds Spent &amp; Transferred'!D46</f>
        <v>9.0560475606887972E-2</v>
      </c>
      <c r="E223" s="67">
        <f>E46/'Total Funds Spent &amp; Transferred'!E46</f>
        <v>0.1438623956734337</v>
      </c>
      <c r="F223" s="67">
        <f>F46/'Total Funds Spent &amp; Transferred'!F46</f>
        <v>0.14776011123276925</v>
      </c>
      <c r="G223" s="67">
        <f>G46/'Total Funds Spent &amp; Transferred'!G46</f>
        <v>0.15656078672899651</v>
      </c>
      <c r="H223" s="67">
        <f>H46/'Total Funds Spent &amp; Transferred'!H46</f>
        <v>0.26581605221984578</v>
      </c>
      <c r="I223" s="67">
        <f>I46/'Total Funds Spent &amp; Transferred'!I46</f>
        <v>0.33408068613991271</v>
      </c>
      <c r="J223" s="67">
        <f>J46/'Total Funds Spent &amp; Transferred'!J46</f>
        <v>0.33588099941066474</v>
      </c>
      <c r="K223" s="67">
        <f>K46/'Total Funds Spent &amp; Transferred'!K46</f>
        <v>0.30196408367162791</v>
      </c>
      <c r="L223" s="67">
        <f>L46/'Total Funds Spent &amp; Transferred'!L46</f>
        <v>0.29445910875943931</v>
      </c>
      <c r="M223" s="67">
        <f>M46/'Total Funds Spent &amp; Transferred'!M46</f>
        <v>0.27879345130847272</v>
      </c>
      <c r="N223" s="67">
        <f>N46/'Total Funds Spent &amp; Transferred'!N46</f>
        <v>0.14686599385646379</v>
      </c>
      <c r="O223" s="67">
        <f>O46/'Total Funds Spent &amp; Transferred'!O46</f>
        <v>0.19130606281851703</v>
      </c>
      <c r="P223" s="67">
        <f>P46/'Total Funds Spent &amp; Transferred'!P46</f>
        <v>0.23082502102759805</v>
      </c>
      <c r="Q223" s="67">
        <f>Q46/'Total Funds Spent &amp; Transferred'!Q46</f>
        <v>0.19176132154334843</v>
      </c>
      <c r="R223" s="67">
        <f>R46/'Total Funds Spent &amp; Transferred'!R46</f>
        <v>0.18005747025427843</v>
      </c>
      <c r="S223" s="67">
        <f>S46/'Total Funds Spent &amp; Transferred'!S46</f>
        <v>0.16750652245769235</v>
      </c>
      <c r="U223" s="113">
        <f t="shared" si="0"/>
        <v>27</v>
      </c>
    </row>
    <row r="224" spans="1:21" x14ac:dyDescent="0.2">
      <c r="A224" s="124" t="s">
        <v>45</v>
      </c>
      <c r="B224" s="67">
        <f>B47/'Total Funds Spent &amp; Transferred'!B47</f>
        <v>0.17895462475367915</v>
      </c>
      <c r="C224" s="67">
        <f>C47/'Total Funds Spent &amp; Transferred'!C47</f>
        <v>4.8191006371409141E-2</v>
      </c>
      <c r="D224" s="67">
        <f>D47/'Total Funds Spent &amp; Transferred'!D47</f>
        <v>0.22660409104166404</v>
      </c>
      <c r="E224" s="67">
        <f>E47/'Total Funds Spent &amp; Transferred'!E47</f>
        <v>-9.7019977206558888E-2</v>
      </c>
      <c r="F224" s="67">
        <f>F47/'Total Funds Spent &amp; Transferred'!F47</f>
        <v>5.4474645971148303E-2</v>
      </c>
      <c r="G224" s="67">
        <f>G47/'Total Funds Spent &amp; Transferred'!G47</f>
        <v>8.8987651594719983E-2</v>
      </c>
      <c r="H224" s="67">
        <f>H47/'Total Funds Spent &amp; Transferred'!H47</f>
        <v>9.0581899596051008E-2</v>
      </c>
      <c r="I224" s="67">
        <f>I47/'Total Funds Spent &amp; Transferred'!I47</f>
        <v>9.7797129188508206E-2</v>
      </c>
      <c r="J224" s="67">
        <f>J47/'Total Funds Spent &amp; Transferred'!J47</f>
        <v>6.9912390972598132E-2</v>
      </c>
      <c r="K224" s="67">
        <f>K47/'Total Funds Spent &amp; Transferred'!K47</f>
        <v>0.13796374173252174</v>
      </c>
      <c r="L224" s="67">
        <f>L47/'Total Funds Spent &amp; Transferred'!L47</f>
        <v>0.16993342531215089</v>
      </c>
      <c r="M224" s="67">
        <f>M47/'Total Funds Spent &amp; Transferred'!M47</f>
        <v>0.21809788361543483</v>
      </c>
      <c r="N224" s="67">
        <f>N47/'Total Funds Spent &amp; Transferred'!N47</f>
        <v>0.18934392103858796</v>
      </c>
      <c r="O224" s="67">
        <f>O47/'Total Funds Spent &amp; Transferred'!O47</f>
        <v>0.1377102487321934</v>
      </c>
      <c r="P224" s="67">
        <f>P47/'Total Funds Spent &amp; Transferred'!P47</f>
        <v>0.15935589979162534</v>
      </c>
      <c r="Q224" s="67">
        <f>Q47/'Total Funds Spent &amp; Transferred'!Q47</f>
        <v>0.18483584487825458</v>
      </c>
      <c r="R224" s="67">
        <f>R47/'Total Funds Spent &amp; Transferred'!R47</f>
        <v>0.24430630913520146</v>
      </c>
      <c r="S224" s="67">
        <f>S47/'Total Funds Spent &amp; Transferred'!S47</f>
        <v>0.2633432084070757</v>
      </c>
      <c r="U224" s="113">
        <f t="shared" si="0"/>
        <v>19</v>
      </c>
    </row>
    <row r="225" spans="1:21" x14ac:dyDescent="0.2">
      <c r="A225" s="124" t="s">
        <v>46</v>
      </c>
      <c r="B225" s="67">
        <f>B48/'Total Funds Spent &amp; Transferred'!B48</f>
        <v>0.20378215516160922</v>
      </c>
      <c r="C225" s="67">
        <f>C48/'Total Funds Spent &amp; Transferred'!C48</f>
        <v>0.15325615213412819</v>
      </c>
      <c r="D225" s="67">
        <f>D48/'Total Funds Spent &amp; Transferred'!D48</f>
        <v>0.27285789112531661</v>
      </c>
      <c r="E225" s="67">
        <f>E48/'Total Funds Spent &amp; Transferred'!E48</f>
        <v>0.31898630221192042</v>
      </c>
      <c r="F225" s="67">
        <f>F48/'Total Funds Spent &amp; Transferred'!F48</f>
        <v>0.38426044950382116</v>
      </c>
      <c r="G225" s="67">
        <f>G48/'Total Funds Spent &amp; Transferred'!G48</f>
        <v>0.39058142268794166</v>
      </c>
      <c r="H225" s="67">
        <f>H48/'Total Funds Spent &amp; Transferred'!H48</f>
        <v>0.35167998484753721</v>
      </c>
      <c r="I225" s="67">
        <f>I48/'Total Funds Spent &amp; Transferred'!I48</f>
        <v>0.42555506304702367</v>
      </c>
      <c r="J225" s="67">
        <f>J48/'Total Funds Spent &amp; Transferred'!J48</f>
        <v>0.45760584864555648</v>
      </c>
      <c r="K225" s="67">
        <f>K48/'Total Funds Spent &amp; Transferred'!K48</f>
        <v>0.50504179198390775</v>
      </c>
      <c r="L225" s="67">
        <f>L48/'Total Funds Spent &amp; Transferred'!L48</f>
        <v>0.5631090872488963</v>
      </c>
      <c r="M225" s="67">
        <f>M48/'Total Funds Spent &amp; Transferred'!M48</f>
        <v>0.59159526113665095</v>
      </c>
      <c r="N225" s="67">
        <f>N48/'Total Funds Spent &amp; Transferred'!N48</f>
        <v>0.58168164556957835</v>
      </c>
      <c r="O225" s="67">
        <f>O48/'Total Funds Spent &amp; Transferred'!O48</f>
        <v>0.53828106831203115</v>
      </c>
      <c r="P225" s="67">
        <f>P48/'Total Funds Spent &amp; Transferred'!P48</f>
        <v>0.54275021702574699</v>
      </c>
      <c r="Q225" s="67">
        <f>Q48/'Total Funds Spent &amp; Transferred'!Q48</f>
        <v>0.64113717671392623</v>
      </c>
      <c r="R225" s="67">
        <f>R48/'Total Funds Spent &amp; Transferred'!R48</f>
        <v>0.63270255377996731</v>
      </c>
      <c r="S225" s="67">
        <f>S48/'Total Funds Spent &amp; Transferred'!S48</f>
        <v>0.66841505140912305</v>
      </c>
      <c r="U225" s="113">
        <f t="shared" si="0"/>
        <v>3</v>
      </c>
    </row>
    <row r="226" spans="1:21" x14ac:dyDescent="0.2">
      <c r="A226" s="124" t="s">
        <v>47</v>
      </c>
      <c r="B226" s="67">
        <f>B49/'Total Funds Spent &amp; Transferred'!B49</f>
        <v>4.6523052956961154E-4</v>
      </c>
      <c r="C226" s="67">
        <f>C49/'Total Funds Spent &amp; Transferred'!C49</f>
        <v>3.4874030896317955E-3</v>
      </c>
      <c r="D226" s="67">
        <f>D49/'Total Funds Spent &amp; Transferred'!D49</f>
        <v>2.4219670471407545E-4</v>
      </c>
      <c r="E226" s="67">
        <f>E49/'Total Funds Spent &amp; Transferred'!E49</f>
        <v>7.7760165062233134E-4</v>
      </c>
      <c r="F226" s="67">
        <f>F49/'Total Funds Spent &amp; Transferred'!F49</f>
        <v>2.2605349576855518E-4</v>
      </c>
      <c r="G226" s="67">
        <f>G49/'Total Funds Spent &amp; Transferred'!G49</f>
        <v>1.1392473325666703E-3</v>
      </c>
      <c r="H226" s="67">
        <f>H49/'Total Funds Spent &amp; Transferred'!H49</f>
        <v>1.4534280244797648E-2</v>
      </c>
      <c r="I226" s="67">
        <f>I49/'Total Funds Spent &amp; Transferred'!I49</f>
        <v>-2.3688807071853652E-3</v>
      </c>
      <c r="J226" s="67">
        <f>J49/'Total Funds Spent &amp; Transferred'!J49</f>
        <v>7.9392550992098791E-5</v>
      </c>
      <c r="K226" s="67">
        <f>K49/'Total Funds Spent &amp; Transferred'!K49</f>
        <v>-8.7039360504410508E-5</v>
      </c>
      <c r="L226" s="67">
        <f>L49/'Total Funds Spent &amp; Transferred'!L49</f>
        <v>2.4796857995395796E-2</v>
      </c>
      <c r="M226" s="67">
        <f>M49/'Total Funds Spent &amp; Transferred'!M49</f>
        <v>2.8935470188664412E-2</v>
      </c>
      <c r="N226" s="67">
        <f>N49/'Total Funds Spent &amp; Transferred'!N49</f>
        <v>0.17652687296356862</v>
      </c>
      <c r="O226" s="67">
        <f>O49/'Total Funds Spent &amp; Transferred'!O49</f>
        <v>0.15081560947228578</v>
      </c>
      <c r="P226" s="67">
        <f>P49/'Total Funds Spent &amp; Transferred'!P49</f>
        <v>0.14191199561545106</v>
      </c>
      <c r="Q226" s="67">
        <f>Q49/'Total Funds Spent &amp; Transferred'!Q49</f>
        <v>0.14988861874606454</v>
      </c>
      <c r="R226" s="67">
        <f>R49/'Total Funds Spent &amp; Transferred'!R49</f>
        <v>6.2272915746630207E-2</v>
      </c>
      <c r="S226" s="67">
        <f>S49/'Total Funds Spent &amp; Transferred'!S49</f>
        <v>9.0077472747202236E-2</v>
      </c>
      <c r="U226" s="113">
        <f t="shared" si="0"/>
        <v>38</v>
      </c>
    </row>
    <row r="227" spans="1:21" x14ac:dyDescent="0.2">
      <c r="A227" s="124" t="s">
        <v>48</v>
      </c>
      <c r="B227" s="67">
        <f>B50/'Total Funds Spent &amp; Transferred'!B50</f>
        <v>0</v>
      </c>
      <c r="C227" s="67">
        <f>C50/'Total Funds Spent &amp; Transferred'!C50</f>
        <v>2.1497934869889354E-3</v>
      </c>
      <c r="D227" s="67">
        <f>D50/'Total Funds Spent &amp; Transferred'!D50</f>
        <v>0</v>
      </c>
      <c r="E227" s="67">
        <f>E50/'Total Funds Spent &amp; Transferred'!E50</f>
        <v>0</v>
      </c>
      <c r="F227" s="67">
        <f>F50/'Total Funds Spent &amp; Transferred'!F50</f>
        <v>0</v>
      </c>
      <c r="G227" s="67">
        <f>G50/'Total Funds Spent &amp; Transferred'!G50</f>
        <v>0</v>
      </c>
      <c r="H227" s="67">
        <f>H50/'Total Funds Spent &amp; Transferred'!H50</f>
        <v>0</v>
      </c>
      <c r="I227" s="67">
        <f>I50/'Total Funds Spent &amp; Transferred'!I50</f>
        <v>0</v>
      </c>
      <c r="J227" s="67">
        <f>J50/'Total Funds Spent &amp; Transferred'!J50</f>
        <v>0</v>
      </c>
      <c r="K227" s="67">
        <f>K50/'Total Funds Spent &amp; Transferred'!K50</f>
        <v>0</v>
      </c>
      <c r="L227" s="67">
        <f>L50/'Total Funds Spent &amp; Transferred'!L50</f>
        <v>0</v>
      </c>
      <c r="M227" s="67">
        <f>M50/'Total Funds Spent &amp; Transferred'!M50</f>
        <v>0</v>
      </c>
      <c r="N227" s="67">
        <f>N50/'Total Funds Spent &amp; Transferred'!N50</f>
        <v>3.7744597952578944E-2</v>
      </c>
      <c r="O227" s="67">
        <f>O50/'Total Funds Spent &amp; Transferred'!O50</f>
        <v>4.9997545070394334E-2</v>
      </c>
      <c r="P227" s="67">
        <f>P50/'Total Funds Spent &amp; Transferred'!P50</f>
        <v>3.9664742198724491E-2</v>
      </c>
      <c r="Q227" s="67">
        <f>Q50/'Total Funds Spent &amp; Transferred'!Q50</f>
        <v>2.9427279607852293E-2</v>
      </c>
      <c r="R227" s="67">
        <f>R50/'Total Funds Spent &amp; Transferred'!R50</f>
        <v>2.8318727815669617E-2</v>
      </c>
      <c r="S227" s="67">
        <f>S50/'Total Funds Spent &amp; Transferred'!S50</f>
        <v>4.952329610488708E-2</v>
      </c>
      <c r="U227" s="113">
        <f t="shared" si="0"/>
        <v>42</v>
      </c>
    </row>
    <row r="228" spans="1:21" x14ac:dyDescent="0.2">
      <c r="A228" s="124" t="s">
        <v>49</v>
      </c>
      <c r="B228" s="67">
        <f>B51/'Total Funds Spent &amp; Transferred'!B51</f>
        <v>4.8440446278177899E-6</v>
      </c>
      <c r="C228" s="67">
        <f>C51/'Total Funds Spent &amp; Transferred'!C51</f>
        <v>-1.0662841855576862E-3</v>
      </c>
      <c r="D228" s="67">
        <f>D51/'Total Funds Spent &amp; Transferred'!D51</f>
        <v>3.2414266139562412E-6</v>
      </c>
      <c r="E228" s="67">
        <f>E51/'Total Funds Spent &amp; Transferred'!E51</f>
        <v>9.6924837170191147E-4</v>
      </c>
      <c r="F228" s="67">
        <f>F51/'Total Funds Spent &amp; Transferred'!F51</f>
        <v>5.2715230887850323E-2</v>
      </c>
      <c r="G228" s="67">
        <f>G51/'Total Funds Spent &amp; Transferred'!G51</f>
        <v>9.6140774050404276E-2</v>
      </c>
      <c r="H228" s="67">
        <f>H51/'Total Funds Spent &amp; Transferred'!H51</f>
        <v>8.0924905312395337E-2</v>
      </c>
      <c r="I228" s="67">
        <f>I51/'Total Funds Spent &amp; Transferred'!I51</f>
        <v>5.057020374904684E-2</v>
      </c>
      <c r="J228" s="67">
        <f>J51/'Total Funds Spent &amp; Transferred'!J51</f>
        <v>4.3111825950378657E-2</v>
      </c>
      <c r="K228" s="67">
        <f>K51/'Total Funds Spent &amp; Transferred'!K51</f>
        <v>4.6945379276523987E-2</v>
      </c>
      <c r="L228" s="67">
        <f>L51/'Total Funds Spent &amp; Transferred'!L51</f>
        <v>4.3787912247475316E-2</v>
      </c>
      <c r="M228" s="67">
        <f>M51/'Total Funds Spent &amp; Transferred'!M51</f>
        <v>5.4416759936781744E-2</v>
      </c>
      <c r="N228" s="67">
        <f>N51/'Total Funds Spent &amp; Transferred'!N51</f>
        <v>8.3597301414026312E-2</v>
      </c>
      <c r="O228" s="67">
        <f>O51/'Total Funds Spent &amp; Transferred'!O51</f>
        <v>8.0419024266044456E-2</v>
      </c>
      <c r="P228" s="67">
        <f>P51/'Total Funds Spent &amp; Transferred'!P51</f>
        <v>7.3524603529929775E-2</v>
      </c>
      <c r="Q228" s="67">
        <f>Q51/'Total Funds Spent &amp; Transferred'!Q51</f>
        <v>5.7311656018982686E-2</v>
      </c>
      <c r="R228" s="67">
        <f>R51/'Total Funds Spent &amp; Transferred'!R51</f>
        <v>8.8913740502814479E-3</v>
      </c>
      <c r="S228" s="67">
        <f>S51/'Total Funds Spent &amp; Transferred'!S51</f>
        <v>3.3910740786836313E-2</v>
      </c>
      <c r="U228" s="113">
        <f t="shared" si="0"/>
        <v>45</v>
      </c>
    </row>
    <row r="229" spans="1:21" x14ac:dyDescent="0.2">
      <c r="A229" s="124" t="s">
        <v>50</v>
      </c>
      <c r="B229" s="67">
        <f>B52/'Total Funds Spent &amp; Transferred'!B52</f>
        <v>6.4682285839029199E-2</v>
      </c>
      <c r="C229" s="67">
        <f>C52/'Total Funds Spent &amp; Transferred'!C52</f>
        <v>4.861140119737236E-2</v>
      </c>
      <c r="D229" s="67">
        <f>D52/'Total Funds Spent &amp; Transferred'!D52</f>
        <v>8.8109015135408225E-2</v>
      </c>
      <c r="E229" s="67">
        <f>E52/'Total Funds Spent &amp; Transferred'!E52</f>
        <v>4.971779730999203E-3</v>
      </c>
      <c r="F229" s="67">
        <f>F52/'Total Funds Spent &amp; Transferred'!F52</f>
        <v>2.524133032302573E-2</v>
      </c>
      <c r="G229" s="67">
        <f>G52/'Total Funds Spent &amp; Transferred'!G52</f>
        <v>3.382954810128487E-2</v>
      </c>
      <c r="H229" s="67">
        <f>H52/'Total Funds Spent &amp; Transferred'!H52</f>
        <v>3.8398404371698502E-2</v>
      </c>
      <c r="I229" s="67">
        <f>I52/'Total Funds Spent &amp; Transferred'!I52</f>
        <v>4.1905156272591747E-2</v>
      </c>
      <c r="J229" s="67">
        <f>J52/'Total Funds Spent &amp; Transferred'!J52</f>
        <v>6.6474871285959539E-2</v>
      </c>
      <c r="K229" s="67">
        <f>K52/'Total Funds Spent &amp; Transferred'!K52</f>
        <v>3.7021236419572903E-2</v>
      </c>
      <c r="L229" s="67">
        <f>L52/'Total Funds Spent &amp; Transferred'!L52</f>
        <v>3.5375865804646987E-2</v>
      </c>
      <c r="M229" s="67">
        <f>M52/'Total Funds Spent &amp; Transferred'!M52</f>
        <v>2.6093028398566122E-2</v>
      </c>
      <c r="N229" s="67">
        <f>N52/'Total Funds Spent &amp; Transferred'!N52</f>
        <v>0.38520482696991265</v>
      </c>
      <c r="O229" s="67">
        <f>O52/'Total Funds Spent &amp; Transferred'!O52</f>
        <v>0.35871098133621854</v>
      </c>
      <c r="P229" s="67">
        <f>P52/'Total Funds Spent &amp; Transferred'!P52</f>
        <v>0.20925026183606518</v>
      </c>
      <c r="Q229" s="67">
        <f>Q52/'Total Funds Spent &amp; Transferred'!Q52</f>
        <v>0.2534346804633214</v>
      </c>
      <c r="R229" s="67">
        <f>R52/'Total Funds Spent &amp; Transferred'!R52</f>
        <v>0.15824731578694165</v>
      </c>
      <c r="S229" s="67">
        <f>S52/'Total Funds Spent &amp; Transferred'!S52</f>
        <v>0.15651552010324793</v>
      </c>
      <c r="U229" s="113">
        <f t="shared" si="0"/>
        <v>30</v>
      </c>
    </row>
    <row r="230" spans="1:21" x14ac:dyDescent="0.2">
      <c r="A230" s="124" t="s">
        <v>51</v>
      </c>
      <c r="B230" s="67">
        <f>B53/'Total Funds Spent &amp; Transferred'!B53</f>
        <v>1.8647409448934536E-2</v>
      </c>
      <c r="C230" s="67">
        <f>C53/'Total Funds Spent &amp; Transferred'!C53</f>
        <v>9.2892725472110194E-2</v>
      </c>
      <c r="D230" s="67">
        <f>D53/'Total Funds Spent &amp; Transferred'!D53</f>
        <v>5.4944384273381318E-3</v>
      </c>
      <c r="E230" s="67">
        <f>E53/'Total Funds Spent &amp; Transferred'!E53</f>
        <v>1.6439216415632438E-2</v>
      </c>
      <c r="F230" s="67">
        <f>F53/'Total Funds Spent &amp; Transferred'!F53</f>
        <v>2.6072657814436132E-2</v>
      </c>
      <c r="G230" s="67">
        <f>G53/'Total Funds Spent &amp; Transferred'!G53</f>
        <v>4.1444440448583128E-2</v>
      </c>
      <c r="H230" s="67">
        <f>H53/'Total Funds Spent &amp; Transferred'!H53</f>
        <v>4.5099487113644317E-2</v>
      </c>
      <c r="I230" s="67">
        <f>I53/'Total Funds Spent &amp; Transferred'!I53</f>
        <v>3.2945142999907258E-2</v>
      </c>
      <c r="J230" s="67">
        <f>J53/'Total Funds Spent &amp; Transferred'!J53</f>
        <v>4.1849683570978166E-2</v>
      </c>
      <c r="K230" s="67">
        <f>K53/'Total Funds Spent &amp; Transferred'!K53</f>
        <v>9.8238089492878614E-2</v>
      </c>
      <c r="L230" s="67">
        <f>L53/'Total Funds Spent &amp; Transferred'!L53</f>
        <v>8.6420356780296095E-2</v>
      </c>
      <c r="M230" s="67">
        <f>M53/'Total Funds Spent &amp; Transferred'!M53</f>
        <v>0.10574028727284333</v>
      </c>
      <c r="N230" s="67">
        <f>N53/'Total Funds Spent &amp; Transferred'!N53</f>
        <v>0.2497683334410441</v>
      </c>
      <c r="O230" s="67">
        <f>O53/'Total Funds Spent &amp; Transferred'!O53</f>
        <v>0.1437365599539992</v>
      </c>
      <c r="P230" s="67">
        <f>P53/'Total Funds Spent &amp; Transferred'!P53</f>
        <v>0.1546053169657928</v>
      </c>
      <c r="Q230" s="67">
        <f>Q53/'Total Funds Spent &amp; Transferred'!Q53</f>
        <v>0.20312118363550788</v>
      </c>
      <c r="R230" s="67">
        <f>R53/'Total Funds Spent &amp; Transferred'!R53</f>
        <v>0.19584139995230074</v>
      </c>
      <c r="S230" s="67">
        <f>S53/'Total Funds Spent &amp; Transferred'!S53</f>
        <v>0.1705859205998905</v>
      </c>
      <c r="U230" s="113">
        <f t="shared" si="0"/>
        <v>26</v>
      </c>
    </row>
    <row r="231" spans="1:21" x14ac:dyDescent="0.2">
      <c r="A231" s="124" t="s">
        <v>52</v>
      </c>
      <c r="B231" s="67">
        <f>B54/'Total Funds Spent &amp; Transferred'!B54</f>
        <v>3.2945633657859595E-2</v>
      </c>
      <c r="C231" s="67">
        <f>C54/'Total Funds Spent &amp; Transferred'!C54</f>
        <v>1.7512099501091612E-2</v>
      </c>
      <c r="D231" s="67">
        <f>D54/'Total Funds Spent &amp; Transferred'!D54</f>
        <v>0.17629788099643801</v>
      </c>
      <c r="E231" s="67">
        <f>E54/'Total Funds Spent &amp; Transferred'!E54</f>
        <v>0.11928540269409008</v>
      </c>
      <c r="F231" s="67">
        <f>F54/'Total Funds Spent &amp; Transferred'!F54</f>
        <v>-2.0244803986612315E-2</v>
      </c>
      <c r="G231" s="67">
        <f>G54/'Total Funds Spent &amp; Transferred'!G54</f>
        <v>6.4089919185697605E-2</v>
      </c>
      <c r="H231" s="67">
        <f>H54/'Total Funds Spent &amp; Transferred'!H54</f>
        <v>2.2941890361622259E-2</v>
      </c>
      <c r="I231" s="67">
        <f>I54/'Total Funds Spent &amp; Transferred'!I54</f>
        <v>1.8728721225675954E-2</v>
      </c>
      <c r="J231" s="67">
        <f>J54/'Total Funds Spent &amp; Transferred'!J54</f>
        <v>1.4692233838164015E-2</v>
      </c>
      <c r="K231" s="67">
        <f>K54/'Total Funds Spent &amp; Transferred'!K54</f>
        <v>6.4409001764628966E-3</v>
      </c>
      <c r="L231" s="67">
        <f>L54/'Total Funds Spent &amp; Transferred'!L54</f>
        <v>1.5208467940644784E-2</v>
      </c>
      <c r="M231" s="67">
        <f>M54/'Total Funds Spent &amp; Transferred'!M54</f>
        <v>1.4225357257781493E-2</v>
      </c>
      <c r="N231" s="67">
        <f>N54/'Total Funds Spent &amp; Transferred'!N54</f>
        <v>0.1847088927102658</v>
      </c>
      <c r="O231" s="67">
        <f>O54/'Total Funds Spent &amp; Transferred'!O54</f>
        <v>1.4806260041874842E-2</v>
      </c>
      <c r="P231" s="67">
        <f>P54/'Total Funds Spent &amp; Transferred'!P54</f>
        <v>0.13630171679474132</v>
      </c>
      <c r="Q231" s="67">
        <f>Q54/'Total Funds Spent &amp; Transferred'!Q54</f>
        <v>0.14515481561256555</v>
      </c>
      <c r="R231" s="67">
        <f>R54/'Total Funds Spent &amp; Transferred'!R54</f>
        <v>0.14901269632479572</v>
      </c>
      <c r="S231" s="67">
        <f>S54/'Total Funds Spent &amp; Transferred'!S54</f>
        <v>0.13836917246855757</v>
      </c>
      <c r="U231" s="113">
        <f t="shared" si="0"/>
        <v>33</v>
      </c>
    </row>
    <row r="232" spans="1:21" x14ac:dyDescent="0.2">
      <c r="A232" s="124" t="s">
        <v>0</v>
      </c>
      <c r="B232" s="67">
        <f>B55/'Total Funds Spent &amp; Transferred'!B55</f>
        <v>0</v>
      </c>
      <c r="C232" s="67">
        <f>C55/'Total Funds Spent &amp; Transferred'!C55</f>
        <v>5.1140924671705848E-2</v>
      </c>
      <c r="D232" s="67">
        <f>D55/'Total Funds Spent &amp; Transferred'!D55</f>
        <v>0</v>
      </c>
      <c r="E232" s="67">
        <f>E55/'Total Funds Spent &amp; Transferred'!E55</f>
        <v>0.41535213848055624</v>
      </c>
      <c r="F232" s="67">
        <f>F55/'Total Funds Spent &amp; Transferred'!F55</f>
        <v>0.68053505563650885</v>
      </c>
      <c r="G232" s="67">
        <f>G55/'Total Funds Spent &amp; Transferred'!G55</f>
        <v>0.36290117186885951</v>
      </c>
      <c r="H232" s="67">
        <f>H55/'Total Funds Spent &amp; Transferred'!H55</f>
        <v>0.46298734879252729</v>
      </c>
      <c r="I232" s="67">
        <f>I55/'Total Funds Spent &amp; Transferred'!I55</f>
        <v>0.61970723582712794</v>
      </c>
      <c r="J232" s="67">
        <f>J55/'Total Funds Spent &amp; Transferred'!J55</f>
        <v>0.52335226651890088</v>
      </c>
      <c r="K232" s="67">
        <f>K55/'Total Funds Spent &amp; Transferred'!K55</f>
        <v>0.2289334341835445</v>
      </c>
      <c r="L232" s="67">
        <f>L55/'Total Funds Spent &amp; Transferred'!L55</f>
        <v>0.53386750475732214</v>
      </c>
      <c r="M232" s="67">
        <f>M55/'Total Funds Spent &amp; Transferred'!M55</f>
        <v>0.3509603766982145</v>
      </c>
      <c r="N232" s="67">
        <f>N55/'Total Funds Spent &amp; Transferred'!N55</f>
        <v>0.37649422299577712</v>
      </c>
      <c r="O232" s="67">
        <f>O55/'Total Funds Spent &amp; Transferred'!O55</f>
        <v>0.38918385545582584</v>
      </c>
      <c r="P232" s="67">
        <f>P55/'Total Funds Spent &amp; Transferred'!P55</f>
        <v>0.4724691287941033</v>
      </c>
      <c r="Q232" s="67">
        <f>Q55/'Total Funds Spent &amp; Transferred'!Q55</f>
        <v>0.39589891139997663</v>
      </c>
      <c r="R232" s="67">
        <f>R55/'Total Funds Spent &amp; Transferred'!R55</f>
        <v>0.47244951759265863</v>
      </c>
      <c r="S232" s="67">
        <f>S55/'Total Funds Spent &amp; Transferred'!S55</f>
        <v>0.45369323506751535</v>
      </c>
      <c r="U232" s="113">
        <f t="shared" si="0"/>
        <v>8</v>
      </c>
    </row>
    <row r="233" spans="1:21" x14ac:dyDescent="0.2">
      <c r="A233" s="125" t="s">
        <v>53</v>
      </c>
      <c r="B233" s="67">
        <f>B56/'Total Funds Spent &amp; Transferred'!B56</f>
        <v>9.1308839616869239E-2</v>
      </c>
      <c r="C233" s="67">
        <f>C56/'Total Funds Spent &amp; Transferred'!C56</f>
        <v>6.9169827983162499E-2</v>
      </c>
      <c r="D233" s="67">
        <f>D56/'Total Funds Spent &amp; Transferred'!D56</f>
        <v>0.12916052068516323</v>
      </c>
      <c r="E233" s="67">
        <f>E56/'Total Funds Spent &amp; Transferred'!E56</f>
        <v>0.11288782607063258</v>
      </c>
      <c r="F233" s="67">
        <f>F56/'Total Funds Spent &amp; Transferred'!F56</f>
        <v>0.16771215217738331</v>
      </c>
      <c r="G233" s="67">
        <f>G56/'Total Funds Spent &amp; Transferred'!G56</f>
        <v>0.16048862050840221</v>
      </c>
      <c r="H233" s="67">
        <f>H56/'Total Funds Spent &amp; Transferred'!H56</f>
        <v>0.15608227000840505</v>
      </c>
      <c r="I233" s="67">
        <f>I56/'Total Funds Spent &amp; Transferred'!I56</f>
        <v>0.16312768448134282</v>
      </c>
      <c r="J233" s="67">
        <f>J56/'Total Funds Spent &amp; Transferred'!J56</f>
        <v>0.15259654521523772</v>
      </c>
      <c r="K233" s="67">
        <f>K56/'Total Funds Spent &amp; Transferred'!K56</f>
        <v>0.15555173847361498</v>
      </c>
      <c r="L233" s="67">
        <f>L56/'Total Funds Spent &amp; Transferred'!L56</f>
        <v>0.16427640318609169</v>
      </c>
      <c r="M233" s="67">
        <f>M56/'Total Funds Spent &amp; Transferred'!M56</f>
        <v>0.17356581804246549</v>
      </c>
      <c r="N233" s="67">
        <f>N56/'Total Funds Spent &amp; Transferred'!N56</f>
        <v>0.18606309352614855</v>
      </c>
      <c r="O233" s="67">
        <f>O56/'Total Funds Spent &amp; Transferred'!O56</f>
        <v>0.16915513940426241</v>
      </c>
      <c r="P233" s="67">
        <f>P56/'Total Funds Spent &amp; Transferred'!P56</f>
        <v>0.18289689245610768</v>
      </c>
      <c r="Q233" s="67">
        <f>Q56/'Total Funds Spent &amp; Transferred'!Q56</f>
        <v>0.19016569797094646</v>
      </c>
      <c r="R233" s="67">
        <f>R56/'Total Funds Spent &amp; Transferred'!R56</f>
        <v>0.19152050515323762</v>
      </c>
      <c r="S233" s="67">
        <f>S56/'Total Funds Spent &amp; Transferred'!S56</f>
        <v>0.19285652356500149</v>
      </c>
      <c r="U233" s="143" t="s">
        <v>125</v>
      </c>
    </row>
  </sheetData>
  <mergeCells count="82">
    <mergeCell ref="V121:V122"/>
    <mergeCell ref="K3:K4"/>
    <mergeCell ref="A1:A2"/>
    <mergeCell ref="A3:A4"/>
    <mergeCell ref="B3:B4"/>
    <mergeCell ref="C3:C4"/>
    <mergeCell ref="D3:D4"/>
    <mergeCell ref="E3:E4"/>
    <mergeCell ref="F3:F4"/>
    <mergeCell ref="G3:G4"/>
    <mergeCell ref="H3:H4"/>
    <mergeCell ref="I3:I4"/>
    <mergeCell ref="J3:J4"/>
    <mergeCell ref="R3:R4"/>
    <mergeCell ref="S3:S4"/>
    <mergeCell ref="T3:T4"/>
    <mergeCell ref="G62:G63"/>
    <mergeCell ref="L3:L4"/>
    <mergeCell ref="M3:M4"/>
    <mergeCell ref="N3:N4"/>
    <mergeCell ref="A62:A63"/>
    <mergeCell ref="B62:B63"/>
    <mergeCell ref="C62:C63"/>
    <mergeCell ref="D62:D63"/>
    <mergeCell ref="E62:E63"/>
    <mergeCell ref="O3:O4"/>
    <mergeCell ref="P3:P4"/>
    <mergeCell ref="Q3:Q4"/>
    <mergeCell ref="S62:S63"/>
    <mergeCell ref="T62:T63"/>
    <mergeCell ref="O62:O63"/>
    <mergeCell ref="P62:P63"/>
    <mergeCell ref="Q62:Q63"/>
    <mergeCell ref="R62:R63"/>
    <mergeCell ref="A121:A122"/>
    <mergeCell ref="B121:B122"/>
    <mergeCell ref="C121:C122"/>
    <mergeCell ref="D121:D122"/>
    <mergeCell ref="E121:E122"/>
    <mergeCell ref="F121:F122"/>
    <mergeCell ref="G121:G122"/>
    <mergeCell ref="H121:H122"/>
    <mergeCell ref="I121:I122"/>
    <mergeCell ref="N62:N63"/>
    <mergeCell ref="H62:H63"/>
    <mergeCell ref="I62:I63"/>
    <mergeCell ref="J121:J122"/>
    <mergeCell ref="K121:K122"/>
    <mergeCell ref="L121:L122"/>
    <mergeCell ref="M121:M122"/>
    <mergeCell ref="N121:N122"/>
    <mergeCell ref="J62:J63"/>
    <mergeCell ref="K62:K63"/>
    <mergeCell ref="L62:L63"/>
    <mergeCell ref="F62:F63"/>
    <mergeCell ref="P121:P122"/>
    <mergeCell ref="Q121:Q122"/>
    <mergeCell ref="R121:R122"/>
    <mergeCell ref="M62:M63"/>
    <mergeCell ref="O121:O122"/>
    <mergeCell ref="S121:S122"/>
    <mergeCell ref="T121:T122"/>
    <mergeCell ref="A180:A181"/>
    <mergeCell ref="B180:B181"/>
    <mergeCell ref="C180:C181"/>
    <mergeCell ref="D180:D181"/>
    <mergeCell ref="E180:E181"/>
    <mergeCell ref="F180:F181"/>
    <mergeCell ref="G180:G181"/>
    <mergeCell ref="H180:H181"/>
    <mergeCell ref="I180:I181"/>
    <mergeCell ref="J180:J181"/>
    <mergeCell ref="K180:K181"/>
    <mergeCell ref="L180:L181"/>
    <mergeCell ref="M180:M181"/>
    <mergeCell ref="N180:N181"/>
    <mergeCell ref="T180:T181"/>
    <mergeCell ref="O180:O181"/>
    <mergeCell ref="P180:P181"/>
    <mergeCell ref="Q180:Q181"/>
    <mergeCell ref="R180:R181"/>
    <mergeCell ref="S180:S181"/>
  </mergeCells>
  <pageMargins left="0.7" right="0.7" top="0.75" bottom="0.75" header="0.3" footer="0.3"/>
  <pageSetup orientation="portrait"/>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enableFormatConditionsCalculation="0">
    <tabColor rgb="FFC00000"/>
  </sheetPr>
  <dimension ref="A1:AF174"/>
  <sheetViews>
    <sheetView workbookViewId="0">
      <pane xSplit="1" topLeftCell="H1" activePane="topRight" state="frozen"/>
      <selection pane="topRight" activeCell="S9" sqref="S9"/>
    </sheetView>
  </sheetViews>
  <sheetFormatPr baseColWidth="10" defaultColWidth="9.1640625" defaultRowHeight="14" x14ac:dyDescent="0.2"/>
  <cols>
    <col min="1" max="1" width="17" style="1" customWidth="1"/>
    <col min="2" max="3" width="9.5" style="1" bestFit="1" customWidth="1"/>
    <col min="4" max="4" width="10.83203125" style="1" bestFit="1" customWidth="1"/>
    <col min="5" max="5" width="13.5" style="1" bestFit="1" customWidth="1"/>
    <col min="6" max="13" width="13.6640625" style="1" bestFit="1" customWidth="1"/>
    <col min="14" max="14" width="14.83203125" style="1" bestFit="1" customWidth="1"/>
    <col min="15" max="15" width="15.5" style="1" customWidth="1"/>
    <col min="16" max="16" width="16" style="1" bestFit="1" customWidth="1"/>
    <col min="17" max="17" width="14.33203125" style="1" bestFit="1" customWidth="1"/>
    <col min="18" max="18" width="14" style="1" customWidth="1"/>
    <col min="19" max="19" width="14.83203125" style="1" customWidth="1"/>
    <col min="20" max="21" width="9.1640625" style="1"/>
    <col min="22" max="22" width="9.33203125" style="1" customWidth="1"/>
    <col min="23" max="29" width="9.1640625" style="1"/>
    <col min="30" max="30" width="10.33203125" style="1" customWidth="1"/>
    <col min="31" max="16384" width="9.1640625" style="1"/>
  </cols>
  <sheetData>
    <row r="1" spans="1:23" ht="39.75" customHeight="1" x14ac:dyDescent="0.2">
      <c r="A1" s="385" t="s">
        <v>74</v>
      </c>
      <c r="B1" s="21"/>
      <c r="C1" s="21"/>
      <c r="D1" s="21"/>
      <c r="E1" s="21"/>
      <c r="F1" s="21"/>
      <c r="G1" s="21"/>
      <c r="H1" s="21"/>
      <c r="I1" s="21"/>
      <c r="J1" s="21"/>
      <c r="K1" s="21"/>
      <c r="L1" s="21"/>
      <c r="M1" s="21"/>
      <c r="N1" s="21"/>
      <c r="O1" s="21"/>
      <c r="P1" s="21"/>
      <c r="Q1" s="21"/>
      <c r="R1" s="5"/>
      <c r="S1" s="5"/>
      <c r="T1" s="5"/>
      <c r="U1" s="5"/>
      <c r="V1" s="5"/>
      <c r="W1" s="5"/>
    </row>
    <row r="2" spans="1:23" ht="33" customHeight="1" x14ac:dyDescent="0.2">
      <c r="A2" s="385"/>
      <c r="B2" s="21"/>
      <c r="C2" s="21"/>
      <c r="D2" s="21"/>
      <c r="E2" s="21"/>
      <c r="F2" s="21"/>
      <c r="G2" s="21"/>
      <c r="H2" s="21"/>
      <c r="I2" s="21"/>
      <c r="J2" s="21"/>
      <c r="K2" s="21"/>
      <c r="L2" s="21"/>
      <c r="M2" s="21"/>
      <c r="N2" s="21"/>
      <c r="O2" s="21"/>
      <c r="P2" s="21"/>
      <c r="Q2" s="21"/>
      <c r="R2" s="5"/>
      <c r="S2" s="5"/>
      <c r="T2" s="5"/>
      <c r="U2" s="5"/>
      <c r="V2" s="5"/>
      <c r="W2" s="5"/>
    </row>
    <row r="3" spans="1:23" s="4" customFormat="1" ht="12.75" customHeight="1" x14ac:dyDescent="0.2">
      <c r="A3" s="379" t="s">
        <v>71</v>
      </c>
      <c r="B3" s="377" t="s">
        <v>1</v>
      </c>
      <c r="C3" s="377" t="s">
        <v>2</v>
      </c>
      <c r="D3" s="377" t="s">
        <v>3</v>
      </c>
      <c r="E3" s="377" t="s">
        <v>55</v>
      </c>
      <c r="F3" s="377" t="s">
        <v>56</v>
      </c>
      <c r="G3" s="377" t="s">
        <v>57</v>
      </c>
      <c r="H3" s="377" t="s">
        <v>58</v>
      </c>
      <c r="I3" s="377" t="s">
        <v>59</v>
      </c>
      <c r="J3" s="377" t="s">
        <v>60</v>
      </c>
      <c r="K3" s="377" t="s">
        <v>61</v>
      </c>
      <c r="L3" s="377" t="s">
        <v>62</v>
      </c>
      <c r="M3" s="377" t="s">
        <v>63</v>
      </c>
      <c r="N3" s="377" t="s">
        <v>64</v>
      </c>
      <c r="O3" s="377" t="s">
        <v>65</v>
      </c>
      <c r="P3" s="377" t="s">
        <v>66</v>
      </c>
      <c r="Q3" s="377" t="s">
        <v>67</v>
      </c>
      <c r="R3" s="387" t="s">
        <v>68</v>
      </c>
      <c r="S3" s="387" t="s">
        <v>69</v>
      </c>
      <c r="T3" s="387" t="s">
        <v>70</v>
      </c>
      <c r="V3" s="130"/>
    </row>
    <row r="4" spans="1:23" s="4" customFormat="1" x14ac:dyDescent="0.2">
      <c r="A4" s="379"/>
      <c r="B4" s="377"/>
      <c r="C4" s="377"/>
      <c r="D4" s="377"/>
      <c r="E4" s="377"/>
      <c r="F4" s="377"/>
      <c r="G4" s="377"/>
      <c r="H4" s="377"/>
      <c r="I4" s="377"/>
      <c r="J4" s="377"/>
      <c r="K4" s="377"/>
      <c r="L4" s="377"/>
      <c r="M4" s="377"/>
      <c r="N4" s="377"/>
      <c r="O4" s="377"/>
      <c r="P4" s="377"/>
      <c r="Q4" s="377"/>
      <c r="R4" s="387"/>
      <c r="S4" s="387"/>
      <c r="T4" s="387"/>
      <c r="V4" s="130"/>
    </row>
    <row r="5" spans="1:23" ht="15" x14ac:dyDescent="0.2">
      <c r="A5" s="99" t="s">
        <v>4</v>
      </c>
      <c r="B5" s="151">
        <f t="shared" ref="B5:O5" si="0">SUM(B64,B123)</f>
        <v>0</v>
      </c>
      <c r="C5" s="151">
        <f t="shared" si="0"/>
        <v>0</v>
      </c>
      <c r="D5" s="151">
        <f t="shared" si="0"/>
        <v>0</v>
      </c>
      <c r="E5" s="151">
        <f t="shared" si="0"/>
        <v>0</v>
      </c>
      <c r="F5" s="151">
        <f t="shared" si="0"/>
        <v>16876298</v>
      </c>
      <c r="G5" s="151">
        <f t="shared" si="0"/>
        <v>-16876298</v>
      </c>
      <c r="H5" s="151">
        <f t="shared" si="0"/>
        <v>0</v>
      </c>
      <c r="I5" s="151">
        <f t="shared" si="0"/>
        <v>0</v>
      </c>
      <c r="J5" s="151">
        <f t="shared" si="0"/>
        <v>0</v>
      </c>
      <c r="K5" s="151">
        <f t="shared" si="0"/>
        <v>0</v>
      </c>
      <c r="L5" s="151">
        <f t="shared" si="0"/>
        <v>0</v>
      </c>
      <c r="M5" s="151">
        <f t="shared" si="0"/>
        <v>0</v>
      </c>
      <c r="N5" s="145">
        <f t="shared" si="0"/>
        <v>0</v>
      </c>
      <c r="O5" s="145">
        <f t="shared" si="0"/>
        <v>0</v>
      </c>
      <c r="P5" s="145">
        <f t="shared" ref="P5:R56" si="1">SUM(P64,P123)</f>
        <v>5567996</v>
      </c>
      <c r="Q5" s="61">
        <v>0</v>
      </c>
      <c r="R5" s="145">
        <f t="shared" si="1"/>
        <v>0</v>
      </c>
      <c r="S5" s="145">
        <f t="shared" ref="S5" si="2">SUM(S64,S123)</f>
        <v>0</v>
      </c>
      <c r="T5" s="56"/>
      <c r="V5" s="253"/>
    </row>
    <row r="6" spans="1:23" ht="15" x14ac:dyDescent="0.2">
      <c r="A6" s="99" t="s">
        <v>5</v>
      </c>
      <c r="B6" s="151">
        <f t="shared" ref="B6:O6" si="3">SUM(B65,B124)</f>
        <v>0</v>
      </c>
      <c r="C6" s="151">
        <f t="shared" si="3"/>
        <v>0</v>
      </c>
      <c r="D6" s="151">
        <f t="shared" si="3"/>
        <v>0</v>
      </c>
      <c r="E6" s="151">
        <f t="shared" si="3"/>
        <v>0</v>
      </c>
      <c r="F6" s="151">
        <f t="shared" si="3"/>
        <v>0</v>
      </c>
      <c r="G6" s="151">
        <f t="shared" si="3"/>
        <v>0</v>
      </c>
      <c r="H6" s="151">
        <f t="shared" si="3"/>
        <v>0</v>
      </c>
      <c r="I6" s="151">
        <f t="shared" si="3"/>
        <v>0</v>
      </c>
      <c r="J6" s="151">
        <f t="shared" si="3"/>
        <v>0</v>
      </c>
      <c r="K6" s="151">
        <f t="shared" si="3"/>
        <v>0</v>
      </c>
      <c r="L6" s="151">
        <f t="shared" si="3"/>
        <v>0</v>
      </c>
      <c r="M6" s="151">
        <f t="shared" si="3"/>
        <v>0</v>
      </c>
      <c r="N6" s="145">
        <f t="shared" si="3"/>
        <v>0</v>
      </c>
      <c r="O6" s="145">
        <f t="shared" si="3"/>
        <v>0</v>
      </c>
      <c r="P6" s="145">
        <f t="shared" si="1"/>
        <v>0</v>
      </c>
      <c r="Q6" s="61">
        <v>0</v>
      </c>
      <c r="R6" s="145">
        <f t="shared" ref="R6:S6" si="4">SUM(R65,R124)</f>
        <v>0</v>
      </c>
      <c r="S6" s="145">
        <f t="shared" si="4"/>
        <v>0</v>
      </c>
      <c r="T6" s="56"/>
      <c r="V6" s="253"/>
    </row>
    <row r="7" spans="1:23" ht="15" x14ac:dyDescent="0.2">
      <c r="A7" s="99" t="s">
        <v>6</v>
      </c>
      <c r="B7" s="151">
        <f t="shared" ref="B7:O7" si="5">SUM(B66,B125)</f>
        <v>0</v>
      </c>
      <c r="C7" s="151">
        <f t="shared" si="5"/>
        <v>0</v>
      </c>
      <c r="D7" s="151">
        <f t="shared" si="5"/>
        <v>0</v>
      </c>
      <c r="E7" s="151">
        <f t="shared" si="5"/>
        <v>6472595</v>
      </c>
      <c r="F7" s="151">
        <f t="shared" si="5"/>
        <v>29615439</v>
      </c>
      <c r="G7" s="151">
        <f t="shared" si="5"/>
        <v>23558842</v>
      </c>
      <c r="H7" s="151">
        <f t="shared" si="5"/>
        <v>27743747</v>
      </c>
      <c r="I7" s="151">
        <f t="shared" si="5"/>
        <v>27060800</v>
      </c>
      <c r="J7" s="151">
        <f t="shared" si="5"/>
        <v>34135396</v>
      </c>
      <c r="K7" s="151">
        <f t="shared" si="5"/>
        <v>40060278</v>
      </c>
      <c r="L7" s="151">
        <f t="shared" si="5"/>
        <v>44118179</v>
      </c>
      <c r="M7" s="151">
        <f t="shared" si="5"/>
        <v>57242393</v>
      </c>
      <c r="N7" s="145">
        <f t="shared" si="5"/>
        <v>50615804</v>
      </c>
      <c r="O7" s="145">
        <f t="shared" si="5"/>
        <v>36920305</v>
      </c>
      <c r="P7" s="145">
        <f t="shared" si="1"/>
        <v>13930630</v>
      </c>
      <c r="Q7" s="61">
        <v>7772422</v>
      </c>
      <c r="R7" s="145">
        <f t="shared" ref="R7:S7" si="6">SUM(R66,R125)</f>
        <v>13922252</v>
      </c>
      <c r="S7" s="145">
        <f t="shared" si="6"/>
        <v>21699433</v>
      </c>
      <c r="T7" s="56"/>
      <c r="V7" s="253"/>
    </row>
    <row r="8" spans="1:23" ht="15" x14ac:dyDescent="0.2">
      <c r="A8" s="99" t="s">
        <v>7</v>
      </c>
      <c r="B8" s="151">
        <f t="shared" ref="B8:O8" si="7">SUM(B67,B126)</f>
        <v>0</v>
      </c>
      <c r="C8" s="151">
        <f t="shared" si="7"/>
        <v>0</v>
      </c>
      <c r="D8" s="151">
        <f t="shared" si="7"/>
        <v>0</v>
      </c>
      <c r="E8" s="151">
        <f t="shared" si="7"/>
        <v>0</v>
      </c>
      <c r="F8" s="151">
        <f t="shared" si="7"/>
        <v>0</v>
      </c>
      <c r="G8" s="151">
        <f t="shared" si="7"/>
        <v>0</v>
      </c>
      <c r="H8" s="151">
        <f t="shared" si="7"/>
        <v>0</v>
      </c>
      <c r="I8" s="151">
        <f t="shared" si="7"/>
        <v>0</v>
      </c>
      <c r="J8" s="151">
        <f t="shared" si="7"/>
        <v>0</v>
      </c>
      <c r="K8" s="151">
        <f t="shared" si="7"/>
        <v>0</v>
      </c>
      <c r="L8" s="151">
        <f t="shared" si="7"/>
        <v>0</v>
      </c>
      <c r="M8" s="151">
        <f t="shared" si="7"/>
        <v>0</v>
      </c>
      <c r="N8" s="145">
        <f t="shared" si="7"/>
        <v>0</v>
      </c>
      <c r="O8" s="145">
        <f t="shared" si="7"/>
        <v>13019814</v>
      </c>
      <c r="P8" s="145">
        <f t="shared" si="1"/>
        <v>0</v>
      </c>
      <c r="Q8" s="61">
        <v>0</v>
      </c>
      <c r="R8" s="145">
        <f t="shared" ref="R8:S8" si="8">SUM(R67,R126)</f>
        <v>6869995</v>
      </c>
      <c r="S8" s="145">
        <f t="shared" si="8"/>
        <v>7775765</v>
      </c>
      <c r="T8" s="56"/>
      <c r="V8" s="253"/>
    </row>
    <row r="9" spans="1:23" ht="15" x14ac:dyDescent="0.2">
      <c r="A9" s="99" t="s">
        <v>8</v>
      </c>
      <c r="B9" s="151">
        <f t="shared" ref="B9:O9" si="9">SUM(B68,B127)</f>
        <v>0</v>
      </c>
      <c r="C9" s="151">
        <f t="shared" si="9"/>
        <v>0</v>
      </c>
      <c r="D9" s="151">
        <f t="shared" si="9"/>
        <v>0</v>
      </c>
      <c r="E9" s="151">
        <f t="shared" si="9"/>
        <v>424947401</v>
      </c>
      <c r="F9" s="151">
        <f t="shared" si="9"/>
        <v>444363565</v>
      </c>
      <c r="G9" s="151">
        <f t="shared" si="9"/>
        <v>465164888</v>
      </c>
      <c r="H9" s="151">
        <f t="shared" si="9"/>
        <v>277365847</v>
      </c>
      <c r="I9" s="151">
        <f t="shared" si="9"/>
        <v>359774618</v>
      </c>
      <c r="J9" s="151">
        <f t="shared" si="9"/>
        <v>184816638</v>
      </c>
      <c r="K9" s="151">
        <f t="shared" si="9"/>
        <v>223296215</v>
      </c>
      <c r="L9" s="151">
        <f t="shared" si="9"/>
        <v>141846816</v>
      </c>
      <c r="M9" s="151">
        <f t="shared" si="9"/>
        <v>165435536</v>
      </c>
      <c r="N9" s="145">
        <f t="shared" si="9"/>
        <v>174726977</v>
      </c>
      <c r="O9" s="145">
        <f t="shared" si="9"/>
        <v>230287622</v>
      </c>
      <c r="P9" s="145">
        <f t="shared" si="1"/>
        <v>219198727</v>
      </c>
      <c r="Q9" s="61">
        <v>215902091</v>
      </c>
      <c r="R9" s="145">
        <f t="shared" ref="R9:S9" si="10">SUM(R68,R127)</f>
        <v>236693134</v>
      </c>
      <c r="S9" s="145">
        <f t="shared" si="10"/>
        <v>238615367</v>
      </c>
      <c r="T9" s="56"/>
      <c r="V9" s="253"/>
    </row>
    <row r="10" spans="1:23" ht="15" x14ac:dyDescent="0.2">
      <c r="A10" s="99" t="s">
        <v>9</v>
      </c>
      <c r="B10" s="151">
        <f t="shared" ref="B10:O10" si="11">SUM(B69,B128)</f>
        <v>0</v>
      </c>
      <c r="C10" s="151">
        <f t="shared" si="11"/>
        <v>0</v>
      </c>
      <c r="D10" s="151">
        <f t="shared" si="11"/>
        <v>0</v>
      </c>
      <c r="E10" s="151">
        <f t="shared" si="11"/>
        <v>605548</v>
      </c>
      <c r="F10" s="151">
        <f t="shared" si="11"/>
        <v>4308004</v>
      </c>
      <c r="G10" s="151">
        <f t="shared" si="11"/>
        <v>4134439</v>
      </c>
      <c r="H10" s="151">
        <f t="shared" si="11"/>
        <v>1686366</v>
      </c>
      <c r="I10" s="151">
        <f t="shared" si="11"/>
        <v>1275979</v>
      </c>
      <c r="J10" s="151">
        <f t="shared" si="11"/>
        <v>982111</v>
      </c>
      <c r="K10" s="151">
        <f t="shared" si="11"/>
        <v>1290779</v>
      </c>
      <c r="L10" s="151">
        <f t="shared" si="11"/>
        <v>1347456</v>
      </c>
      <c r="M10" s="151">
        <f t="shared" si="11"/>
        <v>1639951</v>
      </c>
      <c r="N10" s="145">
        <f t="shared" si="11"/>
        <v>4980316</v>
      </c>
      <c r="O10" s="145">
        <f t="shared" si="11"/>
        <v>946915</v>
      </c>
      <c r="P10" s="145">
        <f t="shared" si="1"/>
        <v>287660</v>
      </c>
      <c r="Q10" s="61">
        <v>134224</v>
      </c>
      <c r="R10" s="145">
        <f t="shared" ref="R10:S10" si="12">SUM(R69,R128)</f>
        <v>296021</v>
      </c>
      <c r="S10" s="145">
        <f t="shared" si="12"/>
        <v>478805</v>
      </c>
      <c r="T10" s="56"/>
      <c r="V10" s="253"/>
    </row>
    <row r="11" spans="1:23" ht="15" x14ac:dyDescent="0.2">
      <c r="A11" s="99" t="s">
        <v>10</v>
      </c>
      <c r="B11" s="151">
        <f t="shared" ref="B11:O11" si="13">SUM(B70,B129)</f>
        <v>0</v>
      </c>
      <c r="C11" s="151">
        <f t="shared" si="13"/>
        <v>0</v>
      </c>
      <c r="D11" s="151">
        <f t="shared" si="13"/>
        <v>0</v>
      </c>
      <c r="E11" s="151">
        <f t="shared" si="13"/>
        <v>12365129</v>
      </c>
      <c r="F11" s="151">
        <f t="shared" si="13"/>
        <v>19444837</v>
      </c>
      <c r="G11" s="151">
        <f t="shared" si="13"/>
        <v>16238838</v>
      </c>
      <c r="H11" s="151">
        <f t="shared" si="13"/>
        <v>18694127</v>
      </c>
      <c r="I11" s="151">
        <f t="shared" si="13"/>
        <v>16396957</v>
      </c>
      <c r="J11" s="151">
        <f t="shared" si="13"/>
        <v>17909468</v>
      </c>
      <c r="K11" s="151">
        <f t="shared" si="13"/>
        <v>17008674</v>
      </c>
      <c r="L11" s="151">
        <f t="shared" si="13"/>
        <v>21271978</v>
      </c>
      <c r="M11" s="151">
        <f t="shared" si="13"/>
        <v>19963466</v>
      </c>
      <c r="N11" s="145">
        <f t="shared" si="13"/>
        <v>22496745</v>
      </c>
      <c r="O11" s="145">
        <f t="shared" si="13"/>
        <v>15762245</v>
      </c>
      <c r="P11" s="145">
        <f t="shared" si="1"/>
        <v>16741919</v>
      </c>
      <c r="Q11" s="61">
        <v>15192292</v>
      </c>
      <c r="R11" s="145">
        <f t="shared" ref="R11:S11" si="14">SUM(R70,R129)</f>
        <v>15002130</v>
      </c>
      <c r="S11" s="145">
        <f t="shared" si="14"/>
        <v>17001807</v>
      </c>
      <c r="T11" s="56"/>
      <c r="V11" s="253"/>
    </row>
    <row r="12" spans="1:23" ht="15" x14ac:dyDescent="0.2">
      <c r="A12" s="99" t="s">
        <v>11</v>
      </c>
      <c r="B12" s="151">
        <f t="shared" ref="B12:O12" si="15">SUM(B71,B130)</f>
        <v>0</v>
      </c>
      <c r="C12" s="151">
        <f t="shared" si="15"/>
        <v>0</v>
      </c>
      <c r="D12" s="151">
        <f t="shared" si="15"/>
        <v>0</v>
      </c>
      <c r="E12" s="151">
        <f t="shared" si="15"/>
        <v>0</v>
      </c>
      <c r="F12" s="151">
        <f t="shared" si="15"/>
        <v>0</v>
      </c>
      <c r="G12" s="151">
        <f t="shared" si="15"/>
        <v>0</v>
      </c>
      <c r="H12" s="151">
        <f t="shared" si="15"/>
        <v>0</v>
      </c>
      <c r="I12" s="151">
        <f t="shared" si="15"/>
        <v>0</v>
      </c>
      <c r="J12" s="151">
        <f t="shared" si="15"/>
        <v>0</v>
      </c>
      <c r="K12" s="151">
        <f t="shared" si="15"/>
        <v>0</v>
      </c>
      <c r="L12" s="151">
        <f t="shared" si="15"/>
        <v>0</v>
      </c>
      <c r="M12" s="151">
        <f t="shared" si="15"/>
        <v>0</v>
      </c>
      <c r="N12" s="145">
        <f t="shared" si="15"/>
        <v>0</v>
      </c>
      <c r="O12" s="145">
        <f t="shared" si="15"/>
        <v>920</v>
      </c>
      <c r="P12" s="145">
        <f t="shared" si="1"/>
        <v>515</v>
      </c>
      <c r="Q12" s="61">
        <v>942</v>
      </c>
      <c r="R12" s="145">
        <f t="shared" ref="R12:S12" si="16">SUM(R71,R130)</f>
        <v>0</v>
      </c>
      <c r="S12" s="145">
        <f t="shared" si="16"/>
        <v>0</v>
      </c>
      <c r="T12" s="56"/>
      <c r="V12" s="253"/>
    </row>
    <row r="13" spans="1:23" ht="15" x14ac:dyDescent="0.2">
      <c r="A13" s="99" t="s">
        <v>54</v>
      </c>
      <c r="B13" s="151">
        <f t="shared" ref="B13:O13" si="17">SUM(B72,B131)</f>
        <v>0</v>
      </c>
      <c r="C13" s="151">
        <f t="shared" si="17"/>
        <v>0</v>
      </c>
      <c r="D13" s="151">
        <f t="shared" si="17"/>
        <v>0</v>
      </c>
      <c r="E13" s="151">
        <f t="shared" si="17"/>
        <v>0</v>
      </c>
      <c r="F13" s="151">
        <f t="shared" si="17"/>
        <v>0</v>
      </c>
      <c r="G13" s="151">
        <f t="shared" si="17"/>
        <v>0</v>
      </c>
      <c r="H13" s="151">
        <f t="shared" si="17"/>
        <v>0</v>
      </c>
      <c r="I13" s="151">
        <f t="shared" si="17"/>
        <v>0</v>
      </c>
      <c r="J13" s="151">
        <f t="shared" si="17"/>
        <v>0</v>
      </c>
      <c r="K13" s="151">
        <f t="shared" si="17"/>
        <v>0</v>
      </c>
      <c r="L13" s="151">
        <f t="shared" si="17"/>
        <v>0</v>
      </c>
      <c r="M13" s="151">
        <f t="shared" si="17"/>
        <v>0</v>
      </c>
      <c r="N13" s="145">
        <f t="shared" si="17"/>
        <v>0</v>
      </c>
      <c r="O13" s="145">
        <f t="shared" si="17"/>
        <v>0</v>
      </c>
      <c r="P13" s="145">
        <f t="shared" si="1"/>
        <v>15460000</v>
      </c>
      <c r="Q13" s="61">
        <v>0</v>
      </c>
      <c r="R13" s="145">
        <f t="shared" ref="R13:S13" si="18">SUM(R72,R131)</f>
        <v>0</v>
      </c>
      <c r="S13" s="145">
        <f t="shared" si="18"/>
        <v>0</v>
      </c>
      <c r="T13" s="56"/>
      <c r="V13" s="253"/>
    </row>
    <row r="14" spans="1:23" ht="15" x14ac:dyDescent="0.2">
      <c r="A14" s="99" t="s">
        <v>12</v>
      </c>
      <c r="B14" s="151">
        <f t="shared" ref="B14:O14" si="19">SUM(B73,B132)</f>
        <v>0</v>
      </c>
      <c r="C14" s="151">
        <f t="shared" si="19"/>
        <v>0</v>
      </c>
      <c r="D14" s="151">
        <f t="shared" si="19"/>
        <v>0</v>
      </c>
      <c r="E14" s="151">
        <f t="shared" si="19"/>
        <v>0</v>
      </c>
      <c r="F14" s="151">
        <f t="shared" si="19"/>
        <v>9193175</v>
      </c>
      <c r="G14" s="151">
        <f t="shared" si="19"/>
        <v>0</v>
      </c>
      <c r="H14" s="151">
        <f t="shared" si="19"/>
        <v>0</v>
      </c>
      <c r="I14" s="151">
        <f t="shared" si="19"/>
        <v>11305000</v>
      </c>
      <c r="J14" s="151">
        <f t="shared" si="19"/>
        <v>11993066</v>
      </c>
      <c r="K14" s="151">
        <f t="shared" si="19"/>
        <v>12464303</v>
      </c>
      <c r="L14" s="151">
        <f t="shared" si="19"/>
        <v>-2771508</v>
      </c>
      <c r="M14" s="151">
        <f t="shared" si="19"/>
        <v>0</v>
      </c>
      <c r="N14" s="145">
        <f t="shared" si="19"/>
        <v>0</v>
      </c>
      <c r="O14" s="145">
        <f t="shared" si="19"/>
        <v>0</v>
      </c>
      <c r="P14" s="145">
        <f t="shared" si="1"/>
        <v>0</v>
      </c>
      <c r="Q14" s="61">
        <v>0</v>
      </c>
      <c r="R14" s="145">
        <f t="shared" ref="R14:S14" si="20">SUM(R73,R132)</f>
        <v>0</v>
      </c>
      <c r="S14" s="145">
        <f t="shared" si="20"/>
        <v>0</v>
      </c>
      <c r="T14" s="56"/>
      <c r="V14" s="253"/>
    </row>
    <row r="15" spans="1:23" ht="15" x14ac:dyDescent="0.2">
      <c r="A15" s="99" t="s">
        <v>13</v>
      </c>
      <c r="B15" s="151">
        <f t="shared" ref="B15:O15" si="21">SUM(B74,B133)</f>
        <v>0</v>
      </c>
      <c r="C15" s="151">
        <f t="shared" si="21"/>
        <v>0</v>
      </c>
      <c r="D15" s="151">
        <f t="shared" si="21"/>
        <v>0</v>
      </c>
      <c r="E15" s="151">
        <f t="shared" si="21"/>
        <v>293284</v>
      </c>
      <c r="F15" s="151">
        <f t="shared" si="21"/>
        <v>3318844</v>
      </c>
      <c r="G15" s="151">
        <f t="shared" si="21"/>
        <v>93085900</v>
      </c>
      <c r="H15" s="151">
        <f t="shared" si="21"/>
        <v>32960368</v>
      </c>
      <c r="I15" s="151">
        <f t="shared" si="21"/>
        <v>40918231</v>
      </c>
      <c r="J15" s="151">
        <f t="shared" si="21"/>
        <v>92232844</v>
      </c>
      <c r="K15" s="151">
        <f t="shared" si="21"/>
        <v>109809786</v>
      </c>
      <c r="L15" s="151">
        <f t="shared" si="21"/>
        <v>79984870</v>
      </c>
      <c r="M15" s="151">
        <f t="shared" si="21"/>
        <v>86551869</v>
      </c>
      <c r="N15" s="145">
        <f t="shared" si="21"/>
        <v>56989251</v>
      </c>
      <c r="O15" s="145">
        <f t="shared" si="21"/>
        <v>37765235</v>
      </c>
      <c r="P15" s="145">
        <f t="shared" si="1"/>
        <v>33148982</v>
      </c>
      <c r="Q15" s="61">
        <v>29921794</v>
      </c>
      <c r="R15" s="145">
        <f t="shared" ref="R15:S15" si="22">SUM(R74,R133)</f>
        <v>19727869</v>
      </c>
      <c r="S15" s="145">
        <f t="shared" si="22"/>
        <v>26169705</v>
      </c>
      <c r="T15" s="56"/>
      <c r="V15" s="253"/>
    </row>
    <row r="16" spans="1:23" ht="15" x14ac:dyDescent="0.2">
      <c r="A16" s="99" t="s">
        <v>14</v>
      </c>
      <c r="B16" s="151">
        <f t="shared" ref="B16:O16" si="23">SUM(B75,B134)</f>
        <v>0</v>
      </c>
      <c r="C16" s="151">
        <f t="shared" si="23"/>
        <v>0</v>
      </c>
      <c r="D16" s="151">
        <f t="shared" si="23"/>
        <v>0</v>
      </c>
      <c r="E16" s="151">
        <f t="shared" si="23"/>
        <v>0</v>
      </c>
      <c r="F16" s="151">
        <f t="shared" si="23"/>
        <v>0</v>
      </c>
      <c r="G16" s="151">
        <f t="shared" si="23"/>
        <v>0</v>
      </c>
      <c r="H16" s="151">
        <f t="shared" si="23"/>
        <v>0</v>
      </c>
      <c r="I16" s="151">
        <f t="shared" si="23"/>
        <v>0</v>
      </c>
      <c r="J16" s="151">
        <f t="shared" si="23"/>
        <v>0</v>
      </c>
      <c r="K16" s="151">
        <f t="shared" si="23"/>
        <v>0</v>
      </c>
      <c r="L16" s="151">
        <f t="shared" si="23"/>
        <v>0</v>
      </c>
      <c r="M16" s="151">
        <f t="shared" si="23"/>
        <v>0</v>
      </c>
      <c r="N16" s="145">
        <f t="shared" si="23"/>
        <v>990011</v>
      </c>
      <c r="O16" s="145">
        <f t="shared" si="23"/>
        <v>7733862</v>
      </c>
      <c r="P16" s="145">
        <f t="shared" si="1"/>
        <v>4845075</v>
      </c>
      <c r="Q16" s="61">
        <v>0</v>
      </c>
      <c r="R16" s="145">
        <f t="shared" ref="R16:S16" si="24">SUM(R75,R134)</f>
        <v>0</v>
      </c>
      <c r="S16" s="145">
        <f t="shared" si="24"/>
        <v>0</v>
      </c>
      <c r="T16" s="56"/>
      <c r="V16" s="253"/>
    </row>
    <row r="17" spans="1:22" ht="15" x14ac:dyDescent="0.2">
      <c r="A17" s="99" t="s">
        <v>15</v>
      </c>
      <c r="B17" s="151">
        <f t="shared" ref="B17:O17" si="25">SUM(B76,B135)</f>
        <v>0</v>
      </c>
      <c r="C17" s="151">
        <f t="shared" si="25"/>
        <v>0</v>
      </c>
      <c r="D17" s="151">
        <f t="shared" si="25"/>
        <v>0</v>
      </c>
      <c r="E17" s="151">
        <f t="shared" si="25"/>
        <v>0</v>
      </c>
      <c r="F17" s="151">
        <f t="shared" si="25"/>
        <v>0</v>
      </c>
      <c r="G17" s="151">
        <f t="shared" si="25"/>
        <v>0</v>
      </c>
      <c r="H17" s="151">
        <f t="shared" si="25"/>
        <v>0</v>
      </c>
      <c r="I17" s="151">
        <f t="shared" si="25"/>
        <v>0</v>
      </c>
      <c r="J17" s="151">
        <f t="shared" si="25"/>
        <v>0</v>
      </c>
      <c r="K17" s="151">
        <f t="shared" si="25"/>
        <v>5179800</v>
      </c>
      <c r="L17" s="151">
        <f t="shared" si="25"/>
        <v>3236568</v>
      </c>
      <c r="M17" s="151">
        <f t="shared" si="25"/>
        <v>2669375</v>
      </c>
      <c r="N17" s="145">
        <f t="shared" si="25"/>
        <v>1699188</v>
      </c>
      <c r="O17" s="145">
        <f t="shared" si="25"/>
        <v>1377979</v>
      </c>
      <c r="P17" s="145">
        <f t="shared" si="1"/>
        <v>18072525</v>
      </c>
      <c r="Q17" s="61">
        <v>5713146</v>
      </c>
      <c r="R17" s="145">
        <f t="shared" ref="R17:S17" si="26">SUM(R76,R135)</f>
        <v>8150856</v>
      </c>
      <c r="S17" s="145">
        <f t="shared" si="26"/>
        <v>8315345</v>
      </c>
      <c r="T17" s="56"/>
      <c r="V17" s="253"/>
    </row>
    <row r="18" spans="1:22" ht="15" x14ac:dyDescent="0.2">
      <c r="A18" s="99" t="s">
        <v>16</v>
      </c>
      <c r="B18" s="151">
        <f t="shared" ref="B18:O18" si="27">SUM(B77,B136)</f>
        <v>0</v>
      </c>
      <c r="C18" s="151">
        <f t="shared" si="27"/>
        <v>0</v>
      </c>
      <c r="D18" s="151">
        <f t="shared" si="27"/>
        <v>0</v>
      </c>
      <c r="E18" s="151">
        <f t="shared" si="27"/>
        <v>0</v>
      </c>
      <c r="F18" s="151">
        <f t="shared" si="27"/>
        <v>152948749</v>
      </c>
      <c r="G18" s="151">
        <f t="shared" si="27"/>
        <v>151028095</v>
      </c>
      <c r="H18" s="151">
        <f t="shared" si="27"/>
        <v>153753033</v>
      </c>
      <c r="I18" s="151">
        <f t="shared" si="27"/>
        <v>150000000</v>
      </c>
      <c r="J18" s="151">
        <f t="shared" si="27"/>
        <v>165845459</v>
      </c>
      <c r="K18" s="151">
        <f t="shared" si="27"/>
        <v>167895633</v>
      </c>
      <c r="L18" s="151">
        <f t="shared" si="27"/>
        <v>199753845</v>
      </c>
      <c r="M18" s="151">
        <f t="shared" si="27"/>
        <v>220291735</v>
      </c>
      <c r="N18" s="145">
        <f t="shared" si="27"/>
        <v>247988679</v>
      </c>
      <c r="O18" s="145">
        <f t="shared" si="27"/>
        <v>224382817</v>
      </c>
      <c r="P18" s="145">
        <f t="shared" si="1"/>
        <v>243096186</v>
      </c>
      <c r="Q18" s="61">
        <v>253243140</v>
      </c>
      <c r="R18" s="145">
        <f t="shared" ref="R18:S18" si="28">SUM(R77,R136)</f>
        <v>268252659</v>
      </c>
      <c r="S18" s="145">
        <f t="shared" si="28"/>
        <v>258793885</v>
      </c>
      <c r="T18" s="56"/>
      <c r="V18" s="253"/>
    </row>
    <row r="19" spans="1:22" ht="15" x14ac:dyDescent="0.2">
      <c r="A19" s="99" t="s">
        <v>17</v>
      </c>
      <c r="B19" s="151">
        <f t="shared" ref="B19:O19" si="29">SUM(B78,B137)</f>
        <v>0</v>
      </c>
      <c r="C19" s="151">
        <f t="shared" si="29"/>
        <v>0</v>
      </c>
      <c r="D19" s="151">
        <f t="shared" si="29"/>
        <v>0</v>
      </c>
      <c r="E19" s="151">
        <f t="shared" si="29"/>
        <v>0</v>
      </c>
      <c r="F19" s="151">
        <f t="shared" si="29"/>
        <v>0</v>
      </c>
      <c r="G19" s="151">
        <f t="shared" si="29"/>
        <v>0</v>
      </c>
      <c r="H19" s="151">
        <f t="shared" si="29"/>
        <v>0</v>
      </c>
      <c r="I19" s="151">
        <f t="shared" si="29"/>
        <v>0</v>
      </c>
      <c r="J19" s="151">
        <f t="shared" si="29"/>
        <v>0</v>
      </c>
      <c r="K19" s="151">
        <f t="shared" si="29"/>
        <v>0</v>
      </c>
      <c r="L19" s="151">
        <f t="shared" si="29"/>
        <v>0</v>
      </c>
      <c r="M19" s="151">
        <f t="shared" si="29"/>
        <v>0</v>
      </c>
      <c r="N19" s="145">
        <f t="shared" si="29"/>
        <v>0</v>
      </c>
      <c r="O19" s="145">
        <f t="shared" si="29"/>
        <v>0</v>
      </c>
      <c r="P19" s="145">
        <f t="shared" si="1"/>
        <v>5097281</v>
      </c>
      <c r="Q19" s="61">
        <v>0</v>
      </c>
      <c r="R19" s="145">
        <f t="shared" ref="R19:S19" si="30">SUM(R78,R137)</f>
        <v>0</v>
      </c>
      <c r="S19" s="145">
        <f t="shared" si="30"/>
        <v>0</v>
      </c>
      <c r="T19" s="56"/>
      <c r="V19" s="253"/>
    </row>
    <row r="20" spans="1:22" ht="15" x14ac:dyDescent="0.2">
      <c r="A20" s="99" t="s">
        <v>18</v>
      </c>
      <c r="B20" s="151">
        <f t="shared" ref="B20:O20" si="31">SUM(B79,B138)</f>
        <v>0</v>
      </c>
      <c r="C20" s="151">
        <f t="shared" si="31"/>
        <v>0</v>
      </c>
      <c r="D20" s="151">
        <f t="shared" si="31"/>
        <v>0</v>
      </c>
      <c r="E20" s="151">
        <f t="shared" si="31"/>
        <v>0</v>
      </c>
      <c r="F20" s="151">
        <f t="shared" si="31"/>
        <v>0</v>
      </c>
      <c r="G20" s="151">
        <f t="shared" si="31"/>
        <v>0</v>
      </c>
      <c r="H20" s="151">
        <f t="shared" si="31"/>
        <v>0</v>
      </c>
      <c r="I20" s="151">
        <f t="shared" si="31"/>
        <v>0</v>
      </c>
      <c r="J20" s="151">
        <f t="shared" si="31"/>
        <v>0</v>
      </c>
      <c r="K20" s="151">
        <f t="shared" si="31"/>
        <v>19464918</v>
      </c>
      <c r="L20" s="151">
        <f t="shared" si="31"/>
        <v>10305502</v>
      </c>
      <c r="M20" s="151">
        <f t="shared" si="31"/>
        <v>3864864</v>
      </c>
      <c r="N20" s="145">
        <f t="shared" si="31"/>
        <v>458159</v>
      </c>
      <c r="O20" s="145">
        <f t="shared" si="31"/>
        <v>849547</v>
      </c>
      <c r="P20" s="145">
        <f t="shared" si="1"/>
        <v>123198</v>
      </c>
      <c r="Q20" s="61">
        <v>0</v>
      </c>
      <c r="R20" s="145">
        <f t="shared" ref="R20:S20" si="32">SUM(R79,R138)</f>
        <v>0</v>
      </c>
      <c r="S20" s="145">
        <f t="shared" si="32"/>
        <v>0</v>
      </c>
      <c r="T20" s="56"/>
      <c r="V20" s="253"/>
    </row>
    <row r="21" spans="1:22" ht="15" x14ac:dyDescent="0.2">
      <c r="A21" s="99" t="s">
        <v>19</v>
      </c>
      <c r="B21" s="151">
        <f t="shared" ref="B21:O21" si="33">SUM(B80,B139)</f>
        <v>0</v>
      </c>
      <c r="C21" s="151">
        <f t="shared" si="33"/>
        <v>0</v>
      </c>
      <c r="D21" s="151">
        <f t="shared" si="33"/>
        <v>0</v>
      </c>
      <c r="E21" s="151">
        <f t="shared" si="33"/>
        <v>122383734</v>
      </c>
      <c r="F21" s="151">
        <f t="shared" si="33"/>
        <v>28459409</v>
      </c>
      <c r="G21" s="151">
        <f t="shared" si="33"/>
        <v>26794488</v>
      </c>
      <c r="H21" s="151">
        <f t="shared" si="33"/>
        <v>15323897</v>
      </c>
      <c r="I21" s="151">
        <f t="shared" si="33"/>
        <v>22324439</v>
      </c>
      <c r="J21" s="151">
        <f t="shared" si="33"/>
        <v>18622464</v>
      </c>
      <c r="K21" s="151">
        <f t="shared" si="33"/>
        <v>6770587</v>
      </c>
      <c r="L21" s="151">
        <f t="shared" si="33"/>
        <v>6030215</v>
      </c>
      <c r="M21" s="151">
        <f t="shared" si="33"/>
        <v>4458985</v>
      </c>
      <c r="N21" s="145">
        <f t="shared" si="33"/>
        <v>5907614</v>
      </c>
      <c r="O21" s="145">
        <f t="shared" si="33"/>
        <v>21313812</v>
      </c>
      <c r="P21" s="145">
        <f t="shared" si="1"/>
        <v>19694478</v>
      </c>
      <c r="Q21" s="61">
        <v>14474861</v>
      </c>
      <c r="R21" s="145">
        <f t="shared" ref="R21:S21" si="34">SUM(R80,R139)</f>
        <v>18070363</v>
      </c>
      <c r="S21" s="145">
        <f t="shared" si="34"/>
        <v>17298391</v>
      </c>
      <c r="T21" s="56"/>
      <c r="V21" s="253"/>
    </row>
    <row r="22" spans="1:22" ht="15" x14ac:dyDescent="0.2">
      <c r="A22" s="99" t="s">
        <v>20</v>
      </c>
      <c r="B22" s="151">
        <f t="shared" ref="B22:O22" si="35">SUM(B81,B140)</f>
        <v>0</v>
      </c>
      <c r="C22" s="151">
        <f t="shared" si="35"/>
        <v>0</v>
      </c>
      <c r="D22" s="151">
        <f t="shared" si="35"/>
        <v>0</v>
      </c>
      <c r="E22" s="151">
        <f t="shared" si="35"/>
        <v>0</v>
      </c>
      <c r="F22" s="151">
        <f t="shared" si="35"/>
        <v>0</v>
      </c>
      <c r="G22" s="151">
        <f t="shared" si="35"/>
        <v>0</v>
      </c>
      <c r="H22" s="151">
        <f t="shared" si="35"/>
        <v>0</v>
      </c>
      <c r="I22" s="151">
        <f t="shared" si="35"/>
        <v>0</v>
      </c>
      <c r="J22" s="151">
        <f t="shared" si="35"/>
        <v>0</v>
      </c>
      <c r="K22" s="151">
        <f t="shared" si="35"/>
        <v>0</v>
      </c>
      <c r="L22" s="151">
        <f t="shared" si="35"/>
        <v>0</v>
      </c>
      <c r="M22" s="151">
        <f t="shared" si="35"/>
        <v>0</v>
      </c>
      <c r="N22" s="145">
        <f t="shared" si="35"/>
        <v>0</v>
      </c>
      <c r="O22" s="145">
        <f t="shared" si="35"/>
        <v>0</v>
      </c>
      <c r="P22" s="145">
        <f t="shared" si="1"/>
        <v>0</v>
      </c>
      <c r="Q22" s="61">
        <v>0</v>
      </c>
      <c r="R22" s="145">
        <f t="shared" ref="R22:S22" si="36">SUM(R81,R140)</f>
        <v>0</v>
      </c>
      <c r="S22" s="145">
        <f t="shared" si="36"/>
        <v>0</v>
      </c>
      <c r="T22" s="56"/>
      <c r="V22" s="253"/>
    </row>
    <row r="23" spans="1:22" ht="15" x14ac:dyDescent="0.2">
      <c r="A23" s="99" t="s">
        <v>21</v>
      </c>
      <c r="B23" s="151">
        <f t="shared" ref="B23:O23" si="37">SUM(B82,B141)</f>
        <v>0</v>
      </c>
      <c r="C23" s="151">
        <f t="shared" si="37"/>
        <v>0</v>
      </c>
      <c r="D23" s="151">
        <f t="shared" si="37"/>
        <v>0</v>
      </c>
      <c r="E23" s="151">
        <f t="shared" si="37"/>
        <v>0</v>
      </c>
      <c r="F23" s="151">
        <f t="shared" si="37"/>
        <v>0</v>
      </c>
      <c r="G23" s="151">
        <f t="shared" si="37"/>
        <v>0</v>
      </c>
      <c r="H23" s="151">
        <f t="shared" si="37"/>
        <v>0</v>
      </c>
      <c r="I23" s="151">
        <f t="shared" si="37"/>
        <v>0</v>
      </c>
      <c r="J23" s="151">
        <f t="shared" si="37"/>
        <v>0</v>
      </c>
      <c r="K23" s="151">
        <f t="shared" si="37"/>
        <v>0</v>
      </c>
      <c r="L23" s="151">
        <f t="shared" si="37"/>
        <v>0</v>
      </c>
      <c r="M23" s="151">
        <f t="shared" si="37"/>
        <v>0</v>
      </c>
      <c r="N23" s="145">
        <f t="shared" si="37"/>
        <v>0</v>
      </c>
      <c r="O23" s="145">
        <f t="shared" si="37"/>
        <v>0</v>
      </c>
      <c r="P23" s="145">
        <f t="shared" si="1"/>
        <v>1543</v>
      </c>
      <c r="Q23" s="61">
        <v>0</v>
      </c>
      <c r="R23" s="145">
        <f t="shared" ref="R23:S23" si="38">SUM(R82,R141)</f>
        <v>0</v>
      </c>
      <c r="S23" s="145">
        <f t="shared" si="38"/>
        <v>0</v>
      </c>
      <c r="T23" s="56"/>
      <c r="V23" s="253"/>
    </row>
    <row r="24" spans="1:22" ht="15" x14ac:dyDescent="0.2">
      <c r="A24" s="99" t="s">
        <v>22</v>
      </c>
      <c r="B24" s="151">
        <f t="shared" ref="B24:O24" si="39">SUM(B83,B142)</f>
        <v>0</v>
      </c>
      <c r="C24" s="151">
        <f t="shared" si="39"/>
        <v>0</v>
      </c>
      <c r="D24" s="151">
        <f t="shared" si="39"/>
        <v>0</v>
      </c>
      <c r="E24" s="151">
        <f t="shared" si="39"/>
        <v>0</v>
      </c>
      <c r="F24" s="151">
        <f t="shared" si="39"/>
        <v>0</v>
      </c>
      <c r="G24" s="151">
        <f t="shared" si="39"/>
        <v>0</v>
      </c>
      <c r="H24" s="151">
        <f t="shared" si="39"/>
        <v>0</v>
      </c>
      <c r="I24" s="151">
        <f t="shared" si="39"/>
        <v>0</v>
      </c>
      <c r="J24" s="151">
        <f t="shared" si="39"/>
        <v>0</v>
      </c>
      <c r="K24" s="151">
        <f t="shared" si="39"/>
        <v>0</v>
      </c>
      <c r="L24" s="151">
        <f t="shared" si="39"/>
        <v>0</v>
      </c>
      <c r="M24" s="151">
        <f t="shared" si="39"/>
        <v>993234</v>
      </c>
      <c r="N24" s="145">
        <f t="shared" si="39"/>
        <v>1145321</v>
      </c>
      <c r="O24" s="145">
        <f t="shared" si="39"/>
        <v>1184266</v>
      </c>
      <c r="P24" s="145">
        <f t="shared" si="1"/>
        <v>1140683</v>
      </c>
      <c r="Q24" s="61">
        <v>1005052</v>
      </c>
      <c r="R24" s="145">
        <f t="shared" ref="R24:S24" si="40">SUM(R83,R142)</f>
        <v>888410</v>
      </c>
      <c r="S24" s="145">
        <f t="shared" si="40"/>
        <v>610850</v>
      </c>
      <c r="T24" s="56"/>
      <c r="V24" s="253"/>
    </row>
    <row r="25" spans="1:22" ht="15" x14ac:dyDescent="0.2">
      <c r="A25" s="99" t="s">
        <v>23</v>
      </c>
      <c r="B25" s="151">
        <f t="shared" ref="B25:O25" si="41">SUM(B84,B143)</f>
        <v>0</v>
      </c>
      <c r="C25" s="151">
        <f t="shared" si="41"/>
        <v>0</v>
      </c>
      <c r="D25" s="151">
        <f t="shared" si="41"/>
        <v>0</v>
      </c>
      <c r="E25" s="151">
        <f t="shared" si="41"/>
        <v>0</v>
      </c>
      <c r="F25" s="151">
        <f t="shared" si="41"/>
        <v>0</v>
      </c>
      <c r="G25" s="151">
        <f t="shared" si="41"/>
        <v>0</v>
      </c>
      <c r="H25" s="151">
        <f t="shared" si="41"/>
        <v>0</v>
      </c>
      <c r="I25" s="151">
        <f t="shared" si="41"/>
        <v>0</v>
      </c>
      <c r="J25" s="151">
        <f t="shared" si="41"/>
        <v>0</v>
      </c>
      <c r="K25" s="151">
        <f t="shared" si="41"/>
        <v>776999</v>
      </c>
      <c r="L25" s="151">
        <f t="shared" si="41"/>
        <v>0</v>
      </c>
      <c r="M25" s="151">
        <f t="shared" si="41"/>
        <v>0</v>
      </c>
      <c r="N25" s="145">
        <f t="shared" si="41"/>
        <v>0</v>
      </c>
      <c r="O25" s="145">
        <f t="shared" si="41"/>
        <v>0</v>
      </c>
      <c r="P25" s="145">
        <f t="shared" si="1"/>
        <v>0</v>
      </c>
      <c r="Q25" s="61">
        <v>0</v>
      </c>
      <c r="R25" s="145">
        <f t="shared" ref="R25:S25" si="42">SUM(R84,R143)</f>
        <v>0</v>
      </c>
      <c r="S25" s="145">
        <f t="shared" si="42"/>
        <v>0</v>
      </c>
      <c r="T25" s="56"/>
      <c r="V25" s="253"/>
    </row>
    <row r="26" spans="1:22" ht="15" x14ac:dyDescent="0.2">
      <c r="A26" s="99" t="s">
        <v>24</v>
      </c>
      <c r="B26" s="151">
        <f t="shared" ref="B26:O26" si="43">SUM(B85,B144)</f>
        <v>0</v>
      </c>
      <c r="C26" s="151">
        <f t="shared" si="43"/>
        <v>0</v>
      </c>
      <c r="D26" s="151">
        <f t="shared" si="43"/>
        <v>0</v>
      </c>
      <c r="E26" s="151">
        <f t="shared" si="43"/>
        <v>0</v>
      </c>
      <c r="F26" s="151">
        <f t="shared" si="43"/>
        <v>0</v>
      </c>
      <c r="G26" s="151">
        <f t="shared" si="43"/>
        <v>0</v>
      </c>
      <c r="H26" s="151">
        <f t="shared" si="43"/>
        <v>0</v>
      </c>
      <c r="I26" s="151">
        <f t="shared" si="43"/>
        <v>0</v>
      </c>
      <c r="J26" s="151">
        <f t="shared" si="43"/>
        <v>0</v>
      </c>
      <c r="K26" s="151">
        <f t="shared" si="43"/>
        <v>0</v>
      </c>
      <c r="L26" s="151">
        <f t="shared" si="43"/>
        <v>0</v>
      </c>
      <c r="M26" s="151">
        <f t="shared" si="43"/>
        <v>0</v>
      </c>
      <c r="N26" s="145">
        <f t="shared" si="43"/>
        <v>0</v>
      </c>
      <c r="O26" s="145">
        <f t="shared" si="43"/>
        <v>0</v>
      </c>
      <c r="P26" s="145">
        <f t="shared" si="1"/>
        <v>0</v>
      </c>
      <c r="Q26" s="61">
        <v>0</v>
      </c>
      <c r="R26" s="145">
        <f t="shared" ref="R26:S26" si="44">SUM(R85,R144)</f>
        <v>0</v>
      </c>
      <c r="S26" s="145">
        <f t="shared" si="44"/>
        <v>0</v>
      </c>
      <c r="T26" s="56"/>
      <c r="V26" s="253"/>
    </row>
    <row r="27" spans="1:22" ht="15" x14ac:dyDescent="0.2">
      <c r="A27" s="99" t="s">
        <v>25</v>
      </c>
      <c r="B27" s="151">
        <f t="shared" ref="B27:O27" si="45">SUM(B86,B145)</f>
        <v>0</v>
      </c>
      <c r="C27" s="151">
        <f t="shared" si="45"/>
        <v>0</v>
      </c>
      <c r="D27" s="151">
        <f t="shared" si="45"/>
        <v>28844617</v>
      </c>
      <c r="E27" s="151">
        <f t="shared" si="45"/>
        <v>49443153</v>
      </c>
      <c r="F27" s="151">
        <f t="shared" si="45"/>
        <v>24225065</v>
      </c>
      <c r="G27" s="151">
        <f t="shared" si="45"/>
        <v>27402367</v>
      </c>
      <c r="H27" s="151">
        <f t="shared" si="45"/>
        <v>57690882</v>
      </c>
      <c r="I27" s="151">
        <f t="shared" si="45"/>
        <v>69968793</v>
      </c>
      <c r="J27" s="151">
        <f t="shared" si="45"/>
        <v>87206495</v>
      </c>
      <c r="K27" s="151">
        <f t="shared" si="45"/>
        <v>71035974</v>
      </c>
      <c r="L27" s="151">
        <f t="shared" si="45"/>
        <v>66556148</v>
      </c>
      <c r="M27" s="151">
        <f t="shared" si="45"/>
        <v>89397565</v>
      </c>
      <c r="N27" s="145">
        <f t="shared" si="45"/>
        <v>91694634</v>
      </c>
      <c r="O27" s="145">
        <f t="shared" si="45"/>
        <v>87815151</v>
      </c>
      <c r="P27" s="145">
        <f t="shared" si="1"/>
        <v>89023477</v>
      </c>
      <c r="Q27" s="61">
        <v>86912290</v>
      </c>
      <c r="R27" s="145">
        <f t="shared" ref="R27:S27" si="46">SUM(R86,R145)</f>
        <v>96225384</v>
      </c>
      <c r="S27" s="145">
        <f t="shared" si="46"/>
        <v>52674621</v>
      </c>
      <c r="T27" s="56"/>
      <c r="V27" s="253"/>
    </row>
    <row r="28" spans="1:22" ht="15" x14ac:dyDescent="0.2">
      <c r="A28" s="99" t="s">
        <v>26</v>
      </c>
      <c r="B28" s="151">
        <f t="shared" ref="B28:O28" si="47">SUM(B87,B146)</f>
        <v>0</v>
      </c>
      <c r="C28" s="151">
        <f t="shared" si="47"/>
        <v>0</v>
      </c>
      <c r="D28" s="151">
        <f t="shared" si="47"/>
        <v>0</v>
      </c>
      <c r="E28" s="151">
        <f t="shared" si="47"/>
        <v>0</v>
      </c>
      <c r="F28" s="151">
        <f t="shared" si="47"/>
        <v>0</v>
      </c>
      <c r="G28" s="151">
        <f t="shared" si="47"/>
        <v>0</v>
      </c>
      <c r="H28" s="151">
        <f t="shared" si="47"/>
        <v>0</v>
      </c>
      <c r="I28" s="151">
        <f t="shared" si="47"/>
        <v>0</v>
      </c>
      <c r="J28" s="151">
        <f t="shared" si="47"/>
        <v>0</v>
      </c>
      <c r="K28" s="151">
        <f t="shared" si="47"/>
        <v>0</v>
      </c>
      <c r="L28" s="151">
        <f t="shared" si="47"/>
        <v>0</v>
      </c>
      <c r="M28" s="151">
        <f t="shared" si="47"/>
        <v>0</v>
      </c>
      <c r="N28" s="145">
        <f t="shared" si="47"/>
        <v>0</v>
      </c>
      <c r="O28" s="145">
        <f t="shared" si="47"/>
        <v>0</v>
      </c>
      <c r="P28" s="145">
        <f t="shared" si="1"/>
        <v>0</v>
      </c>
      <c r="Q28" s="61">
        <v>0</v>
      </c>
      <c r="R28" s="145">
        <f t="shared" ref="R28:S28" si="48">SUM(R87,R146)</f>
        <v>0</v>
      </c>
      <c r="S28" s="145">
        <f t="shared" si="48"/>
        <v>0</v>
      </c>
      <c r="T28" s="56"/>
      <c r="V28" s="253"/>
    </row>
    <row r="29" spans="1:22" ht="15" x14ac:dyDescent="0.2">
      <c r="A29" s="99" t="s">
        <v>27</v>
      </c>
      <c r="B29" s="151">
        <f t="shared" ref="B29:O29" si="49">SUM(B88,B147)</f>
        <v>0</v>
      </c>
      <c r="C29" s="151">
        <f t="shared" si="49"/>
        <v>0</v>
      </c>
      <c r="D29" s="151">
        <f t="shared" si="49"/>
        <v>0</v>
      </c>
      <c r="E29" s="151">
        <f t="shared" si="49"/>
        <v>0</v>
      </c>
      <c r="F29" s="151">
        <f t="shared" si="49"/>
        <v>0</v>
      </c>
      <c r="G29" s="151">
        <f t="shared" si="49"/>
        <v>0</v>
      </c>
      <c r="H29" s="151">
        <f t="shared" si="49"/>
        <v>0</v>
      </c>
      <c r="I29" s="151">
        <f t="shared" si="49"/>
        <v>0</v>
      </c>
      <c r="J29" s="151">
        <f t="shared" si="49"/>
        <v>0</v>
      </c>
      <c r="K29" s="151">
        <f t="shared" si="49"/>
        <v>0</v>
      </c>
      <c r="L29" s="151">
        <f t="shared" si="49"/>
        <v>0</v>
      </c>
      <c r="M29" s="151">
        <f t="shared" si="49"/>
        <v>0</v>
      </c>
      <c r="N29" s="145">
        <f t="shared" si="49"/>
        <v>0</v>
      </c>
      <c r="O29" s="145">
        <f t="shared" si="49"/>
        <v>0</v>
      </c>
      <c r="P29" s="145">
        <f t="shared" si="1"/>
        <v>0</v>
      </c>
      <c r="Q29" s="61">
        <v>0</v>
      </c>
      <c r="R29" s="145">
        <f t="shared" ref="R29:S29" si="50">SUM(R88,R147)</f>
        <v>0</v>
      </c>
      <c r="S29" s="145">
        <f t="shared" si="50"/>
        <v>0</v>
      </c>
      <c r="T29" s="56"/>
      <c r="V29" s="253"/>
    </row>
    <row r="30" spans="1:22" ht="15" x14ac:dyDescent="0.2">
      <c r="A30" s="99" t="s">
        <v>28</v>
      </c>
      <c r="B30" s="151">
        <f t="shared" ref="B30:O30" si="51">SUM(B89,B148)</f>
        <v>0</v>
      </c>
      <c r="C30" s="151">
        <f t="shared" si="51"/>
        <v>0</v>
      </c>
      <c r="D30" s="151">
        <f t="shared" si="51"/>
        <v>0</v>
      </c>
      <c r="E30" s="151">
        <f t="shared" si="51"/>
        <v>49551060</v>
      </c>
      <c r="F30" s="151">
        <f t="shared" si="51"/>
        <v>60080131</v>
      </c>
      <c r="G30" s="151">
        <f t="shared" si="51"/>
        <v>56907918</v>
      </c>
      <c r="H30" s="151">
        <f t="shared" si="51"/>
        <v>67879910</v>
      </c>
      <c r="I30" s="151">
        <f t="shared" si="51"/>
        <v>62972156</v>
      </c>
      <c r="J30" s="151">
        <f t="shared" si="51"/>
        <v>52776261</v>
      </c>
      <c r="K30" s="151">
        <f t="shared" si="51"/>
        <v>87938138</v>
      </c>
      <c r="L30" s="151">
        <f t="shared" si="51"/>
        <v>100563174</v>
      </c>
      <c r="M30" s="151">
        <f t="shared" si="51"/>
        <v>68748031</v>
      </c>
      <c r="N30" s="145">
        <f t="shared" si="51"/>
        <v>66655097</v>
      </c>
      <c r="O30" s="145">
        <f t="shared" si="51"/>
        <v>83080192</v>
      </c>
      <c r="P30" s="145">
        <f t="shared" si="1"/>
        <v>81644702</v>
      </c>
      <c r="Q30" s="61">
        <v>107213028</v>
      </c>
      <c r="R30" s="145">
        <f t="shared" ref="R30:S30" si="52">SUM(R89,R148)</f>
        <v>108102589</v>
      </c>
      <c r="S30" s="145">
        <f t="shared" si="52"/>
        <v>114526748</v>
      </c>
      <c r="T30" s="56"/>
      <c r="V30" s="253"/>
    </row>
    <row r="31" spans="1:22" ht="15" x14ac:dyDescent="0.2">
      <c r="A31" s="99" t="s">
        <v>29</v>
      </c>
      <c r="B31" s="151">
        <f t="shared" ref="B31:O31" si="53">SUM(B90,B149)</f>
        <v>0</v>
      </c>
      <c r="C31" s="151">
        <f t="shared" si="53"/>
        <v>0</v>
      </c>
      <c r="D31" s="151">
        <f t="shared" si="53"/>
        <v>0</v>
      </c>
      <c r="E31" s="151">
        <f t="shared" si="53"/>
        <v>2243051</v>
      </c>
      <c r="F31" s="151">
        <f t="shared" si="53"/>
        <v>6918435</v>
      </c>
      <c r="G31" s="151">
        <f t="shared" si="53"/>
        <v>5003105</v>
      </c>
      <c r="H31" s="151">
        <f t="shared" si="53"/>
        <v>3574790</v>
      </c>
      <c r="I31" s="151">
        <f t="shared" si="53"/>
        <v>3655106</v>
      </c>
      <c r="J31" s="151">
        <f t="shared" si="53"/>
        <v>3598477</v>
      </c>
      <c r="K31" s="151">
        <f t="shared" si="53"/>
        <v>3867760</v>
      </c>
      <c r="L31" s="151">
        <f t="shared" si="53"/>
        <v>3349275</v>
      </c>
      <c r="M31" s="151">
        <f t="shared" si="53"/>
        <v>3519220</v>
      </c>
      <c r="N31" s="145">
        <f t="shared" si="53"/>
        <v>4024203</v>
      </c>
      <c r="O31" s="145">
        <f t="shared" si="53"/>
        <v>3895319</v>
      </c>
      <c r="P31" s="145">
        <f t="shared" si="1"/>
        <v>3234704</v>
      </c>
      <c r="Q31" s="61">
        <v>3852356</v>
      </c>
      <c r="R31" s="145">
        <f t="shared" ref="R31:S31" si="54">SUM(R90,R149)</f>
        <v>3482922</v>
      </c>
      <c r="S31" s="145">
        <f t="shared" si="54"/>
        <v>3993007</v>
      </c>
      <c r="T31" s="56"/>
      <c r="V31" s="253"/>
    </row>
    <row r="32" spans="1:22" ht="15" x14ac:dyDescent="0.2">
      <c r="A32" s="99" t="s">
        <v>30</v>
      </c>
      <c r="B32" s="151">
        <f t="shared" ref="B32:O32" si="55">SUM(B91,B150)</f>
        <v>0</v>
      </c>
      <c r="C32" s="151">
        <f t="shared" si="55"/>
        <v>0</v>
      </c>
      <c r="D32" s="151">
        <f t="shared" si="55"/>
        <v>0</v>
      </c>
      <c r="E32" s="151">
        <f t="shared" si="55"/>
        <v>0</v>
      </c>
      <c r="F32" s="151">
        <f t="shared" si="55"/>
        <v>0</v>
      </c>
      <c r="G32" s="151">
        <f t="shared" si="55"/>
        <v>0</v>
      </c>
      <c r="H32" s="151">
        <f t="shared" si="55"/>
        <v>0</v>
      </c>
      <c r="I32" s="151">
        <f t="shared" si="55"/>
        <v>3356751</v>
      </c>
      <c r="J32" s="151">
        <f t="shared" si="55"/>
        <v>0</v>
      </c>
      <c r="K32" s="151">
        <f t="shared" si="55"/>
        <v>0</v>
      </c>
      <c r="L32" s="151">
        <f t="shared" si="55"/>
        <v>0</v>
      </c>
      <c r="M32" s="151">
        <f t="shared" si="55"/>
        <v>0</v>
      </c>
      <c r="N32" s="145">
        <f t="shared" si="55"/>
        <v>0</v>
      </c>
      <c r="O32" s="145">
        <f t="shared" si="55"/>
        <v>0</v>
      </c>
      <c r="P32" s="145">
        <f t="shared" si="1"/>
        <v>0</v>
      </c>
      <c r="Q32" s="61">
        <v>0</v>
      </c>
      <c r="R32" s="145">
        <f t="shared" ref="R32:S32" si="56">SUM(R91,R150)</f>
        <v>0</v>
      </c>
      <c r="S32" s="145">
        <f t="shared" si="56"/>
        <v>0</v>
      </c>
      <c r="T32" s="56"/>
      <c r="V32" s="253"/>
    </row>
    <row r="33" spans="1:22" ht="15" x14ac:dyDescent="0.2">
      <c r="A33" s="99" t="s">
        <v>31</v>
      </c>
      <c r="B33" s="151">
        <f t="shared" ref="B33:O33" si="57">SUM(B92,B151)</f>
        <v>0</v>
      </c>
      <c r="C33" s="151">
        <f t="shared" si="57"/>
        <v>0</v>
      </c>
      <c r="D33" s="151">
        <f t="shared" si="57"/>
        <v>0</v>
      </c>
      <c r="E33" s="151">
        <f t="shared" si="57"/>
        <v>5739818</v>
      </c>
      <c r="F33" s="151">
        <f t="shared" si="57"/>
        <v>8371735</v>
      </c>
      <c r="G33" s="151">
        <f t="shared" si="57"/>
        <v>7849556</v>
      </c>
      <c r="H33" s="151">
        <f t="shared" si="57"/>
        <v>5300075</v>
      </c>
      <c r="I33" s="151">
        <f t="shared" si="57"/>
        <v>4490688</v>
      </c>
      <c r="J33" s="151">
        <f t="shared" si="57"/>
        <v>1243559</v>
      </c>
      <c r="K33" s="151">
        <f t="shared" si="57"/>
        <v>1215690</v>
      </c>
      <c r="L33" s="151">
        <f t="shared" si="57"/>
        <v>4805249</v>
      </c>
      <c r="M33" s="151">
        <f t="shared" si="57"/>
        <v>6371950</v>
      </c>
      <c r="N33" s="145">
        <f t="shared" si="57"/>
        <v>8059305</v>
      </c>
      <c r="O33" s="145">
        <f t="shared" si="57"/>
        <v>4093159</v>
      </c>
      <c r="P33" s="145">
        <f t="shared" si="1"/>
        <v>3249751</v>
      </c>
      <c r="Q33" s="61">
        <v>0</v>
      </c>
      <c r="R33" s="145">
        <f t="shared" ref="R33:S33" si="58">SUM(R92,R151)</f>
        <v>0</v>
      </c>
      <c r="S33" s="145">
        <f t="shared" si="58"/>
        <v>0</v>
      </c>
      <c r="T33" s="56"/>
      <c r="V33" s="253"/>
    </row>
    <row r="34" spans="1:22" ht="15" x14ac:dyDescent="0.2">
      <c r="A34" s="99" t="s">
        <v>32</v>
      </c>
      <c r="B34" s="151">
        <f t="shared" ref="B34:O34" si="59">SUM(B93,B152)</f>
        <v>0</v>
      </c>
      <c r="C34" s="151">
        <f t="shared" si="59"/>
        <v>0</v>
      </c>
      <c r="D34" s="151">
        <f t="shared" si="59"/>
        <v>0</v>
      </c>
      <c r="E34" s="151">
        <f t="shared" si="59"/>
        <v>9542487</v>
      </c>
      <c r="F34" s="151">
        <f t="shared" si="59"/>
        <v>3524144</v>
      </c>
      <c r="G34" s="151">
        <f t="shared" si="59"/>
        <v>10266376</v>
      </c>
      <c r="H34" s="151">
        <f t="shared" si="59"/>
        <v>-512342</v>
      </c>
      <c r="I34" s="151">
        <f t="shared" si="59"/>
        <v>272500</v>
      </c>
      <c r="J34" s="151">
        <f t="shared" si="59"/>
        <v>272684</v>
      </c>
      <c r="K34" s="151">
        <f t="shared" si="59"/>
        <v>7005602</v>
      </c>
      <c r="L34" s="151">
        <f t="shared" si="59"/>
        <v>6719949</v>
      </c>
      <c r="M34" s="151">
        <f t="shared" si="59"/>
        <v>6697199</v>
      </c>
      <c r="N34" s="145">
        <f t="shared" si="59"/>
        <v>5960606</v>
      </c>
      <c r="O34" s="145">
        <f t="shared" si="59"/>
        <v>6521338</v>
      </c>
      <c r="P34" s="145">
        <f t="shared" si="1"/>
        <v>7391834</v>
      </c>
      <c r="Q34" s="61">
        <v>6917001</v>
      </c>
      <c r="R34" s="145">
        <f t="shared" ref="R34:S34" si="60">SUM(R93,R152)</f>
        <v>7334055</v>
      </c>
      <c r="S34" s="145">
        <f t="shared" si="60"/>
        <v>2496207</v>
      </c>
      <c r="T34" s="56"/>
      <c r="V34" s="253"/>
    </row>
    <row r="35" spans="1:22" ht="15" x14ac:dyDescent="0.2">
      <c r="A35" s="99" t="s">
        <v>33</v>
      </c>
      <c r="B35" s="151">
        <f t="shared" ref="B35:O35" si="61">SUM(B94,B153)</f>
        <v>0</v>
      </c>
      <c r="C35" s="151">
        <f t="shared" si="61"/>
        <v>0</v>
      </c>
      <c r="D35" s="151">
        <f t="shared" si="61"/>
        <v>0</v>
      </c>
      <c r="E35" s="151">
        <f t="shared" si="61"/>
        <v>0</v>
      </c>
      <c r="F35" s="151">
        <f t="shared" si="61"/>
        <v>1829844</v>
      </c>
      <c r="G35" s="151">
        <f t="shared" si="61"/>
        <v>13680000</v>
      </c>
      <c r="H35" s="151">
        <f t="shared" si="61"/>
        <v>12849614</v>
      </c>
      <c r="I35" s="151">
        <f t="shared" si="61"/>
        <v>24560744</v>
      </c>
      <c r="J35" s="151">
        <f t="shared" si="61"/>
        <v>-21000693</v>
      </c>
      <c r="K35" s="151">
        <f t="shared" si="61"/>
        <v>14160693</v>
      </c>
      <c r="L35" s="151">
        <f t="shared" si="61"/>
        <v>6840000</v>
      </c>
      <c r="M35" s="151">
        <f t="shared" si="61"/>
        <v>6840000</v>
      </c>
      <c r="N35" s="145">
        <f t="shared" si="61"/>
        <v>6840000</v>
      </c>
      <c r="O35" s="145">
        <f t="shared" si="61"/>
        <v>6840000</v>
      </c>
      <c r="P35" s="145">
        <f t="shared" si="1"/>
        <v>6840000</v>
      </c>
      <c r="Q35" s="61">
        <v>6840000</v>
      </c>
      <c r="R35" s="145">
        <f t="shared" ref="R35:S35" si="62">SUM(R94,R153)</f>
        <v>6840000</v>
      </c>
      <c r="S35" s="145">
        <f t="shared" si="62"/>
        <v>6840000</v>
      </c>
      <c r="T35" s="56"/>
      <c r="V35" s="253"/>
    </row>
    <row r="36" spans="1:22" ht="15" x14ac:dyDescent="0.2">
      <c r="A36" s="99" t="s">
        <v>34</v>
      </c>
      <c r="B36" s="151">
        <f t="shared" ref="B36:O36" si="63">SUM(B95,B154)</f>
        <v>0</v>
      </c>
      <c r="C36" s="151">
        <f t="shared" si="63"/>
        <v>0</v>
      </c>
      <c r="D36" s="151">
        <f t="shared" si="63"/>
        <v>0</v>
      </c>
      <c r="E36" s="151">
        <f t="shared" si="63"/>
        <v>0</v>
      </c>
      <c r="F36" s="151">
        <f t="shared" si="63"/>
        <v>0</v>
      </c>
      <c r="G36" s="151">
        <f t="shared" si="63"/>
        <v>0</v>
      </c>
      <c r="H36" s="151">
        <f t="shared" si="63"/>
        <v>0</v>
      </c>
      <c r="I36" s="151">
        <f t="shared" si="63"/>
        <v>0</v>
      </c>
      <c r="J36" s="151">
        <f t="shared" si="63"/>
        <v>0</v>
      </c>
      <c r="K36" s="151">
        <f t="shared" si="63"/>
        <v>0</v>
      </c>
      <c r="L36" s="151">
        <f t="shared" si="63"/>
        <v>0</v>
      </c>
      <c r="M36" s="151">
        <f t="shared" si="63"/>
        <v>0</v>
      </c>
      <c r="N36" s="145">
        <f t="shared" si="63"/>
        <v>0</v>
      </c>
      <c r="O36" s="145">
        <f t="shared" si="63"/>
        <v>0</v>
      </c>
      <c r="P36" s="145">
        <f t="shared" si="1"/>
        <v>0</v>
      </c>
      <c r="Q36" s="61">
        <v>0</v>
      </c>
      <c r="R36" s="145">
        <f t="shared" ref="R36:S36" si="64">SUM(R95,R154)</f>
        <v>0</v>
      </c>
      <c r="S36" s="145">
        <f t="shared" si="64"/>
        <v>0</v>
      </c>
      <c r="T36" s="56"/>
      <c r="V36" s="253"/>
    </row>
    <row r="37" spans="1:22" ht="15" x14ac:dyDescent="0.2">
      <c r="A37" s="99" t="s">
        <v>35</v>
      </c>
      <c r="B37" s="151">
        <f t="shared" ref="B37:O37" si="65">SUM(B96,B155)</f>
        <v>0</v>
      </c>
      <c r="C37" s="151">
        <f t="shared" si="65"/>
        <v>0</v>
      </c>
      <c r="D37" s="151">
        <f t="shared" si="65"/>
        <v>0</v>
      </c>
      <c r="E37" s="151">
        <f t="shared" si="65"/>
        <v>308965621</v>
      </c>
      <c r="F37" s="151">
        <f t="shared" si="65"/>
        <v>333411069</v>
      </c>
      <c r="G37" s="151">
        <f t="shared" si="65"/>
        <v>424405770</v>
      </c>
      <c r="H37" s="151">
        <f t="shared" si="65"/>
        <v>481812753</v>
      </c>
      <c r="I37" s="151">
        <f t="shared" si="65"/>
        <v>444621097</v>
      </c>
      <c r="J37" s="151">
        <f t="shared" si="65"/>
        <v>359515253</v>
      </c>
      <c r="K37" s="151">
        <f t="shared" si="65"/>
        <v>320694456</v>
      </c>
      <c r="L37" s="151">
        <f t="shared" si="65"/>
        <v>354300910</v>
      </c>
      <c r="M37" s="151">
        <f t="shared" si="65"/>
        <v>350240406</v>
      </c>
      <c r="N37" s="145">
        <f t="shared" si="65"/>
        <v>354057132</v>
      </c>
      <c r="O37" s="145">
        <f t="shared" si="65"/>
        <v>340639785</v>
      </c>
      <c r="P37" s="145">
        <f t="shared" si="1"/>
        <v>340769337</v>
      </c>
      <c r="Q37" s="61">
        <v>175967398</v>
      </c>
      <c r="R37" s="145">
        <f t="shared" ref="R37:S37" si="66">SUM(R96,R155)</f>
        <v>187276911</v>
      </c>
      <c r="S37" s="145">
        <f t="shared" si="66"/>
        <v>211013381</v>
      </c>
      <c r="T37" s="56"/>
      <c r="V37" s="253"/>
    </row>
    <row r="38" spans="1:22" ht="15" x14ac:dyDescent="0.2">
      <c r="A38" s="99" t="s">
        <v>36</v>
      </c>
      <c r="B38" s="151">
        <f t="shared" ref="B38:O38" si="67">SUM(B97,B156)</f>
        <v>0</v>
      </c>
      <c r="C38" s="151">
        <f t="shared" si="67"/>
        <v>0</v>
      </c>
      <c r="D38" s="151">
        <f t="shared" si="67"/>
        <v>0</v>
      </c>
      <c r="E38" s="151">
        <f t="shared" si="67"/>
        <v>70416799</v>
      </c>
      <c r="F38" s="151">
        <f t="shared" si="67"/>
        <v>71188600</v>
      </c>
      <c r="G38" s="151">
        <f t="shared" si="67"/>
        <v>77530112</v>
      </c>
      <c r="H38" s="151">
        <f t="shared" si="67"/>
        <v>76091579</v>
      </c>
      <c r="I38" s="151">
        <f t="shared" si="67"/>
        <v>77883633</v>
      </c>
      <c r="J38" s="151">
        <f t="shared" si="67"/>
        <v>83921478</v>
      </c>
      <c r="K38" s="151">
        <f t="shared" si="67"/>
        <v>44468769</v>
      </c>
      <c r="L38" s="151">
        <f t="shared" si="67"/>
        <v>90824493</v>
      </c>
      <c r="M38" s="151">
        <f t="shared" si="67"/>
        <v>91143330</v>
      </c>
      <c r="N38" s="145">
        <f t="shared" si="67"/>
        <v>92426594</v>
      </c>
      <c r="O38" s="145">
        <f t="shared" si="67"/>
        <v>92422716</v>
      </c>
      <c r="P38" s="145">
        <f t="shared" si="1"/>
        <v>96262610</v>
      </c>
      <c r="Q38" s="61">
        <v>90540254</v>
      </c>
      <c r="R38" s="145">
        <f t="shared" ref="R38:S38" si="68">SUM(R97,R156)</f>
        <v>74025082</v>
      </c>
      <c r="S38" s="145">
        <f t="shared" si="68"/>
        <v>73594649</v>
      </c>
      <c r="T38" s="56"/>
      <c r="V38" s="253"/>
    </row>
    <row r="39" spans="1:22" ht="15" x14ac:dyDescent="0.2">
      <c r="A39" s="99" t="s">
        <v>37</v>
      </c>
      <c r="B39" s="151">
        <f t="shared" ref="B39:O39" si="69">SUM(B98,B157)</f>
        <v>0</v>
      </c>
      <c r="C39" s="151">
        <f t="shared" si="69"/>
        <v>0</v>
      </c>
      <c r="D39" s="151">
        <f t="shared" si="69"/>
        <v>0</v>
      </c>
      <c r="E39" s="151">
        <f t="shared" si="69"/>
        <v>9782250</v>
      </c>
      <c r="F39" s="151">
        <f t="shared" si="69"/>
        <v>6103681</v>
      </c>
      <c r="G39" s="151">
        <f t="shared" si="69"/>
        <v>7702349</v>
      </c>
      <c r="H39" s="151">
        <f t="shared" si="69"/>
        <v>10130925</v>
      </c>
      <c r="I39" s="151">
        <f t="shared" si="69"/>
        <v>8976781</v>
      </c>
      <c r="J39" s="151">
        <f t="shared" si="69"/>
        <v>9665201</v>
      </c>
      <c r="K39" s="151">
        <f t="shared" si="69"/>
        <v>9975967</v>
      </c>
      <c r="L39" s="151">
        <f t="shared" si="69"/>
        <v>11508285</v>
      </c>
      <c r="M39" s="151">
        <f t="shared" si="69"/>
        <v>13020728</v>
      </c>
      <c r="N39" s="145">
        <f t="shared" si="69"/>
        <v>12517212</v>
      </c>
      <c r="O39" s="145">
        <f t="shared" si="69"/>
        <v>13666478</v>
      </c>
      <c r="P39" s="145">
        <f t="shared" si="1"/>
        <v>13816730</v>
      </c>
      <c r="Q39" s="61">
        <v>16716478</v>
      </c>
      <c r="R39" s="145">
        <f t="shared" ref="R39:S39" si="70">SUM(R98,R157)</f>
        <v>15889899</v>
      </c>
      <c r="S39" s="145">
        <f t="shared" si="70"/>
        <v>18489253</v>
      </c>
      <c r="T39" s="56"/>
      <c r="V39" s="253"/>
    </row>
    <row r="40" spans="1:22" ht="15" x14ac:dyDescent="0.2">
      <c r="A40" s="99" t="s">
        <v>38</v>
      </c>
      <c r="B40" s="151">
        <f t="shared" ref="B40:O40" si="71">SUM(B99,B158)</f>
        <v>0</v>
      </c>
      <c r="C40" s="151">
        <f t="shared" si="71"/>
        <v>0</v>
      </c>
      <c r="D40" s="151">
        <f t="shared" si="71"/>
        <v>0</v>
      </c>
      <c r="E40" s="151">
        <f t="shared" si="71"/>
        <v>0</v>
      </c>
      <c r="F40" s="151">
        <f t="shared" si="71"/>
        <v>0</v>
      </c>
      <c r="G40" s="151">
        <f t="shared" si="71"/>
        <v>0</v>
      </c>
      <c r="H40" s="151">
        <f t="shared" si="71"/>
        <v>0</v>
      </c>
      <c r="I40" s="151">
        <f t="shared" si="71"/>
        <v>0</v>
      </c>
      <c r="J40" s="151">
        <f t="shared" si="71"/>
        <v>0</v>
      </c>
      <c r="K40" s="151">
        <f t="shared" si="71"/>
        <v>0</v>
      </c>
      <c r="L40" s="151">
        <f t="shared" si="71"/>
        <v>0</v>
      </c>
      <c r="M40" s="151">
        <f t="shared" si="71"/>
        <v>0</v>
      </c>
      <c r="N40" s="145">
        <f t="shared" si="71"/>
        <v>0</v>
      </c>
      <c r="O40" s="145">
        <f t="shared" si="71"/>
        <v>0</v>
      </c>
      <c r="P40" s="145">
        <f t="shared" si="1"/>
        <v>0</v>
      </c>
      <c r="Q40" s="61">
        <v>0</v>
      </c>
      <c r="R40" s="145">
        <f t="shared" ref="R40:S40" si="72">SUM(R99,R158)</f>
        <v>0</v>
      </c>
      <c r="S40" s="145">
        <f t="shared" si="72"/>
        <v>0</v>
      </c>
      <c r="T40" s="56"/>
      <c r="V40" s="253"/>
    </row>
    <row r="41" spans="1:22" ht="15" x14ac:dyDescent="0.2">
      <c r="A41" s="99" t="s">
        <v>39</v>
      </c>
      <c r="B41" s="151">
        <f t="shared" ref="B41:O41" si="73">SUM(B100,B159)</f>
        <v>0</v>
      </c>
      <c r="C41" s="151">
        <f t="shared" si="73"/>
        <v>0</v>
      </c>
      <c r="D41" s="151">
        <f t="shared" si="73"/>
        <v>0</v>
      </c>
      <c r="E41" s="151">
        <f t="shared" si="73"/>
        <v>0</v>
      </c>
      <c r="F41" s="151">
        <f t="shared" si="73"/>
        <v>8034091</v>
      </c>
      <c r="G41" s="151">
        <f t="shared" si="73"/>
        <v>7308258</v>
      </c>
      <c r="H41" s="151">
        <f t="shared" si="73"/>
        <v>17469005</v>
      </c>
      <c r="I41" s="151">
        <f t="shared" si="73"/>
        <v>14784300</v>
      </c>
      <c r="J41" s="151">
        <f t="shared" si="73"/>
        <v>11587910</v>
      </c>
      <c r="K41" s="151">
        <f t="shared" si="73"/>
        <v>6673506</v>
      </c>
      <c r="L41" s="151">
        <f t="shared" si="73"/>
        <v>9061061</v>
      </c>
      <c r="M41" s="151">
        <f t="shared" si="73"/>
        <v>10703114</v>
      </c>
      <c r="N41" s="145">
        <f t="shared" si="73"/>
        <v>10188952</v>
      </c>
      <c r="O41" s="145">
        <f t="shared" si="73"/>
        <v>8943281</v>
      </c>
      <c r="P41" s="145">
        <f t="shared" si="1"/>
        <v>8729138</v>
      </c>
      <c r="Q41" s="61">
        <v>10204526</v>
      </c>
      <c r="R41" s="145">
        <f t="shared" ref="R41:S41" si="74">SUM(R100,R159)</f>
        <v>9823278</v>
      </c>
      <c r="S41" s="145">
        <f t="shared" si="74"/>
        <v>8910413</v>
      </c>
      <c r="T41" s="56"/>
      <c r="V41" s="253"/>
    </row>
    <row r="42" spans="1:22" ht="15" x14ac:dyDescent="0.2">
      <c r="A42" s="99" t="s">
        <v>40</v>
      </c>
      <c r="B42" s="151">
        <f t="shared" ref="B42:O42" si="75">SUM(B101,B160)</f>
        <v>0</v>
      </c>
      <c r="C42" s="151">
        <f t="shared" si="75"/>
        <v>0</v>
      </c>
      <c r="D42" s="151">
        <f t="shared" si="75"/>
        <v>0</v>
      </c>
      <c r="E42" s="151">
        <f t="shared" si="75"/>
        <v>4000831</v>
      </c>
      <c r="F42" s="151">
        <f t="shared" si="75"/>
        <v>8650808</v>
      </c>
      <c r="G42" s="151">
        <f t="shared" si="75"/>
        <v>6606645</v>
      </c>
      <c r="H42" s="151">
        <f t="shared" si="75"/>
        <v>4779494</v>
      </c>
      <c r="I42" s="151">
        <f t="shared" si="75"/>
        <v>7278555</v>
      </c>
      <c r="J42" s="151">
        <f t="shared" si="75"/>
        <v>6679045</v>
      </c>
      <c r="K42" s="151">
        <f t="shared" si="75"/>
        <v>10336477</v>
      </c>
      <c r="L42" s="151">
        <f t="shared" si="75"/>
        <v>67034462</v>
      </c>
      <c r="M42" s="151">
        <f t="shared" si="75"/>
        <v>27785256</v>
      </c>
      <c r="N42" s="145">
        <f t="shared" si="75"/>
        <v>15340886</v>
      </c>
      <c r="O42" s="145">
        <f t="shared" si="75"/>
        <v>11238189</v>
      </c>
      <c r="P42" s="145">
        <f t="shared" si="1"/>
        <v>10208249</v>
      </c>
      <c r="Q42" s="61">
        <v>9596155</v>
      </c>
      <c r="R42" s="145">
        <f t="shared" ref="R42:S42" si="76">SUM(R101,R160)</f>
        <v>7955375</v>
      </c>
      <c r="S42" s="145">
        <f t="shared" si="76"/>
        <v>-44401</v>
      </c>
      <c r="T42" s="56"/>
      <c r="V42" s="253"/>
    </row>
    <row r="43" spans="1:22" ht="15" x14ac:dyDescent="0.2">
      <c r="A43" s="99" t="s">
        <v>41</v>
      </c>
      <c r="B43" s="151">
        <f t="shared" ref="B43:O43" si="77">SUM(B102,B161)</f>
        <v>0</v>
      </c>
      <c r="C43" s="151">
        <f t="shared" si="77"/>
        <v>0</v>
      </c>
      <c r="D43" s="151">
        <f t="shared" si="77"/>
        <v>0</v>
      </c>
      <c r="E43" s="151">
        <f t="shared" si="77"/>
        <v>38626548</v>
      </c>
      <c r="F43" s="151">
        <f t="shared" si="77"/>
        <v>304249451</v>
      </c>
      <c r="G43" s="151">
        <f t="shared" si="77"/>
        <v>250718771</v>
      </c>
      <c r="H43" s="151">
        <f t="shared" si="77"/>
        <v>257036729</v>
      </c>
      <c r="I43" s="151">
        <f t="shared" si="77"/>
        <v>320335192</v>
      </c>
      <c r="J43" s="151">
        <f t="shared" si="77"/>
        <v>284655864</v>
      </c>
      <c r="K43" s="151">
        <f t="shared" si="77"/>
        <v>95691690</v>
      </c>
      <c r="L43" s="151">
        <f t="shared" si="77"/>
        <v>94518710</v>
      </c>
      <c r="M43" s="151">
        <f t="shared" si="77"/>
        <v>58279934</v>
      </c>
      <c r="N43" s="145">
        <f t="shared" si="77"/>
        <v>77346646</v>
      </c>
      <c r="O43" s="145">
        <f t="shared" si="77"/>
        <v>61341189</v>
      </c>
      <c r="P43" s="145">
        <f t="shared" si="1"/>
        <v>60390781</v>
      </c>
      <c r="Q43" s="61">
        <v>55599818</v>
      </c>
      <c r="R43" s="145">
        <f t="shared" ref="R43:S43" si="78">SUM(R102,R161)</f>
        <v>54168728</v>
      </c>
      <c r="S43" s="145">
        <f t="shared" si="78"/>
        <v>52489900</v>
      </c>
      <c r="T43" s="56"/>
      <c r="V43" s="253"/>
    </row>
    <row r="44" spans="1:22" ht="15" x14ac:dyDescent="0.2">
      <c r="A44" s="99" t="s">
        <v>42</v>
      </c>
      <c r="B44" s="151">
        <f t="shared" ref="B44:O44" si="79">SUM(B103,B162)</f>
        <v>0</v>
      </c>
      <c r="C44" s="151">
        <f t="shared" si="79"/>
        <v>0</v>
      </c>
      <c r="D44" s="151">
        <f t="shared" si="79"/>
        <v>0</v>
      </c>
      <c r="E44" s="151">
        <f t="shared" si="79"/>
        <v>0</v>
      </c>
      <c r="F44" s="151">
        <f t="shared" si="79"/>
        <v>0</v>
      </c>
      <c r="G44" s="151">
        <f t="shared" si="79"/>
        <v>0</v>
      </c>
      <c r="H44" s="151">
        <f t="shared" si="79"/>
        <v>0</v>
      </c>
      <c r="I44" s="151">
        <f t="shared" si="79"/>
        <v>0</v>
      </c>
      <c r="J44" s="151">
        <f t="shared" si="79"/>
        <v>0</v>
      </c>
      <c r="K44" s="151">
        <f t="shared" si="79"/>
        <v>0</v>
      </c>
      <c r="L44" s="151">
        <f t="shared" si="79"/>
        <v>0</v>
      </c>
      <c r="M44" s="151">
        <f t="shared" si="79"/>
        <v>0</v>
      </c>
      <c r="N44" s="145">
        <f t="shared" si="79"/>
        <v>0</v>
      </c>
      <c r="O44" s="145">
        <f t="shared" si="79"/>
        <v>0</v>
      </c>
      <c r="P44" s="145">
        <f t="shared" si="1"/>
        <v>805031</v>
      </c>
      <c r="Q44" s="61">
        <v>0</v>
      </c>
      <c r="R44" s="145">
        <f t="shared" ref="R44:S44" si="80">SUM(R103,R162)</f>
        <v>0</v>
      </c>
      <c r="S44" s="145">
        <f t="shared" si="80"/>
        <v>0</v>
      </c>
      <c r="T44" s="56"/>
      <c r="V44" s="253"/>
    </row>
    <row r="45" spans="1:22" ht="15" x14ac:dyDescent="0.2">
      <c r="A45" s="99" t="s">
        <v>43</v>
      </c>
      <c r="B45" s="151">
        <f t="shared" ref="B45:O45" si="81">SUM(B104,B163)</f>
        <v>0</v>
      </c>
      <c r="C45" s="151">
        <f t="shared" si="81"/>
        <v>0</v>
      </c>
      <c r="D45" s="151">
        <f t="shared" si="81"/>
        <v>0</v>
      </c>
      <c r="E45" s="151">
        <f t="shared" si="81"/>
        <v>0</v>
      </c>
      <c r="F45" s="151">
        <f t="shared" si="81"/>
        <v>0</v>
      </c>
      <c r="G45" s="151">
        <f t="shared" si="81"/>
        <v>0</v>
      </c>
      <c r="H45" s="151">
        <f t="shared" si="81"/>
        <v>0</v>
      </c>
      <c r="I45" s="151">
        <f t="shared" si="81"/>
        <v>0</v>
      </c>
      <c r="J45" s="151">
        <f t="shared" si="81"/>
        <v>0</v>
      </c>
      <c r="K45" s="151">
        <f t="shared" si="81"/>
        <v>0</v>
      </c>
      <c r="L45" s="151">
        <f t="shared" si="81"/>
        <v>0</v>
      </c>
      <c r="M45" s="151">
        <f t="shared" si="81"/>
        <v>0</v>
      </c>
      <c r="N45" s="145">
        <f t="shared" si="81"/>
        <v>0</v>
      </c>
      <c r="O45" s="145">
        <f t="shared" si="81"/>
        <v>0</v>
      </c>
      <c r="P45" s="145">
        <f t="shared" si="1"/>
        <v>0</v>
      </c>
      <c r="Q45" s="61">
        <v>0</v>
      </c>
      <c r="R45" s="145">
        <f t="shared" ref="R45:S45" si="82">SUM(R104,R163)</f>
        <v>0</v>
      </c>
      <c r="S45" s="145">
        <f t="shared" si="82"/>
        <v>0</v>
      </c>
      <c r="T45" s="56"/>
      <c r="V45" s="253"/>
    </row>
    <row r="46" spans="1:22" ht="15" x14ac:dyDescent="0.2">
      <c r="A46" s="99" t="s">
        <v>44</v>
      </c>
      <c r="B46" s="151">
        <f t="shared" ref="B46:O46" si="83">SUM(B105,B164)</f>
        <v>0</v>
      </c>
      <c r="C46" s="151">
        <f t="shared" si="83"/>
        <v>0</v>
      </c>
      <c r="D46" s="151">
        <f t="shared" si="83"/>
        <v>0</v>
      </c>
      <c r="E46" s="151">
        <f t="shared" si="83"/>
        <v>10334136</v>
      </c>
      <c r="F46" s="151">
        <f t="shared" si="83"/>
        <v>3525665</v>
      </c>
      <c r="G46" s="151">
        <f t="shared" si="83"/>
        <v>3436739</v>
      </c>
      <c r="H46" s="151">
        <f t="shared" si="83"/>
        <v>7040471</v>
      </c>
      <c r="I46" s="151">
        <f t="shared" si="83"/>
        <v>9505587</v>
      </c>
      <c r="J46" s="151">
        <f t="shared" si="83"/>
        <v>9815692</v>
      </c>
      <c r="K46" s="151">
        <f t="shared" si="83"/>
        <v>7662329</v>
      </c>
      <c r="L46" s="151">
        <f t="shared" si="83"/>
        <v>7972146</v>
      </c>
      <c r="M46" s="151">
        <f t="shared" si="83"/>
        <v>7226860</v>
      </c>
      <c r="N46" s="145">
        <f t="shared" si="83"/>
        <v>3513466</v>
      </c>
      <c r="O46" s="145">
        <f t="shared" si="83"/>
        <v>5936489</v>
      </c>
      <c r="P46" s="145">
        <f t="shared" si="1"/>
        <v>6827014</v>
      </c>
      <c r="Q46" s="61">
        <v>4758569</v>
      </c>
      <c r="R46" s="145">
        <f t="shared" ref="R46:S46" si="84">SUM(R105,R164)</f>
        <v>4138379</v>
      </c>
      <c r="S46" s="145">
        <f t="shared" si="84"/>
        <v>3352316</v>
      </c>
      <c r="T46" s="56"/>
      <c r="V46" s="253"/>
    </row>
    <row r="47" spans="1:22" ht="15" x14ac:dyDescent="0.2">
      <c r="A47" s="99" t="s">
        <v>45</v>
      </c>
      <c r="B47" s="151">
        <f t="shared" ref="B47:O47" si="85">SUM(B106,B165)</f>
        <v>0</v>
      </c>
      <c r="C47" s="151">
        <f t="shared" si="85"/>
        <v>0</v>
      </c>
      <c r="D47" s="151">
        <f t="shared" si="85"/>
        <v>0</v>
      </c>
      <c r="E47" s="151">
        <f t="shared" si="85"/>
        <v>0</v>
      </c>
      <c r="F47" s="151">
        <f t="shared" si="85"/>
        <v>0</v>
      </c>
      <c r="G47" s="151">
        <f t="shared" si="85"/>
        <v>0</v>
      </c>
      <c r="H47" s="151">
        <f t="shared" si="85"/>
        <v>0</v>
      </c>
      <c r="I47" s="151">
        <f t="shared" si="85"/>
        <v>0</v>
      </c>
      <c r="J47" s="151">
        <f t="shared" si="85"/>
        <v>0</v>
      </c>
      <c r="K47" s="151">
        <f t="shared" si="85"/>
        <v>0</v>
      </c>
      <c r="L47" s="151">
        <f t="shared" si="85"/>
        <v>0</v>
      </c>
      <c r="M47" s="151">
        <f t="shared" si="85"/>
        <v>0</v>
      </c>
      <c r="N47" s="145">
        <f t="shared" si="85"/>
        <v>0</v>
      </c>
      <c r="O47" s="145">
        <f t="shared" si="85"/>
        <v>0</v>
      </c>
      <c r="P47" s="145">
        <f t="shared" si="1"/>
        <v>0</v>
      </c>
      <c r="Q47" s="61">
        <v>0</v>
      </c>
      <c r="R47" s="145">
        <f t="shared" ref="R47:S47" si="86">SUM(R106,R165)</f>
        <v>0</v>
      </c>
      <c r="S47" s="145">
        <f t="shared" si="86"/>
        <v>0</v>
      </c>
      <c r="T47" s="56"/>
      <c r="V47" s="253"/>
    </row>
    <row r="48" spans="1:22" ht="15" x14ac:dyDescent="0.2">
      <c r="A48" s="99" t="s">
        <v>46</v>
      </c>
      <c r="B48" s="151">
        <f t="shared" ref="B48:O48" si="87">SUM(B107,B166)</f>
        <v>0</v>
      </c>
      <c r="C48" s="151">
        <f t="shared" si="87"/>
        <v>0</v>
      </c>
      <c r="D48" s="151">
        <f t="shared" si="87"/>
        <v>0</v>
      </c>
      <c r="E48" s="151">
        <f t="shared" si="87"/>
        <v>63797495</v>
      </c>
      <c r="F48" s="151">
        <f t="shared" si="87"/>
        <v>75071915</v>
      </c>
      <c r="G48" s="151">
        <f t="shared" si="87"/>
        <v>93801505</v>
      </c>
      <c r="H48" s="151">
        <f t="shared" si="87"/>
        <v>99389791</v>
      </c>
      <c r="I48" s="151">
        <f t="shared" si="87"/>
        <v>92463320</v>
      </c>
      <c r="J48" s="151">
        <f t="shared" si="87"/>
        <v>94753069</v>
      </c>
      <c r="K48" s="151">
        <f t="shared" si="87"/>
        <v>94770090</v>
      </c>
      <c r="L48" s="151">
        <f t="shared" si="87"/>
        <v>168698569</v>
      </c>
      <c r="M48" s="151">
        <f t="shared" si="87"/>
        <v>309572753</v>
      </c>
      <c r="N48" s="145">
        <f t="shared" si="87"/>
        <v>291532080</v>
      </c>
      <c r="O48" s="145">
        <f t="shared" si="87"/>
        <v>332431288</v>
      </c>
      <c r="P48" s="145">
        <f t="shared" si="1"/>
        <v>282214970</v>
      </c>
      <c r="Q48" s="61">
        <v>229289141</v>
      </c>
      <c r="R48" s="145">
        <f t="shared" ref="R48:S48" si="88">SUM(R107,R166)</f>
        <v>230546311</v>
      </c>
      <c r="S48" s="145">
        <f t="shared" si="88"/>
        <v>276807225</v>
      </c>
      <c r="T48" s="56"/>
      <c r="V48" s="253"/>
    </row>
    <row r="49" spans="1:32" ht="15" x14ac:dyDescent="0.2">
      <c r="A49" s="99" t="s">
        <v>47</v>
      </c>
      <c r="B49" s="151">
        <f t="shared" ref="B49:O49" si="89">SUM(B108,B167)</f>
        <v>0</v>
      </c>
      <c r="C49" s="151">
        <f t="shared" si="89"/>
        <v>0</v>
      </c>
      <c r="D49" s="151">
        <f t="shared" si="89"/>
        <v>0</v>
      </c>
      <c r="E49" s="151">
        <f t="shared" si="89"/>
        <v>0</v>
      </c>
      <c r="F49" s="151">
        <f t="shared" si="89"/>
        <v>0</v>
      </c>
      <c r="G49" s="151">
        <f t="shared" si="89"/>
        <v>0</v>
      </c>
      <c r="H49" s="151">
        <f t="shared" si="89"/>
        <v>0</v>
      </c>
      <c r="I49" s="151">
        <f t="shared" si="89"/>
        <v>0</v>
      </c>
      <c r="J49" s="151">
        <f t="shared" si="89"/>
        <v>0</v>
      </c>
      <c r="K49" s="151">
        <f t="shared" si="89"/>
        <v>0</v>
      </c>
      <c r="L49" s="151">
        <f t="shared" si="89"/>
        <v>0</v>
      </c>
      <c r="M49" s="151">
        <f t="shared" si="89"/>
        <v>0</v>
      </c>
      <c r="N49" s="145">
        <f t="shared" si="89"/>
        <v>0</v>
      </c>
      <c r="O49" s="145">
        <f t="shared" si="89"/>
        <v>0</v>
      </c>
      <c r="P49" s="145">
        <f t="shared" si="1"/>
        <v>0</v>
      </c>
      <c r="Q49" s="61">
        <v>0</v>
      </c>
      <c r="R49" s="145">
        <f t="shared" ref="R49:S49" si="90">SUM(R108,R167)</f>
        <v>0</v>
      </c>
      <c r="S49" s="145">
        <f t="shared" si="90"/>
        <v>0</v>
      </c>
      <c r="T49" s="56"/>
      <c r="V49" s="253"/>
    </row>
    <row r="50" spans="1:32" ht="15" x14ac:dyDescent="0.2">
      <c r="A50" s="99" t="s">
        <v>48</v>
      </c>
      <c r="B50" s="151">
        <f t="shared" ref="B50:O50" si="91">SUM(B109,B168)</f>
        <v>0</v>
      </c>
      <c r="C50" s="151">
        <f t="shared" si="91"/>
        <v>0</v>
      </c>
      <c r="D50" s="151">
        <f t="shared" si="91"/>
        <v>0</v>
      </c>
      <c r="E50" s="151">
        <f t="shared" si="91"/>
        <v>0</v>
      </c>
      <c r="F50" s="151">
        <f t="shared" si="91"/>
        <v>0</v>
      </c>
      <c r="G50" s="151">
        <f t="shared" si="91"/>
        <v>0</v>
      </c>
      <c r="H50" s="151">
        <f t="shared" si="91"/>
        <v>0</v>
      </c>
      <c r="I50" s="151">
        <f t="shared" si="91"/>
        <v>0</v>
      </c>
      <c r="J50" s="151">
        <f t="shared" si="91"/>
        <v>0</v>
      </c>
      <c r="K50" s="151">
        <f t="shared" si="91"/>
        <v>0</v>
      </c>
      <c r="L50" s="151">
        <f t="shared" si="91"/>
        <v>0</v>
      </c>
      <c r="M50" s="151">
        <f t="shared" si="91"/>
        <v>0</v>
      </c>
      <c r="N50" s="145">
        <f t="shared" si="91"/>
        <v>3266266</v>
      </c>
      <c r="O50" s="145">
        <f t="shared" si="91"/>
        <v>4601739</v>
      </c>
      <c r="P50" s="145">
        <f t="shared" si="1"/>
        <v>3450337</v>
      </c>
      <c r="Q50" s="61">
        <v>2413899</v>
      </c>
      <c r="R50" s="145">
        <f t="shared" ref="R50:S50" si="92">SUM(R109,R168)</f>
        <v>2618971</v>
      </c>
      <c r="S50" s="145">
        <f t="shared" si="92"/>
        <v>2873036</v>
      </c>
      <c r="T50" s="56"/>
      <c r="V50" s="253"/>
    </row>
    <row r="51" spans="1:32" ht="15" x14ac:dyDescent="0.2">
      <c r="A51" s="99" t="s">
        <v>49</v>
      </c>
      <c r="B51" s="151">
        <f t="shared" ref="B51:O51" si="93">SUM(B110,B169)</f>
        <v>0</v>
      </c>
      <c r="C51" s="151">
        <f t="shared" si="93"/>
        <v>0</v>
      </c>
      <c r="D51" s="151">
        <f t="shared" si="93"/>
        <v>0</v>
      </c>
      <c r="E51" s="151">
        <f t="shared" si="93"/>
        <v>0</v>
      </c>
      <c r="F51" s="151">
        <f t="shared" si="93"/>
        <v>0</v>
      </c>
      <c r="G51" s="151">
        <f t="shared" si="93"/>
        <v>0</v>
      </c>
      <c r="H51" s="151">
        <f t="shared" si="93"/>
        <v>0</v>
      </c>
      <c r="I51" s="151">
        <f t="shared" si="93"/>
        <v>0</v>
      </c>
      <c r="J51" s="151">
        <f t="shared" si="93"/>
        <v>0</v>
      </c>
      <c r="K51" s="151">
        <f t="shared" si="93"/>
        <v>0</v>
      </c>
      <c r="L51" s="151">
        <f t="shared" si="93"/>
        <v>0</v>
      </c>
      <c r="M51" s="151">
        <f t="shared" si="93"/>
        <v>0</v>
      </c>
      <c r="N51" s="145">
        <f t="shared" si="93"/>
        <v>0</v>
      </c>
      <c r="O51" s="145">
        <f t="shared" si="93"/>
        <v>0</v>
      </c>
      <c r="P51" s="145">
        <f t="shared" si="1"/>
        <v>0</v>
      </c>
      <c r="Q51" s="61">
        <v>0</v>
      </c>
      <c r="R51" s="145">
        <f t="shared" ref="R51:S51" si="94">SUM(R110,R169)</f>
        <v>0</v>
      </c>
      <c r="S51" s="145">
        <f t="shared" si="94"/>
        <v>0</v>
      </c>
      <c r="T51" s="56"/>
      <c r="V51" s="253"/>
    </row>
    <row r="52" spans="1:32" ht="15" x14ac:dyDescent="0.2">
      <c r="A52" s="99" t="s">
        <v>50</v>
      </c>
      <c r="B52" s="151">
        <f t="shared" ref="B52:O52" si="95">SUM(B111,B170)</f>
        <v>0</v>
      </c>
      <c r="C52" s="151">
        <f t="shared" si="95"/>
        <v>0</v>
      </c>
      <c r="D52" s="151">
        <f t="shared" si="95"/>
        <v>0</v>
      </c>
      <c r="E52" s="151">
        <f t="shared" si="95"/>
        <v>35528186</v>
      </c>
      <c r="F52" s="151">
        <f t="shared" si="95"/>
        <v>1918635</v>
      </c>
      <c r="G52" s="151">
        <f t="shared" si="95"/>
        <v>35568590</v>
      </c>
      <c r="H52" s="151">
        <f t="shared" si="95"/>
        <v>18462470</v>
      </c>
      <c r="I52" s="151">
        <f t="shared" si="95"/>
        <v>16741755</v>
      </c>
      <c r="J52" s="151">
        <f t="shared" si="95"/>
        <v>26980808</v>
      </c>
      <c r="K52" s="151">
        <f t="shared" si="95"/>
        <v>15323733</v>
      </c>
      <c r="L52" s="151">
        <f t="shared" si="95"/>
        <v>16838461</v>
      </c>
      <c r="M52" s="151">
        <f t="shared" si="95"/>
        <v>9566789</v>
      </c>
      <c r="N52" s="145">
        <f t="shared" si="95"/>
        <v>25114361</v>
      </c>
      <c r="O52" s="145">
        <f t="shared" si="95"/>
        <v>18856552</v>
      </c>
      <c r="P52" s="145">
        <f t="shared" si="1"/>
        <v>11484593</v>
      </c>
      <c r="Q52" s="61">
        <v>20209282</v>
      </c>
      <c r="R52" s="145">
        <f t="shared" ref="R52:S52" si="96">SUM(R111,R170)</f>
        <v>10806142</v>
      </c>
      <c r="S52" s="145">
        <f t="shared" si="96"/>
        <v>11303235</v>
      </c>
      <c r="T52" s="56"/>
      <c r="V52" s="253"/>
    </row>
    <row r="53" spans="1:32" ht="15" x14ac:dyDescent="0.2">
      <c r="A53" s="99" t="s">
        <v>51</v>
      </c>
      <c r="B53" s="151">
        <f t="shared" ref="B53:O53" si="97">SUM(B112,B171)</f>
        <v>0</v>
      </c>
      <c r="C53" s="151">
        <f t="shared" si="97"/>
        <v>0</v>
      </c>
      <c r="D53" s="151">
        <f t="shared" si="97"/>
        <v>0</v>
      </c>
      <c r="E53" s="151">
        <f t="shared" si="97"/>
        <v>0</v>
      </c>
      <c r="F53" s="151">
        <f t="shared" si="97"/>
        <v>0</v>
      </c>
      <c r="G53" s="151">
        <f t="shared" si="97"/>
        <v>0</v>
      </c>
      <c r="H53" s="151">
        <f t="shared" si="97"/>
        <v>0</v>
      </c>
      <c r="I53" s="151">
        <f t="shared" si="97"/>
        <v>0</v>
      </c>
      <c r="J53" s="151">
        <f t="shared" si="97"/>
        <v>0</v>
      </c>
      <c r="K53" s="151">
        <f t="shared" si="97"/>
        <v>0</v>
      </c>
      <c r="L53" s="151">
        <f t="shared" si="97"/>
        <v>0</v>
      </c>
      <c r="M53" s="151">
        <f t="shared" si="97"/>
        <v>0</v>
      </c>
      <c r="N53" s="145">
        <f t="shared" si="97"/>
        <v>30049912</v>
      </c>
      <c r="O53" s="145">
        <f t="shared" si="97"/>
        <v>26261511</v>
      </c>
      <c r="P53" s="145">
        <f t="shared" si="1"/>
        <v>19035131</v>
      </c>
      <c r="Q53" s="61">
        <v>10540317</v>
      </c>
      <c r="R53" s="145">
        <f t="shared" ref="R53:S53" si="98">SUM(R112,R171)</f>
        <v>18143004</v>
      </c>
      <c r="S53" s="145">
        <f t="shared" si="98"/>
        <v>12340922</v>
      </c>
      <c r="T53" s="56"/>
      <c r="V53" s="253"/>
    </row>
    <row r="54" spans="1:32" ht="15" x14ac:dyDescent="0.2">
      <c r="A54" s="99" t="s">
        <v>52</v>
      </c>
      <c r="B54" s="151">
        <f t="shared" ref="B54:O54" si="99">SUM(B113,B172)</f>
        <v>0</v>
      </c>
      <c r="C54" s="151">
        <f t="shared" si="99"/>
        <v>0</v>
      </c>
      <c r="D54" s="151">
        <f t="shared" si="99"/>
        <v>0</v>
      </c>
      <c r="E54" s="151">
        <f t="shared" si="99"/>
        <v>0</v>
      </c>
      <c r="F54" s="151">
        <f t="shared" si="99"/>
        <v>0</v>
      </c>
      <c r="G54" s="151">
        <f t="shared" si="99"/>
        <v>0</v>
      </c>
      <c r="H54" s="151">
        <f t="shared" si="99"/>
        <v>0</v>
      </c>
      <c r="I54" s="151">
        <f t="shared" si="99"/>
        <v>0</v>
      </c>
      <c r="J54" s="151">
        <f t="shared" si="99"/>
        <v>0</v>
      </c>
      <c r="K54" s="151">
        <f t="shared" si="99"/>
        <v>0</v>
      </c>
      <c r="L54" s="151">
        <f t="shared" si="99"/>
        <v>0</v>
      </c>
      <c r="M54" s="151">
        <f t="shared" si="99"/>
        <v>0</v>
      </c>
      <c r="N54" s="145">
        <f t="shared" si="99"/>
        <v>0</v>
      </c>
      <c r="O54" s="145">
        <f t="shared" si="99"/>
        <v>0</v>
      </c>
      <c r="P54" s="145">
        <f t="shared" si="1"/>
        <v>299129</v>
      </c>
      <c r="Q54" s="61">
        <v>0</v>
      </c>
      <c r="R54" s="145">
        <f t="shared" ref="R54:S54" si="100">SUM(R113,R172)</f>
        <v>0</v>
      </c>
      <c r="S54" s="145">
        <f t="shared" si="100"/>
        <v>0</v>
      </c>
      <c r="T54" s="56"/>
      <c r="V54" s="253"/>
    </row>
    <row r="55" spans="1:32" ht="15" x14ac:dyDescent="0.2">
      <c r="A55" s="99" t="s">
        <v>0</v>
      </c>
      <c r="B55" s="151">
        <f t="shared" ref="B55:O55" si="101">SUM(B114,B173)</f>
        <v>0</v>
      </c>
      <c r="C55" s="151">
        <f t="shared" si="101"/>
        <v>0</v>
      </c>
      <c r="D55" s="151">
        <f t="shared" si="101"/>
        <v>0</v>
      </c>
      <c r="E55" s="151">
        <f t="shared" si="101"/>
        <v>0</v>
      </c>
      <c r="F55" s="151">
        <f t="shared" si="101"/>
        <v>0</v>
      </c>
      <c r="G55" s="151">
        <f t="shared" si="101"/>
        <v>0</v>
      </c>
      <c r="H55" s="151">
        <f t="shared" si="101"/>
        <v>0</v>
      </c>
      <c r="I55" s="151">
        <f t="shared" si="101"/>
        <v>0</v>
      </c>
      <c r="J55" s="151">
        <f t="shared" si="101"/>
        <v>0</v>
      </c>
      <c r="K55" s="151">
        <f t="shared" si="101"/>
        <v>0</v>
      </c>
      <c r="L55" s="151">
        <f t="shared" si="101"/>
        <v>0</v>
      </c>
      <c r="M55" s="151">
        <f t="shared" si="101"/>
        <v>0</v>
      </c>
      <c r="N55" s="145">
        <f t="shared" si="101"/>
        <v>0</v>
      </c>
      <c r="O55" s="145">
        <f t="shared" si="101"/>
        <v>0</v>
      </c>
      <c r="P55" s="145">
        <f t="shared" si="1"/>
        <v>0</v>
      </c>
      <c r="Q55" s="61">
        <v>0</v>
      </c>
      <c r="R55" s="145">
        <f t="shared" ref="R55:S55" si="102">SUM(R114,R173)</f>
        <v>0</v>
      </c>
      <c r="S55" s="145">
        <f t="shared" si="102"/>
        <v>0</v>
      </c>
      <c r="T55" s="56"/>
      <c r="V55" s="253"/>
    </row>
    <row r="56" spans="1:32" ht="15" x14ac:dyDescent="0.2">
      <c r="A56" s="100" t="s">
        <v>53</v>
      </c>
      <c r="B56" s="151">
        <f t="shared" ref="B56:O56" si="103">SUM(B115,B174)</f>
        <v>0</v>
      </c>
      <c r="C56" s="151">
        <f t="shared" si="103"/>
        <v>0</v>
      </c>
      <c r="D56" s="151">
        <f t="shared" si="103"/>
        <v>28844617</v>
      </c>
      <c r="E56" s="151">
        <f t="shared" si="103"/>
        <v>1225039126</v>
      </c>
      <c r="F56" s="151">
        <f t="shared" si="103"/>
        <v>1625631589</v>
      </c>
      <c r="G56" s="151">
        <f t="shared" si="103"/>
        <v>1791317253</v>
      </c>
      <c r="H56" s="151">
        <f t="shared" si="103"/>
        <v>1646523531</v>
      </c>
      <c r="I56" s="151">
        <f t="shared" si="103"/>
        <v>1790922982</v>
      </c>
      <c r="J56" s="151">
        <f t="shared" si="103"/>
        <v>1538208549</v>
      </c>
      <c r="K56" s="151">
        <f t="shared" si="103"/>
        <v>1313059018</v>
      </c>
      <c r="L56" s="151">
        <f t="shared" si="103"/>
        <v>1514714813</v>
      </c>
      <c r="M56" s="151">
        <f t="shared" si="103"/>
        <v>1622224543</v>
      </c>
      <c r="N56" s="145">
        <f t="shared" si="103"/>
        <v>1666585417</v>
      </c>
      <c r="O56" s="145">
        <f t="shared" si="103"/>
        <v>1700129715</v>
      </c>
      <c r="P56" s="145">
        <f t="shared" si="1"/>
        <v>1642084916</v>
      </c>
      <c r="Q56" s="61">
        <v>1380930476</v>
      </c>
      <c r="R56" s="145">
        <f t="shared" ref="R56:S56" si="104">SUM(R115,R174)</f>
        <v>1425250719</v>
      </c>
      <c r="S56" s="145">
        <f t="shared" si="104"/>
        <v>1448419865</v>
      </c>
      <c r="T56" s="56"/>
      <c r="V56" s="253"/>
    </row>
    <row r="57" spans="1:32" s="3" customFormat="1" x14ac:dyDescent="0.2">
      <c r="A57" s="21"/>
      <c r="B57" s="21"/>
      <c r="C57" s="21"/>
      <c r="D57" s="21"/>
      <c r="E57" s="21"/>
      <c r="F57" s="21"/>
      <c r="G57" s="21"/>
      <c r="H57" s="21"/>
      <c r="I57" s="21"/>
      <c r="J57" s="21"/>
      <c r="K57" s="21"/>
      <c r="L57" s="21"/>
      <c r="M57" s="21"/>
      <c r="N57" s="21"/>
      <c r="O57" s="21"/>
      <c r="P57" s="21"/>
      <c r="Q57" s="21"/>
      <c r="R57" s="1"/>
      <c r="S57" s="1"/>
      <c r="T57" s="1"/>
    </row>
    <row r="58" spans="1:32" x14ac:dyDescent="0.2">
      <c r="A58" s="21"/>
      <c r="B58" s="21"/>
      <c r="C58" s="21"/>
      <c r="D58" s="21"/>
      <c r="E58" s="21"/>
      <c r="F58" s="21"/>
      <c r="G58" s="21"/>
      <c r="H58" s="21"/>
      <c r="I58" s="21"/>
      <c r="J58" s="21"/>
      <c r="K58" s="21"/>
      <c r="L58" s="21"/>
      <c r="M58" s="21"/>
      <c r="N58" s="21"/>
      <c r="O58" s="21"/>
      <c r="P58" s="21"/>
      <c r="Q58" s="21"/>
    </row>
    <row r="59" spans="1:32" x14ac:dyDescent="0.2">
      <c r="A59" s="21"/>
      <c r="B59" s="21"/>
      <c r="C59" s="21"/>
      <c r="D59" s="21"/>
      <c r="E59" s="21"/>
      <c r="F59" s="21"/>
      <c r="G59" s="21"/>
      <c r="H59" s="21"/>
      <c r="I59" s="21"/>
      <c r="J59" s="21"/>
      <c r="K59" s="21"/>
      <c r="L59" s="21"/>
      <c r="M59" s="21"/>
      <c r="N59" s="21"/>
      <c r="O59" s="21"/>
      <c r="P59" s="21"/>
      <c r="Q59" s="21"/>
    </row>
    <row r="60" spans="1:32" x14ac:dyDescent="0.2">
      <c r="A60" s="21"/>
      <c r="B60" s="21"/>
      <c r="C60" s="21"/>
      <c r="D60" s="21"/>
      <c r="E60" s="21"/>
      <c r="F60" s="21"/>
      <c r="G60" s="21"/>
      <c r="H60" s="21"/>
      <c r="I60" s="21"/>
      <c r="J60" s="21"/>
      <c r="K60" s="21"/>
      <c r="L60" s="21"/>
      <c r="M60" s="21"/>
      <c r="N60" s="21"/>
      <c r="O60" s="21"/>
      <c r="P60" s="21"/>
      <c r="Q60" s="21"/>
    </row>
    <row r="61" spans="1:32" x14ac:dyDescent="0.2">
      <c r="A61" s="21"/>
      <c r="B61" s="21"/>
      <c r="C61" s="21"/>
      <c r="D61" s="21"/>
      <c r="E61" s="21"/>
      <c r="F61" s="21"/>
      <c r="G61" s="21"/>
      <c r="H61" s="21"/>
      <c r="I61" s="21"/>
      <c r="J61" s="21"/>
      <c r="K61" s="21"/>
      <c r="L61" s="21"/>
      <c r="M61" s="21"/>
      <c r="N61" s="21"/>
      <c r="O61" s="21"/>
      <c r="P61" s="21"/>
      <c r="Q61" s="21"/>
    </row>
    <row r="62" spans="1:32" ht="12.75" customHeight="1" x14ac:dyDescent="0.2">
      <c r="A62" s="380" t="s">
        <v>137</v>
      </c>
      <c r="B62" s="377" t="s">
        <v>1</v>
      </c>
      <c r="C62" s="377" t="s">
        <v>2</v>
      </c>
      <c r="D62" s="377" t="s">
        <v>3</v>
      </c>
      <c r="E62" s="377" t="s">
        <v>55</v>
      </c>
      <c r="F62" s="377" t="s">
        <v>56</v>
      </c>
      <c r="G62" s="377" t="s">
        <v>57</v>
      </c>
      <c r="H62" s="377" t="s">
        <v>58</v>
      </c>
      <c r="I62" s="377" t="s">
        <v>59</v>
      </c>
      <c r="J62" s="377" t="s">
        <v>60</v>
      </c>
      <c r="K62" s="377" t="s">
        <v>61</v>
      </c>
      <c r="L62" s="377" t="s">
        <v>62</v>
      </c>
      <c r="M62" s="377" t="s">
        <v>63</v>
      </c>
      <c r="N62" s="377" t="s">
        <v>64</v>
      </c>
      <c r="O62" s="377" t="s">
        <v>65</v>
      </c>
      <c r="P62" s="377" t="s">
        <v>66</v>
      </c>
      <c r="Q62" s="377" t="s">
        <v>67</v>
      </c>
      <c r="R62" s="387" t="s">
        <v>68</v>
      </c>
      <c r="S62" s="387" t="s">
        <v>69</v>
      </c>
      <c r="T62" s="387" t="s">
        <v>70</v>
      </c>
      <c r="AF62" s="2"/>
    </row>
    <row r="63" spans="1:32" ht="12.75" customHeight="1" x14ac:dyDescent="0.2">
      <c r="A63" s="380"/>
      <c r="B63" s="377"/>
      <c r="C63" s="377"/>
      <c r="D63" s="377"/>
      <c r="E63" s="377"/>
      <c r="F63" s="377"/>
      <c r="G63" s="377"/>
      <c r="H63" s="377"/>
      <c r="I63" s="377"/>
      <c r="J63" s="377"/>
      <c r="K63" s="377"/>
      <c r="L63" s="377"/>
      <c r="M63" s="377"/>
      <c r="N63" s="377"/>
      <c r="O63" s="377"/>
      <c r="P63" s="377"/>
      <c r="Q63" s="377"/>
      <c r="R63" s="387"/>
      <c r="S63" s="387"/>
      <c r="T63" s="387"/>
    </row>
    <row r="64" spans="1:32" x14ac:dyDescent="0.2">
      <c r="A64" s="99" t="s">
        <v>4</v>
      </c>
      <c r="B64" s="58">
        <v>0</v>
      </c>
      <c r="C64" s="58">
        <v>0</v>
      </c>
      <c r="D64" s="58">
        <v>0</v>
      </c>
      <c r="E64" s="58">
        <v>0</v>
      </c>
      <c r="F64" s="21">
        <v>16876298</v>
      </c>
      <c r="G64" s="21">
        <v>-16876298</v>
      </c>
      <c r="H64" s="21"/>
      <c r="I64" s="21">
        <v>0</v>
      </c>
      <c r="J64" s="21">
        <v>0</v>
      </c>
      <c r="K64" s="21">
        <v>0</v>
      </c>
      <c r="L64" s="21">
        <v>0</v>
      </c>
      <c r="M64" s="21">
        <v>0</v>
      </c>
      <c r="N64" s="21">
        <v>0</v>
      </c>
      <c r="O64" s="21">
        <v>0</v>
      </c>
      <c r="P64" s="97">
        <f>'Prior Law Non-Assistance'!P64+'Prior Law Assistance'!P64</f>
        <v>5567996</v>
      </c>
      <c r="Q64" s="21">
        <v>0</v>
      </c>
      <c r="R64" s="97">
        <f>'Prior Law Non-Assistance'!R64+'Prior Law Assistance'!R64</f>
        <v>0</v>
      </c>
      <c r="S64" s="97">
        <f>'Prior Law Non-Assistance'!S64+'Prior Law Assistance'!S64</f>
        <v>0</v>
      </c>
    </row>
    <row r="65" spans="1:19" x14ac:dyDescent="0.2">
      <c r="A65" s="99" t="s">
        <v>5</v>
      </c>
      <c r="B65" s="58">
        <v>0</v>
      </c>
      <c r="C65" s="58">
        <v>0</v>
      </c>
      <c r="D65" s="58">
        <v>0</v>
      </c>
      <c r="E65" s="58">
        <v>0</v>
      </c>
      <c r="F65" s="21">
        <v>0</v>
      </c>
      <c r="G65" s="21">
        <v>0</v>
      </c>
      <c r="H65" s="21">
        <v>0</v>
      </c>
      <c r="I65" s="21">
        <v>0</v>
      </c>
      <c r="J65" s="21">
        <v>0</v>
      </c>
      <c r="K65" s="21">
        <v>0</v>
      </c>
      <c r="L65" s="21">
        <v>0</v>
      </c>
      <c r="M65" s="21">
        <v>0</v>
      </c>
      <c r="N65" s="21">
        <v>0</v>
      </c>
      <c r="O65" s="21">
        <v>0</v>
      </c>
      <c r="P65" s="97">
        <f>'Prior Law Non-Assistance'!P65+'Prior Law Assistance'!P65</f>
        <v>0</v>
      </c>
      <c r="Q65" s="21">
        <v>0</v>
      </c>
      <c r="R65" s="97">
        <f>'Prior Law Non-Assistance'!R65+'Prior Law Assistance'!R65</f>
        <v>0</v>
      </c>
      <c r="S65" s="97">
        <f>'Prior Law Non-Assistance'!S65+'Prior Law Assistance'!S65</f>
        <v>0</v>
      </c>
    </row>
    <row r="66" spans="1:19" x14ac:dyDescent="0.2">
      <c r="A66" s="99" t="s">
        <v>6</v>
      </c>
      <c r="B66" s="58">
        <v>0</v>
      </c>
      <c r="C66" s="58">
        <v>0</v>
      </c>
      <c r="D66" s="58">
        <v>0</v>
      </c>
      <c r="E66" s="58">
        <v>6472595</v>
      </c>
      <c r="F66" s="21">
        <v>29615439</v>
      </c>
      <c r="G66" s="21">
        <v>23558842</v>
      </c>
      <c r="H66" s="21">
        <v>27743747</v>
      </c>
      <c r="I66" s="21">
        <v>27060800</v>
      </c>
      <c r="J66" s="21">
        <v>34135396</v>
      </c>
      <c r="K66" s="21">
        <v>40060278</v>
      </c>
      <c r="L66" s="21">
        <v>44118179</v>
      </c>
      <c r="M66" s="21">
        <v>57242393</v>
      </c>
      <c r="N66" s="21">
        <v>50615804</v>
      </c>
      <c r="O66" s="21">
        <v>36920305</v>
      </c>
      <c r="P66" s="97">
        <f>'Prior Law Non-Assistance'!P66+'Prior Law Assistance'!P66</f>
        <v>13930630</v>
      </c>
      <c r="Q66" s="21">
        <v>7772422</v>
      </c>
      <c r="R66" s="97">
        <f>'Prior Law Non-Assistance'!R66+'Prior Law Assistance'!R66</f>
        <v>13922252</v>
      </c>
      <c r="S66" s="97">
        <f>'Prior Law Non-Assistance'!S66+'Prior Law Assistance'!S66</f>
        <v>21699433</v>
      </c>
    </row>
    <row r="67" spans="1:19" x14ac:dyDescent="0.2">
      <c r="A67" s="99" t="s">
        <v>7</v>
      </c>
      <c r="B67" s="58">
        <v>0</v>
      </c>
      <c r="C67" s="58">
        <v>0</v>
      </c>
      <c r="D67" s="58">
        <v>0</v>
      </c>
      <c r="E67" s="58">
        <v>0</v>
      </c>
      <c r="F67" s="21">
        <v>0</v>
      </c>
      <c r="G67" s="21">
        <v>0</v>
      </c>
      <c r="H67" s="21">
        <v>0</v>
      </c>
      <c r="I67" s="21">
        <v>0</v>
      </c>
      <c r="J67" s="21">
        <v>0</v>
      </c>
      <c r="K67" s="21">
        <v>0</v>
      </c>
      <c r="L67" s="21">
        <v>0</v>
      </c>
      <c r="M67" s="21">
        <v>0</v>
      </c>
      <c r="N67" s="21">
        <v>0</v>
      </c>
      <c r="O67" s="21">
        <v>13019814</v>
      </c>
      <c r="P67" s="97">
        <f>'Prior Law Non-Assistance'!P67+'Prior Law Assistance'!P67</f>
        <v>0</v>
      </c>
      <c r="Q67" s="21">
        <v>0</v>
      </c>
      <c r="R67" s="97">
        <f>'Prior Law Non-Assistance'!R67+'Prior Law Assistance'!R67</f>
        <v>6869995</v>
      </c>
      <c r="S67" s="97">
        <f>'Prior Law Non-Assistance'!S67+'Prior Law Assistance'!S67</f>
        <v>7775765</v>
      </c>
    </row>
    <row r="68" spans="1:19" x14ac:dyDescent="0.2">
      <c r="A68" s="99" t="s">
        <v>8</v>
      </c>
      <c r="B68" s="58">
        <v>0</v>
      </c>
      <c r="C68" s="58">
        <v>0</v>
      </c>
      <c r="D68" s="58">
        <v>0</v>
      </c>
      <c r="E68" s="58">
        <v>424947401</v>
      </c>
      <c r="F68" s="21">
        <v>444363565</v>
      </c>
      <c r="G68" s="21">
        <v>465164888</v>
      </c>
      <c r="H68" s="21">
        <v>277365847</v>
      </c>
      <c r="I68" s="21">
        <v>359774618</v>
      </c>
      <c r="J68" s="21">
        <v>184816638</v>
      </c>
      <c r="K68" s="21">
        <v>223296215</v>
      </c>
      <c r="L68" s="21">
        <v>141846816</v>
      </c>
      <c r="M68" s="21">
        <v>165435536</v>
      </c>
      <c r="N68" s="21">
        <v>174726977</v>
      </c>
      <c r="O68" s="21">
        <v>230287622</v>
      </c>
      <c r="P68" s="97">
        <f>'Prior Law Non-Assistance'!P68+'Prior Law Assistance'!P68</f>
        <v>219198727</v>
      </c>
      <c r="Q68" s="21">
        <v>215902091</v>
      </c>
      <c r="R68" s="97">
        <f>'Prior Law Non-Assistance'!R68+'Prior Law Assistance'!R68</f>
        <v>236693134</v>
      </c>
      <c r="S68" s="97">
        <f>'Prior Law Non-Assistance'!S68+'Prior Law Assistance'!S68</f>
        <v>238615367</v>
      </c>
    </row>
    <row r="69" spans="1:19" x14ac:dyDescent="0.2">
      <c r="A69" s="99" t="s">
        <v>9</v>
      </c>
      <c r="B69" s="58">
        <v>0</v>
      </c>
      <c r="C69" s="58">
        <v>0</v>
      </c>
      <c r="D69" s="58">
        <v>0</v>
      </c>
      <c r="E69" s="58">
        <v>605548</v>
      </c>
      <c r="F69" s="21">
        <v>4308004</v>
      </c>
      <c r="G69" s="21">
        <v>4134439</v>
      </c>
      <c r="H69" s="21">
        <v>1686366</v>
      </c>
      <c r="I69" s="21">
        <v>1275979</v>
      </c>
      <c r="J69" s="21">
        <v>982111</v>
      </c>
      <c r="K69" s="21">
        <v>1290779</v>
      </c>
      <c r="L69" s="21">
        <v>1347456</v>
      </c>
      <c r="M69" s="21">
        <v>1639951</v>
      </c>
      <c r="N69" s="21">
        <v>4980316</v>
      </c>
      <c r="O69" s="21">
        <v>946915</v>
      </c>
      <c r="P69" s="97">
        <f>'Prior Law Non-Assistance'!P69+'Prior Law Assistance'!P69</f>
        <v>287660</v>
      </c>
      <c r="Q69" s="21">
        <v>134224</v>
      </c>
      <c r="R69" s="97">
        <f>'Prior Law Non-Assistance'!R69+'Prior Law Assistance'!R69</f>
        <v>296021</v>
      </c>
      <c r="S69" s="97">
        <f>'Prior Law Non-Assistance'!S69+'Prior Law Assistance'!S69</f>
        <v>478805</v>
      </c>
    </row>
    <row r="70" spans="1:19" x14ac:dyDescent="0.2">
      <c r="A70" s="99" t="s">
        <v>10</v>
      </c>
      <c r="B70" s="58">
        <v>0</v>
      </c>
      <c r="C70" s="58">
        <v>0</v>
      </c>
      <c r="D70" s="58">
        <v>0</v>
      </c>
      <c r="E70" s="58">
        <v>12365129</v>
      </c>
      <c r="F70" s="21">
        <v>19444837</v>
      </c>
      <c r="G70" s="21">
        <v>16238838</v>
      </c>
      <c r="H70" s="21">
        <v>18694127</v>
      </c>
      <c r="I70" s="21">
        <v>16396957</v>
      </c>
      <c r="J70" s="21">
        <v>17909468</v>
      </c>
      <c r="K70" s="21">
        <v>17008674</v>
      </c>
      <c r="L70" s="21">
        <v>21271978</v>
      </c>
      <c r="M70" s="21">
        <v>19963466</v>
      </c>
      <c r="N70" s="21">
        <v>22496745</v>
      </c>
      <c r="O70" s="21">
        <v>15762245</v>
      </c>
      <c r="P70" s="97">
        <f>'Prior Law Non-Assistance'!P70+'Prior Law Assistance'!P70</f>
        <v>16741919</v>
      </c>
      <c r="Q70" s="21">
        <v>15192292</v>
      </c>
      <c r="R70" s="97">
        <f>'Prior Law Non-Assistance'!R70+'Prior Law Assistance'!R70</f>
        <v>15002130</v>
      </c>
      <c r="S70" s="97">
        <f>'Prior Law Non-Assistance'!S70+'Prior Law Assistance'!S70</f>
        <v>17001807</v>
      </c>
    </row>
    <row r="71" spans="1:19" x14ac:dyDescent="0.2">
      <c r="A71" s="99" t="s">
        <v>11</v>
      </c>
      <c r="B71" s="58">
        <v>0</v>
      </c>
      <c r="C71" s="58">
        <v>0</v>
      </c>
      <c r="D71" s="58">
        <v>0</v>
      </c>
      <c r="E71" s="58">
        <v>0</v>
      </c>
      <c r="F71" s="21">
        <v>0</v>
      </c>
      <c r="G71" s="21">
        <v>0</v>
      </c>
      <c r="H71" s="21">
        <v>0</v>
      </c>
      <c r="I71" s="21">
        <v>0</v>
      </c>
      <c r="J71" s="21">
        <v>0</v>
      </c>
      <c r="K71" s="21">
        <v>0</v>
      </c>
      <c r="L71" s="21">
        <v>0</v>
      </c>
      <c r="M71" s="21">
        <v>0</v>
      </c>
      <c r="N71" s="21">
        <v>0</v>
      </c>
      <c r="O71" s="21">
        <v>920</v>
      </c>
      <c r="P71" s="97">
        <f>'Prior Law Non-Assistance'!P71+'Prior Law Assistance'!P71</f>
        <v>515</v>
      </c>
      <c r="Q71" s="21">
        <v>942</v>
      </c>
      <c r="R71" s="97">
        <f>'Prior Law Non-Assistance'!R71+'Prior Law Assistance'!R71</f>
        <v>0</v>
      </c>
      <c r="S71" s="97">
        <f>'Prior Law Non-Assistance'!S71+'Prior Law Assistance'!S71</f>
        <v>0</v>
      </c>
    </row>
    <row r="72" spans="1:19" x14ac:dyDescent="0.2">
      <c r="A72" s="99" t="s">
        <v>54</v>
      </c>
      <c r="B72" s="58">
        <v>0</v>
      </c>
      <c r="C72" s="58">
        <v>0</v>
      </c>
      <c r="D72" s="58">
        <v>0</v>
      </c>
      <c r="E72" s="58">
        <v>0</v>
      </c>
      <c r="F72" s="21">
        <v>0</v>
      </c>
      <c r="G72" s="21">
        <v>0</v>
      </c>
      <c r="H72" s="21">
        <v>0</v>
      </c>
      <c r="I72" s="21">
        <v>0</v>
      </c>
      <c r="J72" s="21">
        <v>0</v>
      </c>
      <c r="K72" s="21">
        <v>0</v>
      </c>
      <c r="L72" s="21">
        <v>0</v>
      </c>
      <c r="M72" s="21">
        <v>0</v>
      </c>
      <c r="N72" s="21">
        <v>0</v>
      </c>
      <c r="O72" s="21">
        <v>0</v>
      </c>
      <c r="P72" s="97">
        <f>'Prior Law Non-Assistance'!P72+'Prior Law Assistance'!P72</f>
        <v>15460000</v>
      </c>
      <c r="Q72" s="21">
        <v>0</v>
      </c>
      <c r="R72" s="97">
        <f>'Prior Law Non-Assistance'!R72+'Prior Law Assistance'!R72</f>
        <v>0</v>
      </c>
      <c r="S72" s="97">
        <f>'Prior Law Non-Assistance'!S72+'Prior Law Assistance'!S72</f>
        <v>0</v>
      </c>
    </row>
    <row r="73" spans="1:19" x14ac:dyDescent="0.2">
      <c r="A73" s="99" t="s">
        <v>12</v>
      </c>
      <c r="B73" s="58">
        <v>0</v>
      </c>
      <c r="C73" s="58">
        <v>0</v>
      </c>
      <c r="D73" s="58">
        <v>0</v>
      </c>
      <c r="E73" s="58">
        <v>0</v>
      </c>
      <c r="F73" s="21">
        <v>9193175</v>
      </c>
      <c r="G73" s="21">
        <v>0</v>
      </c>
      <c r="H73" s="21">
        <v>0</v>
      </c>
      <c r="I73" s="21">
        <v>11305000</v>
      </c>
      <c r="J73" s="21">
        <v>11993066</v>
      </c>
      <c r="K73" s="21">
        <v>12464303</v>
      </c>
      <c r="L73" s="21">
        <v>-2771508</v>
      </c>
      <c r="M73" s="21">
        <v>0</v>
      </c>
      <c r="N73" s="21">
        <v>0</v>
      </c>
      <c r="O73" s="21">
        <v>0</v>
      </c>
      <c r="P73" s="97">
        <f>'Prior Law Non-Assistance'!P73+'Prior Law Assistance'!P73</f>
        <v>0</v>
      </c>
      <c r="Q73" s="21">
        <v>0</v>
      </c>
      <c r="R73" s="97">
        <f>'Prior Law Non-Assistance'!R73+'Prior Law Assistance'!R73</f>
        <v>0</v>
      </c>
      <c r="S73" s="97">
        <f>'Prior Law Non-Assistance'!S73+'Prior Law Assistance'!S73</f>
        <v>0</v>
      </c>
    </row>
    <row r="74" spans="1:19" x14ac:dyDescent="0.2">
      <c r="A74" s="99" t="s">
        <v>13</v>
      </c>
      <c r="B74" s="58">
        <v>0</v>
      </c>
      <c r="C74" s="58">
        <v>0</v>
      </c>
      <c r="D74" s="58">
        <v>0</v>
      </c>
      <c r="E74" s="58">
        <v>293284</v>
      </c>
      <c r="F74" s="21">
        <v>3318844</v>
      </c>
      <c r="G74" s="21">
        <v>93085900</v>
      </c>
      <c r="H74" s="21">
        <v>32960368</v>
      </c>
      <c r="I74" s="21">
        <v>40918231</v>
      </c>
      <c r="J74" s="21">
        <v>92232844</v>
      </c>
      <c r="K74" s="21">
        <v>109809786</v>
      </c>
      <c r="L74" s="21">
        <v>79984870</v>
      </c>
      <c r="M74" s="21">
        <v>86551869</v>
      </c>
      <c r="N74" s="21">
        <v>56989251</v>
      </c>
      <c r="O74" s="21">
        <v>37765235</v>
      </c>
      <c r="P74" s="97">
        <f>'Prior Law Non-Assistance'!P74+'Prior Law Assistance'!P74</f>
        <v>33148982</v>
      </c>
      <c r="Q74" s="21">
        <v>29921794</v>
      </c>
      <c r="R74" s="97">
        <f>'Prior Law Non-Assistance'!R74+'Prior Law Assistance'!R74</f>
        <v>19727869</v>
      </c>
      <c r="S74" s="97">
        <f>'Prior Law Non-Assistance'!S74+'Prior Law Assistance'!S74</f>
        <v>26169705</v>
      </c>
    </row>
    <row r="75" spans="1:19" x14ac:dyDescent="0.2">
      <c r="A75" s="99" t="s">
        <v>14</v>
      </c>
      <c r="B75" s="58">
        <v>0</v>
      </c>
      <c r="C75" s="58">
        <v>0</v>
      </c>
      <c r="D75" s="58">
        <v>0</v>
      </c>
      <c r="E75" s="58">
        <v>0</v>
      </c>
      <c r="F75" s="21">
        <v>0</v>
      </c>
      <c r="G75" s="21">
        <v>0</v>
      </c>
      <c r="H75" s="21">
        <v>0</v>
      </c>
      <c r="I75" s="21">
        <v>0</v>
      </c>
      <c r="J75" s="21">
        <v>0</v>
      </c>
      <c r="K75" s="21">
        <v>0</v>
      </c>
      <c r="L75" s="21">
        <v>0</v>
      </c>
      <c r="M75" s="21">
        <v>0</v>
      </c>
      <c r="N75" s="21">
        <v>990011</v>
      </c>
      <c r="O75" s="21">
        <v>7733862</v>
      </c>
      <c r="P75" s="97">
        <f>'Prior Law Non-Assistance'!P75+'Prior Law Assistance'!P75</f>
        <v>4845075</v>
      </c>
      <c r="Q75" s="21">
        <v>0</v>
      </c>
      <c r="R75" s="97">
        <f>'Prior Law Non-Assistance'!R75+'Prior Law Assistance'!R75</f>
        <v>0</v>
      </c>
      <c r="S75" s="97">
        <f>'Prior Law Non-Assistance'!S75+'Prior Law Assistance'!S75</f>
        <v>0</v>
      </c>
    </row>
    <row r="76" spans="1:19" x14ac:dyDescent="0.2">
      <c r="A76" s="99" t="s">
        <v>15</v>
      </c>
      <c r="B76" s="58">
        <v>0</v>
      </c>
      <c r="C76" s="58">
        <v>0</v>
      </c>
      <c r="D76" s="58">
        <v>0</v>
      </c>
      <c r="E76" s="58">
        <v>0</v>
      </c>
      <c r="F76" s="21">
        <v>0</v>
      </c>
      <c r="G76" s="21">
        <v>0</v>
      </c>
      <c r="H76" s="21">
        <v>0</v>
      </c>
      <c r="I76" s="21">
        <v>0</v>
      </c>
      <c r="J76" s="21">
        <v>0</v>
      </c>
      <c r="K76" s="21">
        <v>5179800</v>
      </c>
      <c r="L76" s="21">
        <v>3236568</v>
      </c>
      <c r="M76" s="21">
        <v>2669375</v>
      </c>
      <c r="N76" s="21">
        <v>1699188</v>
      </c>
      <c r="O76" s="21">
        <v>1377979</v>
      </c>
      <c r="P76" s="97">
        <f>'Prior Law Non-Assistance'!P76+'Prior Law Assistance'!P76</f>
        <v>18072525</v>
      </c>
      <c r="Q76" s="21">
        <v>5713146</v>
      </c>
      <c r="R76" s="97">
        <f>'Prior Law Non-Assistance'!R76+'Prior Law Assistance'!R76</f>
        <v>8150856</v>
      </c>
      <c r="S76" s="97">
        <f>'Prior Law Non-Assistance'!S76+'Prior Law Assistance'!S76</f>
        <v>8315345</v>
      </c>
    </row>
    <row r="77" spans="1:19" x14ac:dyDescent="0.2">
      <c r="A77" s="99" t="s">
        <v>16</v>
      </c>
      <c r="B77" s="58">
        <v>0</v>
      </c>
      <c r="C77" s="58">
        <v>0</v>
      </c>
      <c r="D77" s="58">
        <v>0</v>
      </c>
      <c r="E77" s="58">
        <v>0</v>
      </c>
      <c r="F77" s="21">
        <v>152948749</v>
      </c>
      <c r="G77" s="21">
        <v>151028095</v>
      </c>
      <c r="H77" s="21">
        <v>153753033</v>
      </c>
      <c r="I77" s="21">
        <v>150000000</v>
      </c>
      <c r="J77" s="21">
        <v>165845459</v>
      </c>
      <c r="K77" s="21">
        <v>167895633</v>
      </c>
      <c r="L77" s="21">
        <v>199753845</v>
      </c>
      <c r="M77" s="21">
        <v>220291735</v>
      </c>
      <c r="N77" s="21">
        <v>247988679</v>
      </c>
      <c r="O77" s="21">
        <v>224382817</v>
      </c>
      <c r="P77" s="97">
        <f>'Prior Law Non-Assistance'!P77+'Prior Law Assistance'!P77</f>
        <v>243096186</v>
      </c>
      <c r="Q77" s="21">
        <v>253243140</v>
      </c>
      <c r="R77" s="97">
        <f>'Prior Law Non-Assistance'!R77+'Prior Law Assistance'!R77</f>
        <v>268252659</v>
      </c>
      <c r="S77" s="97">
        <f>'Prior Law Non-Assistance'!S77+'Prior Law Assistance'!S77</f>
        <v>258793885</v>
      </c>
    </row>
    <row r="78" spans="1:19" x14ac:dyDescent="0.2">
      <c r="A78" s="99" t="s">
        <v>17</v>
      </c>
      <c r="B78" s="58">
        <v>0</v>
      </c>
      <c r="C78" s="58">
        <v>0</v>
      </c>
      <c r="D78" s="58">
        <v>0</v>
      </c>
      <c r="E78" s="58">
        <v>0</v>
      </c>
      <c r="F78" s="21">
        <v>0</v>
      </c>
      <c r="G78" s="21">
        <v>0</v>
      </c>
      <c r="H78" s="21">
        <v>0</v>
      </c>
      <c r="I78" s="21">
        <v>0</v>
      </c>
      <c r="J78" s="21">
        <v>0</v>
      </c>
      <c r="K78" s="21">
        <v>0</v>
      </c>
      <c r="L78" s="21">
        <v>0</v>
      </c>
      <c r="M78" s="21">
        <v>0</v>
      </c>
      <c r="N78" s="21">
        <v>0</v>
      </c>
      <c r="O78" s="21">
        <v>0</v>
      </c>
      <c r="P78" s="97">
        <f>'Prior Law Non-Assistance'!P78+'Prior Law Assistance'!P78</f>
        <v>5097281</v>
      </c>
      <c r="Q78" s="21">
        <v>0</v>
      </c>
      <c r="R78" s="97">
        <f>'Prior Law Non-Assistance'!R78+'Prior Law Assistance'!R78</f>
        <v>0</v>
      </c>
      <c r="S78" s="97">
        <f>'Prior Law Non-Assistance'!S78+'Prior Law Assistance'!S78</f>
        <v>0</v>
      </c>
    </row>
    <row r="79" spans="1:19" x14ac:dyDescent="0.2">
      <c r="A79" s="99" t="s">
        <v>18</v>
      </c>
      <c r="B79" s="58">
        <v>0</v>
      </c>
      <c r="C79" s="58">
        <v>0</v>
      </c>
      <c r="D79" s="58">
        <v>0</v>
      </c>
      <c r="E79" s="58">
        <v>0</v>
      </c>
      <c r="F79" s="21">
        <v>0</v>
      </c>
      <c r="G79" s="21">
        <v>0</v>
      </c>
      <c r="H79" s="21">
        <v>0</v>
      </c>
      <c r="I79" s="21">
        <v>0</v>
      </c>
      <c r="J79" s="21">
        <v>0</v>
      </c>
      <c r="K79" s="21">
        <v>19464918</v>
      </c>
      <c r="L79" s="21">
        <v>10305502</v>
      </c>
      <c r="M79" s="21">
        <v>3864864</v>
      </c>
      <c r="N79" s="21">
        <v>458159</v>
      </c>
      <c r="O79" s="21">
        <v>849547</v>
      </c>
      <c r="P79" s="97">
        <f>'Prior Law Non-Assistance'!P79+'Prior Law Assistance'!P79</f>
        <v>123198</v>
      </c>
      <c r="Q79" s="21">
        <v>0</v>
      </c>
      <c r="R79" s="97">
        <f>'Prior Law Non-Assistance'!R79+'Prior Law Assistance'!R79</f>
        <v>0</v>
      </c>
      <c r="S79" s="97">
        <f>'Prior Law Non-Assistance'!S79+'Prior Law Assistance'!S79</f>
        <v>0</v>
      </c>
    </row>
    <row r="80" spans="1:19" x14ac:dyDescent="0.2">
      <c r="A80" s="99" t="s">
        <v>19</v>
      </c>
      <c r="B80" s="58">
        <v>0</v>
      </c>
      <c r="C80" s="58">
        <v>0</v>
      </c>
      <c r="D80" s="58">
        <v>0</v>
      </c>
      <c r="E80" s="58">
        <v>122383734</v>
      </c>
      <c r="F80" s="21">
        <v>28459409</v>
      </c>
      <c r="G80" s="21">
        <v>26794488</v>
      </c>
      <c r="H80" s="21">
        <v>15323897</v>
      </c>
      <c r="I80" s="21">
        <v>22324439</v>
      </c>
      <c r="J80" s="21">
        <v>18622464</v>
      </c>
      <c r="K80" s="21">
        <v>6770587</v>
      </c>
      <c r="L80" s="21">
        <v>6030215</v>
      </c>
      <c r="M80" s="21">
        <v>4458985</v>
      </c>
      <c r="N80" s="21">
        <v>5907614</v>
      </c>
      <c r="O80" s="21">
        <v>21313812</v>
      </c>
      <c r="P80" s="97">
        <f>'Prior Law Non-Assistance'!P80+'Prior Law Assistance'!P80</f>
        <v>19694478</v>
      </c>
      <c r="Q80" s="21">
        <v>14474861</v>
      </c>
      <c r="R80" s="97">
        <f>'Prior Law Non-Assistance'!R80+'Prior Law Assistance'!R80</f>
        <v>18070363</v>
      </c>
      <c r="S80" s="97">
        <f>'Prior Law Non-Assistance'!S80+'Prior Law Assistance'!S80</f>
        <v>17298391</v>
      </c>
    </row>
    <row r="81" spans="1:19" x14ac:dyDescent="0.2">
      <c r="A81" s="99" t="s">
        <v>20</v>
      </c>
      <c r="B81" s="58">
        <v>0</v>
      </c>
      <c r="C81" s="58">
        <v>0</v>
      </c>
      <c r="D81" s="58">
        <v>0</v>
      </c>
      <c r="E81" s="58">
        <v>0</v>
      </c>
      <c r="F81" s="21">
        <v>0</v>
      </c>
      <c r="G81" s="21">
        <v>0</v>
      </c>
      <c r="H81" s="21">
        <v>0</v>
      </c>
      <c r="I81" s="21">
        <v>0</v>
      </c>
      <c r="J81" s="21">
        <v>0</v>
      </c>
      <c r="K81" s="21">
        <v>0</v>
      </c>
      <c r="L81" s="21">
        <v>0</v>
      </c>
      <c r="M81" s="21">
        <v>0</v>
      </c>
      <c r="N81" s="21">
        <v>0</v>
      </c>
      <c r="O81" s="21">
        <v>0</v>
      </c>
      <c r="P81" s="97">
        <f>'Prior Law Non-Assistance'!P81+'Prior Law Assistance'!P81</f>
        <v>0</v>
      </c>
      <c r="Q81" s="21">
        <v>0</v>
      </c>
      <c r="R81" s="97">
        <f>'Prior Law Non-Assistance'!R81+'Prior Law Assistance'!R81</f>
        <v>0</v>
      </c>
      <c r="S81" s="97">
        <f>'Prior Law Non-Assistance'!S81+'Prior Law Assistance'!S81</f>
        <v>0</v>
      </c>
    </row>
    <row r="82" spans="1:19" x14ac:dyDescent="0.2">
      <c r="A82" s="99" t="s">
        <v>21</v>
      </c>
      <c r="B82" s="58">
        <v>0</v>
      </c>
      <c r="C82" s="58">
        <v>0</v>
      </c>
      <c r="D82" s="58">
        <v>0</v>
      </c>
      <c r="E82" s="58">
        <v>0</v>
      </c>
      <c r="F82" s="21">
        <v>0</v>
      </c>
      <c r="G82" s="21">
        <v>0</v>
      </c>
      <c r="H82" s="21">
        <v>0</v>
      </c>
      <c r="I82" s="21">
        <v>0</v>
      </c>
      <c r="J82" s="21">
        <v>0</v>
      </c>
      <c r="K82" s="21">
        <v>0</v>
      </c>
      <c r="L82" s="21">
        <v>0</v>
      </c>
      <c r="M82" s="21">
        <v>0</v>
      </c>
      <c r="N82" s="21">
        <v>0</v>
      </c>
      <c r="O82" s="21">
        <v>0</v>
      </c>
      <c r="P82" s="97">
        <f>'Prior Law Non-Assistance'!P82+'Prior Law Assistance'!P82</f>
        <v>1543</v>
      </c>
      <c r="Q82" s="21">
        <v>0</v>
      </c>
      <c r="R82" s="97">
        <f>'Prior Law Non-Assistance'!R82+'Prior Law Assistance'!R82</f>
        <v>0</v>
      </c>
      <c r="S82" s="97">
        <f>'Prior Law Non-Assistance'!S82+'Prior Law Assistance'!S82</f>
        <v>0</v>
      </c>
    </row>
    <row r="83" spans="1:19" x14ac:dyDescent="0.2">
      <c r="A83" s="99" t="s">
        <v>22</v>
      </c>
      <c r="B83" s="58">
        <v>0</v>
      </c>
      <c r="C83" s="58">
        <v>0</v>
      </c>
      <c r="D83" s="58">
        <v>0</v>
      </c>
      <c r="E83" s="58">
        <v>0</v>
      </c>
      <c r="F83" s="21">
        <v>0</v>
      </c>
      <c r="G83" s="21">
        <v>0</v>
      </c>
      <c r="H83" s="21">
        <v>0</v>
      </c>
      <c r="I83" s="21">
        <v>0</v>
      </c>
      <c r="J83" s="21">
        <v>0</v>
      </c>
      <c r="K83" s="21">
        <v>0</v>
      </c>
      <c r="L83" s="21">
        <v>0</v>
      </c>
      <c r="M83" s="21">
        <v>993234</v>
      </c>
      <c r="N83" s="21">
        <v>1145321</v>
      </c>
      <c r="O83" s="21">
        <v>1184266</v>
      </c>
      <c r="P83" s="97">
        <f>'Prior Law Non-Assistance'!P83+'Prior Law Assistance'!P83</f>
        <v>1140683</v>
      </c>
      <c r="Q83" s="21">
        <v>1005052</v>
      </c>
      <c r="R83" s="97">
        <f>'Prior Law Non-Assistance'!R83+'Prior Law Assistance'!R83</f>
        <v>888410</v>
      </c>
      <c r="S83" s="97">
        <f>'Prior Law Non-Assistance'!S83+'Prior Law Assistance'!S83</f>
        <v>610850</v>
      </c>
    </row>
    <row r="84" spans="1:19" x14ac:dyDescent="0.2">
      <c r="A84" s="99" t="s">
        <v>23</v>
      </c>
      <c r="B84" s="58">
        <v>0</v>
      </c>
      <c r="C84" s="58">
        <v>0</v>
      </c>
      <c r="D84" s="58">
        <v>0</v>
      </c>
      <c r="E84" s="58">
        <v>0</v>
      </c>
      <c r="F84" s="21">
        <v>0</v>
      </c>
      <c r="G84" s="21">
        <v>0</v>
      </c>
      <c r="H84" s="21">
        <v>0</v>
      </c>
      <c r="I84" s="21">
        <v>0</v>
      </c>
      <c r="J84" s="21">
        <v>0</v>
      </c>
      <c r="K84" s="21">
        <v>776999</v>
      </c>
      <c r="L84" s="21">
        <v>0</v>
      </c>
      <c r="M84" s="21">
        <v>0</v>
      </c>
      <c r="N84" s="21">
        <v>0</v>
      </c>
      <c r="O84" s="21">
        <v>0</v>
      </c>
      <c r="P84" s="97">
        <f>'Prior Law Non-Assistance'!P84+'Prior Law Assistance'!P84</f>
        <v>0</v>
      </c>
      <c r="Q84" s="21">
        <v>0</v>
      </c>
      <c r="R84" s="97">
        <f>'Prior Law Non-Assistance'!R84+'Prior Law Assistance'!R84</f>
        <v>0</v>
      </c>
      <c r="S84" s="97">
        <f>'Prior Law Non-Assistance'!S84+'Prior Law Assistance'!S84</f>
        <v>0</v>
      </c>
    </row>
    <row r="85" spans="1:19" x14ac:dyDescent="0.2">
      <c r="A85" s="99" t="s">
        <v>24</v>
      </c>
      <c r="B85" s="58">
        <v>0</v>
      </c>
      <c r="C85" s="58">
        <v>0</v>
      </c>
      <c r="D85" s="58">
        <v>0</v>
      </c>
      <c r="E85" s="58">
        <v>0</v>
      </c>
      <c r="F85" s="21">
        <v>0</v>
      </c>
      <c r="G85" s="21">
        <v>0</v>
      </c>
      <c r="H85" s="21">
        <v>0</v>
      </c>
      <c r="I85" s="21">
        <v>0</v>
      </c>
      <c r="J85" s="21">
        <v>0</v>
      </c>
      <c r="K85" s="21">
        <v>0</v>
      </c>
      <c r="L85" s="21">
        <v>0</v>
      </c>
      <c r="M85" s="21">
        <v>0</v>
      </c>
      <c r="N85" s="21">
        <v>0</v>
      </c>
      <c r="O85" s="21">
        <v>0</v>
      </c>
      <c r="P85" s="97">
        <f>'Prior Law Non-Assistance'!P85+'Prior Law Assistance'!P85</f>
        <v>0</v>
      </c>
      <c r="Q85" s="21">
        <v>0</v>
      </c>
      <c r="R85" s="97">
        <f>'Prior Law Non-Assistance'!R85+'Prior Law Assistance'!R85</f>
        <v>0</v>
      </c>
      <c r="S85" s="97">
        <f>'Prior Law Non-Assistance'!S85+'Prior Law Assistance'!S85</f>
        <v>0</v>
      </c>
    </row>
    <row r="86" spans="1:19" x14ac:dyDescent="0.2">
      <c r="A86" s="99" t="s">
        <v>25</v>
      </c>
      <c r="B86" s="58">
        <v>0</v>
      </c>
      <c r="C86" s="58">
        <v>0</v>
      </c>
      <c r="D86" s="58">
        <v>28844617</v>
      </c>
      <c r="E86" s="58">
        <v>49443153</v>
      </c>
      <c r="F86" s="21">
        <v>24225065</v>
      </c>
      <c r="G86" s="21">
        <v>27402367</v>
      </c>
      <c r="H86" s="21">
        <v>57690882</v>
      </c>
      <c r="I86" s="21">
        <v>69968793</v>
      </c>
      <c r="J86" s="21">
        <v>87206495</v>
      </c>
      <c r="K86" s="21">
        <v>71035974</v>
      </c>
      <c r="L86" s="21">
        <v>66556148</v>
      </c>
      <c r="M86" s="21">
        <v>89397565</v>
      </c>
      <c r="N86" s="21">
        <v>91694634</v>
      </c>
      <c r="O86" s="21">
        <v>87815151</v>
      </c>
      <c r="P86" s="97">
        <f>'Prior Law Non-Assistance'!P86+'Prior Law Assistance'!P86</f>
        <v>89023477</v>
      </c>
      <c r="Q86" s="21">
        <v>86912290</v>
      </c>
      <c r="R86" s="97">
        <f>'Prior Law Non-Assistance'!R86+'Prior Law Assistance'!R86</f>
        <v>96225384</v>
      </c>
      <c r="S86" s="97">
        <f>'Prior Law Non-Assistance'!S86+'Prior Law Assistance'!S86</f>
        <v>52674621</v>
      </c>
    </row>
    <row r="87" spans="1:19" x14ac:dyDescent="0.2">
      <c r="A87" s="99" t="s">
        <v>26</v>
      </c>
      <c r="B87" s="58">
        <v>0</v>
      </c>
      <c r="C87" s="58">
        <v>0</v>
      </c>
      <c r="D87" s="58">
        <v>0</v>
      </c>
      <c r="E87" s="58">
        <v>0</v>
      </c>
      <c r="F87" s="21">
        <v>0</v>
      </c>
      <c r="G87" s="21">
        <v>0</v>
      </c>
      <c r="H87" s="21">
        <v>0</v>
      </c>
      <c r="I87" s="21">
        <v>0</v>
      </c>
      <c r="J87" s="21">
        <v>0</v>
      </c>
      <c r="K87" s="21">
        <v>0</v>
      </c>
      <c r="L87" s="21">
        <v>0</v>
      </c>
      <c r="M87" s="21">
        <v>0</v>
      </c>
      <c r="N87" s="21">
        <v>0</v>
      </c>
      <c r="O87" s="21">
        <v>0</v>
      </c>
      <c r="P87" s="97">
        <f>'Prior Law Non-Assistance'!P87+'Prior Law Assistance'!P87</f>
        <v>0</v>
      </c>
      <c r="Q87" s="21">
        <v>0</v>
      </c>
      <c r="R87" s="97">
        <f>'Prior Law Non-Assistance'!R87+'Prior Law Assistance'!R87</f>
        <v>0</v>
      </c>
      <c r="S87" s="97">
        <f>'Prior Law Non-Assistance'!S87+'Prior Law Assistance'!S87</f>
        <v>0</v>
      </c>
    </row>
    <row r="88" spans="1:19" x14ac:dyDescent="0.2">
      <c r="A88" s="99" t="s">
        <v>27</v>
      </c>
      <c r="B88" s="58">
        <v>0</v>
      </c>
      <c r="C88" s="58">
        <v>0</v>
      </c>
      <c r="D88" s="58">
        <v>0</v>
      </c>
      <c r="E88" s="58">
        <v>0</v>
      </c>
      <c r="F88" s="21">
        <v>0</v>
      </c>
      <c r="G88" s="21">
        <v>0</v>
      </c>
      <c r="H88" s="21">
        <v>0</v>
      </c>
      <c r="I88" s="21">
        <v>0</v>
      </c>
      <c r="J88" s="21">
        <v>0</v>
      </c>
      <c r="K88" s="21">
        <v>0</v>
      </c>
      <c r="L88" s="21">
        <v>0</v>
      </c>
      <c r="M88" s="21">
        <v>0</v>
      </c>
      <c r="N88" s="21">
        <v>0</v>
      </c>
      <c r="O88" s="21">
        <v>0</v>
      </c>
      <c r="P88" s="97">
        <f>'Prior Law Non-Assistance'!P88+'Prior Law Assistance'!P88</f>
        <v>0</v>
      </c>
      <c r="Q88" s="21">
        <v>0</v>
      </c>
      <c r="R88" s="97">
        <f>'Prior Law Non-Assistance'!R88+'Prior Law Assistance'!R88</f>
        <v>0</v>
      </c>
      <c r="S88" s="97">
        <f>'Prior Law Non-Assistance'!S88+'Prior Law Assistance'!S88</f>
        <v>0</v>
      </c>
    </row>
    <row r="89" spans="1:19" x14ac:dyDescent="0.2">
      <c r="A89" s="99" t="s">
        <v>28</v>
      </c>
      <c r="B89" s="58">
        <v>0</v>
      </c>
      <c r="C89" s="58">
        <v>0</v>
      </c>
      <c r="D89" s="58">
        <v>0</v>
      </c>
      <c r="E89" s="58">
        <v>49551060</v>
      </c>
      <c r="F89" s="21">
        <v>60080131</v>
      </c>
      <c r="G89" s="21">
        <v>56907918</v>
      </c>
      <c r="H89" s="21">
        <v>67879910</v>
      </c>
      <c r="I89" s="21">
        <v>62972156</v>
      </c>
      <c r="J89" s="21">
        <v>52776261</v>
      </c>
      <c r="K89" s="21">
        <v>87938138</v>
      </c>
      <c r="L89" s="21">
        <v>100563174</v>
      </c>
      <c r="M89" s="21">
        <v>68748031</v>
      </c>
      <c r="N89" s="21">
        <v>66655097</v>
      </c>
      <c r="O89" s="21">
        <v>83080192</v>
      </c>
      <c r="P89" s="97">
        <f>'Prior Law Non-Assistance'!P89+'Prior Law Assistance'!P89</f>
        <v>81644702</v>
      </c>
      <c r="Q89" s="21">
        <v>107213028</v>
      </c>
      <c r="R89" s="97">
        <f>'Prior Law Non-Assistance'!R89+'Prior Law Assistance'!R89</f>
        <v>108102589</v>
      </c>
      <c r="S89" s="97">
        <f>'Prior Law Non-Assistance'!S89+'Prior Law Assistance'!S89</f>
        <v>114526748</v>
      </c>
    </row>
    <row r="90" spans="1:19" x14ac:dyDescent="0.2">
      <c r="A90" s="99" t="s">
        <v>29</v>
      </c>
      <c r="B90" s="58">
        <v>0</v>
      </c>
      <c r="C90" s="58">
        <v>0</v>
      </c>
      <c r="D90" s="58">
        <v>0</v>
      </c>
      <c r="E90" s="58">
        <v>2243051</v>
      </c>
      <c r="F90" s="21">
        <v>6918435</v>
      </c>
      <c r="G90" s="21">
        <v>5003105</v>
      </c>
      <c r="H90" s="21">
        <v>3574790</v>
      </c>
      <c r="I90" s="21">
        <v>3655106</v>
      </c>
      <c r="J90" s="21">
        <v>3598477</v>
      </c>
      <c r="K90" s="21">
        <v>3867760</v>
      </c>
      <c r="L90" s="21">
        <v>3349275</v>
      </c>
      <c r="M90" s="21">
        <v>3519220</v>
      </c>
      <c r="N90" s="21">
        <v>4024203</v>
      </c>
      <c r="O90" s="21">
        <v>3895319</v>
      </c>
      <c r="P90" s="97">
        <f>'Prior Law Non-Assistance'!P90+'Prior Law Assistance'!P90</f>
        <v>3234704</v>
      </c>
      <c r="Q90" s="21">
        <v>3852356</v>
      </c>
      <c r="R90" s="97">
        <f>'Prior Law Non-Assistance'!R90+'Prior Law Assistance'!R90</f>
        <v>3482922</v>
      </c>
      <c r="S90" s="97">
        <f>'Prior Law Non-Assistance'!S90+'Prior Law Assistance'!S90</f>
        <v>3993007</v>
      </c>
    </row>
    <row r="91" spans="1:19" x14ac:dyDescent="0.2">
      <c r="A91" s="99" t="s">
        <v>30</v>
      </c>
      <c r="B91" s="58">
        <v>0</v>
      </c>
      <c r="C91" s="58">
        <v>0</v>
      </c>
      <c r="D91" s="58">
        <v>0</v>
      </c>
      <c r="E91" s="58">
        <v>0</v>
      </c>
      <c r="F91" s="21">
        <v>0</v>
      </c>
      <c r="G91" s="21">
        <v>0</v>
      </c>
      <c r="H91" s="21">
        <v>0</v>
      </c>
      <c r="I91" s="21">
        <v>3356751</v>
      </c>
      <c r="J91" s="21">
        <v>0</v>
      </c>
      <c r="K91" s="21">
        <v>0</v>
      </c>
      <c r="L91" s="21">
        <v>0</v>
      </c>
      <c r="M91" s="21">
        <v>0</v>
      </c>
      <c r="N91" s="21">
        <v>0</v>
      </c>
      <c r="O91" s="21">
        <v>0</v>
      </c>
      <c r="P91" s="97">
        <f>'Prior Law Non-Assistance'!P91+'Prior Law Assistance'!P91</f>
        <v>0</v>
      </c>
      <c r="Q91" s="21">
        <v>0</v>
      </c>
      <c r="R91" s="97">
        <f>'Prior Law Non-Assistance'!R91+'Prior Law Assistance'!R91</f>
        <v>0</v>
      </c>
      <c r="S91" s="97">
        <f>'Prior Law Non-Assistance'!S91+'Prior Law Assistance'!S91</f>
        <v>0</v>
      </c>
    </row>
    <row r="92" spans="1:19" x14ac:dyDescent="0.2">
      <c r="A92" s="99" t="s">
        <v>31</v>
      </c>
      <c r="B92" s="58">
        <v>0</v>
      </c>
      <c r="C92" s="58">
        <v>0</v>
      </c>
      <c r="D92" s="58">
        <v>0</v>
      </c>
      <c r="E92" s="58">
        <v>5739818</v>
      </c>
      <c r="F92" s="21">
        <v>8371735</v>
      </c>
      <c r="G92" s="21">
        <v>7849556</v>
      </c>
      <c r="H92" s="21">
        <v>5300075</v>
      </c>
      <c r="I92" s="21">
        <v>4490688</v>
      </c>
      <c r="J92" s="21">
        <v>1243559</v>
      </c>
      <c r="K92" s="21">
        <v>1215690</v>
      </c>
      <c r="L92" s="21">
        <v>4805249</v>
      </c>
      <c r="M92" s="21">
        <v>6371950</v>
      </c>
      <c r="N92" s="21">
        <v>8059305</v>
      </c>
      <c r="O92" s="21">
        <v>4093159</v>
      </c>
      <c r="P92" s="97">
        <f>'Prior Law Non-Assistance'!P92+'Prior Law Assistance'!P92</f>
        <v>3249751</v>
      </c>
      <c r="Q92" s="21">
        <v>0</v>
      </c>
      <c r="R92" s="97">
        <f>'Prior Law Non-Assistance'!R92+'Prior Law Assistance'!R92</f>
        <v>0</v>
      </c>
      <c r="S92" s="97">
        <f>'Prior Law Non-Assistance'!S92+'Prior Law Assistance'!S92</f>
        <v>0</v>
      </c>
    </row>
    <row r="93" spans="1:19" x14ac:dyDescent="0.2">
      <c r="A93" s="99" t="s">
        <v>32</v>
      </c>
      <c r="B93" s="58">
        <v>0</v>
      </c>
      <c r="C93" s="58">
        <v>0</v>
      </c>
      <c r="D93" s="58">
        <v>0</v>
      </c>
      <c r="E93" s="58">
        <v>9542487</v>
      </c>
      <c r="F93" s="21">
        <v>3524144</v>
      </c>
      <c r="G93" s="21">
        <v>10266376</v>
      </c>
      <c r="H93" s="21">
        <v>-512342</v>
      </c>
      <c r="I93" s="21">
        <v>272500</v>
      </c>
      <c r="J93" s="21">
        <v>272684</v>
      </c>
      <c r="K93" s="21">
        <v>7005602</v>
      </c>
      <c r="L93" s="21">
        <v>6719949</v>
      </c>
      <c r="M93" s="21">
        <v>6697199</v>
      </c>
      <c r="N93" s="21">
        <v>5960606</v>
      </c>
      <c r="O93" s="21">
        <v>6521338</v>
      </c>
      <c r="P93" s="97">
        <f>'Prior Law Non-Assistance'!P93+'Prior Law Assistance'!P93</f>
        <v>7391834</v>
      </c>
      <c r="Q93" s="21">
        <v>6917001</v>
      </c>
      <c r="R93" s="97">
        <f>'Prior Law Non-Assistance'!R93+'Prior Law Assistance'!R93</f>
        <v>7334055</v>
      </c>
      <c r="S93" s="97">
        <f>'Prior Law Non-Assistance'!S93+'Prior Law Assistance'!S93</f>
        <v>2496207</v>
      </c>
    </row>
    <row r="94" spans="1:19" x14ac:dyDescent="0.2">
      <c r="A94" s="99" t="s">
        <v>33</v>
      </c>
      <c r="B94" s="58">
        <v>0</v>
      </c>
      <c r="C94" s="58">
        <v>0</v>
      </c>
      <c r="D94" s="58">
        <v>0</v>
      </c>
      <c r="E94" s="58">
        <v>0</v>
      </c>
      <c r="F94" s="21">
        <v>1829844</v>
      </c>
      <c r="G94" s="21">
        <v>13680000</v>
      </c>
      <c r="H94" s="21">
        <v>12849614</v>
      </c>
      <c r="I94" s="21">
        <v>24560744</v>
      </c>
      <c r="J94" s="21">
        <v>-21000693</v>
      </c>
      <c r="K94" s="21">
        <v>14160693</v>
      </c>
      <c r="L94" s="21">
        <v>6840000</v>
      </c>
      <c r="M94" s="21">
        <v>6840000</v>
      </c>
      <c r="N94" s="21">
        <v>6840000</v>
      </c>
      <c r="O94" s="21">
        <v>6840000</v>
      </c>
      <c r="P94" s="97">
        <f>'Prior Law Non-Assistance'!P94+'Prior Law Assistance'!P94</f>
        <v>6840000</v>
      </c>
      <c r="Q94" s="21">
        <v>6840000</v>
      </c>
      <c r="R94" s="97">
        <f>'Prior Law Non-Assistance'!R94+'Prior Law Assistance'!R94</f>
        <v>6840000</v>
      </c>
      <c r="S94" s="97">
        <f>'Prior Law Non-Assistance'!S94+'Prior Law Assistance'!S94</f>
        <v>6840000</v>
      </c>
    </row>
    <row r="95" spans="1:19" x14ac:dyDescent="0.2">
      <c r="A95" s="99" t="s">
        <v>34</v>
      </c>
      <c r="B95" s="58">
        <v>0</v>
      </c>
      <c r="C95" s="58">
        <v>0</v>
      </c>
      <c r="D95" s="58">
        <v>0</v>
      </c>
      <c r="E95" s="58">
        <v>0</v>
      </c>
      <c r="F95" s="21">
        <v>0</v>
      </c>
      <c r="G95" s="21">
        <v>0</v>
      </c>
      <c r="H95" s="21">
        <v>0</v>
      </c>
      <c r="I95" s="21">
        <v>0</v>
      </c>
      <c r="J95" s="21">
        <v>0</v>
      </c>
      <c r="K95" s="21">
        <v>0</v>
      </c>
      <c r="L95" s="21">
        <v>0</v>
      </c>
      <c r="M95" s="21">
        <v>0</v>
      </c>
      <c r="N95" s="21">
        <v>0</v>
      </c>
      <c r="O95" s="21">
        <v>0</v>
      </c>
      <c r="P95" s="97">
        <f>'Prior Law Non-Assistance'!P95+'Prior Law Assistance'!P95</f>
        <v>0</v>
      </c>
      <c r="Q95" s="21">
        <v>0</v>
      </c>
      <c r="R95" s="97">
        <f>'Prior Law Non-Assistance'!R95+'Prior Law Assistance'!R95</f>
        <v>0</v>
      </c>
      <c r="S95" s="97">
        <f>'Prior Law Non-Assistance'!S95+'Prior Law Assistance'!S95</f>
        <v>0</v>
      </c>
    </row>
    <row r="96" spans="1:19" x14ac:dyDescent="0.2">
      <c r="A96" s="99" t="s">
        <v>35</v>
      </c>
      <c r="B96" s="58">
        <v>0</v>
      </c>
      <c r="C96" s="58">
        <v>0</v>
      </c>
      <c r="D96" s="58">
        <v>0</v>
      </c>
      <c r="E96" s="58">
        <v>308965621</v>
      </c>
      <c r="F96" s="21">
        <v>333411069</v>
      </c>
      <c r="G96" s="21">
        <v>424405770</v>
      </c>
      <c r="H96" s="21">
        <v>481812753</v>
      </c>
      <c r="I96" s="21">
        <v>444621097</v>
      </c>
      <c r="J96" s="21">
        <v>359515253</v>
      </c>
      <c r="K96" s="21">
        <v>320694456</v>
      </c>
      <c r="L96" s="21">
        <v>354300910</v>
      </c>
      <c r="M96" s="21">
        <v>350240406</v>
      </c>
      <c r="N96" s="21">
        <v>354057132</v>
      </c>
      <c r="O96" s="21">
        <v>340639785</v>
      </c>
      <c r="P96" s="97">
        <f>'Prior Law Non-Assistance'!P96+'Prior Law Assistance'!P96</f>
        <v>340769337</v>
      </c>
      <c r="Q96" s="21">
        <v>175967398</v>
      </c>
      <c r="R96" s="97">
        <f>'Prior Law Non-Assistance'!R96+'Prior Law Assistance'!R96</f>
        <v>187276911</v>
      </c>
      <c r="S96" s="97">
        <f>'Prior Law Non-Assistance'!S96+'Prior Law Assistance'!S96</f>
        <v>211013381</v>
      </c>
    </row>
    <row r="97" spans="1:19" x14ac:dyDescent="0.2">
      <c r="A97" s="99" t="s">
        <v>36</v>
      </c>
      <c r="B97" s="58">
        <v>0</v>
      </c>
      <c r="C97" s="58">
        <v>0</v>
      </c>
      <c r="D97" s="58">
        <v>0</v>
      </c>
      <c r="E97" s="58">
        <v>70416799</v>
      </c>
      <c r="F97" s="21">
        <v>71188600</v>
      </c>
      <c r="G97" s="21">
        <v>77530112</v>
      </c>
      <c r="H97" s="21">
        <v>76091579</v>
      </c>
      <c r="I97" s="21">
        <v>77883633</v>
      </c>
      <c r="J97" s="21">
        <v>83921478</v>
      </c>
      <c r="K97" s="59">
        <f>'Prior Law Assistance'!K97+'Prior Law Non-Assistance'!K97</f>
        <v>44468769</v>
      </c>
      <c r="L97" s="21">
        <v>90824493</v>
      </c>
      <c r="M97" s="21">
        <v>91143330</v>
      </c>
      <c r="N97" s="21">
        <v>92426594</v>
      </c>
      <c r="O97" s="21">
        <v>92422716</v>
      </c>
      <c r="P97" s="97">
        <f>'Prior Law Non-Assistance'!P97+'Prior Law Assistance'!P97</f>
        <v>96262610</v>
      </c>
      <c r="Q97" s="21">
        <v>90540254</v>
      </c>
      <c r="R97" s="97">
        <f>'Prior Law Non-Assistance'!R97+'Prior Law Assistance'!R97</f>
        <v>74025082</v>
      </c>
      <c r="S97" s="97">
        <f>'Prior Law Non-Assistance'!S97+'Prior Law Assistance'!S97</f>
        <v>73594649</v>
      </c>
    </row>
    <row r="98" spans="1:19" x14ac:dyDescent="0.2">
      <c r="A98" s="99" t="s">
        <v>37</v>
      </c>
      <c r="B98" s="58">
        <v>0</v>
      </c>
      <c r="C98" s="58">
        <v>0</v>
      </c>
      <c r="D98" s="58">
        <v>0</v>
      </c>
      <c r="E98" s="58">
        <v>9782250</v>
      </c>
      <c r="F98" s="21">
        <v>6103681</v>
      </c>
      <c r="G98" s="21">
        <v>7702349</v>
      </c>
      <c r="H98" s="21">
        <v>10130925</v>
      </c>
      <c r="I98" s="21">
        <v>8976781</v>
      </c>
      <c r="J98" s="21">
        <v>9665201</v>
      </c>
      <c r="K98" s="21">
        <v>9975967</v>
      </c>
      <c r="L98" s="21">
        <v>11508285</v>
      </c>
      <c r="M98" s="21">
        <v>13020728</v>
      </c>
      <c r="N98" s="21">
        <v>12517212</v>
      </c>
      <c r="O98" s="21">
        <v>13666478</v>
      </c>
      <c r="P98" s="97">
        <f>'Prior Law Non-Assistance'!P98+'Prior Law Assistance'!P98</f>
        <v>13816730</v>
      </c>
      <c r="Q98" s="21">
        <v>16716478</v>
      </c>
      <c r="R98" s="97">
        <f>'Prior Law Non-Assistance'!R98+'Prior Law Assistance'!R98</f>
        <v>15889899</v>
      </c>
      <c r="S98" s="97">
        <f>'Prior Law Non-Assistance'!S98+'Prior Law Assistance'!S98</f>
        <v>18489253</v>
      </c>
    </row>
    <row r="99" spans="1:19" x14ac:dyDescent="0.2">
      <c r="A99" s="99" t="s">
        <v>38</v>
      </c>
      <c r="B99" s="58">
        <v>0</v>
      </c>
      <c r="C99" s="58">
        <v>0</v>
      </c>
      <c r="D99" s="58">
        <v>0</v>
      </c>
      <c r="E99" s="58">
        <v>0</v>
      </c>
      <c r="F99" s="21">
        <v>0</v>
      </c>
      <c r="G99" s="21">
        <v>0</v>
      </c>
      <c r="H99" s="21">
        <v>0</v>
      </c>
      <c r="I99" s="21">
        <v>0</v>
      </c>
      <c r="J99" s="21">
        <v>0</v>
      </c>
      <c r="K99" s="21">
        <v>0</v>
      </c>
      <c r="L99" s="21">
        <v>0</v>
      </c>
      <c r="M99" s="21">
        <v>0</v>
      </c>
      <c r="N99" s="21">
        <v>0</v>
      </c>
      <c r="O99" s="21">
        <v>0</v>
      </c>
      <c r="P99" s="97">
        <f>'Prior Law Non-Assistance'!P99+'Prior Law Assistance'!P99</f>
        <v>0</v>
      </c>
      <c r="Q99" s="21">
        <v>0</v>
      </c>
      <c r="R99" s="97">
        <f>'Prior Law Non-Assistance'!R99+'Prior Law Assistance'!R99</f>
        <v>0</v>
      </c>
      <c r="S99" s="97">
        <f>'Prior Law Non-Assistance'!S99+'Prior Law Assistance'!S99</f>
        <v>0</v>
      </c>
    </row>
    <row r="100" spans="1:19" x14ac:dyDescent="0.2">
      <c r="A100" s="99" t="s">
        <v>39</v>
      </c>
      <c r="B100" s="58">
        <v>0</v>
      </c>
      <c r="C100" s="58">
        <v>0</v>
      </c>
      <c r="D100" s="58">
        <v>0</v>
      </c>
      <c r="E100" s="58">
        <v>0</v>
      </c>
      <c r="F100" s="21">
        <v>8034091</v>
      </c>
      <c r="G100" s="21">
        <v>7308258</v>
      </c>
      <c r="H100" s="21">
        <v>17469005</v>
      </c>
      <c r="I100" s="21">
        <v>14784300</v>
      </c>
      <c r="J100" s="21">
        <v>11587910</v>
      </c>
      <c r="K100" s="21">
        <v>6673506</v>
      </c>
      <c r="L100" s="21">
        <v>9061061</v>
      </c>
      <c r="M100" s="21">
        <v>10703114</v>
      </c>
      <c r="N100" s="21">
        <v>10188952</v>
      </c>
      <c r="O100" s="21">
        <v>8943281</v>
      </c>
      <c r="P100" s="97">
        <f>'Prior Law Non-Assistance'!P100+'Prior Law Assistance'!P100</f>
        <v>8729138</v>
      </c>
      <c r="Q100" s="21">
        <v>10204526</v>
      </c>
      <c r="R100" s="97">
        <f>'Prior Law Non-Assistance'!R100+'Prior Law Assistance'!R100</f>
        <v>9823278</v>
      </c>
      <c r="S100" s="97">
        <f>'Prior Law Non-Assistance'!S100+'Prior Law Assistance'!S100</f>
        <v>8910413</v>
      </c>
    </row>
    <row r="101" spans="1:19" x14ac:dyDescent="0.2">
      <c r="A101" s="99" t="s">
        <v>40</v>
      </c>
      <c r="B101" s="58">
        <v>0</v>
      </c>
      <c r="C101" s="58">
        <v>0</v>
      </c>
      <c r="D101" s="58">
        <v>0</v>
      </c>
      <c r="E101" s="58">
        <v>4000831</v>
      </c>
      <c r="F101" s="21">
        <v>8650808</v>
      </c>
      <c r="G101" s="21">
        <v>6606645</v>
      </c>
      <c r="H101" s="21">
        <v>4779494</v>
      </c>
      <c r="I101" s="21">
        <v>7278555</v>
      </c>
      <c r="J101" s="21">
        <v>6679045</v>
      </c>
      <c r="K101" s="21">
        <v>10336477</v>
      </c>
      <c r="L101" s="21">
        <v>67034462</v>
      </c>
      <c r="M101" s="21">
        <v>27785256</v>
      </c>
      <c r="N101" s="21">
        <v>15340886</v>
      </c>
      <c r="O101" s="21">
        <v>11238189</v>
      </c>
      <c r="P101" s="97">
        <f>'Prior Law Non-Assistance'!P101+'Prior Law Assistance'!P101</f>
        <v>10208249</v>
      </c>
      <c r="Q101" s="21">
        <v>9596155</v>
      </c>
      <c r="R101" s="97">
        <f>'Prior Law Non-Assistance'!R101+'Prior Law Assistance'!R101</f>
        <v>7955375</v>
      </c>
      <c r="S101" s="97">
        <f>'Prior Law Non-Assistance'!S101+'Prior Law Assistance'!S101</f>
        <v>-44401</v>
      </c>
    </row>
    <row r="102" spans="1:19" x14ac:dyDescent="0.2">
      <c r="A102" s="99" t="s">
        <v>41</v>
      </c>
      <c r="B102" s="58">
        <v>0</v>
      </c>
      <c r="C102" s="58">
        <v>0</v>
      </c>
      <c r="D102" s="58">
        <v>0</v>
      </c>
      <c r="E102" s="58">
        <v>38626548</v>
      </c>
      <c r="F102" s="21">
        <v>304249451</v>
      </c>
      <c r="G102" s="21">
        <v>250718771</v>
      </c>
      <c r="H102" s="21">
        <v>257036729</v>
      </c>
      <c r="I102" s="21">
        <v>320335192</v>
      </c>
      <c r="J102" s="21">
        <v>284655864</v>
      </c>
      <c r="K102" s="21">
        <v>95691690</v>
      </c>
      <c r="L102" s="21">
        <v>94518710</v>
      </c>
      <c r="M102" s="21">
        <v>58279934</v>
      </c>
      <c r="N102" s="21">
        <v>77346646</v>
      </c>
      <c r="O102" s="21">
        <v>61341189</v>
      </c>
      <c r="P102" s="97">
        <f>'Prior Law Non-Assistance'!P102+'Prior Law Assistance'!P102</f>
        <v>60390781</v>
      </c>
      <c r="Q102" s="21">
        <v>55599818</v>
      </c>
      <c r="R102" s="97">
        <f>'Prior Law Non-Assistance'!R102+'Prior Law Assistance'!R102</f>
        <v>54168728</v>
      </c>
      <c r="S102" s="97">
        <f>'Prior Law Non-Assistance'!S102+'Prior Law Assistance'!S102</f>
        <v>52489900</v>
      </c>
    </row>
    <row r="103" spans="1:19" x14ac:dyDescent="0.2">
      <c r="A103" s="99" t="s">
        <v>42</v>
      </c>
      <c r="B103" s="58">
        <v>0</v>
      </c>
      <c r="C103" s="58">
        <v>0</v>
      </c>
      <c r="D103" s="58">
        <v>0</v>
      </c>
      <c r="E103" s="58">
        <v>0</v>
      </c>
      <c r="F103" s="21">
        <v>0</v>
      </c>
      <c r="G103" s="21">
        <v>0</v>
      </c>
      <c r="H103" s="21">
        <v>0</v>
      </c>
      <c r="I103" s="21">
        <v>0</v>
      </c>
      <c r="J103" s="21">
        <v>0</v>
      </c>
      <c r="K103" s="21">
        <v>0</v>
      </c>
      <c r="L103" s="21">
        <v>0</v>
      </c>
      <c r="M103" s="21">
        <v>0</v>
      </c>
      <c r="N103" s="21">
        <v>0</v>
      </c>
      <c r="O103" s="21">
        <v>0</v>
      </c>
      <c r="P103" s="97">
        <f>'Prior Law Non-Assistance'!P103+'Prior Law Assistance'!P103</f>
        <v>805031</v>
      </c>
      <c r="Q103" s="21">
        <v>0</v>
      </c>
      <c r="R103" s="97">
        <f>'Prior Law Non-Assistance'!R103+'Prior Law Assistance'!R103</f>
        <v>0</v>
      </c>
      <c r="S103" s="97">
        <f>'Prior Law Non-Assistance'!S103+'Prior Law Assistance'!S103</f>
        <v>0</v>
      </c>
    </row>
    <row r="104" spans="1:19" x14ac:dyDescent="0.2">
      <c r="A104" s="99" t="s">
        <v>43</v>
      </c>
      <c r="B104" s="58">
        <v>0</v>
      </c>
      <c r="C104" s="58">
        <v>0</v>
      </c>
      <c r="D104" s="58">
        <v>0</v>
      </c>
      <c r="E104" s="58">
        <v>0</v>
      </c>
      <c r="F104" s="21">
        <v>0</v>
      </c>
      <c r="G104" s="21">
        <v>0</v>
      </c>
      <c r="H104" s="21">
        <v>0</v>
      </c>
      <c r="I104" s="21">
        <v>0</v>
      </c>
      <c r="J104" s="21">
        <v>0</v>
      </c>
      <c r="K104" s="21">
        <v>0</v>
      </c>
      <c r="L104" s="21">
        <v>0</v>
      </c>
      <c r="M104" s="21">
        <v>0</v>
      </c>
      <c r="N104" s="21">
        <v>0</v>
      </c>
      <c r="O104" s="21">
        <v>0</v>
      </c>
      <c r="P104" s="97">
        <f>'Prior Law Non-Assistance'!P104+'Prior Law Assistance'!P104</f>
        <v>0</v>
      </c>
      <c r="Q104" s="21">
        <v>0</v>
      </c>
      <c r="R104" s="97">
        <f>'Prior Law Non-Assistance'!R104+'Prior Law Assistance'!R104</f>
        <v>0</v>
      </c>
      <c r="S104" s="97">
        <f>'Prior Law Non-Assistance'!S104+'Prior Law Assistance'!S104</f>
        <v>0</v>
      </c>
    </row>
    <row r="105" spans="1:19" x14ac:dyDescent="0.2">
      <c r="A105" s="99" t="s">
        <v>44</v>
      </c>
      <c r="B105" s="58">
        <v>0</v>
      </c>
      <c r="C105" s="58">
        <v>0</v>
      </c>
      <c r="D105" s="58">
        <v>0</v>
      </c>
      <c r="E105" s="58">
        <v>10334136</v>
      </c>
      <c r="F105" s="21">
        <v>3525665</v>
      </c>
      <c r="G105" s="21">
        <v>3436739</v>
      </c>
      <c r="H105" s="21">
        <v>7040471</v>
      </c>
      <c r="I105" s="21">
        <v>9505587</v>
      </c>
      <c r="J105" s="21">
        <v>9815692</v>
      </c>
      <c r="K105" s="21">
        <v>7662329</v>
      </c>
      <c r="L105" s="21">
        <v>7972146</v>
      </c>
      <c r="M105" s="21">
        <v>7226860</v>
      </c>
      <c r="N105" s="21">
        <v>3513466</v>
      </c>
      <c r="O105" s="21">
        <v>5936489</v>
      </c>
      <c r="P105" s="97">
        <f>'Prior Law Non-Assistance'!P105+'Prior Law Assistance'!P105</f>
        <v>6827014</v>
      </c>
      <c r="Q105" s="21">
        <v>4758569</v>
      </c>
      <c r="R105" s="97">
        <f>'Prior Law Non-Assistance'!R105+'Prior Law Assistance'!R105</f>
        <v>4138379</v>
      </c>
      <c r="S105" s="97">
        <f>'Prior Law Non-Assistance'!S105+'Prior Law Assistance'!S105</f>
        <v>3352316</v>
      </c>
    </row>
    <row r="106" spans="1:19" x14ac:dyDescent="0.2">
      <c r="A106" s="99" t="s">
        <v>45</v>
      </c>
      <c r="B106" s="58">
        <v>0</v>
      </c>
      <c r="C106" s="58">
        <v>0</v>
      </c>
      <c r="D106" s="58">
        <v>0</v>
      </c>
      <c r="E106" s="58">
        <v>0</v>
      </c>
      <c r="F106" s="21">
        <v>0</v>
      </c>
      <c r="G106" s="21">
        <v>0</v>
      </c>
      <c r="H106" s="21">
        <v>0</v>
      </c>
      <c r="I106" s="21">
        <v>0</v>
      </c>
      <c r="J106" s="21">
        <v>0</v>
      </c>
      <c r="K106" s="21">
        <v>0</v>
      </c>
      <c r="L106" s="21">
        <v>0</v>
      </c>
      <c r="M106" s="21">
        <v>0</v>
      </c>
      <c r="N106" s="21">
        <v>0</v>
      </c>
      <c r="O106" s="21">
        <v>0</v>
      </c>
      <c r="P106" s="97">
        <f>'Prior Law Non-Assistance'!P106+'Prior Law Assistance'!P106</f>
        <v>0</v>
      </c>
      <c r="Q106" s="21">
        <v>0</v>
      </c>
      <c r="R106" s="97">
        <f>'Prior Law Non-Assistance'!R106+'Prior Law Assistance'!R106</f>
        <v>0</v>
      </c>
      <c r="S106" s="97">
        <f>'Prior Law Non-Assistance'!S106+'Prior Law Assistance'!S106</f>
        <v>0</v>
      </c>
    </row>
    <row r="107" spans="1:19" x14ac:dyDescent="0.2">
      <c r="A107" s="99" t="s">
        <v>46</v>
      </c>
      <c r="B107" s="58">
        <v>0</v>
      </c>
      <c r="C107" s="58">
        <v>0</v>
      </c>
      <c r="D107" s="58">
        <v>0</v>
      </c>
      <c r="E107" s="58">
        <v>63797495</v>
      </c>
      <c r="F107" s="21">
        <v>75071915</v>
      </c>
      <c r="G107" s="21">
        <v>93801505</v>
      </c>
      <c r="H107" s="21">
        <v>99389791</v>
      </c>
      <c r="I107" s="21">
        <v>92463320</v>
      </c>
      <c r="J107" s="21">
        <v>94753069</v>
      </c>
      <c r="K107" s="21">
        <v>94770090</v>
      </c>
      <c r="L107" s="21">
        <v>168698569</v>
      </c>
      <c r="M107" s="21">
        <v>309572753</v>
      </c>
      <c r="N107" s="21">
        <v>291532080</v>
      </c>
      <c r="O107" s="21">
        <v>332431288</v>
      </c>
      <c r="P107" s="97">
        <f>'Prior Law Non-Assistance'!P107+'Prior Law Assistance'!P107</f>
        <v>282214970</v>
      </c>
      <c r="Q107" s="21">
        <v>229289141</v>
      </c>
      <c r="R107" s="97">
        <f>'Prior Law Non-Assistance'!R107+'Prior Law Assistance'!R107</f>
        <v>230546311</v>
      </c>
      <c r="S107" s="97">
        <f>'Prior Law Non-Assistance'!S107+'Prior Law Assistance'!S107</f>
        <v>276807225</v>
      </c>
    </row>
    <row r="108" spans="1:19" x14ac:dyDescent="0.2">
      <c r="A108" s="99" t="s">
        <v>47</v>
      </c>
      <c r="B108" s="58">
        <v>0</v>
      </c>
      <c r="C108" s="58">
        <v>0</v>
      </c>
      <c r="D108" s="58">
        <v>0</v>
      </c>
      <c r="E108" s="58">
        <v>0</v>
      </c>
      <c r="F108" s="21">
        <v>0</v>
      </c>
      <c r="G108" s="21">
        <v>0</v>
      </c>
      <c r="H108" s="21">
        <v>0</v>
      </c>
      <c r="I108" s="21">
        <v>0</v>
      </c>
      <c r="J108" s="21">
        <v>0</v>
      </c>
      <c r="K108" s="21">
        <v>0</v>
      </c>
      <c r="L108" s="21">
        <v>0</v>
      </c>
      <c r="M108" s="21">
        <v>0</v>
      </c>
      <c r="N108" s="21">
        <v>0</v>
      </c>
      <c r="O108" s="21">
        <v>0</v>
      </c>
      <c r="P108" s="97">
        <f>'Prior Law Non-Assistance'!P108+'Prior Law Assistance'!P108</f>
        <v>0</v>
      </c>
      <c r="Q108" s="21">
        <v>0</v>
      </c>
      <c r="R108" s="97">
        <f>'Prior Law Non-Assistance'!R108+'Prior Law Assistance'!R108</f>
        <v>0</v>
      </c>
      <c r="S108" s="97">
        <f>'Prior Law Non-Assistance'!S108+'Prior Law Assistance'!S108</f>
        <v>0</v>
      </c>
    </row>
    <row r="109" spans="1:19" x14ac:dyDescent="0.2">
      <c r="A109" s="99" t="s">
        <v>48</v>
      </c>
      <c r="B109" s="58">
        <v>0</v>
      </c>
      <c r="C109" s="58">
        <v>0</v>
      </c>
      <c r="D109" s="58">
        <v>0</v>
      </c>
      <c r="E109" s="58">
        <v>0</v>
      </c>
      <c r="F109" s="21">
        <v>0</v>
      </c>
      <c r="G109" s="21">
        <v>0</v>
      </c>
      <c r="H109" s="21">
        <v>0</v>
      </c>
      <c r="I109" s="21">
        <v>0</v>
      </c>
      <c r="J109" s="21">
        <v>0</v>
      </c>
      <c r="K109" s="21">
        <v>0</v>
      </c>
      <c r="L109" s="21">
        <v>0</v>
      </c>
      <c r="M109" s="21">
        <v>0</v>
      </c>
      <c r="N109" s="21">
        <v>3266266</v>
      </c>
      <c r="O109" s="21">
        <v>4601739</v>
      </c>
      <c r="P109" s="97">
        <f>'Prior Law Non-Assistance'!P109+'Prior Law Assistance'!P109</f>
        <v>3450337</v>
      </c>
      <c r="Q109" s="21">
        <v>2413899</v>
      </c>
      <c r="R109" s="97">
        <f>'Prior Law Non-Assistance'!R109+'Prior Law Assistance'!R109</f>
        <v>2618971</v>
      </c>
      <c r="S109" s="97">
        <f>'Prior Law Non-Assistance'!S109+'Prior Law Assistance'!S109</f>
        <v>2873036</v>
      </c>
    </row>
    <row r="110" spans="1:19" x14ac:dyDescent="0.2">
      <c r="A110" s="99" t="s">
        <v>49</v>
      </c>
      <c r="B110" s="58">
        <v>0</v>
      </c>
      <c r="C110" s="58">
        <v>0</v>
      </c>
      <c r="D110" s="58">
        <v>0</v>
      </c>
      <c r="E110" s="58">
        <v>0</v>
      </c>
      <c r="F110" s="21">
        <v>0</v>
      </c>
      <c r="G110" s="21">
        <v>0</v>
      </c>
      <c r="H110" s="21">
        <v>0</v>
      </c>
      <c r="I110" s="21">
        <v>0</v>
      </c>
      <c r="J110" s="21">
        <v>0</v>
      </c>
      <c r="K110" s="21">
        <v>0</v>
      </c>
      <c r="L110" s="21">
        <v>0</v>
      </c>
      <c r="M110" s="21">
        <v>0</v>
      </c>
      <c r="N110" s="21">
        <v>0</v>
      </c>
      <c r="O110" s="21">
        <v>0</v>
      </c>
      <c r="P110" s="97">
        <f>'Prior Law Non-Assistance'!P110+'Prior Law Assistance'!P110</f>
        <v>0</v>
      </c>
      <c r="Q110" s="21">
        <v>0</v>
      </c>
      <c r="R110" s="97">
        <f>'Prior Law Non-Assistance'!R110+'Prior Law Assistance'!R110</f>
        <v>0</v>
      </c>
      <c r="S110" s="97">
        <f>'Prior Law Non-Assistance'!S110+'Prior Law Assistance'!S110</f>
        <v>0</v>
      </c>
    </row>
    <row r="111" spans="1:19" x14ac:dyDescent="0.2">
      <c r="A111" s="99" t="s">
        <v>50</v>
      </c>
      <c r="B111" s="58">
        <v>0</v>
      </c>
      <c r="C111" s="58">
        <v>0</v>
      </c>
      <c r="D111" s="58">
        <v>0</v>
      </c>
      <c r="E111" s="58">
        <v>35528186</v>
      </c>
      <c r="F111" s="59">
        <v>1918635</v>
      </c>
      <c r="G111" s="59">
        <v>35568590</v>
      </c>
      <c r="H111" s="59">
        <v>18462470</v>
      </c>
      <c r="I111" s="59">
        <v>16741755</v>
      </c>
      <c r="J111" s="59">
        <v>26980808</v>
      </c>
      <c r="K111" s="21">
        <v>15323733</v>
      </c>
      <c r="L111" s="21">
        <v>16838461</v>
      </c>
      <c r="M111" s="21">
        <v>9566789</v>
      </c>
      <c r="N111" s="21">
        <v>25114361</v>
      </c>
      <c r="O111" s="21">
        <v>18856552</v>
      </c>
      <c r="P111" s="97">
        <f>'Prior Law Non-Assistance'!P111+'Prior Law Assistance'!P111</f>
        <v>11484593</v>
      </c>
      <c r="Q111" s="21">
        <v>20209282</v>
      </c>
      <c r="R111" s="97">
        <f>'Prior Law Non-Assistance'!R111+'Prior Law Assistance'!R111</f>
        <v>10806142</v>
      </c>
      <c r="S111" s="97">
        <f>'Prior Law Non-Assistance'!S111+'Prior Law Assistance'!S111</f>
        <v>11303235</v>
      </c>
    </row>
    <row r="112" spans="1:19" x14ac:dyDescent="0.2">
      <c r="A112" s="99" t="s">
        <v>51</v>
      </c>
      <c r="B112" s="58">
        <v>0</v>
      </c>
      <c r="C112" s="58">
        <v>0</v>
      </c>
      <c r="D112" s="58">
        <v>0</v>
      </c>
      <c r="E112" s="58">
        <v>0</v>
      </c>
      <c r="F112" s="59">
        <v>0</v>
      </c>
      <c r="G112" s="59">
        <v>0</v>
      </c>
      <c r="H112" s="59">
        <v>0</v>
      </c>
      <c r="I112" s="59">
        <v>0</v>
      </c>
      <c r="J112" s="59">
        <v>0</v>
      </c>
      <c r="K112" s="21">
        <v>0</v>
      </c>
      <c r="L112" s="21">
        <v>0</v>
      </c>
      <c r="M112" s="21">
        <v>0</v>
      </c>
      <c r="N112" s="21">
        <v>30049912</v>
      </c>
      <c r="O112" s="21">
        <v>26261511</v>
      </c>
      <c r="P112" s="97">
        <f>'Prior Law Non-Assistance'!P112+'Prior Law Assistance'!P112</f>
        <v>19035131</v>
      </c>
      <c r="Q112" s="21">
        <v>10540317</v>
      </c>
      <c r="R112" s="97">
        <f>'Prior Law Non-Assistance'!R112+'Prior Law Assistance'!R112</f>
        <v>18143004</v>
      </c>
      <c r="S112" s="97">
        <f>'Prior Law Non-Assistance'!S112+'Prior Law Assistance'!S112</f>
        <v>12340922</v>
      </c>
    </row>
    <row r="113" spans="1:20" x14ac:dyDescent="0.2">
      <c r="A113" s="99" t="s">
        <v>52</v>
      </c>
      <c r="B113" s="58">
        <v>0</v>
      </c>
      <c r="C113" s="58">
        <v>0</v>
      </c>
      <c r="D113" s="58">
        <v>0</v>
      </c>
      <c r="E113" s="58">
        <v>0</v>
      </c>
      <c r="F113" s="59">
        <v>0</v>
      </c>
      <c r="G113" s="59">
        <v>0</v>
      </c>
      <c r="H113" s="59">
        <v>0</v>
      </c>
      <c r="I113" s="59">
        <v>0</v>
      </c>
      <c r="J113" s="59">
        <v>0</v>
      </c>
      <c r="K113" s="21">
        <v>0</v>
      </c>
      <c r="L113" s="21">
        <v>0</v>
      </c>
      <c r="M113" s="21">
        <v>0</v>
      </c>
      <c r="N113" s="21">
        <v>0</v>
      </c>
      <c r="O113" s="21">
        <v>0</v>
      </c>
      <c r="P113" s="97">
        <f>'Prior Law Non-Assistance'!P113+'Prior Law Assistance'!P113</f>
        <v>299129</v>
      </c>
      <c r="Q113" s="21">
        <v>0</v>
      </c>
      <c r="R113" s="97">
        <f>'Prior Law Non-Assistance'!R113+'Prior Law Assistance'!R113</f>
        <v>0</v>
      </c>
      <c r="S113" s="97">
        <f>'Prior Law Non-Assistance'!S113+'Prior Law Assistance'!S113</f>
        <v>0</v>
      </c>
    </row>
    <row r="114" spans="1:20" x14ac:dyDescent="0.2">
      <c r="A114" s="99" t="s">
        <v>0</v>
      </c>
      <c r="B114" s="58">
        <v>0</v>
      </c>
      <c r="C114" s="58">
        <v>0</v>
      </c>
      <c r="D114" s="58">
        <v>0</v>
      </c>
      <c r="E114" s="58">
        <v>0</v>
      </c>
      <c r="F114" s="59">
        <v>0</v>
      </c>
      <c r="G114" s="59">
        <v>0</v>
      </c>
      <c r="H114" s="59">
        <v>0</v>
      </c>
      <c r="I114" s="59">
        <v>0</v>
      </c>
      <c r="J114" s="59">
        <v>0</v>
      </c>
      <c r="K114" s="21">
        <v>0</v>
      </c>
      <c r="L114" s="21">
        <v>0</v>
      </c>
      <c r="M114" s="21">
        <v>0</v>
      </c>
      <c r="N114" s="21">
        <v>0</v>
      </c>
      <c r="O114" s="21">
        <v>0</v>
      </c>
      <c r="P114" s="97">
        <f>'Prior Law Non-Assistance'!P114+'Prior Law Assistance'!P114</f>
        <v>0</v>
      </c>
      <c r="Q114" s="21">
        <v>0</v>
      </c>
      <c r="R114" s="97">
        <f>'Prior Law Non-Assistance'!R114+'Prior Law Assistance'!R114</f>
        <v>0</v>
      </c>
      <c r="S114" s="97">
        <f>'Prior Law Non-Assistance'!S114+'Prior Law Assistance'!S114</f>
        <v>0</v>
      </c>
    </row>
    <row r="115" spans="1:20" x14ac:dyDescent="0.2">
      <c r="A115" s="100" t="s">
        <v>53</v>
      </c>
      <c r="B115" s="58">
        <v>0</v>
      </c>
      <c r="C115" s="58">
        <v>0</v>
      </c>
      <c r="D115" s="58">
        <v>28844617</v>
      </c>
      <c r="E115" s="58">
        <v>1225039126</v>
      </c>
      <c r="F115" s="59">
        <v>1625631589</v>
      </c>
      <c r="G115" s="59">
        <v>1791317253</v>
      </c>
      <c r="H115" s="59">
        <v>1646523531</v>
      </c>
      <c r="I115" s="59">
        <v>1790922982</v>
      </c>
      <c r="J115" s="59">
        <v>1538208549</v>
      </c>
      <c r="K115" s="21">
        <v>1313059018</v>
      </c>
      <c r="L115" s="21">
        <v>1514714813</v>
      </c>
      <c r="M115" s="21">
        <v>1622224543</v>
      </c>
      <c r="N115" s="21">
        <v>1666585417</v>
      </c>
      <c r="O115" s="21">
        <v>1700129715</v>
      </c>
      <c r="P115" s="97">
        <f>'Prior Law Non-Assistance'!P115+'Prior Law Assistance'!P115</f>
        <v>1642084916</v>
      </c>
      <c r="Q115" s="21">
        <v>1380930476</v>
      </c>
      <c r="R115" s="97">
        <f>'Prior Law Non-Assistance'!R115+'Prior Law Assistance'!R115</f>
        <v>1425250719</v>
      </c>
      <c r="S115" s="97">
        <f>'Prior Law Non-Assistance'!S115+'Prior Law Assistance'!S115</f>
        <v>1448419865</v>
      </c>
    </row>
    <row r="116" spans="1:20" ht="15" x14ac:dyDescent="0.2">
      <c r="B116" s="57"/>
      <c r="C116" s="57"/>
      <c r="D116" s="57"/>
      <c r="E116" s="57"/>
      <c r="F116" s="57"/>
      <c r="G116" s="57"/>
      <c r="H116" s="57"/>
      <c r="I116" s="57"/>
      <c r="J116" s="57"/>
      <c r="K116" s="55"/>
      <c r="L116" s="55"/>
      <c r="M116" s="55"/>
      <c r="N116" s="55"/>
      <c r="O116" s="55"/>
    </row>
    <row r="117" spans="1:20" x14ac:dyDescent="0.2">
      <c r="B117" s="10"/>
      <c r="C117" s="10"/>
      <c r="D117" s="10"/>
      <c r="E117" s="10"/>
      <c r="F117" s="10"/>
      <c r="G117" s="10"/>
      <c r="H117" s="10"/>
      <c r="I117" s="10"/>
      <c r="J117" s="10"/>
    </row>
    <row r="118" spans="1:20" x14ac:dyDescent="0.2">
      <c r="B118" s="10"/>
      <c r="C118" s="10"/>
      <c r="D118" s="10"/>
      <c r="E118" s="10"/>
      <c r="F118" s="10"/>
      <c r="G118" s="10"/>
      <c r="H118" s="10"/>
      <c r="I118" s="10"/>
      <c r="J118" s="10"/>
    </row>
    <row r="121" spans="1:20" x14ac:dyDescent="0.2">
      <c r="A121" s="396" t="s">
        <v>73</v>
      </c>
      <c r="B121" s="387" t="s">
        <v>1</v>
      </c>
      <c r="C121" s="387" t="s">
        <v>2</v>
      </c>
      <c r="D121" s="387" t="s">
        <v>3</v>
      </c>
      <c r="E121" s="387" t="s">
        <v>55</v>
      </c>
      <c r="F121" s="387" t="s">
        <v>56</v>
      </c>
      <c r="G121" s="387" t="s">
        <v>57</v>
      </c>
      <c r="H121" s="387" t="s">
        <v>58</v>
      </c>
      <c r="I121" s="387" t="s">
        <v>59</v>
      </c>
      <c r="J121" s="387" t="s">
        <v>60</v>
      </c>
      <c r="K121" s="387" t="s">
        <v>61</v>
      </c>
      <c r="L121" s="387" t="s">
        <v>62</v>
      </c>
      <c r="M121" s="387" t="s">
        <v>63</v>
      </c>
      <c r="N121" s="387" t="s">
        <v>64</v>
      </c>
      <c r="O121" s="387" t="s">
        <v>65</v>
      </c>
      <c r="P121" s="387" t="s">
        <v>66</v>
      </c>
      <c r="Q121" s="387" t="s">
        <v>67</v>
      </c>
      <c r="R121" s="387" t="s">
        <v>68</v>
      </c>
      <c r="S121" s="387" t="s">
        <v>69</v>
      </c>
      <c r="T121" s="387" t="s">
        <v>70</v>
      </c>
    </row>
    <row r="122" spans="1:20" x14ac:dyDescent="0.2">
      <c r="A122" s="396"/>
      <c r="B122" s="387"/>
      <c r="C122" s="387"/>
      <c r="D122" s="387"/>
      <c r="E122" s="387"/>
      <c r="F122" s="387"/>
      <c r="G122" s="387"/>
      <c r="H122" s="387"/>
      <c r="I122" s="387"/>
      <c r="J122" s="387"/>
      <c r="K122" s="387"/>
      <c r="L122" s="387"/>
      <c r="M122" s="387"/>
      <c r="N122" s="387"/>
      <c r="O122" s="387"/>
      <c r="P122" s="387"/>
      <c r="Q122" s="387"/>
      <c r="R122" s="387"/>
      <c r="S122" s="387"/>
      <c r="T122" s="387"/>
    </row>
    <row r="123" spans="1:20" x14ac:dyDescent="0.2">
      <c r="A123" s="6" t="s">
        <v>4</v>
      </c>
    </row>
    <row r="124" spans="1:20" x14ac:dyDescent="0.2">
      <c r="A124" s="6" t="s">
        <v>5</v>
      </c>
      <c r="D124" s="1" t="s">
        <v>75</v>
      </c>
    </row>
    <row r="125" spans="1:20" x14ac:dyDescent="0.2">
      <c r="A125" s="6" t="s">
        <v>6</v>
      </c>
    </row>
    <row r="126" spans="1:20" x14ac:dyDescent="0.2">
      <c r="A126" s="6" t="s">
        <v>7</v>
      </c>
    </row>
    <row r="127" spans="1:20" x14ac:dyDescent="0.2">
      <c r="A127" s="6" t="s">
        <v>8</v>
      </c>
    </row>
    <row r="128" spans="1:20" x14ac:dyDescent="0.2">
      <c r="A128" s="6" t="s">
        <v>9</v>
      </c>
    </row>
    <row r="129" spans="1:1" x14ac:dyDescent="0.2">
      <c r="A129" s="6" t="s">
        <v>10</v>
      </c>
    </row>
    <row r="130" spans="1:1" x14ac:dyDescent="0.2">
      <c r="A130" s="6" t="s">
        <v>11</v>
      </c>
    </row>
    <row r="131" spans="1:1" x14ac:dyDescent="0.2">
      <c r="A131" s="6" t="s">
        <v>54</v>
      </c>
    </row>
    <row r="132" spans="1:1" x14ac:dyDescent="0.2">
      <c r="A132" s="6" t="s">
        <v>12</v>
      </c>
    </row>
    <row r="133" spans="1:1" x14ac:dyDescent="0.2">
      <c r="A133" s="6" t="s">
        <v>13</v>
      </c>
    </row>
    <row r="134" spans="1:1" x14ac:dyDescent="0.2">
      <c r="A134" s="6" t="s">
        <v>14</v>
      </c>
    </row>
    <row r="135" spans="1:1" x14ac:dyDescent="0.2">
      <c r="A135" s="6" t="s">
        <v>15</v>
      </c>
    </row>
    <row r="136" spans="1:1" x14ac:dyDescent="0.2">
      <c r="A136" s="6" t="s">
        <v>16</v>
      </c>
    </row>
    <row r="137" spans="1:1" x14ac:dyDescent="0.2">
      <c r="A137" s="6" t="s">
        <v>17</v>
      </c>
    </row>
    <row r="138" spans="1:1" x14ac:dyDescent="0.2">
      <c r="A138" s="6" t="s">
        <v>18</v>
      </c>
    </row>
    <row r="139" spans="1:1" x14ac:dyDescent="0.2">
      <c r="A139" s="6" t="s">
        <v>19</v>
      </c>
    </row>
    <row r="140" spans="1:1" x14ac:dyDescent="0.2">
      <c r="A140" s="6" t="s">
        <v>20</v>
      </c>
    </row>
    <row r="141" spans="1:1" x14ac:dyDescent="0.2">
      <c r="A141" s="6" t="s">
        <v>21</v>
      </c>
    </row>
    <row r="142" spans="1:1" x14ac:dyDescent="0.2">
      <c r="A142" s="6" t="s">
        <v>22</v>
      </c>
    </row>
    <row r="143" spans="1:1" x14ac:dyDescent="0.2">
      <c r="A143" s="6" t="s">
        <v>23</v>
      </c>
    </row>
    <row r="144" spans="1:1" x14ac:dyDescent="0.2">
      <c r="A144" s="6" t="s">
        <v>24</v>
      </c>
    </row>
    <row r="145" spans="1:1" x14ac:dyDescent="0.2">
      <c r="A145" s="6" t="s">
        <v>25</v>
      </c>
    </row>
    <row r="146" spans="1:1" x14ac:dyDescent="0.2">
      <c r="A146" s="6" t="s">
        <v>26</v>
      </c>
    </row>
    <row r="147" spans="1:1" x14ac:dyDescent="0.2">
      <c r="A147" s="6" t="s">
        <v>27</v>
      </c>
    </row>
    <row r="148" spans="1:1" x14ac:dyDescent="0.2">
      <c r="A148" s="6" t="s">
        <v>28</v>
      </c>
    </row>
    <row r="149" spans="1:1" x14ac:dyDescent="0.2">
      <c r="A149" s="6" t="s">
        <v>29</v>
      </c>
    </row>
    <row r="150" spans="1:1" x14ac:dyDescent="0.2">
      <c r="A150" s="6" t="s">
        <v>30</v>
      </c>
    </row>
    <row r="151" spans="1:1" x14ac:dyDescent="0.2">
      <c r="A151" s="6" t="s">
        <v>31</v>
      </c>
    </row>
    <row r="152" spans="1:1" x14ac:dyDescent="0.2">
      <c r="A152" s="6" t="s">
        <v>32</v>
      </c>
    </row>
    <row r="153" spans="1:1" x14ac:dyDescent="0.2">
      <c r="A153" s="6" t="s">
        <v>33</v>
      </c>
    </row>
    <row r="154" spans="1:1" x14ac:dyDescent="0.2">
      <c r="A154" s="6" t="s">
        <v>34</v>
      </c>
    </row>
    <row r="155" spans="1:1" x14ac:dyDescent="0.2">
      <c r="A155" s="6" t="s">
        <v>35</v>
      </c>
    </row>
    <row r="156" spans="1:1" x14ac:dyDescent="0.2">
      <c r="A156" s="6" t="s">
        <v>36</v>
      </c>
    </row>
    <row r="157" spans="1:1" x14ac:dyDescent="0.2">
      <c r="A157" s="6" t="s">
        <v>37</v>
      </c>
    </row>
    <row r="158" spans="1:1" x14ac:dyDescent="0.2">
      <c r="A158" s="6" t="s">
        <v>38</v>
      </c>
    </row>
    <row r="159" spans="1:1" x14ac:dyDescent="0.2">
      <c r="A159" s="6" t="s">
        <v>39</v>
      </c>
    </row>
    <row r="160" spans="1:1" x14ac:dyDescent="0.2">
      <c r="A160" s="6" t="s">
        <v>40</v>
      </c>
    </row>
    <row r="161" spans="1:1" x14ac:dyDescent="0.2">
      <c r="A161" s="6" t="s">
        <v>41</v>
      </c>
    </row>
    <row r="162" spans="1:1" x14ac:dyDescent="0.2">
      <c r="A162" s="6" t="s">
        <v>42</v>
      </c>
    </row>
    <row r="163" spans="1:1" x14ac:dyDescent="0.2">
      <c r="A163" s="6" t="s">
        <v>43</v>
      </c>
    </row>
    <row r="164" spans="1:1" x14ac:dyDescent="0.2">
      <c r="A164" s="6" t="s">
        <v>44</v>
      </c>
    </row>
    <row r="165" spans="1:1" x14ac:dyDescent="0.2">
      <c r="A165" s="6" t="s">
        <v>45</v>
      </c>
    </row>
    <row r="166" spans="1:1" x14ac:dyDescent="0.2">
      <c r="A166" s="6" t="s">
        <v>46</v>
      </c>
    </row>
    <row r="167" spans="1:1" x14ac:dyDescent="0.2">
      <c r="A167" s="6" t="s">
        <v>47</v>
      </c>
    </row>
    <row r="168" spans="1:1" x14ac:dyDescent="0.2">
      <c r="A168" s="6" t="s">
        <v>48</v>
      </c>
    </row>
    <row r="169" spans="1:1" x14ac:dyDescent="0.2">
      <c r="A169" s="6" t="s">
        <v>49</v>
      </c>
    </row>
    <row r="170" spans="1:1" x14ac:dyDescent="0.2">
      <c r="A170" s="6" t="s">
        <v>50</v>
      </c>
    </row>
    <row r="171" spans="1:1" x14ac:dyDescent="0.2">
      <c r="A171" s="6" t="s">
        <v>51</v>
      </c>
    </row>
    <row r="172" spans="1:1" x14ac:dyDescent="0.2">
      <c r="A172" s="6" t="s">
        <v>52</v>
      </c>
    </row>
    <row r="173" spans="1:1" x14ac:dyDescent="0.2">
      <c r="A173" s="6" t="s">
        <v>0</v>
      </c>
    </row>
    <row r="174" spans="1:1" x14ac:dyDescent="0.2">
      <c r="A174" s="7" t="s">
        <v>53</v>
      </c>
    </row>
  </sheetData>
  <mergeCells count="61">
    <mergeCell ref="P62:P63"/>
    <mergeCell ref="Q62:Q63"/>
    <mergeCell ref="R62:R63"/>
    <mergeCell ref="S62:S63"/>
    <mergeCell ref="K62:K63"/>
    <mergeCell ref="L62:L63"/>
    <mergeCell ref="M62:M63"/>
    <mergeCell ref="N62:N63"/>
    <mergeCell ref="O62:O63"/>
    <mergeCell ref="R3:R4"/>
    <mergeCell ref="S3:S4"/>
    <mergeCell ref="T3:T4"/>
    <mergeCell ref="L3:L4"/>
    <mergeCell ref="M3:M4"/>
    <mergeCell ref="N3:N4"/>
    <mergeCell ref="O3:O4"/>
    <mergeCell ref="P3:P4"/>
    <mergeCell ref="Q3:Q4"/>
    <mergeCell ref="I62:I63"/>
    <mergeCell ref="J62:J63"/>
    <mergeCell ref="A62:A63"/>
    <mergeCell ref="B62:B63"/>
    <mergeCell ref="C62:C63"/>
    <mergeCell ref="D62:D63"/>
    <mergeCell ref="E62:E63"/>
    <mergeCell ref="F62:F63"/>
    <mergeCell ref="G62:G63"/>
    <mergeCell ref="H62:H63"/>
    <mergeCell ref="K3:K4"/>
    <mergeCell ref="A1:A2"/>
    <mergeCell ref="A3:A4"/>
    <mergeCell ref="B3:B4"/>
    <mergeCell ref="C3:C4"/>
    <mergeCell ref="D3:D4"/>
    <mergeCell ref="E3:E4"/>
    <mergeCell ref="F3:F4"/>
    <mergeCell ref="G3:G4"/>
    <mergeCell ref="H3:H4"/>
    <mergeCell ref="I3:I4"/>
    <mergeCell ref="J3:J4"/>
    <mergeCell ref="P121:P122"/>
    <mergeCell ref="Q121:Q122"/>
    <mergeCell ref="R121:R122"/>
    <mergeCell ref="S121:S122"/>
    <mergeCell ref="T121:T122"/>
    <mergeCell ref="T62:T63"/>
    <mergeCell ref="A121:A122"/>
    <mergeCell ref="B121:B122"/>
    <mergeCell ref="C121:C122"/>
    <mergeCell ref="D121:D122"/>
    <mergeCell ref="E121:E122"/>
    <mergeCell ref="F121:F122"/>
    <mergeCell ref="G121:G122"/>
    <mergeCell ref="H121:H122"/>
    <mergeCell ref="I121:I122"/>
    <mergeCell ref="J121:J122"/>
    <mergeCell ref="K121:K122"/>
    <mergeCell ref="L121:L122"/>
    <mergeCell ref="M121:M122"/>
    <mergeCell ref="N121:N122"/>
    <mergeCell ref="O121:O122"/>
  </mergeCells>
  <pageMargins left="0.7" right="0.7" top="0.75" bottom="0.75" header="0.3" footer="0.3"/>
  <pageSetup orientation="portrait"/>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enableFormatConditionsCalculation="0">
    <tabColor rgb="FFC00000"/>
  </sheetPr>
  <dimension ref="A1:AF180"/>
  <sheetViews>
    <sheetView workbookViewId="0">
      <pane xSplit="1" topLeftCell="H1" activePane="topRight" state="frozen"/>
      <selection pane="topRight" activeCell="S12" sqref="S12"/>
    </sheetView>
  </sheetViews>
  <sheetFormatPr baseColWidth="10" defaultColWidth="9.1640625" defaultRowHeight="14" x14ac:dyDescent="0.2"/>
  <cols>
    <col min="1" max="1" width="17" style="21" customWidth="1"/>
    <col min="2" max="3" width="9.5" style="21" bestFit="1" customWidth="1"/>
    <col min="4" max="4" width="10.83203125" style="21" bestFit="1" customWidth="1"/>
    <col min="5" max="6" width="11.83203125" style="21" bestFit="1" customWidth="1"/>
    <col min="7" max="7" width="13.5" style="21" bestFit="1" customWidth="1"/>
    <col min="8" max="8" width="11.83203125" style="21" bestFit="1" customWidth="1"/>
    <col min="9" max="13" width="12" style="21" bestFit="1" customWidth="1"/>
    <col min="14" max="16" width="13.33203125" style="21" bestFit="1" customWidth="1"/>
    <col min="17" max="17" width="12.6640625" style="21" bestFit="1" customWidth="1"/>
    <col min="18" max="18" width="12" style="21" customWidth="1"/>
    <col min="19" max="19" width="14.5" style="21" customWidth="1"/>
    <col min="20" max="20" width="9.5" style="21" customWidth="1"/>
    <col min="21" max="29" width="9.1640625" style="21"/>
    <col min="30" max="30" width="12.6640625" style="21" customWidth="1"/>
    <col min="31" max="16384" width="9.1640625" style="21"/>
  </cols>
  <sheetData>
    <row r="1" spans="1:20" ht="17.25" customHeight="1" x14ac:dyDescent="0.2">
      <c r="A1" s="385" t="s">
        <v>74</v>
      </c>
    </row>
    <row r="2" spans="1:20" ht="18" customHeight="1" x14ac:dyDescent="0.2">
      <c r="A2" s="385"/>
    </row>
    <row r="3" spans="1:20" s="98" customFormat="1" ht="12.75" customHeight="1" x14ac:dyDescent="0.2">
      <c r="A3" s="379" t="s">
        <v>71</v>
      </c>
      <c r="B3" s="377" t="s">
        <v>1</v>
      </c>
      <c r="C3" s="377" t="s">
        <v>2</v>
      </c>
      <c r="D3" s="377" t="s">
        <v>3</v>
      </c>
      <c r="E3" s="377" t="s">
        <v>55</v>
      </c>
      <c r="F3" s="377" t="s">
        <v>56</v>
      </c>
      <c r="G3" s="377" t="s">
        <v>57</v>
      </c>
      <c r="H3" s="377" t="s">
        <v>58</v>
      </c>
      <c r="I3" s="377" t="s">
        <v>59</v>
      </c>
      <c r="J3" s="377" t="s">
        <v>60</v>
      </c>
      <c r="K3" s="377" t="s">
        <v>61</v>
      </c>
      <c r="L3" s="377" t="s">
        <v>62</v>
      </c>
      <c r="M3" s="377" t="s">
        <v>63</v>
      </c>
      <c r="N3" s="377" t="s">
        <v>64</v>
      </c>
      <c r="O3" s="377" t="s">
        <v>65</v>
      </c>
      <c r="P3" s="377" t="s">
        <v>66</v>
      </c>
      <c r="Q3" s="377" t="s">
        <v>67</v>
      </c>
      <c r="R3" s="377" t="s">
        <v>68</v>
      </c>
      <c r="S3" s="377" t="s">
        <v>69</v>
      </c>
      <c r="T3" s="377" t="s">
        <v>70</v>
      </c>
    </row>
    <row r="4" spans="1:20" s="98" customFormat="1" x14ac:dyDescent="0.2">
      <c r="A4" s="379"/>
      <c r="B4" s="377"/>
      <c r="C4" s="377"/>
      <c r="D4" s="377"/>
      <c r="E4" s="377"/>
      <c r="F4" s="377"/>
      <c r="G4" s="377"/>
      <c r="H4" s="377"/>
      <c r="I4" s="377"/>
      <c r="J4" s="377"/>
      <c r="K4" s="377"/>
      <c r="L4" s="377"/>
      <c r="M4" s="377"/>
      <c r="N4" s="377"/>
      <c r="O4" s="377"/>
      <c r="P4" s="377"/>
      <c r="Q4" s="377"/>
      <c r="R4" s="377"/>
      <c r="S4" s="377"/>
      <c r="T4" s="377"/>
    </row>
    <row r="5" spans="1:20" x14ac:dyDescent="0.2">
      <c r="A5" s="99" t="s">
        <v>4</v>
      </c>
      <c r="B5" s="151">
        <f t="shared" ref="B5:S5" si="0">SUM(B64,B123)</f>
        <v>0</v>
      </c>
      <c r="C5" s="151">
        <f t="shared" si="0"/>
        <v>0</v>
      </c>
      <c r="D5" s="151">
        <f t="shared" si="0"/>
        <v>0</v>
      </c>
      <c r="E5" s="151">
        <f t="shared" si="0"/>
        <v>0</v>
      </c>
      <c r="F5" s="151">
        <f t="shared" si="0"/>
        <v>0</v>
      </c>
      <c r="G5" s="151">
        <f t="shared" si="0"/>
        <v>0</v>
      </c>
      <c r="H5" s="151">
        <f t="shared" si="0"/>
        <v>0</v>
      </c>
      <c r="I5" s="151">
        <f t="shared" si="0"/>
        <v>0</v>
      </c>
      <c r="J5" s="151">
        <f t="shared" si="0"/>
        <v>0</v>
      </c>
      <c r="K5" s="151">
        <f t="shared" si="0"/>
        <v>0</v>
      </c>
      <c r="L5" s="151">
        <f t="shared" si="0"/>
        <v>0</v>
      </c>
      <c r="M5" s="151">
        <f t="shared" si="0"/>
        <v>0</v>
      </c>
      <c r="N5" s="145">
        <f t="shared" si="0"/>
        <v>0</v>
      </c>
      <c r="O5" s="145">
        <f t="shared" si="0"/>
        <v>0</v>
      </c>
      <c r="P5" s="145">
        <f t="shared" si="0"/>
        <v>0</v>
      </c>
      <c r="Q5" s="61">
        <v>0</v>
      </c>
      <c r="R5" s="145">
        <f t="shared" si="0"/>
        <v>0</v>
      </c>
      <c r="S5" s="145">
        <f t="shared" si="0"/>
        <v>0</v>
      </c>
    </row>
    <row r="6" spans="1:20" x14ac:dyDescent="0.2">
      <c r="A6" s="99" t="s">
        <v>5</v>
      </c>
      <c r="B6" s="151">
        <f t="shared" ref="B6:P6" si="1">SUM(B65,B124)</f>
        <v>0</v>
      </c>
      <c r="C6" s="151">
        <f t="shared" si="1"/>
        <v>0</v>
      </c>
      <c r="D6" s="151">
        <f t="shared" si="1"/>
        <v>0</v>
      </c>
      <c r="E6" s="151">
        <f t="shared" si="1"/>
        <v>0</v>
      </c>
      <c r="F6" s="151">
        <f t="shared" si="1"/>
        <v>0</v>
      </c>
      <c r="G6" s="151">
        <f t="shared" si="1"/>
        <v>0</v>
      </c>
      <c r="H6" s="151">
        <f t="shared" si="1"/>
        <v>0</v>
      </c>
      <c r="I6" s="151">
        <f t="shared" si="1"/>
        <v>0</v>
      </c>
      <c r="J6" s="151">
        <f t="shared" si="1"/>
        <v>0</v>
      </c>
      <c r="K6" s="151">
        <f t="shared" si="1"/>
        <v>0</v>
      </c>
      <c r="L6" s="151">
        <f t="shared" si="1"/>
        <v>0</v>
      </c>
      <c r="M6" s="151">
        <f t="shared" si="1"/>
        <v>0</v>
      </c>
      <c r="N6" s="145">
        <f t="shared" si="1"/>
        <v>0</v>
      </c>
      <c r="O6" s="145">
        <f t="shared" si="1"/>
        <v>0</v>
      </c>
      <c r="P6" s="145">
        <f t="shared" si="1"/>
        <v>0</v>
      </c>
      <c r="Q6" s="61">
        <v>0</v>
      </c>
      <c r="R6" s="145">
        <f t="shared" ref="R6:S6" si="2">SUM(R65,R124)</f>
        <v>0</v>
      </c>
      <c r="S6" s="145">
        <f t="shared" si="2"/>
        <v>0</v>
      </c>
    </row>
    <row r="7" spans="1:20" x14ac:dyDescent="0.2">
      <c r="A7" s="99" t="s">
        <v>6</v>
      </c>
      <c r="B7" s="151">
        <f t="shared" ref="B7:P7" si="3">SUM(B66,B125)</f>
        <v>0</v>
      </c>
      <c r="C7" s="151">
        <f t="shared" si="3"/>
        <v>0</v>
      </c>
      <c r="D7" s="151">
        <f t="shared" si="3"/>
        <v>0</v>
      </c>
      <c r="E7" s="151">
        <f t="shared" si="3"/>
        <v>0</v>
      </c>
      <c r="F7" s="151">
        <f t="shared" si="3"/>
        <v>0</v>
      </c>
      <c r="G7" s="151">
        <f t="shared" si="3"/>
        <v>0</v>
      </c>
      <c r="H7" s="151">
        <f t="shared" si="3"/>
        <v>0</v>
      </c>
      <c r="I7" s="151">
        <f t="shared" si="3"/>
        <v>0</v>
      </c>
      <c r="J7" s="151">
        <f t="shared" si="3"/>
        <v>0</v>
      </c>
      <c r="K7" s="151">
        <f t="shared" si="3"/>
        <v>0</v>
      </c>
      <c r="L7" s="151">
        <f t="shared" si="3"/>
        <v>0</v>
      </c>
      <c r="M7" s="151">
        <f t="shared" si="3"/>
        <v>0</v>
      </c>
      <c r="N7" s="145">
        <f t="shared" si="3"/>
        <v>0</v>
      </c>
      <c r="O7" s="145">
        <f t="shared" si="3"/>
        <v>0</v>
      </c>
      <c r="P7" s="145">
        <f t="shared" si="3"/>
        <v>0</v>
      </c>
      <c r="Q7" s="61">
        <v>0</v>
      </c>
      <c r="R7" s="145">
        <f t="shared" ref="R7:S7" si="4">SUM(R66,R125)</f>
        <v>0</v>
      </c>
      <c r="S7" s="145">
        <f t="shared" si="4"/>
        <v>0</v>
      </c>
    </row>
    <row r="8" spans="1:20" x14ac:dyDescent="0.2">
      <c r="A8" s="99" t="s">
        <v>7</v>
      </c>
      <c r="B8" s="151">
        <f t="shared" ref="B8:P8" si="5">SUM(B67,B126)</f>
        <v>0</v>
      </c>
      <c r="C8" s="151">
        <f t="shared" si="5"/>
        <v>0</v>
      </c>
      <c r="D8" s="151">
        <f t="shared" si="5"/>
        <v>0</v>
      </c>
      <c r="E8" s="151">
        <f t="shared" si="5"/>
        <v>0</v>
      </c>
      <c r="F8" s="151">
        <f t="shared" si="5"/>
        <v>0</v>
      </c>
      <c r="G8" s="151">
        <f t="shared" si="5"/>
        <v>0</v>
      </c>
      <c r="H8" s="151">
        <f t="shared" si="5"/>
        <v>0</v>
      </c>
      <c r="I8" s="151">
        <f t="shared" si="5"/>
        <v>0</v>
      </c>
      <c r="J8" s="151">
        <f t="shared" si="5"/>
        <v>0</v>
      </c>
      <c r="K8" s="151">
        <f t="shared" si="5"/>
        <v>0</v>
      </c>
      <c r="L8" s="151">
        <f t="shared" si="5"/>
        <v>0</v>
      </c>
      <c r="M8" s="151">
        <f t="shared" si="5"/>
        <v>0</v>
      </c>
      <c r="N8" s="145">
        <f t="shared" si="5"/>
        <v>0</v>
      </c>
      <c r="O8" s="145">
        <f t="shared" si="5"/>
        <v>0</v>
      </c>
      <c r="P8" s="145">
        <f t="shared" si="5"/>
        <v>0</v>
      </c>
      <c r="Q8" s="61">
        <v>0</v>
      </c>
      <c r="R8" s="145">
        <f t="shared" ref="R8:S8" si="6">SUM(R67,R126)</f>
        <v>0</v>
      </c>
      <c r="S8" s="145">
        <f t="shared" si="6"/>
        <v>0</v>
      </c>
    </row>
    <row r="9" spans="1:20" x14ac:dyDescent="0.2">
      <c r="A9" s="99" t="s">
        <v>8</v>
      </c>
      <c r="B9" s="151">
        <f t="shared" ref="B9:P9" si="7">SUM(B68,B127)</f>
        <v>0</v>
      </c>
      <c r="C9" s="151">
        <f t="shared" si="7"/>
        <v>0</v>
      </c>
      <c r="D9" s="151">
        <f t="shared" si="7"/>
        <v>0</v>
      </c>
      <c r="E9" s="151">
        <f t="shared" si="7"/>
        <v>424947401</v>
      </c>
      <c r="F9" s="151">
        <f t="shared" si="7"/>
        <v>444363565</v>
      </c>
      <c r="G9" s="151">
        <f t="shared" si="7"/>
        <v>465164888</v>
      </c>
      <c r="H9" s="151">
        <f t="shared" si="7"/>
        <v>277365847</v>
      </c>
      <c r="I9" s="151">
        <f t="shared" si="7"/>
        <v>359774618</v>
      </c>
      <c r="J9" s="151">
        <f t="shared" si="7"/>
        <v>184816638</v>
      </c>
      <c r="K9" s="151">
        <f t="shared" si="7"/>
        <v>223296215</v>
      </c>
      <c r="L9" s="151">
        <f t="shared" si="7"/>
        <v>141846816</v>
      </c>
      <c r="M9" s="151">
        <f t="shared" si="7"/>
        <v>165435536</v>
      </c>
      <c r="N9" s="145">
        <f t="shared" si="7"/>
        <v>174726977</v>
      </c>
      <c r="O9" s="145">
        <f t="shared" si="7"/>
        <v>230287622</v>
      </c>
      <c r="P9" s="145">
        <f t="shared" si="7"/>
        <v>219198727</v>
      </c>
      <c r="Q9" s="61">
        <v>215902091</v>
      </c>
      <c r="R9" s="145">
        <f t="shared" ref="R9:S9" si="8">SUM(R68,R127)</f>
        <v>236693134</v>
      </c>
      <c r="S9" s="145">
        <f t="shared" si="8"/>
        <v>238615367</v>
      </c>
    </row>
    <row r="10" spans="1:20" x14ac:dyDescent="0.2">
      <c r="A10" s="99" t="s">
        <v>9</v>
      </c>
      <c r="B10" s="151">
        <f t="shared" ref="B10:P10" si="9">SUM(B69,B128)</f>
        <v>0</v>
      </c>
      <c r="C10" s="151">
        <f t="shared" si="9"/>
        <v>0</v>
      </c>
      <c r="D10" s="151">
        <f t="shared" si="9"/>
        <v>0</v>
      </c>
      <c r="E10" s="151">
        <f t="shared" si="9"/>
        <v>0</v>
      </c>
      <c r="F10" s="151">
        <f t="shared" si="9"/>
        <v>0</v>
      </c>
      <c r="G10" s="151">
        <f t="shared" si="9"/>
        <v>0</v>
      </c>
      <c r="H10" s="151">
        <f t="shared" si="9"/>
        <v>0</v>
      </c>
      <c r="I10" s="151">
        <f t="shared" si="9"/>
        <v>0</v>
      </c>
      <c r="J10" s="151">
        <f t="shared" si="9"/>
        <v>0</v>
      </c>
      <c r="K10" s="151">
        <f t="shared" si="9"/>
        <v>0</v>
      </c>
      <c r="L10" s="151">
        <f t="shared" si="9"/>
        <v>0</v>
      </c>
      <c r="M10" s="151">
        <f t="shared" si="9"/>
        <v>0</v>
      </c>
      <c r="N10" s="145">
        <f t="shared" si="9"/>
        <v>0</v>
      </c>
      <c r="O10" s="145">
        <f t="shared" si="9"/>
        <v>0</v>
      </c>
      <c r="P10" s="145">
        <f t="shared" si="9"/>
        <v>0</v>
      </c>
      <c r="Q10" s="61">
        <v>0</v>
      </c>
      <c r="R10" s="145">
        <f t="shared" ref="R10:S10" si="10">SUM(R69,R128)</f>
        <v>0</v>
      </c>
      <c r="S10" s="145">
        <f t="shared" si="10"/>
        <v>0</v>
      </c>
    </row>
    <row r="11" spans="1:20" x14ac:dyDescent="0.2">
      <c r="A11" s="99" t="s">
        <v>10</v>
      </c>
      <c r="B11" s="151">
        <f t="shared" ref="B11:P11" si="11">SUM(B70,B129)</f>
        <v>0</v>
      </c>
      <c r="C11" s="151">
        <f t="shared" si="11"/>
        <v>0</v>
      </c>
      <c r="D11" s="151">
        <f t="shared" si="11"/>
        <v>0</v>
      </c>
      <c r="E11" s="151">
        <f t="shared" si="11"/>
        <v>0</v>
      </c>
      <c r="F11" s="151">
        <f t="shared" si="11"/>
        <v>6422008</v>
      </c>
      <c r="G11" s="151">
        <f t="shared" si="11"/>
        <v>2917795</v>
      </c>
      <c r="H11" s="151">
        <f t="shared" si="11"/>
        <v>2245762</v>
      </c>
      <c r="I11" s="151">
        <f t="shared" si="11"/>
        <v>2237764</v>
      </c>
      <c r="J11" s="151">
        <f t="shared" si="11"/>
        <v>2157386</v>
      </c>
      <c r="K11" s="151">
        <f t="shared" si="11"/>
        <v>2789744</v>
      </c>
      <c r="L11" s="151">
        <f t="shared" si="11"/>
        <v>2545488</v>
      </c>
      <c r="M11" s="151">
        <f t="shared" si="11"/>
        <v>1798344</v>
      </c>
      <c r="N11" s="145">
        <f t="shared" si="11"/>
        <v>2144508</v>
      </c>
      <c r="O11" s="145">
        <f t="shared" si="11"/>
        <v>1627980</v>
      </c>
      <c r="P11" s="145">
        <f t="shared" si="11"/>
        <v>1576662</v>
      </c>
      <c r="Q11" s="61">
        <v>1470313</v>
      </c>
      <c r="R11" s="145">
        <f t="shared" ref="R11:S11" si="12">SUM(R70,R129)</f>
        <v>1375130</v>
      </c>
      <c r="S11" s="145">
        <f t="shared" si="12"/>
        <v>959263</v>
      </c>
    </row>
    <row r="12" spans="1:20" x14ac:dyDescent="0.2">
      <c r="A12" s="99" t="s">
        <v>11</v>
      </c>
      <c r="B12" s="151">
        <f t="shared" ref="B12:P12" si="13">SUM(B71,B130)</f>
        <v>0</v>
      </c>
      <c r="C12" s="151">
        <f t="shared" si="13"/>
        <v>0</v>
      </c>
      <c r="D12" s="151">
        <f t="shared" si="13"/>
        <v>0</v>
      </c>
      <c r="E12" s="151">
        <f t="shared" si="13"/>
        <v>0</v>
      </c>
      <c r="F12" s="151">
        <f t="shared" si="13"/>
        <v>0</v>
      </c>
      <c r="G12" s="151">
        <f t="shared" si="13"/>
        <v>0</v>
      </c>
      <c r="H12" s="151">
        <f t="shared" si="13"/>
        <v>0</v>
      </c>
      <c r="I12" s="151">
        <f t="shared" si="13"/>
        <v>0</v>
      </c>
      <c r="J12" s="151">
        <f t="shared" si="13"/>
        <v>0</v>
      </c>
      <c r="K12" s="151">
        <f t="shared" si="13"/>
        <v>0</v>
      </c>
      <c r="L12" s="151">
        <f t="shared" si="13"/>
        <v>0</v>
      </c>
      <c r="M12" s="151">
        <f t="shared" si="13"/>
        <v>0</v>
      </c>
      <c r="N12" s="145">
        <f t="shared" si="13"/>
        <v>0</v>
      </c>
      <c r="O12" s="145">
        <f t="shared" si="13"/>
        <v>920</v>
      </c>
      <c r="P12" s="145">
        <f t="shared" si="13"/>
        <v>515</v>
      </c>
      <c r="Q12" s="61">
        <v>-1435</v>
      </c>
      <c r="R12" s="145">
        <f t="shared" ref="R12:S12" si="14">SUM(R71,R130)</f>
        <v>0</v>
      </c>
      <c r="S12" s="145">
        <f t="shared" si="14"/>
        <v>0</v>
      </c>
    </row>
    <row r="13" spans="1:20" x14ac:dyDescent="0.2">
      <c r="A13" s="99" t="s">
        <v>54</v>
      </c>
      <c r="B13" s="151">
        <f t="shared" ref="B13:P13" si="15">SUM(B72,B131)</f>
        <v>0</v>
      </c>
      <c r="C13" s="151">
        <f t="shared" si="15"/>
        <v>0</v>
      </c>
      <c r="D13" s="151">
        <f t="shared" si="15"/>
        <v>0</v>
      </c>
      <c r="E13" s="151">
        <f t="shared" si="15"/>
        <v>0</v>
      </c>
      <c r="F13" s="151">
        <f t="shared" si="15"/>
        <v>0</v>
      </c>
      <c r="G13" s="151">
        <f t="shared" si="15"/>
        <v>0</v>
      </c>
      <c r="H13" s="151">
        <f t="shared" si="15"/>
        <v>0</v>
      </c>
      <c r="I13" s="151">
        <f t="shared" si="15"/>
        <v>0</v>
      </c>
      <c r="J13" s="151">
        <f t="shared" si="15"/>
        <v>0</v>
      </c>
      <c r="K13" s="151">
        <f t="shared" si="15"/>
        <v>0</v>
      </c>
      <c r="L13" s="151">
        <f t="shared" si="15"/>
        <v>0</v>
      </c>
      <c r="M13" s="151">
        <f t="shared" si="15"/>
        <v>0</v>
      </c>
      <c r="N13" s="145">
        <f t="shared" si="15"/>
        <v>0</v>
      </c>
      <c r="O13" s="145">
        <f t="shared" si="15"/>
        <v>0</v>
      </c>
      <c r="P13" s="145">
        <f t="shared" si="15"/>
        <v>0</v>
      </c>
      <c r="Q13" s="61">
        <v>0</v>
      </c>
      <c r="R13" s="145">
        <f t="shared" ref="R13:S13" si="16">SUM(R72,R131)</f>
        <v>0</v>
      </c>
      <c r="S13" s="145">
        <f t="shared" si="16"/>
        <v>0</v>
      </c>
    </row>
    <row r="14" spans="1:20" x14ac:dyDescent="0.2">
      <c r="A14" s="99" t="s">
        <v>12</v>
      </c>
      <c r="B14" s="151">
        <f t="shared" ref="B14:P14" si="17">SUM(B73,B132)</f>
        <v>0</v>
      </c>
      <c r="C14" s="151">
        <f t="shared" si="17"/>
        <v>0</v>
      </c>
      <c r="D14" s="151">
        <f t="shared" si="17"/>
        <v>0</v>
      </c>
      <c r="E14" s="151">
        <f t="shared" si="17"/>
        <v>0</v>
      </c>
      <c r="F14" s="151">
        <f t="shared" si="17"/>
        <v>0</v>
      </c>
      <c r="G14" s="151">
        <f t="shared" si="17"/>
        <v>0</v>
      </c>
      <c r="H14" s="151">
        <f t="shared" si="17"/>
        <v>0</v>
      </c>
      <c r="I14" s="151">
        <f t="shared" si="17"/>
        <v>11305000</v>
      </c>
      <c r="J14" s="151">
        <f t="shared" si="17"/>
        <v>11993066</v>
      </c>
      <c r="K14" s="151">
        <f t="shared" si="17"/>
        <v>12464303</v>
      </c>
      <c r="L14" s="151">
        <f t="shared" si="17"/>
        <v>-2771508</v>
      </c>
      <c r="M14" s="151">
        <f t="shared" si="17"/>
        <v>0</v>
      </c>
      <c r="N14" s="145">
        <f t="shared" si="17"/>
        <v>0</v>
      </c>
      <c r="O14" s="145">
        <f t="shared" si="17"/>
        <v>0</v>
      </c>
      <c r="P14" s="145">
        <f t="shared" si="17"/>
        <v>0</v>
      </c>
      <c r="Q14" s="61">
        <v>0</v>
      </c>
      <c r="R14" s="145">
        <f t="shared" ref="R14:S14" si="18">SUM(R73,R132)</f>
        <v>0</v>
      </c>
      <c r="S14" s="145">
        <f t="shared" si="18"/>
        <v>0</v>
      </c>
    </row>
    <row r="15" spans="1:20" x14ac:dyDescent="0.2">
      <c r="A15" s="99" t="s">
        <v>13</v>
      </c>
      <c r="B15" s="151">
        <f t="shared" ref="B15:P15" si="19">SUM(B74,B133)</f>
        <v>0</v>
      </c>
      <c r="C15" s="151">
        <f t="shared" si="19"/>
        <v>0</v>
      </c>
      <c r="D15" s="151">
        <f t="shared" si="19"/>
        <v>0</v>
      </c>
      <c r="E15" s="151">
        <f t="shared" si="19"/>
        <v>0</v>
      </c>
      <c r="F15" s="151">
        <f t="shared" si="19"/>
        <v>0</v>
      </c>
      <c r="G15" s="151">
        <f t="shared" si="19"/>
        <v>0</v>
      </c>
      <c r="H15" s="151">
        <f t="shared" si="19"/>
        <v>0</v>
      </c>
      <c r="I15" s="151">
        <f t="shared" si="19"/>
        <v>0</v>
      </c>
      <c r="J15" s="151">
        <f t="shared" si="19"/>
        <v>0</v>
      </c>
      <c r="K15" s="151">
        <f t="shared" si="19"/>
        <v>0</v>
      </c>
      <c r="L15" s="151">
        <f t="shared" si="19"/>
        <v>0</v>
      </c>
      <c r="M15" s="151">
        <f t="shared" si="19"/>
        <v>0</v>
      </c>
      <c r="N15" s="145">
        <f t="shared" si="19"/>
        <v>0</v>
      </c>
      <c r="O15" s="145">
        <f t="shared" si="19"/>
        <v>0</v>
      </c>
      <c r="P15" s="145">
        <f t="shared" si="19"/>
        <v>0</v>
      </c>
      <c r="Q15" s="61">
        <v>0</v>
      </c>
      <c r="R15" s="145">
        <f t="shared" ref="R15:S15" si="20">SUM(R74,R133)</f>
        <v>0</v>
      </c>
      <c r="S15" s="145">
        <f t="shared" si="20"/>
        <v>0</v>
      </c>
    </row>
    <row r="16" spans="1:20" x14ac:dyDescent="0.2">
      <c r="A16" s="99" t="s">
        <v>14</v>
      </c>
      <c r="B16" s="151">
        <f t="shared" ref="B16:P16" si="21">SUM(B75,B134)</f>
        <v>0</v>
      </c>
      <c r="C16" s="151">
        <f t="shared" si="21"/>
        <v>0</v>
      </c>
      <c r="D16" s="151">
        <f t="shared" si="21"/>
        <v>0</v>
      </c>
      <c r="E16" s="151">
        <f t="shared" si="21"/>
        <v>0</v>
      </c>
      <c r="F16" s="151">
        <f t="shared" si="21"/>
        <v>0</v>
      </c>
      <c r="G16" s="151">
        <f t="shared" si="21"/>
        <v>0</v>
      </c>
      <c r="H16" s="151">
        <f t="shared" si="21"/>
        <v>0</v>
      </c>
      <c r="I16" s="151">
        <f t="shared" si="21"/>
        <v>0</v>
      </c>
      <c r="J16" s="151">
        <f t="shared" si="21"/>
        <v>0</v>
      </c>
      <c r="K16" s="151">
        <f t="shared" si="21"/>
        <v>0</v>
      </c>
      <c r="L16" s="151">
        <f t="shared" si="21"/>
        <v>0</v>
      </c>
      <c r="M16" s="151">
        <f t="shared" si="21"/>
        <v>0</v>
      </c>
      <c r="N16" s="145">
        <f t="shared" si="21"/>
        <v>990011</v>
      </c>
      <c r="O16" s="145">
        <f t="shared" si="21"/>
        <v>7733862</v>
      </c>
      <c r="P16" s="145">
        <f t="shared" si="21"/>
        <v>4845075</v>
      </c>
      <c r="Q16" s="61">
        <v>0</v>
      </c>
      <c r="R16" s="145">
        <f t="shared" ref="R16:S16" si="22">SUM(R75,R134)</f>
        <v>0</v>
      </c>
      <c r="S16" s="145">
        <f t="shared" si="22"/>
        <v>0</v>
      </c>
    </row>
    <row r="17" spans="1:19" x14ac:dyDescent="0.2">
      <c r="A17" s="99" t="s">
        <v>15</v>
      </c>
      <c r="B17" s="151">
        <f t="shared" ref="B17:P17" si="23">SUM(B76,B135)</f>
        <v>0</v>
      </c>
      <c r="C17" s="151">
        <f t="shared" si="23"/>
        <v>0</v>
      </c>
      <c r="D17" s="151">
        <f t="shared" si="23"/>
        <v>0</v>
      </c>
      <c r="E17" s="151">
        <f t="shared" si="23"/>
        <v>0</v>
      </c>
      <c r="F17" s="151">
        <f t="shared" si="23"/>
        <v>0</v>
      </c>
      <c r="G17" s="151">
        <f t="shared" si="23"/>
        <v>0</v>
      </c>
      <c r="H17" s="151">
        <f t="shared" si="23"/>
        <v>0</v>
      </c>
      <c r="I17" s="151">
        <f t="shared" si="23"/>
        <v>0</v>
      </c>
      <c r="J17" s="151">
        <f t="shared" si="23"/>
        <v>0</v>
      </c>
      <c r="K17" s="151">
        <f t="shared" si="23"/>
        <v>0</v>
      </c>
      <c r="L17" s="151">
        <f t="shared" si="23"/>
        <v>459794</v>
      </c>
      <c r="M17" s="151">
        <f t="shared" si="23"/>
        <v>0</v>
      </c>
      <c r="N17" s="145">
        <f t="shared" si="23"/>
        <v>0</v>
      </c>
      <c r="O17" s="145">
        <f t="shared" si="23"/>
        <v>0</v>
      </c>
      <c r="P17" s="145">
        <f t="shared" si="23"/>
        <v>0</v>
      </c>
      <c r="Q17" s="61">
        <v>0</v>
      </c>
      <c r="R17" s="145">
        <f t="shared" ref="R17:S17" si="24">SUM(R76,R135)</f>
        <v>0</v>
      </c>
      <c r="S17" s="145">
        <f t="shared" si="24"/>
        <v>0</v>
      </c>
    </row>
    <row r="18" spans="1:19" x14ac:dyDescent="0.2">
      <c r="A18" s="99" t="s">
        <v>16</v>
      </c>
      <c r="B18" s="151">
        <f t="shared" ref="B18:P18" si="25">SUM(B77,B136)</f>
        <v>0</v>
      </c>
      <c r="C18" s="151">
        <f t="shared" si="25"/>
        <v>0</v>
      </c>
      <c r="D18" s="151">
        <f t="shared" si="25"/>
        <v>0</v>
      </c>
      <c r="E18" s="151">
        <f t="shared" si="25"/>
        <v>0</v>
      </c>
      <c r="F18" s="151">
        <f t="shared" si="25"/>
        <v>0</v>
      </c>
      <c r="G18" s="151">
        <f t="shared" si="25"/>
        <v>0</v>
      </c>
      <c r="H18" s="151">
        <f t="shared" si="25"/>
        <v>0</v>
      </c>
      <c r="I18" s="151">
        <f t="shared" si="25"/>
        <v>0</v>
      </c>
      <c r="J18" s="151">
        <f t="shared" si="25"/>
        <v>0</v>
      </c>
      <c r="K18" s="151">
        <f t="shared" si="25"/>
        <v>0</v>
      </c>
      <c r="L18" s="151">
        <f t="shared" si="25"/>
        <v>0</v>
      </c>
      <c r="M18" s="151">
        <f t="shared" si="25"/>
        <v>0</v>
      </c>
      <c r="N18" s="145">
        <f t="shared" si="25"/>
        <v>0</v>
      </c>
      <c r="O18" s="145">
        <f t="shared" si="25"/>
        <v>0</v>
      </c>
      <c r="P18" s="145">
        <f t="shared" si="25"/>
        <v>0</v>
      </c>
      <c r="Q18" s="61">
        <v>0</v>
      </c>
      <c r="R18" s="145">
        <f t="shared" ref="R18:S18" si="26">SUM(R77,R136)</f>
        <v>0</v>
      </c>
      <c r="S18" s="145">
        <f t="shared" si="26"/>
        <v>0</v>
      </c>
    </row>
    <row r="19" spans="1:19" x14ac:dyDescent="0.2">
      <c r="A19" s="99" t="s">
        <v>17</v>
      </c>
      <c r="B19" s="151">
        <f t="shared" ref="B19:P19" si="27">SUM(B78,B137)</f>
        <v>0</v>
      </c>
      <c r="C19" s="151">
        <f t="shared" si="27"/>
        <v>0</v>
      </c>
      <c r="D19" s="151">
        <f t="shared" si="27"/>
        <v>0</v>
      </c>
      <c r="E19" s="151">
        <f t="shared" si="27"/>
        <v>0</v>
      </c>
      <c r="F19" s="151">
        <f t="shared" si="27"/>
        <v>0</v>
      </c>
      <c r="G19" s="151">
        <f t="shared" si="27"/>
        <v>0</v>
      </c>
      <c r="H19" s="151">
        <f t="shared" si="27"/>
        <v>0</v>
      </c>
      <c r="I19" s="151">
        <f t="shared" si="27"/>
        <v>0</v>
      </c>
      <c r="J19" s="151">
        <f t="shared" si="27"/>
        <v>0</v>
      </c>
      <c r="K19" s="151">
        <f t="shared" si="27"/>
        <v>0</v>
      </c>
      <c r="L19" s="151">
        <f t="shared" si="27"/>
        <v>0</v>
      </c>
      <c r="M19" s="151">
        <f t="shared" si="27"/>
        <v>0</v>
      </c>
      <c r="N19" s="145">
        <f t="shared" si="27"/>
        <v>0</v>
      </c>
      <c r="O19" s="145">
        <f t="shared" si="27"/>
        <v>0</v>
      </c>
      <c r="P19" s="145">
        <f t="shared" si="27"/>
        <v>0</v>
      </c>
      <c r="Q19" s="61">
        <v>0</v>
      </c>
      <c r="R19" s="145">
        <f t="shared" ref="R19:S19" si="28">SUM(R78,R137)</f>
        <v>0</v>
      </c>
      <c r="S19" s="145">
        <f t="shared" si="28"/>
        <v>0</v>
      </c>
    </row>
    <row r="20" spans="1:19" x14ac:dyDescent="0.2">
      <c r="A20" s="99" t="s">
        <v>18</v>
      </c>
      <c r="B20" s="151">
        <f t="shared" ref="B20:P20" si="29">SUM(B79,B138)</f>
        <v>0</v>
      </c>
      <c r="C20" s="151">
        <f t="shared" si="29"/>
        <v>0</v>
      </c>
      <c r="D20" s="151">
        <f t="shared" si="29"/>
        <v>0</v>
      </c>
      <c r="E20" s="151">
        <f t="shared" si="29"/>
        <v>0</v>
      </c>
      <c r="F20" s="151">
        <f t="shared" si="29"/>
        <v>0</v>
      </c>
      <c r="G20" s="151">
        <f t="shared" si="29"/>
        <v>0</v>
      </c>
      <c r="H20" s="151">
        <f t="shared" si="29"/>
        <v>0</v>
      </c>
      <c r="I20" s="151">
        <f t="shared" si="29"/>
        <v>0</v>
      </c>
      <c r="J20" s="151">
        <f t="shared" si="29"/>
        <v>0</v>
      </c>
      <c r="K20" s="151">
        <f t="shared" si="29"/>
        <v>0</v>
      </c>
      <c r="L20" s="151">
        <f t="shared" si="29"/>
        <v>0</v>
      </c>
      <c r="M20" s="151">
        <f t="shared" si="29"/>
        <v>0</v>
      </c>
      <c r="N20" s="145">
        <f t="shared" si="29"/>
        <v>0</v>
      </c>
      <c r="O20" s="145">
        <f t="shared" si="29"/>
        <v>0</v>
      </c>
      <c r="P20" s="145">
        <f t="shared" si="29"/>
        <v>0</v>
      </c>
      <c r="Q20" s="61">
        <v>0</v>
      </c>
      <c r="R20" s="145">
        <f t="shared" ref="R20:S20" si="30">SUM(R79,R138)</f>
        <v>0</v>
      </c>
      <c r="S20" s="145">
        <f t="shared" si="30"/>
        <v>0</v>
      </c>
    </row>
    <row r="21" spans="1:19" x14ac:dyDescent="0.2">
      <c r="A21" s="99" t="s">
        <v>19</v>
      </c>
      <c r="B21" s="151">
        <f t="shared" ref="B21:P21" si="31">SUM(B80,B139)</f>
        <v>0</v>
      </c>
      <c r="C21" s="151">
        <f t="shared" si="31"/>
        <v>0</v>
      </c>
      <c r="D21" s="151">
        <f t="shared" si="31"/>
        <v>0</v>
      </c>
      <c r="E21" s="151">
        <f t="shared" si="31"/>
        <v>122383734</v>
      </c>
      <c r="F21" s="151">
        <f t="shared" si="31"/>
        <v>28459409</v>
      </c>
      <c r="G21" s="151">
        <f t="shared" si="31"/>
        <v>26794488</v>
      </c>
      <c r="H21" s="151">
        <f t="shared" si="31"/>
        <v>15323897</v>
      </c>
      <c r="I21" s="151">
        <f t="shared" si="31"/>
        <v>22324439</v>
      </c>
      <c r="J21" s="151">
        <f t="shared" si="31"/>
        <v>18622464</v>
      </c>
      <c r="K21" s="151">
        <f t="shared" si="31"/>
        <v>6770587</v>
      </c>
      <c r="L21" s="151">
        <f t="shared" si="31"/>
        <v>6030215</v>
      </c>
      <c r="M21" s="151">
        <f t="shared" si="31"/>
        <v>4458985</v>
      </c>
      <c r="N21" s="145">
        <f t="shared" si="31"/>
        <v>5907614</v>
      </c>
      <c r="O21" s="145">
        <f t="shared" si="31"/>
        <v>21313812</v>
      </c>
      <c r="P21" s="145">
        <f t="shared" si="31"/>
        <v>19694478</v>
      </c>
      <c r="Q21" s="61">
        <v>14474861</v>
      </c>
      <c r="R21" s="145">
        <f t="shared" ref="R21:S21" si="32">SUM(R80,R139)</f>
        <v>18070363</v>
      </c>
      <c r="S21" s="145">
        <f t="shared" si="32"/>
        <v>17298391</v>
      </c>
    </row>
    <row r="22" spans="1:19" x14ac:dyDescent="0.2">
      <c r="A22" s="99" t="s">
        <v>20</v>
      </c>
      <c r="B22" s="151">
        <f t="shared" ref="B22:P22" si="33">SUM(B81,B140)</f>
        <v>0</v>
      </c>
      <c r="C22" s="151">
        <f t="shared" si="33"/>
        <v>0</v>
      </c>
      <c r="D22" s="151">
        <f t="shared" si="33"/>
        <v>0</v>
      </c>
      <c r="E22" s="151">
        <f t="shared" si="33"/>
        <v>0</v>
      </c>
      <c r="F22" s="151">
        <f t="shared" si="33"/>
        <v>0</v>
      </c>
      <c r="G22" s="151">
        <f t="shared" si="33"/>
        <v>0</v>
      </c>
      <c r="H22" s="151">
        <f t="shared" si="33"/>
        <v>0</v>
      </c>
      <c r="I22" s="151">
        <f t="shared" si="33"/>
        <v>0</v>
      </c>
      <c r="J22" s="151">
        <f t="shared" si="33"/>
        <v>0</v>
      </c>
      <c r="K22" s="151">
        <f t="shared" si="33"/>
        <v>0</v>
      </c>
      <c r="L22" s="151">
        <f t="shared" si="33"/>
        <v>0</v>
      </c>
      <c r="M22" s="151">
        <f t="shared" si="33"/>
        <v>0</v>
      </c>
      <c r="N22" s="145">
        <f t="shared" si="33"/>
        <v>0</v>
      </c>
      <c r="O22" s="145">
        <f t="shared" si="33"/>
        <v>0</v>
      </c>
      <c r="P22" s="145">
        <f t="shared" si="33"/>
        <v>0</v>
      </c>
      <c r="Q22" s="61">
        <v>0</v>
      </c>
      <c r="R22" s="145">
        <f t="shared" ref="R22:S22" si="34">SUM(R81,R140)</f>
        <v>0</v>
      </c>
      <c r="S22" s="145">
        <f t="shared" si="34"/>
        <v>0</v>
      </c>
    </row>
    <row r="23" spans="1:19" x14ac:dyDescent="0.2">
      <c r="A23" s="99" t="s">
        <v>21</v>
      </c>
      <c r="B23" s="151">
        <f t="shared" ref="B23:P23" si="35">SUM(B82,B141)</f>
        <v>0</v>
      </c>
      <c r="C23" s="151">
        <f t="shared" si="35"/>
        <v>0</v>
      </c>
      <c r="D23" s="151">
        <f t="shared" si="35"/>
        <v>0</v>
      </c>
      <c r="E23" s="151">
        <f t="shared" si="35"/>
        <v>0</v>
      </c>
      <c r="F23" s="151">
        <f t="shared" si="35"/>
        <v>0</v>
      </c>
      <c r="G23" s="151">
        <f t="shared" si="35"/>
        <v>0</v>
      </c>
      <c r="H23" s="151">
        <f t="shared" si="35"/>
        <v>0</v>
      </c>
      <c r="I23" s="151">
        <f t="shared" si="35"/>
        <v>0</v>
      </c>
      <c r="J23" s="151">
        <f t="shared" si="35"/>
        <v>0</v>
      </c>
      <c r="K23" s="151">
        <f t="shared" si="35"/>
        <v>0</v>
      </c>
      <c r="L23" s="151">
        <f t="shared" si="35"/>
        <v>0</v>
      </c>
      <c r="M23" s="151">
        <f t="shared" si="35"/>
        <v>0</v>
      </c>
      <c r="N23" s="145">
        <f t="shared" si="35"/>
        <v>0</v>
      </c>
      <c r="O23" s="145">
        <f t="shared" si="35"/>
        <v>0</v>
      </c>
      <c r="P23" s="145">
        <f t="shared" si="35"/>
        <v>0</v>
      </c>
      <c r="Q23" s="61">
        <v>0</v>
      </c>
      <c r="R23" s="145">
        <f t="shared" ref="R23:S23" si="36">SUM(R82,R141)</f>
        <v>0</v>
      </c>
      <c r="S23" s="145">
        <f t="shared" si="36"/>
        <v>0</v>
      </c>
    </row>
    <row r="24" spans="1:19" x14ac:dyDescent="0.2">
      <c r="A24" s="99" t="s">
        <v>22</v>
      </c>
      <c r="B24" s="151">
        <f t="shared" ref="B24:P24" si="37">SUM(B83,B142)</f>
        <v>0</v>
      </c>
      <c r="C24" s="151">
        <f t="shared" si="37"/>
        <v>0</v>
      </c>
      <c r="D24" s="151">
        <f t="shared" si="37"/>
        <v>0</v>
      </c>
      <c r="E24" s="151">
        <f t="shared" si="37"/>
        <v>0</v>
      </c>
      <c r="F24" s="151">
        <f t="shared" si="37"/>
        <v>0</v>
      </c>
      <c r="G24" s="151">
        <f t="shared" si="37"/>
        <v>0</v>
      </c>
      <c r="H24" s="151">
        <f t="shared" si="37"/>
        <v>0</v>
      </c>
      <c r="I24" s="151">
        <f t="shared" si="37"/>
        <v>0</v>
      </c>
      <c r="J24" s="151">
        <f t="shared" si="37"/>
        <v>0</v>
      </c>
      <c r="K24" s="151">
        <f t="shared" si="37"/>
        <v>0</v>
      </c>
      <c r="L24" s="151">
        <f t="shared" si="37"/>
        <v>0</v>
      </c>
      <c r="M24" s="151">
        <f t="shared" si="37"/>
        <v>0</v>
      </c>
      <c r="N24" s="145">
        <f t="shared" si="37"/>
        <v>0</v>
      </c>
      <c r="O24" s="145">
        <f t="shared" si="37"/>
        <v>0</v>
      </c>
      <c r="P24" s="145">
        <f t="shared" si="37"/>
        <v>0</v>
      </c>
      <c r="Q24" s="61">
        <v>0</v>
      </c>
      <c r="R24" s="145">
        <f t="shared" ref="R24:S24" si="38">SUM(R83,R142)</f>
        <v>0</v>
      </c>
      <c r="S24" s="145">
        <f t="shared" si="38"/>
        <v>0</v>
      </c>
    </row>
    <row r="25" spans="1:19" x14ac:dyDescent="0.2">
      <c r="A25" s="99" t="s">
        <v>23</v>
      </c>
      <c r="B25" s="151">
        <f t="shared" ref="B25:P25" si="39">SUM(B84,B143)</f>
        <v>0</v>
      </c>
      <c r="C25" s="151">
        <f t="shared" si="39"/>
        <v>0</v>
      </c>
      <c r="D25" s="151">
        <f t="shared" si="39"/>
        <v>0</v>
      </c>
      <c r="E25" s="151">
        <f t="shared" si="39"/>
        <v>0</v>
      </c>
      <c r="F25" s="151">
        <f t="shared" si="39"/>
        <v>0</v>
      </c>
      <c r="G25" s="151">
        <f t="shared" si="39"/>
        <v>0</v>
      </c>
      <c r="H25" s="151">
        <f t="shared" si="39"/>
        <v>0</v>
      </c>
      <c r="I25" s="151">
        <f t="shared" si="39"/>
        <v>0</v>
      </c>
      <c r="J25" s="151">
        <f t="shared" si="39"/>
        <v>0</v>
      </c>
      <c r="K25" s="151">
        <f t="shared" si="39"/>
        <v>776999</v>
      </c>
      <c r="L25" s="151">
        <f t="shared" si="39"/>
        <v>0</v>
      </c>
      <c r="M25" s="151">
        <f t="shared" si="39"/>
        <v>0</v>
      </c>
      <c r="N25" s="145">
        <f t="shared" si="39"/>
        <v>0</v>
      </c>
      <c r="O25" s="145">
        <f t="shared" si="39"/>
        <v>0</v>
      </c>
      <c r="P25" s="145">
        <f t="shared" si="39"/>
        <v>0</v>
      </c>
      <c r="Q25" s="61">
        <v>0</v>
      </c>
      <c r="R25" s="145">
        <f t="shared" ref="R25:S25" si="40">SUM(R84,R143)</f>
        <v>0</v>
      </c>
      <c r="S25" s="145">
        <f t="shared" si="40"/>
        <v>0</v>
      </c>
    </row>
    <row r="26" spans="1:19" x14ac:dyDescent="0.2">
      <c r="A26" s="99" t="s">
        <v>24</v>
      </c>
      <c r="B26" s="151">
        <f t="shared" ref="B26:P26" si="41">SUM(B85,B144)</f>
        <v>0</v>
      </c>
      <c r="C26" s="151">
        <f t="shared" si="41"/>
        <v>0</v>
      </c>
      <c r="D26" s="151">
        <f t="shared" si="41"/>
        <v>0</v>
      </c>
      <c r="E26" s="151">
        <f t="shared" si="41"/>
        <v>0</v>
      </c>
      <c r="F26" s="151">
        <f t="shared" si="41"/>
        <v>0</v>
      </c>
      <c r="G26" s="151">
        <f t="shared" si="41"/>
        <v>0</v>
      </c>
      <c r="H26" s="151">
        <f t="shared" si="41"/>
        <v>0</v>
      </c>
      <c r="I26" s="151">
        <f t="shared" si="41"/>
        <v>0</v>
      </c>
      <c r="J26" s="151">
        <f t="shared" si="41"/>
        <v>0</v>
      </c>
      <c r="K26" s="151">
        <f t="shared" si="41"/>
        <v>0</v>
      </c>
      <c r="L26" s="151">
        <f t="shared" si="41"/>
        <v>0</v>
      </c>
      <c r="M26" s="151">
        <f t="shared" si="41"/>
        <v>0</v>
      </c>
      <c r="N26" s="145">
        <f t="shared" si="41"/>
        <v>0</v>
      </c>
      <c r="O26" s="145">
        <f t="shared" si="41"/>
        <v>0</v>
      </c>
      <c r="P26" s="145">
        <f t="shared" si="41"/>
        <v>0</v>
      </c>
      <c r="Q26" s="61">
        <v>0</v>
      </c>
      <c r="R26" s="145">
        <f t="shared" ref="R26:S26" si="42">SUM(R85,R144)</f>
        <v>0</v>
      </c>
      <c r="S26" s="145">
        <f t="shared" si="42"/>
        <v>0</v>
      </c>
    </row>
    <row r="27" spans="1:19" x14ac:dyDescent="0.2">
      <c r="A27" s="99" t="s">
        <v>25</v>
      </c>
      <c r="B27" s="151">
        <f t="shared" ref="B27:P27" si="43">SUM(B86,B145)</f>
        <v>0</v>
      </c>
      <c r="C27" s="151">
        <f t="shared" si="43"/>
        <v>0</v>
      </c>
      <c r="D27" s="151">
        <f t="shared" si="43"/>
        <v>28844617</v>
      </c>
      <c r="E27" s="151">
        <f t="shared" si="43"/>
        <v>49443153</v>
      </c>
      <c r="F27" s="151">
        <f t="shared" si="43"/>
        <v>24225065</v>
      </c>
      <c r="G27" s="151">
        <f t="shared" si="43"/>
        <v>27402367</v>
      </c>
      <c r="H27" s="151">
        <f t="shared" si="43"/>
        <v>0</v>
      </c>
      <c r="I27" s="151">
        <f t="shared" si="43"/>
        <v>-51628032</v>
      </c>
      <c r="J27" s="151">
        <f t="shared" si="43"/>
        <v>0</v>
      </c>
      <c r="K27" s="151">
        <f t="shared" si="43"/>
        <v>-78287770</v>
      </c>
      <c r="L27" s="151">
        <f t="shared" si="43"/>
        <v>129915202</v>
      </c>
      <c r="M27" s="151">
        <f t="shared" si="43"/>
        <v>-24225065</v>
      </c>
      <c r="N27" s="145">
        <f t="shared" si="43"/>
        <v>0</v>
      </c>
      <c r="O27" s="145">
        <f t="shared" si="43"/>
        <v>0</v>
      </c>
      <c r="P27" s="145">
        <f t="shared" si="43"/>
        <v>0</v>
      </c>
      <c r="Q27" s="61">
        <v>0</v>
      </c>
      <c r="R27" s="145">
        <f t="shared" ref="R27:S27" si="44">SUM(R86,R145)</f>
        <v>0</v>
      </c>
      <c r="S27" s="145">
        <f t="shared" si="44"/>
        <v>0</v>
      </c>
    </row>
    <row r="28" spans="1:19" x14ac:dyDescent="0.2">
      <c r="A28" s="99" t="s">
        <v>26</v>
      </c>
      <c r="B28" s="151">
        <f t="shared" ref="B28:P28" si="45">SUM(B87,B146)</f>
        <v>0</v>
      </c>
      <c r="C28" s="151">
        <f t="shared" si="45"/>
        <v>0</v>
      </c>
      <c r="D28" s="151">
        <f t="shared" si="45"/>
        <v>0</v>
      </c>
      <c r="E28" s="151">
        <f t="shared" si="45"/>
        <v>0</v>
      </c>
      <c r="F28" s="151">
        <f t="shared" si="45"/>
        <v>0</v>
      </c>
      <c r="G28" s="151">
        <f t="shared" si="45"/>
        <v>0</v>
      </c>
      <c r="H28" s="151">
        <f t="shared" si="45"/>
        <v>0</v>
      </c>
      <c r="I28" s="151">
        <f t="shared" si="45"/>
        <v>0</v>
      </c>
      <c r="J28" s="151">
        <f t="shared" si="45"/>
        <v>0</v>
      </c>
      <c r="K28" s="151">
        <f t="shared" si="45"/>
        <v>0</v>
      </c>
      <c r="L28" s="151">
        <f t="shared" si="45"/>
        <v>0</v>
      </c>
      <c r="M28" s="151">
        <f t="shared" si="45"/>
        <v>0</v>
      </c>
      <c r="N28" s="145">
        <f t="shared" si="45"/>
        <v>0</v>
      </c>
      <c r="O28" s="145">
        <f t="shared" si="45"/>
        <v>0</v>
      </c>
      <c r="P28" s="145">
        <f t="shared" si="45"/>
        <v>0</v>
      </c>
      <c r="Q28" s="61">
        <v>0</v>
      </c>
      <c r="R28" s="145">
        <f t="shared" ref="R28:S28" si="46">SUM(R87,R146)</f>
        <v>0</v>
      </c>
      <c r="S28" s="145">
        <f t="shared" si="46"/>
        <v>0</v>
      </c>
    </row>
    <row r="29" spans="1:19" x14ac:dyDescent="0.2">
      <c r="A29" s="99" t="s">
        <v>27</v>
      </c>
      <c r="B29" s="151">
        <f t="shared" ref="B29:P29" si="47">SUM(B88,B147)</f>
        <v>0</v>
      </c>
      <c r="C29" s="151">
        <f t="shared" si="47"/>
        <v>0</v>
      </c>
      <c r="D29" s="151">
        <f t="shared" si="47"/>
        <v>0</v>
      </c>
      <c r="E29" s="151">
        <f t="shared" si="47"/>
        <v>0</v>
      </c>
      <c r="F29" s="151">
        <f t="shared" si="47"/>
        <v>0</v>
      </c>
      <c r="G29" s="151">
        <f t="shared" si="47"/>
        <v>0</v>
      </c>
      <c r="H29" s="151">
        <f t="shared" si="47"/>
        <v>0</v>
      </c>
      <c r="I29" s="151">
        <f t="shared" si="47"/>
        <v>0</v>
      </c>
      <c r="J29" s="151">
        <f t="shared" si="47"/>
        <v>0</v>
      </c>
      <c r="K29" s="151">
        <f t="shared" si="47"/>
        <v>0</v>
      </c>
      <c r="L29" s="151">
        <f t="shared" si="47"/>
        <v>0</v>
      </c>
      <c r="M29" s="151">
        <f t="shared" si="47"/>
        <v>0</v>
      </c>
      <c r="N29" s="145">
        <f t="shared" si="47"/>
        <v>0</v>
      </c>
      <c r="O29" s="145">
        <f t="shared" si="47"/>
        <v>0</v>
      </c>
      <c r="P29" s="145">
        <f t="shared" si="47"/>
        <v>0</v>
      </c>
      <c r="Q29" s="61">
        <v>0</v>
      </c>
      <c r="R29" s="145">
        <f t="shared" ref="R29:S29" si="48">SUM(R88,R147)</f>
        <v>0</v>
      </c>
      <c r="S29" s="145">
        <f t="shared" si="48"/>
        <v>0</v>
      </c>
    </row>
    <row r="30" spans="1:19" x14ac:dyDescent="0.2">
      <c r="A30" s="99" t="s">
        <v>28</v>
      </c>
      <c r="B30" s="151">
        <f t="shared" ref="B30:P30" si="49">SUM(B89,B148)</f>
        <v>0</v>
      </c>
      <c r="C30" s="151">
        <f t="shared" si="49"/>
        <v>0</v>
      </c>
      <c r="D30" s="151">
        <f t="shared" si="49"/>
        <v>0</v>
      </c>
      <c r="E30" s="151">
        <f t="shared" si="49"/>
        <v>49551060</v>
      </c>
      <c r="F30" s="151">
        <f t="shared" si="49"/>
        <v>60080131</v>
      </c>
      <c r="G30" s="151">
        <f t="shared" si="49"/>
        <v>56907918</v>
      </c>
      <c r="H30" s="151">
        <f t="shared" si="49"/>
        <v>1</v>
      </c>
      <c r="I30" s="151">
        <f t="shared" si="49"/>
        <v>0</v>
      </c>
      <c r="J30" s="151">
        <f t="shared" si="49"/>
        <v>0</v>
      </c>
      <c r="K30" s="151">
        <f t="shared" si="49"/>
        <v>0</v>
      </c>
      <c r="L30" s="151">
        <f t="shared" si="49"/>
        <v>0</v>
      </c>
      <c r="M30" s="151">
        <f t="shared" si="49"/>
        <v>0</v>
      </c>
      <c r="N30" s="145">
        <f t="shared" si="49"/>
        <v>0</v>
      </c>
      <c r="O30" s="145">
        <f t="shared" si="49"/>
        <v>0</v>
      </c>
      <c r="P30" s="145">
        <f t="shared" si="49"/>
        <v>0</v>
      </c>
      <c r="Q30" s="61">
        <v>0</v>
      </c>
      <c r="R30" s="145">
        <f t="shared" ref="R30:S30" si="50">SUM(R89,R148)</f>
        <v>0</v>
      </c>
      <c r="S30" s="145">
        <f t="shared" si="50"/>
        <v>0</v>
      </c>
    </row>
    <row r="31" spans="1:19" x14ac:dyDescent="0.2">
      <c r="A31" s="99" t="s">
        <v>29</v>
      </c>
      <c r="B31" s="151">
        <f t="shared" ref="B31:P31" si="51">SUM(B90,B149)</f>
        <v>0</v>
      </c>
      <c r="C31" s="151">
        <f t="shared" si="51"/>
        <v>0</v>
      </c>
      <c r="D31" s="151">
        <f t="shared" si="51"/>
        <v>0</v>
      </c>
      <c r="E31" s="151">
        <f t="shared" si="51"/>
        <v>1991219</v>
      </c>
      <c r="F31" s="151">
        <f t="shared" si="51"/>
        <v>2732763</v>
      </c>
      <c r="G31" s="151">
        <f t="shared" si="51"/>
        <v>2740350</v>
      </c>
      <c r="H31" s="151">
        <f t="shared" si="51"/>
        <v>1843278</v>
      </c>
      <c r="I31" s="151">
        <f t="shared" si="51"/>
        <v>1870422</v>
      </c>
      <c r="J31" s="151">
        <f t="shared" si="51"/>
        <v>2215627</v>
      </c>
      <c r="K31" s="151">
        <f t="shared" si="51"/>
        <v>2449818</v>
      </c>
      <c r="L31" s="151">
        <f t="shared" si="51"/>
        <v>2196903</v>
      </c>
      <c r="M31" s="151">
        <f t="shared" si="51"/>
        <v>2177579</v>
      </c>
      <c r="N31" s="145">
        <f t="shared" si="51"/>
        <v>2237994</v>
      </c>
      <c r="O31" s="145">
        <f t="shared" si="51"/>
        <v>2252249</v>
      </c>
      <c r="P31" s="145">
        <f t="shared" si="51"/>
        <v>1875876</v>
      </c>
      <c r="Q31" s="61">
        <v>2418642</v>
      </c>
      <c r="R31" s="145">
        <f t="shared" ref="R31:S31" si="52">SUM(R90,R149)</f>
        <v>1709409</v>
      </c>
      <c r="S31" s="145">
        <f t="shared" si="52"/>
        <v>2565267</v>
      </c>
    </row>
    <row r="32" spans="1:19" x14ac:dyDescent="0.2">
      <c r="A32" s="99" t="s">
        <v>30</v>
      </c>
      <c r="B32" s="151">
        <f t="shared" ref="B32:P32" si="53">SUM(B91,B150)</f>
        <v>0</v>
      </c>
      <c r="C32" s="151">
        <f t="shared" si="53"/>
        <v>0</v>
      </c>
      <c r="D32" s="151">
        <f t="shared" si="53"/>
        <v>0</v>
      </c>
      <c r="E32" s="151">
        <f t="shared" si="53"/>
        <v>0</v>
      </c>
      <c r="F32" s="151">
        <f t="shared" si="53"/>
        <v>0</v>
      </c>
      <c r="G32" s="151">
        <f t="shared" si="53"/>
        <v>0</v>
      </c>
      <c r="H32" s="151">
        <f t="shared" si="53"/>
        <v>0</v>
      </c>
      <c r="I32" s="151">
        <f t="shared" si="53"/>
        <v>0</v>
      </c>
      <c r="J32" s="151">
        <f t="shared" si="53"/>
        <v>0</v>
      </c>
      <c r="K32" s="151">
        <f t="shared" si="53"/>
        <v>0</v>
      </c>
      <c r="L32" s="151">
        <f t="shared" si="53"/>
        <v>0</v>
      </c>
      <c r="M32" s="151">
        <f t="shared" si="53"/>
        <v>0</v>
      </c>
      <c r="N32" s="145">
        <f t="shared" si="53"/>
        <v>0</v>
      </c>
      <c r="O32" s="145">
        <f t="shared" si="53"/>
        <v>0</v>
      </c>
      <c r="P32" s="145">
        <f t="shared" si="53"/>
        <v>0</v>
      </c>
      <c r="Q32" s="61">
        <v>0</v>
      </c>
      <c r="R32" s="145">
        <f t="shared" ref="R32:S32" si="54">SUM(R91,R150)</f>
        <v>0</v>
      </c>
      <c r="S32" s="145">
        <f t="shared" si="54"/>
        <v>0</v>
      </c>
    </row>
    <row r="33" spans="1:19" x14ac:dyDescent="0.2">
      <c r="A33" s="99" t="s">
        <v>31</v>
      </c>
      <c r="B33" s="151">
        <f t="shared" ref="B33:P33" si="55">SUM(B92,B151)</f>
        <v>0</v>
      </c>
      <c r="C33" s="151">
        <f t="shared" si="55"/>
        <v>0</v>
      </c>
      <c r="D33" s="151">
        <f t="shared" si="55"/>
        <v>0</v>
      </c>
      <c r="E33" s="151">
        <f t="shared" si="55"/>
        <v>2279407</v>
      </c>
      <c r="F33" s="151">
        <f t="shared" si="55"/>
        <v>3463836</v>
      </c>
      <c r="G33" s="151">
        <f t="shared" si="55"/>
        <v>2974506</v>
      </c>
      <c r="H33" s="151">
        <f t="shared" si="55"/>
        <v>3690137</v>
      </c>
      <c r="I33" s="151">
        <f t="shared" si="55"/>
        <v>3275661</v>
      </c>
      <c r="J33" s="151">
        <f t="shared" si="55"/>
        <v>0</v>
      </c>
      <c r="K33" s="151">
        <f t="shared" si="55"/>
        <v>0</v>
      </c>
      <c r="L33" s="151">
        <f t="shared" si="55"/>
        <v>0</v>
      </c>
      <c r="M33" s="151">
        <f t="shared" si="55"/>
        <v>0</v>
      </c>
      <c r="N33" s="145">
        <f t="shared" si="55"/>
        <v>0</v>
      </c>
      <c r="O33" s="145">
        <f t="shared" si="55"/>
        <v>0</v>
      </c>
      <c r="P33" s="145">
        <f t="shared" si="55"/>
        <v>0</v>
      </c>
      <c r="Q33" s="61">
        <v>0</v>
      </c>
      <c r="R33" s="145">
        <f t="shared" ref="R33:S33" si="56">SUM(R92,R151)</f>
        <v>0</v>
      </c>
      <c r="S33" s="145">
        <f t="shared" si="56"/>
        <v>0</v>
      </c>
    </row>
    <row r="34" spans="1:19" x14ac:dyDescent="0.2">
      <c r="A34" s="99" t="s">
        <v>32</v>
      </c>
      <c r="B34" s="151">
        <f t="shared" ref="B34:P34" si="57">SUM(B93,B152)</f>
        <v>0</v>
      </c>
      <c r="C34" s="151">
        <f t="shared" si="57"/>
        <v>0</v>
      </c>
      <c r="D34" s="151">
        <f t="shared" si="57"/>
        <v>0</v>
      </c>
      <c r="E34" s="151">
        <f t="shared" si="57"/>
        <v>9542487</v>
      </c>
      <c r="F34" s="151">
        <f t="shared" si="57"/>
        <v>1248305</v>
      </c>
      <c r="G34" s="151">
        <f t="shared" si="57"/>
        <v>8310753</v>
      </c>
      <c r="H34" s="151">
        <f t="shared" si="57"/>
        <v>-2241244</v>
      </c>
      <c r="I34" s="151">
        <f t="shared" si="57"/>
        <v>0</v>
      </c>
      <c r="J34" s="151">
        <f t="shared" si="57"/>
        <v>272684</v>
      </c>
      <c r="K34" s="151">
        <f t="shared" si="57"/>
        <v>6927788</v>
      </c>
      <c r="L34" s="151">
        <f t="shared" si="57"/>
        <v>6720626</v>
      </c>
      <c r="M34" s="151">
        <f t="shared" si="57"/>
        <v>6697199</v>
      </c>
      <c r="N34" s="145">
        <f t="shared" si="57"/>
        <v>5960606</v>
      </c>
      <c r="O34" s="145">
        <f t="shared" si="57"/>
        <v>6521338</v>
      </c>
      <c r="P34" s="145">
        <f t="shared" si="57"/>
        <v>7391834</v>
      </c>
      <c r="Q34" s="61">
        <v>6917001</v>
      </c>
      <c r="R34" s="145">
        <f t="shared" ref="R34:S34" si="58">SUM(R93,R152)</f>
        <v>7334055</v>
      </c>
      <c r="S34" s="145">
        <f t="shared" si="58"/>
        <v>2496207</v>
      </c>
    </row>
    <row r="35" spans="1:19" x14ac:dyDescent="0.2">
      <c r="A35" s="99" t="s">
        <v>33</v>
      </c>
      <c r="B35" s="151">
        <f t="shared" ref="B35:P35" si="59">SUM(B94,B153)</f>
        <v>0</v>
      </c>
      <c r="C35" s="151">
        <f t="shared" si="59"/>
        <v>0</v>
      </c>
      <c r="D35" s="151">
        <f t="shared" si="59"/>
        <v>0</v>
      </c>
      <c r="E35" s="151">
        <f t="shared" si="59"/>
        <v>0</v>
      </c>
      <c r="F35" s="151">
        <f t="shared" si="59"/>
        <v>1829844</v>
      </c>
      <c r="G35" s="151">
        <f t="shared" si="59"/>
        <v>13680000</v>
      </c>
      <c r="H35" s="151">
        <f t="shared" si="59"/>
        <v>0</v>
      </c>
      <c r="I35" s="151">
        <f t="shared" si="59"/>
        <v>-3629642</v>
      </c>
      <c r="J35" s="151">
        <f t="shared" si="59"/>
        <v>0</v>
      </c>
      <c r="K35" s="151">
        <f t="shared" si="59"/>
        <v>0</v>
      </c>
      <c r="L35" s="151">
        <f t="shared" si="59"/>
        <v>0</v>
      </c>
      <c r="M35" s="151">
        <f t="shared" si="59"/>
        <v>0</v>
      </c>
      <c r="N35" s="145">
        <f t="shared" si="59"/>
        <v>0</v>
      </c>
      <c r="O35" s="145">
        <f t="shared" si="59"/>
        <v>0</v>
      </c>
      <c r="P35" s="145">
        <f t="shared" si="59"/>
        <v>0</v>
      </c>
      <c r="Q35" s="61">
        <v>0</v>
      </c>
      <c r="R35" s="145">
        <f t="shared" ref="R35:S35" si="60">SUM(R94,R153)</f>
        <v>0</v>
      </c>
      <c r="S35" s="145">
        <f t="shared" si="60"/>
        <v>0</v>
      </c>
    </row>
    <row r="36" spans="1:19" x14ac:dyDescent="0.2">
      <c r="A36" s="99" t="s">
        <v>34</v>
      </c>
      <c r="B36" s="151">
        <f t="shared" ref="B36:P36" si="61">SUM(B95,B154)</f>
        <v>0</v>
      </c>
      <c r="C36" s="151">
        <f t="shared" si="61"/>
        <v>0</v>
      </c>
      <c r="D36" s="151">
        <f t="shared" si="61"/>
        <v>0</v>
      </c>
      <c r="E36" s="151">
        <f t="shared" si="61"/>
        <v>0</v>
      </c>
      <c r="F36" s="151">
        <f t="shared" si="61"/>
        <v>0</v>
      </c>
      <c r="G36" s="151">
        <f t="shared" si="61"/>
        <v>0</v>
      </c>
      <c r="H36" s="151">
        <f t="shared" si="61"/>
        <v>0</v>
      </c>
      <c r="I36" s="151">
        <f t="shared" si="61"/>
        <v>0</v>
      </c>
      <c r="J36" s="151">
        <f t="shared" si="61"/>
        <v>0</v>
      </c>
      <c r="K36" s="151">
        <f t="shared" si="61"/>
        <v>0</v>
      </c>
      <c r="L36" s="151">
        <f t="shared" si="61"/>
        <v>0</v>
      </c>
      <c r="M36" s="151">
        <f t="shared" si="61"/>
        <v>0</v>
      </c>
      <c r="N36" s="145">
        <f t="shared" si="61"/>
        <v>0</v>
      </c>
      <c r="O36" s="145">
        <f t="shared" si="61"/>
        <v>0</v>
      </c>
      <c r="P36" s="145">
        <f t="shared" si="61"/>
        <v>0</v>
      </c>
      <c r="Q36" s="61">
        <v>0</v>
      </c>
      <c r="R36" s="145">
        <f t="shared" ref="R36:S36" si="62">SUM(R95,R154)</f>
        <v>0</v>
      </c>
      <c r="S36" s="145">
        <f t="shared" si="62"/>
        <v>0</v>
      </c>
    </row>
    <row r="37" spans="1:19" x14ac:dyDescent="0.2">
      <c r="A37" s="99" t="s">
        <v>35</v>
      </c>
      <c r="B37" s="151">
        <f t="shared" ref="B37:P37" si="63">SUM(B96,B155)</f>
        <v>0</v>
      </c>
      <c r="C37" s="151">
        <f t="shared" si="63"/>
        <v>0</v>
      </c>
      <c r="D37" s="151">
        <f t="shared" si="63"/>
        <v>0</v>
      </c>
      <c r="E37" s="151">
        <f t="shared" si="63"/>
        <v>167951805</v>
      </c>
      <c r="F37" s="151">
        <f t="shared" si="63"/>
        <v>309178872</v>
      </c>
      <c r="G37" s="151">
        <f t="shared" si="63"/>
        <v>332607906</v>
      </c>
      <c r="H37" s="151">
        <f t="shared" si="63"/>
        <v>389830691</v>
      </c>
      <c r="I37" s="151">
        <f t="shared" si="63"/>
        <v>375407384</v>
      </c>
      <c r="J37" s="151">
        <f t="shared" si="63"/>
        <v>281088561</v>
      </c>
      <c r="K37" s="151">
        <f t="shared" si="63"/>
        <v>303410395</v>
      </c>
      <c r="L37" s="151">
        <f t="shared" si="63"/>
        <v>270226397</v>
      </c>
      <c r="M37" s="151">
        <f t="shared" si="63"/>
        <v>260559026</v>
      </c>
      <c r="N37" s="145">
        <f t="shared" si="63"/>
        <v>267897240</v>
      </c>
      <c r="O37" s="145">
        <f t="shared" si="63"/>
        <v>262591841</v>
      </c>
      <c r="P37" s="145">
        <f t="shared" si="63"/>
        <v>301822493</v>
      </c>
      <c r="Q37" s="61">
        <v>129671768</v>
      </c>
      <c r="R37" s="145">
        <f t="shared" ref="R37:S37" si="64">SUM(R96,R155)</f>
        <v>161133825</v>
      </c>
      <c r="S37" s="145">
        <f t="shared" si="64"/>
        <v>192826738</v>
      </c>
    </row>
    <row r="38" spans="1:19" x14ac:dyDescent="0.2">
      <c r="A38" s="99" t="s">
        <v>36</v>
      </c>
      <c r="B38" s="151">
        <f t="shared" ref="B38:P38" si="65">SUM(B97,B156)</f>
        <v>0</v>
      </c>
      <c r="C38" s="151">
        <f t="shared" si="65"/>
        <v>0</v>
      </c>
      <c r="D38" s="151">
        <f t="shared" si="65"/>
        <v>0</v>
      </c>
      <c r="E38" s="151">
        <f t="shared" si="65"/>
        <v>0</v>
      </c>
      <c r="F38" s="151">
        <f t="shared" si="65"/>
        <v>0</v>
      </c>
      <c r="G38" s="151">
        <f t="shared" si="65"/>
        <v>0</v>
      </c>
      <c r="H38" s="151">
        <f t="shared" si="65"/>
        <v>2632492</v>
      </c>
      <c r="I38" s="151">
        <f t="shared" si="65"/>
        <v>2503440</v>
      </c>
      <c r="J38" s="151">
        <f t="shared" si="65"/>
        <v>2974143</v>
      </c>
      <c r="K38" s="151">
        <f t="shared" si="65"/>
        <v>998183</v>
      </c>
      <c r="L38" s="151">
        <f t="shared" si="65"/>
        <v>1974998</v>
      </c>
      <c r="M38" s="151">
        <f t="shared" si="65"/>
        <v>990448</v>
      </c>
      <c r="N38" s="145">
        <f t="shared" si="65"/>
        <v>688646</v>
      </c>
      <c r="O38" s="145">
        <f t="shared" si="65"/>
        <v>574864</v>
      </c>
      <c r="P38" s="145">
        <f t="shared" si="65"/>
        <v>524911</v>
      </c>
      <c r="Q38" s="61">
        <v>404052</v>
      </c>
      <c r="R38" s="145">
        <f t="shared" ref="R38:S38" si="66">SUM(R97,R156)</f>
        <v>487900</v>
      </c>
      <c r="S38" s="145">
        <f t="shared" si="66"/>
        <v>616860</v>
      </c>
    </row>
    <row r="39" spans="1:19" x14ac:dyDescent="0.2">
      <c r="A39" s="99" t="s">
        <v>37</v>
      </c>
      <c r="B39" s="151">
        <f t="shared" ref="B39:P39" si="67">SUM(B98,B157)</f>
        <v>0</v>
      </c>
      <c r="C39" s="151">
        <f t="shared" si="67"/>
        <v>0</v>
      </c>
      <c r="D39" s="151">
        <f t="shared" si="67"/>
        <v>0</v>
      </c>
      <c r="E39" s="151">
        <f t="shared" si="67"/>
        <v>9782250</v>
      </c>
      <c r="F39" s="151">
        <f t="shared" si="67"/>
        <v>1214190</v>
      </c>
      <c r="G39" s="151">
        <f t="shared" si="67"/>
        <v>4429502</v>
      </c>
      <c r="H39" s="151">
        <f t="shared" si="67"/>
        <v>7851747</v>
      </c>
      <c r="I39" s="151">
        <f t="shared" si="67"/>
        <v>7793930</v>
      </c>
      <c r="J39" s="151">
        <f t="shared" si="67"/>
        <v>8277292</v>
      </c>
      <c r="K39" s="151">
        <f t="shared" si="67"/>
        <v>8242127</v>
      </c>
      <c r="L39" s="151">
        <f t="shared" si="67"/>
        <v>8969681</v>
      </c>
      <c r="M39" s="151">
        <f t="shared" si="67"/>
        <v>9467711</v>
      </c>
      <c r="N39" s="145">
        <f t="shared" si="67"/>
        <v>9266840</v>
      </c>
      <c r="O39" s="145">
        <f t="shared" si="67"/>
        <v>10295663</v>
      </c>
      <c r="P39" s="145">
        <f t="shared" si="67"/>
        <v>10931233</v>
      </c>
      <c r="Q39" s="61">
        <v>12689598</v>
      </c>
      <c r="R39" s="145">
        <f t="shared" ref="R39:S39" si="68">SUM(R98,R157)</f>
        <v>13498098</v>
      </c>
      <c r="S39" s="145">
        <f t="shared" si="68"/>
        <v>14279844</v>
      </c>
    </row>
    <row r="40" spans="1:19" x14ac:dyDescent="0.2">
      <c r="A40" s="99" t="s">
        <v>38</v>
      </c>
      <c r="B40" s="151">
        <f t="shared" ref="B40:P40" si="69">SUM(B99,B158)</f>
        <v>0</v>
      </c>
      <c r="C40" s="151">
        <f t="shared" si="69"/>
        <v>0</v>
      </c>
      <c r="D40" s="151">
        <f t="shared" si="69"/>
        <v>0</v>
      </c>
      <c r="E40" s="151">
        <f t="shared" si="69"/>
        <v>0</v>
      </c>
      <c r="F40" s="151">
        <f t="shared" si="69"/>
        <v>0</v>
      </c>
      <c r="G40" s="151">
        <f t="shared" si="69"/>
        <v>0</v>
      </c>
      <c r="H40" s="151">
        <f t="shared" si="69"/>
        <v>0</v>
      </c>
      <c r="I40" s="151">
        <f t="shared" si="69"/>
        <v>0</v>
      </c>
      <c r="J40" s="151">
        <f t="shared" si="69"/>
        <v>0</v>
      </c>
      <c r="K40" s="151">
        <f t="shared" si="69"/>
        <v>0</v>
      </c>
      <c r="L40" s="151">
        <f t="shared" si="69"/>
        <v>0</v>
      </c>
      <c r="M40" s="151">
        <f t="shared" si="69"/>
        <v>0</v>
      </c>
      <c r="N40" s="145">
        <f t="shared" si="69"/>
        <v>0</v>
      </c>
      <c r="O40" s="145">
        <f t="shared" si="69"/>
        <v>0</v>
      </c>
      <c r="P40" s="145">
        <f t="shared" si="69"/>
        <v>0</v>
      </c>
      <c r="Q40" s="61">
        <v>0</v>
      </c>
      <c r="R40" s="145">
        <f t="shared" ref="R40:S40" si="70">SUM(R99,R158)</f>
        <v>0</v>
      </c>
      <c r="S40" s="145">
        <f t="shared" si="70"/>
        <v>0</v>
      </c>
    </row>
    <row r="41" spans="1:19" x14ac:dyDescent="0.2">
      <c r="A41" s="99" t="s">
        <v>39</v>
      </c>
      <c r="B41" s="151">
        <f t="shared" ref="B41:P41" si="71">SUM(B100,B159)</f>
        <v>0</v>
      </c>
      <c r="C41" s="151">
        <f t="shared" si="71"/>
        <v>0</v>
      </c>
      <c r="D41" s="151">
        <f t="shared" si="71"/>
        <v>0</v>
      </c>
      <c r="E41" s="151">
        <f t="shared" si="71"/>
        <v>0</v>
      </c>
      <c r="F41" s="151">
        <f t="shared" si="71"/>
        <v>8034091</v>
      </c>
      <c r="G41" s="151">
        <f t="shared" si="71"/>
        <v>7308258</v>
      </c>
      <c r="H41" s="151">
        <f t="shared" si="71"/>
        <v>17469005</v>
      </c>
      <c r="I41" s="151">
        <f t="shared" si="71"/>
        <v>14784300</v>
      </c>
      <c r="J41" s="151">
        <f t="shared" si="71"/>
        <v>11587910</v>
      </c>
      <c r="K41" s="151">
        <f t="shared" si="71"/>
        <v>6673506</v>
      </c>
      <c r="L41" s="151">
        <f t="shared" si="71"/>
        <v>9061061</v>
      </c>
      <c r="M41" s="151">
        <f t="shared" si="71"/>
        <v>10703114</v>
      </c>
      <c r="N41" s="145">
        <f t="shared" si="71"/>
        <v>10188952</v>
      </c>
      <c r="O41" s="145">
        <f t="shared" si="71"/>
        <v>8943281</v>
      </c>
      <c r="P41" s="145">
        <f t="shared" si="71"/>
        <v>8729138</v>
      </c>
      <c r="Q41" s="61">
        <v>10204526</v>
      </c>
      <c r="R41" s="145">
        <f t="shared" ref="R41:S41" si="72">SUM(R100,R159)</f>
        <v>9823278</v>
      </c>
      <c r="S41" s="145">
        <f t="shared" si="72"/>
        <v>8910413</v>
      </c>
    </row>
    <row r="42" spans="1:19" x14ac:dyDescent="0.2">
      <c r="A42" s="99" t="s">
        <v>40</v>
      </c>
      <c r="B42" s="151">
        <f t="shared" ref="B42:P42" si="73">SUM(B101,B160)</f>
        <v>0</v>
      </c>
      <c r="C42" s="151">
        <f t="shared" si="73"/>
        <v>0</v>
      </c>
      <c r="D42" s="151">
        <f t="shared" si="73"/>
        <v>0</v>
      </c>
      <c r="E42" s="151">
        <f t="shared" si="73"/>
        <v>4000831</v>
      </c>
      <c r="F42" s="151">
        <f t="shared" si="73"/>
        <v>8650808</v>
      </c>
      <c r="G42" s="151">
        <f t="shared" si="73"/>
        <v>6606645</v>
      </c>
      <c r="H42" s="151">
        <f t="shared" si="73"/>
        <v>4779494</v>
      </c>
      <c r="I42" s="151">
        <f t="shared" si="73"/>
        <v>7278555</v>
      </c>
      <c r="J42" s="151">
        <f t="shared" si="73"/>
        <v>6679045</v>
      </c>
      <c r="K42" s="151">
        <f t="shared" si="73"/>
        <v>10336477</v>
      </c>
      <c r="L42" s="151">
        <f t="shared" si="73"/>
        <v>67034462</v>
      </c>
      <c r="M42" s="151">
        <f t="shared" si="73"/>
        <v>27785256</v>
      </c>
      <c r="N42" s="145">
        <f t="shared" si="73"/>
        <v>15340886</v>
      </c>
      <c r="O42" s="145">
        <f t="shared" si="73"/>
        <v>11238189</v>
      </c>
      <c r="P42" s="145">
        <f t="shared" si="73"/>
        <v>10208249</v>
      </c>
      <c r="Q42" s="61">
        <v>9596155</v>
      </c>
      <c r="R42" s="145">
        <f t="shared" ref="R42:S42" si="74">SUM(R101,R160)</f>
        <v>7955375</v>
      </c>
      <c r="S42" s="145">
        <f t="shared" si="74"/>
        <v>-44401</v>
      </c>
    </row>
    <row r="43" spans="1:19" x14ac:dyDescent="0.2">
      <c r="A43" s="99" t="s">
        <v>41</v>
      </c>
      <c r="B43" s="151">
        <f t="shared" ref="B43:P43" si="75">SUM(B102,B161)</f>
        <v>0</v>
      </c>
      <c r="C43" s="151">
        <f t="shared" si="75"/>
        <v>0</v>
      </c>
      <c r="D43" s="151">
        <f t="shared" si="75"/>
        <v>0</v>
      </c>
      <c r="E43" s="151">
        <f t="shared" si="75"/>
        <v>0</v>
      </c>
      <c r="F43" s="151">
        <f t="shared" si="75"/>
        <v>0</v>
      </c>
      <c r="G43" s="151">
        <f t="shared" si="75"/>
        <v>0</v>
      </c>
      <c r="H43" s="151">
        <f t="shared" si="75"/>
        <v>0</v>
      </c>
      <c r="I43" s="151">
        <f t="shared" si="75"/>
        <v>0</v>
      </c>
      <c r="J43" s="151">
        <f t="shared" si="75"/>
        <v>0</v>
      </c>
      <c r="K43" s="151">
        <f t="shared" si="75"/>
        <v>0</v>
      </c>
      <c r="L43" s="151">
        <f t="shared" si="75"/>
        <v>0</v>
      </c>
      <c r="M43" s="151">
        <f t="shared" si="75"/>
        <v>0</v>
      </c>
      <c r="N43" s="145">
        <f t="shared" si="75"/>
        <v>0</v>
      </c>
      <c r="O43" s="145">
        <f t="shared" si="75"/>
        <v>0</v>
      </c>
      <c r="P43" s="145">
        <f t="shared" si="75"/>
        <v>0</v>
      </c>
      <c r="Q43" s="61">
        <v>0</v>
      </c>
      <c r="R43" s="145">
        <f t="shared" ref="R43:S43" si="76">SUM(R102,R161)</f>
        <v>0</v>
      </c>
      <c r="S43" s="145">
        <f t="shared" si="76"/>
        <v>0</v>
      </c>
    </row>
    <row r="44" spans="1:19" x14ac:dyDescent="0.2">
      <c r="A44" s="99" t="s">
        <v>42</v>
      </c>
      <c r="B44" s="151">
        <f t="shared" ref="B44:P44" si="77">SUM(B103,B162)</f>
        <v>0</v>
      </c>
      <c r="C44" s="151">
        <f t="shared" si="77"/>
        <v>0</v>
      </c>
      <c r="D44" s="151">
        <f t="shared" si="77"/>
        <v>0</v>
      </c>
      <c r="E44" s="151">
        <f t="shared" si="77"/>
        <v>0</v>
      </c>
      <c r="F44" s="151">
        <f t="shared" si="77"/>
        <v>0</v>
      </c>
      <c r="G44" s="151">
        <f t="shared" si="77"/>
        <v>0</v>
      </c>
      <c r="H44" s="151">
        <f t="shared" si="77"/>
        <v>0</v>
      </c>
      <c r="I44" s="151">
        <f t="shared" si="77"/>
        <v>0</v>
      </c>
      <c r="J44" s="151">
        <f t="shared" si="77"/>
        <v>0</v>
      </c>
      <c r="K44" s="151">
        <f t="shared" si="77"/>
        <v>0</v>
      </c>
      <c r="L44" s="151">
        <f t="shared" si="77"/>
        <v>0</v>
      </c>
      <c r="M44" s="151">
        <f t="shared" si="77"/>
        <v>0</v>
      </c>
      <c r="N44" s="145">
        <f t="shared" si="77"/>
        <v>0</v>
      </c>
      <c r="O44" s="145">
        <f t="shared" si="77"/>
        <v>0</v>
      </c>
      <c r="P44" s="145">
        <f t="shared" si="77"/>
        <v>0</v>
      </c>
      <c r="Q44" s="61">
        <v>0</v>
      </c>
      <c r="R44" s="145">
        <f t="shared" ref="R44:S44" si="78">SUM(R103,R162)</f>
        <v>0</v>
      </c>
      <c r="S44" s="145">
        <f t="shared" si="78"/>
        <v>0</v>
      </c>
    </row>
    <row r="45" spans="1:19" x14ac:dyDescent="0.2">
      <c r="A45" s="99" t="s">
        <v>43</v>
      </c>
      <c r="B45" s="151">
        <f t="shared" ref="B45:P45" si="79">SUM(B104,B163)</f>
        <v>0</v>
      </c>
      <c r="C45" s="151">
        <f t="shared" si="79"/>
        <v>0</v>
      </c>
      <c r="D45" s="151">
        <f t="shared" si="79"/>
        <v>0</v>
      </c>
      <c r="E45" s="151">
        <f t="shared" si="79"/>
        <v>0</v>
      </c>
      <c r="F45" s="151">
        <f t="shared" si="79"/>
        <v>0</v>
      </c>
      <c r="G45" s="151">
        <f t="shared" si="79"/>
        <v>0</v>
      </c>
      <c r="H45" s="151">
        <f t="shared" si="79"/>
        <v>0</v>
      </c>
      <c r="I45" s="151">
        <f t="shared" si="79"/>
        <v>0</v>
      </c>
      <c r="J45" s="151">
        <f t="shared" si="79"/>
        <v>0</v>
      </c>
      <c r="K45" s="151">
        <f t="shared" si="79"/>
        <v>0</v>
      </c>
      <c r="L45" s="151">
        <f t="shared" si="79"/>
        <v>0</v>
      </c>
      <c r="M45" s="151">
        <f t="shared" si="79"/>
        <v>0</v>
      </c>
      <c r="N45" s="145">
        <f t="shared" si="79"/>
        <v>0</v>
      </c>
      <c r="O45" s="145">
        <f t="shared" si="79"/>
        <v>0</v>
      </c>
      <c r="P45" s="145">
        <f t="shared" si="79"/>
        <v>0</v>
      </c>
      <c r="Q45" s="61">
        <v>0</v>
      </c>
      <c r="R45" s="145">
        <f t="shared" ref="R45:S45" si="80">SUM(R104,R163)</f>
        <v>0</v>
      </c>
      <c r="S45" s="145">
        <f t="shared" si="80"/>
        <v>0</v>
      </c>
    </row>
    <row r="46" spans="1:19" x14ac:dyDescent="0.2">
      <c r="A46" s="99" t="s">
        <v>44</v>
      </c>
      <c r="B46" s="151">
        <f t="shared" ref="B46:P46" si="81">SUM(B105,B164)</f>
        <v>0</v>
      </c>
      <c r="C46" s="151">
        <f t="shared" si="81"/>
        <v>0</v>
      </c>
      <c r="D46" s="151">
        <f t="shared" si="81"/>
        <v>0</v>
      </c>
      <c r="E46" s="151">
        <f t="shared" si="81"/>
        <v>10334136</v>
      </c>
      <c r="F46" s="151">
        <f t="shared" si="81"/>
        <v>3525665</v>
      </c>
      <c r="G46" s="151">
        <f t="shared" si="81"/>
        <v>3436739</v>
      </c>
      <c r="H46" s="151">
        <f t="shared" si="81"/>
        <v>7040471</v>
      </c>
      <c r="I46" s="151">
        <f t="shared" si="81"/>
        <v>9505587</v>
      </c>
      <c r="J46" s="151">
        <f t="shared" si="81"/>
        <v>9815692</v>
      </c>
      <c r="K46" s="151">
        <f t="shared" si="81"/>
        <v>7662329</v>
      </c>
      <c r="L46" s="151">
        <f t="shared" si="81"/>
        <v>7972146</v>
      </c>
      <c r="M46" s="151">
        <f t="shared" si="81"/>
        <v>7226860</v>
      </c>
      <c r="N46" s="145">
        <f t="shared" si="81"/>
        <v>3513466</v>
      </c>
      <c r="O46" s="145">
        <f t="shared" si="81"/>
        <v>5936489</v>
      </c>
      <c r="P46" s="145">
        <f t="shared" si="81"/>
        <v>6827014</v>
      </c>
      <c r="Q46" s="61">
        <v>4758569</v>
      </c>
      <c r="R46" s="145">
        <f t="shared" ref="R46:S46" si="82">SUM(R105,R164)</f>
        <v>4138379</v>
      </c>
      <c r="S46" s="145">
        <f t="shared" si="82"/>
        <v>3352316</v>
      </c>
    </row>
    <row r="47" spans="1:19" x14ac:dyDescent="0.2">
      <c r="A47" s="99" t="s">
        <v>45</v>
      </c>
      <c r="B47" s="151">
        <f t="shared" ref="B47:P47" si="83">SUM(B106,B165)</f>
        <v>0</v>
      </c>
      <c r="C47" s="151">
        <f t="shared" si="83"/>
        <v>0</v>
      </c>
      <c r="D47" s="151">
        <f t="shared" si="83"/>
        <v>0</v>
      </c>
      <c r="E47" s="151">
        <f t="shared" si="83"/>
        <v>0</v>
      </c>
      <c r="F47" s="151">
        <f t="shared" si="83"/>
        <v>0</v>
      </c>
      <c r="G47" s="151">
        <f t="shared" si="83"/>
        <v>0</v>
      </c>
      <c r="H47" s="151">
        <f t="shared" si="83"/>
        <v>0</v>
      </c>
      <c r="I47" s="151">
        <f t="shared" si="83"/>
        <v>0</v>
      </c>
      <c r="J47" s="151">
        <f t="shared" si="83"/>
        <v>0</v>
      </c>
      <c r="K47" s="151">
        <f t="shared" si="83"/>
        <v>0</v>
      </c>
      <c r="L47" s="151">
        <f t="shared" si="83"/>
        <v>0</v>
      </c>
      <c r="M47" s="151">
        <f t="shared" si="83"/>
        <v>0</v>
      </c>
      <c r="N47" s="145">
        <f t="shared" si="83"/>
        <v>0</v>
      </c>
      <c r="O47" s="145">
        <f t="shared" si="83"/>
        <v>0</v>
      </c>
      <c r="P47" s="145">
        <f t="shared" si="83"/>
        <v>0</v>
      </c>
      <c r="Q47" s="61">
        <v>0</v>
      </c>
      <c r="R47" s="145">
        <f t="shared" ref="R47:S47" si="84">SUM(R106,R165)</f>
        <v>0</v>
      </c>
      <c r="S47" s="145">
        <f t="shared" si="84"/>
        <v>0</v>
      </c>
    </row>
    <row r="48" spans="1:19" x14ac:dyDescent="0.2">
      <c r="A48" s="99" t="s">
        <v>46</v>
      </c>
      <c r="B48" s="151">
        <f t="shared" ref="B48:P48" si="85">SUM(B107,B166)</f>
        <v>0</v>
      </c>
      <c r="C48" s="151">
        <f t="shared" si="85"/>
        <v>0</v>
      </c>
      <c r="D48" s="151">
        <f t="shared" si="85"/>
        <v>0</v>
      </c>
      <c r="E48" s="151">
        <f t="shared" si="85"/>
        <v>48131842</v>
      </c>
      <c r="F48" s="151">
        <f t="shared" si="85"/>
        <v>56843214</v>
      </c>
      <c r="G48" s="151">
        <f t="shared" si="85"/>
        <v>61153700</v>
      </c>
      <c r="H48" s="151">
        <f t="shared" si="85"/>
        <v>73773878</v>
      </c>
      <c r="I48" s="151">
        <f t="shared" si="85"/>
        <v>54343276</v>
      </c>
      <c r="J48" s="151">
        <f t="shared" si="85"/>
        <v>52348043</v>
      </c>
      <c r="K48" s="151">
        <f t="shared" si="85"/>
        <v>51464422</v>
      </c>
      <c r="L48" s="151">
        <f t="shared" si="85"/>
        <v>48837057</v>
      </c>
      <c r="M48" s="151">
        <f t="shared" si="85"/>
        <v>46423386</v>
      </c>
      <c r="N48" s="145">
        <f t="shared" si="85"/>
        <v>42836230</v>
      </c>
      <c r="O48" s="145">
        <f t="shared" si="85"/>
        <v>51622652</v>
      </c>
      <c r="P48" s="145">
        <f t="shared" si="85"/>
        <v>54082033</v>
      </c>
      <c r="Q48" s="61">
        <v>55750799</v>
      </c>
      <c r="R48" s="145">
        <f t="shared" ref="R48:S48" si="86">SUM(R107,R166)</f>
        <v>54899815</v>
      </c>
      <c r="S48" s="145">
        <f t="shared" si="86"/>
        <v>74434207</v>
      </c>
    </row>
    <row r="49" spans="1:32" x14ac:dyDescent="0.2">
      <c r="A49" s="99" t="s">
        <v>47</v>
      </c>
      <c r="B49" s="151">
        <f t="shared" ref="B49:P49" si="87">SUM(B108,B167)</f>
        <v>0</v>
      </c>
      <c r="C49" s="151">
        <f t="shared" si="87"/>
        <v>0</v>
      </c>
      <c r="D49" s="151">
        <f t="shared" si="87"/>
        <v>0</v>
      </c>
      <c r="E49" s="151">
        <f t="shared" si="87"/>
        <v>0</v>
      </c>
      <c r="F49" s="151">
        <f t="shared" si="87"/>
        <v>0</v>
      </c>
      <c r="G49" s="151">
        <f t="shared" si="87"/>
        <v>0</v>
      </c>
      <c r="H49" s="151">
        <f t="shared" si="87"/>
        <v>0</v>
      </c>
      <c r="I49" s="151">
        <f t="shared" si="87"/>
        <v>0</v>
      </c>
      <c r="J49" s="151">
        <f t="shared" si="87"/>
        <v>0</v>
      </c>
      <c r="K49" s="151">
        <f t="shared" si="87"/>
        <v>0</v>
      </c>
      <c r="L49" s="151">
        <f t="shared" si="87"/>
        <v>0</v>
      </c>
      <c r="M49" s="151">
        <f t="shared" si="87"/>
        <v>0</v>
      </c>
      <c r="N49" s="145">
        <f t="shared" si="87"/>
        <v>0</v>
      </c>
      <c r="O49" s="145">
        <f t="shared" si="87"/>
        <v>0</v>
      </c>
      <c r="P49" s="145">
        <f t="shared" si="87"/>
        <v>0</v>
      </c>
      <c r="Q49" s="61">
        <v>0</v>
      </c>
      <c r="R49" s="145">
        <f t="shared" ref="R49:S49" si="88">SUM(R108,R167)</f>
        <v>0</v>
      </c>
      <c r="S49" s="145">
        <f t="shared" si="88"/>
        <v>0</v>
      </c>
    </row>
    <row r="50" spans="1:32" x14ac:dyDescent="0.2">
      <c r="A50" s="99" t="s">
        <v>48</v>
      </c>
      <c r="B50" s="151">
        <f t="shared" ref="B50:P50" si="89">SUM(B109,B168)</f>
        <v>0</v>
      </c>
      <c r="C50" s="151">
        <f t="shared" si="89"/>
        <v>0</v>
      </c>
      <c r="D50" s="151">
        <f t="shared" si="89"/>
        <v>0</v>
      </c>
      <c r="E50" s="151">
        <f t="shared" si="89"/>
        <v>0</v>
      </c>
      <c r="F50" s="151">
        <f t="shared" si="89"/>
        <v>0</v>
      </c>
      <c r="G50" s="151">
        <f t="shared" si="89"/>
        <v>0</v>
      </c>
      <c r="H50" s="151">
        <f t="shared" si="89"/>
        <v>0</v>
      </c>
      <c r="I50" s="151">
        <f t="shared" si="89"/>
        <v>0</v>
      </c>
      <c r="J50" s="151">
        <f t="shared" si="89"/>
        <v>0</v>
      </c>
      <c r="K50" s="151">
        <f t="shared" si="89"/>
        <v>0</v>
      </c>
      <c r="L50" s="151">
        <f t="shared" si="89"/>
        <v>0</v>
      </c>
      <c r="M50" s="151">
        <f t="shared" si="89"/>
        <v>0</v>
      </c>
      <c r="N50" s="145">
        <f t="shared" si="89"/>
        <v>3266266</v>
      </c>
      <c r="O50" s="145">
        <f t="shared" si="89"/>
        <v>4601739</v>
      </c>
      <c r="P50" s="145">
        <f t="shared" si="89"/>
        <v>3450337</v>
      </c>
      <c r="Q50" s="61">
        <v>2413899</v>
      </c>
      <c r="R50" s="145">
        <f t="shared" ref="R50:S50" si="90">SUM(R109,R168)</f>
        <v>2618971</v>
      </c>
      <c r="S50" s="145">
        <f t="shared" si="90"/>
        <v>2873036</v>
      </c>
    </row>
    <row r="51" spans="1:32" x14ac:dyDescent="0.2">
      <c r="A51" s="99" t="s">
        <v>49</v>
      </c>
      <c r="B51" s="151">
        <f t="shared" ref="B51:P51" si="91">SUM(B110,B169)</f>
        <v>0</v>
      </c>
      <c r="C51" s="151">
        <f t="shared" si="91"/>
        <v>0</v>
      </c>
      <c r="D51" s="151">
        <f t="shared" si="91"/>
        <v>0</v>
      </c>
      <c r="E51" s="151">
        <f t="shared" si="91"/>
        <v>0</v>
      </c>
      <c r="F51" s="151">
        <f t="shared" si="91"/>
        <v>0</v>
      </c>
      <c r="G51" s="151">
        <f t="shared" si="91"/>
        <v>0</v>
      </c>
      <c r="H51" s="151">
        <f t="shared" si="91"/>
        <v>0</v>
      </c>
      <c r="I51" s="151">
        <f t="shared" si="91"/>
        <v>0</v>
      </c>
      <c r="J51" s="151">
        <f t="shared" si="91"/>
        <v>0</v>
      </c>
      <c r="K51" s="151">
        <f t="shared" si="91"/>
        <v>0</v>
      </c>
      <c r="L51" s="151">
        <f t="shared" si="91"/>
        <v>0</v>
      </c>
      <c r="M51" s="151">
        <f t="shared" si="91"/>
        <v>0</v>
      </c>
      <c r="N51" s="145">
        <f t="shared" si="91"/>
        <v>0</v>
      </c>
      <c r="O51" s="145">
        <f t="shared" si="91"/>
        <v>0</v>
      </c>
      <c r="P51" s="145">
        <f t="shared" si="91"/>
        <v>0</v>
      </c>
      <c r="Q51" s="61">
        <v>0</v>
      </c>
      <c r="R51" s="145">
        <f t="shared" ref="R51:S51" si="92">SUM(R110,R169)</f>
        <v>0</v>
      </c>
      <c r="S51" s="145">
        <f t="shared" si="92"/>
        <v>0</v>
      </c>
    </row>
    <row r="52" spans="1:32" x14ac:dyDescent="0.2">
      <c r="A52" s="99" t="s">
        <v>50</v>
      </c>
      <c r="B52" s="151">
        <f t="shared" ref="B52:P52" si="93">SUM(B111,B170)</f>
        <v>0</v>
      </c>
      <c r="C52" s="151">
        <f t="shared" si="93"/>
        <v>0</v>
      </c>
      <c r="D52" s="151">
        <f t="shared" si="93"/>
        <v>0</v>
      </c>
      <c r="E52" s="151">
        <f t="shared" si="93"/>
        <v>0</v>
      </c>
      <c r="F52" s="151">
        <f t="shared" si="93"/>
        <v>279</v>
      </c>
      <c r="G52" s="151">
        <f t="shared" si="93"/>
        <v>-279</v>
      </c>
      <c r="H52" s="151">
        <f t="shared" si="93"/>
        <v>0</v>
      </c>
      <c r="I52" s="151">
        <f t="shared" si="93"/>
        <v>0</v>
      </c>
      <c r="J52" s="151">
        <f t="shared" si="93"/>
        <v>0</v>
      </c>
      <c r="K52" s="151">
        <f t="shared" si="93"/>
        <v>0</v>
      </c>
      <c r="L52" s="151">
        <f t="shared" si="93"/>
        <v>0</v>
      </c>
      <c r="M52" s="151">
        <f t="shared" si="93"/>
        <v>0</v>
      </c>
      <c r="N52" s="145">
        <f t="shared" si="93"/>
        <v>0</v>
      </c>
      <c r="O52" s="145">
        <f t="shared" si="93"/>
        <v>0</v>
      </c>
      <c r="P52" s="145">
        <f t="shared" si="93"/>
        <v>0</v>
      </c>
      <c r="Q52" s="61">
        <v>0</v>
      </c>
      <c r="R52" s="145">
        <f t="shared" ref="R52:S52" si="94">SUM(R111,R170)</f>
        <v>0</v>
      </c>
      <c r="S52" s="145">
        <f t="shared" si="94"/>
        <v>0</v>
      </c>
    </row>
    <row r="53" spans="1:32" x14ac:dyDescent="0.2">
      <c r="A53" s="99" t="s">
        <v>51</v>
      </c>
      <c r="B53" s="151">
        <f t="shared" ref="B53:P53" si="95">SUM(B112,B171)</f>
        <v>0</v>
      </c>
      <c r="C53" s="151">
        <f t="shared" si="95"/>
        <v>0</v>
      </c>
      <c r="D53" s="151">
        <f t="shared" si="95"/>
        <v>0</v>
      </c>
      <c r="E53" s="151">
        <f t="shared" si="95"/>
        <v>0</v>
      </c>
      <c r="F53" s="151">
        <f t="shared" si="95"/>
        <v>0</v>
      </c>
      <c r="G53" s="151">
        <f t="shared" si="95"/>
        <v>0</v>
      </c>
      <c r="H53" s="151">
        <f t="shared" si="95"/>
        <v>0</v>
      </c>
      <c r="I53" s="151">
        <f t="shared" si="95"/>
        <v>0</v>
      </c>
      <c r="J53" s="151">
        <f t="shared" si="95"/>
        <v>0</v>
      </c>
      <c r="K53" s="151">
        <f t="shared" si="95"/>
        <v>0</v>
      </c>
      <c r="L53" s="151">
        <f t="shared" si="95"/>
        <v>0</v>
      </c>
      <c r="M53" s="151">
        <f t="shared" si="95"/>
        <v>0</v>
      </c>
      <c r="N53" s="145">
        <f t="shared" si="95"/>
        <v>30049912</v>
      </c>
      <c r="O53" s="145">
        <f t="shared" si="95"/>
        <v>14435750</v>
      </c>
      <c r="P53" s="145">
        <f t="shared" si="95"/>
        <v>18998201</v>
      </c>
      <c r="Q53" s="61">
        <v>10540317</v>
      </c>
      <c r="R53" s="145">
        <f t="shared" ref="R53:S53" si="96">SUM(R112,R171)</f>
        <v>18143004</v>
      </c>
      <c r="S53" s="145">
        <f t="shared" si="96"/>
        <v>12340922</v>
      </c>
    </row>
    <row r="54" spans="1:32" x14ac:dyDescent="0.2">
      <c r="A54" s="99" t="s">
        <v>52</v>
      </c>
      <c r="B54" s="151">
        <f t="shared" ref="B54:P54" si="97">SUM(B113,B172)</f>
        <v>0</v>
      </c>
      <c r="C54" s="151">
        <f t="shared" si="97"/>
        <v>0</v>
      </c>
      <c r="D54" s="151">
        <f t="shared" si="97"/>
        <v>0</v>
      </c>
      <c r="E54" s="151">
        <f t="shared" si="97"/>
        <v>0</v>
      </c>
      <c r="F54" s="151">
        <f t="shared" si="97"/>
        <v>0</v>
      </c>
      <c r="G54" s="151">
        <f t="shared" si="97"/>
        <v>0</v>
      </c>
      <c r="H54" s="151">
        <f t="shared" si="97"/>
        <v>0</v>
      </c>
      <c r="I54" s="151">
        <f t="shared" si="97"/>
        <v>0</v>
      </c>
      <c r="J54" s="151">
        <f t="shared" si="97"/>
        <v>0</v>
      </c>
      <c r="K54" s="151">
        <f t="shared" si="97"/>
        <v>0</v>
      </c>
      <c r="L54" s="151">
        <f t="shared" si="97"/>
        <v>0</v>
      </c>
      <c r="M54" s="151">
        <f t="shared" si="97"/>
        <v>0</v>
      </c>
      <c r="N54" s="145">
        <f t="shared" si="97"/>
        <v>0</v>
      </c>
      <c r="O54" s="145">
        <f t="shared" si="97"/>
        <v>0</v>
      </c>
      <c r="P54" s="145">
        <f t="shared" si="97"/>
        <v>0</v>
      </c>
      <c r="Q54" s="61">
        <v>0</v>
      </c>
      <c r="R54" s="145">
        <f t="shared" ref="R54:S54" si="98">SUM(R113,R172)</f>
        <v>0</v>
      </c>
      <c r="S54" s="145">
        <f t="shared" si="98"/>
        <v>0</v>
      </c>
    </row>
    <row r="55" spans="1:32" x14ac:dyDescent="0.2">
      <c r="A55" s="99" t="s">
        <v>0</v>
      </c>
      <c r="B55" s="151">
        <f t="shared" ref="B55:P55" si="99">SUM(B114,B173)</f>
        <v>0</v>
      </c>
      <c r="C55" s="151">
        <f t="shared" si="99"/>
        <v>0</v>
      </c>
      <c r="D55" s="151">
        <f t="shared" si="99"/>
        <v>0</v>
      </c>
      <c r="E55" s="151">
        <f t="shared" si="99"/>
        <v>0</v>
      </c>
      <c r="F55" s="151">
        <f t="shared" si="99"/>
        <v>0</v>
      </c>
      <c r="G55" s="151">
        <f t="shared" si="99"/>
        <v>0</v>
      </c>
      <c r="H55" s="151">
        <f t="shared" si="99"/>
        <v>0</v>
      </c>
      <c r="I55" s="151">
        <f t="shared" si="99"/>
        <v>0</v>
      </c>
      <c r="J55" s="151">
        <f t="shared" si="99"/>
        <v>0</v>
      </c>
      <c r="K55" s="151">
        <f t="shared" si="99"/>
        <v>0</v>
      </c>
      <c r="L55" s="151">
        <f t="shared" si="99"/>
        <v>0</v>
      </c>
      <c r="M55" s="151">
        <f t="shared" si="99"/>
        <v>0</v>
      </c>
      <c r="N55" s="145">
        <f t="shared" si="99"/>
        <v>0</v>
      </c>
      <c r="O55" s="145">
        <f t="shared" si="99"/>
        <v>0</v>
      </c>
      <c r="P55" s="145">
        <f t="shared" si="99"/>
        <v>0</v>
      </c>
      <c r="Q55" s="61">
        <v>0</v>
      </c>
      <c r="R55" s="145">
        <f t="shared" ref="R55:S55" si="100">SUM(R114,R173)</f>
        <v>0</v>
      </c>
      <c r="S55" s="145">
        <f t="shared" si="100"/>
        <v>0</v>
      </c>
    </row>
    <row r="56" spans="1:32" x14ac:dyDescent="0.2">
      <c r="A56" s="100" t="s">
        <v>53</v>
      </c>
      <c r="B56" s="151">
        <f t="shared" ref="B56:M56" si="101">SUM(B115,B174)</f>
        <v>0</v>
      </c>
      <c r="C56" s="151">
        <f t="shared" si="101"/>
        <v>0</v>
      </c>
      <c r="D56" s="151">
        <f t="shared" si="101"/>
        <v>28844617</v>
      </c>
      <c r="E56" s="151">
        <f t="shared" si="101"/>
        <v>900339325</v>
      </c>
      <c r="F56" s="151">
        <f t="shared" si="101"/>
        <v>960272045</v>
      </c>
      <c r="G56" s="151">
        <f t="shared" si="101"/>
        <v>1022435536</v>
      </c>
      <c r="H56" s="151">
        <f t="shared" si="101"/>
        <v>801605456</v>
      </c>
      <c r="I56" s="151">
        <f t="shared" si="101"/>
        <v>817146702</v>
      </c>
      <c r="J56" s="151">
        <f t="shared" si="101"/>
        <v>592848551</v>
      </c>
      <c r="K56" s="151">
        <f t="shared" si="101"/>
        <v>563112172</v>
      </c>
      <c r="L56" s="151">
        <f t="shared" si="101"/>
        <v>701019338</v>
      </c>
      <c r="M56" s="151">
        <f t="shared" si="101"/>
        <v>519498379</v>
      </c>
      <c r="N56" s="145">
        <f>SUM(N115,N174)</f>
        <v>575016148</v>
      </c>
      <c r="O56" s="145">
        <f>SUM(O115,O174)</f>
        <v>639978251</v>
      </c>
      <c r="P56" s="145">
        <f>SUM(P115,P174)</f>
        <v>670156776</v>
      </c>
      <c r="Q56" s="61">
        <v>477211156</v>
      </c>
      <c r="R56" s="145">
        <f t="shared" ref="R56:S56" si="102">SUM(R115,R174)</f>
        <v>537880736</v>
      </c>
      <c r="S56" s="145">
        <f t="shared" si="102"/>
        <v>571524430</v>
      </c>
      <c r="T56" s="101"/>
    </row>
    <row r="57" spans="1:32" s="101" customFormat="1" x14ac:dyDescent="0.2">
      <c r="A57" s="21"/>
      <c r="B57" s="21"/>
      <c r="C57" s="21"/>
      <c r="D57" s="21"/>
      <c r="E57" s="21"/>
      <c r="F57" s="21"/>
      <c r="G57" s="21"/>
      <c r="H57" s="21"/>
      <c r="I57" s="21"/>
      <c r="J57" s="21"/>
      <c r="K57" s="21"/>
      <c r="L57" s="21"/>
      <c r="M57" s="21"/>
      <c r="N57" s="21"/>
      <c r="O57" s="21"/>
      <c r="P57" s="21"/>
      <c r="Q57" s="21"/>
      <c r="R57" s="21"/>
      <c r="S57" s="21"/>
      <c r="T57" s="21"/>
    </row>
    <row r="62" spans="1:32" ht="12.75" customHeight="1" x14ac:dyDescent="0.2">
      <c r="A62" s="380" t="s">
        <v>137</v>
      </c>
      <c r="B62" s="377" t="s">
        <v>1</v>
      </c>
      <c r="C62" s="377" t="s">
        <v>2</v>
      </c>
      <c r="D62" s="377" t="s">
        <v>3</v>
      </c>
      <c r="E62" s="377" t="s">
        <v>55</v>
      </c>
      <c r="F62" s="377" t="s">
        <v>56</v>
      </c>
      <c r="G62" s="377" t="s">
        <v>57</v>
      </c>
      <c r="H62" s="377" t="s">
        <v>58</v>
      </c>
      <c r="I62" s="377" t="s">
        <v>59</v>
      </c>
      <c r="J62" s="377" t="s">
        <v>60</v>
      </c>
      <c r="K62" s="377" t="s">
        <v>61</v>
      </c>
      <c r="L62" s="377" t="s">
        <v>62</v>
      </c>
      <c r="M62" s="377" t="s">
        <v>63</v>
      </c>
      <c r="N62" s="377" t="s">
        <v>64</v>
      </c>
      <c r="O62" s="377" t="s">
        <v>65</v>
      </c>
      <c r="P62" s="377" t="s">
        <v>66</v>
      </c>
      <c r="Q62" s="377" t="s">
        <v>67</v>
      </c>
      <c r="R62" s="377" t="s">
        <v>68</v>
      </c>
      <c r="S62" s="377" t="s">
        <v>69</v>
      </c>
      <c r="T62" s="377" t="s">
        <v>70</v>
      </c>
      <c r="AF62" s="102"/>
    </row>
    <row r="63" spans="1:32" ht="12.75" customHeight="1" x14ac:dyDescent="0.2">
      <c r="A63" s="380"/>
      <c r="B63" s="377"/>
      <c r="C63" s="377"/>
      <c r="D63" s="377"/>
      <c r="E63" s="377"/>
      <c r="F63" s="377"/>
      <c r="G63" s="377"/>
      <c r="H63" s="377"/>
      <c r="I63" s="377"/>
      <c r="J63" s="377"/>
      <c r="K63" s="377"/>
      <c r="L63" s="377"/>
      <c r="M63" s="377"/>
      <c r="N63" s="377"/>
      <c r="O63" s="377"/>
      <c r="P63" s="377"/>
      <c r="Q63" s="377"/>
      <c r="R63" s="377"/>
      <c r="S63" s="377"/>
      <c r="T63" s="377"/>
    </row>
    <row r="64" spans="1:32" x14ac:dyDescent="0.2">
      <c r="A64" s="99" t="s">
        <v>4</v>
      </c>
      <c r="B64" s="58">
        <v>0</v>
      </c>
      <c r="C64" s="58">
        <v>0</v>
      </c>
      <c r="D64" s="58">
        <v>0</v>
      </c>
      <c r="E64" s="58">
        <v>0</v>
      </c>
      <c r="F64" s="58">
        <v>0</v>
      </c>
      <c r="G64" s="58">
        <v>0</v>
      </c>
      <c r="H64" s="58">
        <v>0</v>
      </c>
      <c r="I64" s="21">
        <v>0</v>
      </c>
      <c r="J64" s="21">
        <v>0</v>
      </c>
      <c r="K64" s="21">
        <v>0</v>
      </c>
      <c r="L64" s="21">
        <v>0</v>
      </c>
      <c r="M64" s="21">
        <v>0</v>
      </c>
      <c r="N64" s="21">
        <v>0</v>
      </c>
      <c r="O64" s="21">
        <v>0</v>
      </c>
      <c r="P64" s="21">
        <v>0</v>
      </c>
      <c r="Q64" s="21">
        <v>0</v>
      </c>
      <c r="R64" s="21">
        <v>0</v>
      </c>
      <c r="S64" s="21">
        <v>0</v>
      </c>
    </row>
    <row r="65" spans="1:19" x14ac:dyDescent="0.2">
      <c r="A65" s="99" t="s">
        <v>5</v>
      </c>
      <c r="B65" s="58">
        <v>0</v>
      </c>
      <c r="C65" s="58">
        <v>0</v>
      </c>
      <c r="D65" s="58">
        <v>0</v>
      </c>
      <c r="E65" s="58">
        <v>0</v>
      </c>
      <c r="F65" s="58">
        <v>0</v>
      </c>
      <c r="G65" s="58">
        <v>0</v>
      </c>
      <c r="H65" s="58">
        <v>0</v>
      </c>
      <c r="I65" s="21">
        <v>0</v>
      </c>
      <c r="J65" s="21">
        <v>0</v>
      </c>
      <c r="K65" s="21">
        <v>0</v>
      </c>
      <c r="L65" s="21">
        <v>0</v>
      </c>
      <c r="M65" s="21">
        <v>0</v>
      </c>
      <c r="N65" s="21">
        <v>0</v>
      </c>
      <c r="O65" s="21">
        <v>0</v>
      </c>
      <c r="P65" s="21">
        <v>0</v>
      </c>
      <c r="Q65" s="21">
        <v>0</v>
      </c>
      <c r="R65" s="21">
        <v>0</v>
      </c>
      <c r="S65" s="21">
        <v>0</v>
      </c>
    </row>
    <row r="66" spans="1:19" x14ac:dyDescent="0.2">
      <c r="A66" s="99" t="s">
        <v>6</v>
      </c>
      <c r="B66" s="58">
        <v>0</v>
      </c>
      <c r="C66" s="58">
        <v>0</v>
      </c>
      <c r="D66" s="58">
        <v>0</v>
      </c>
      <c r="E66" s="58">
        <v>0</v>
      </c>
      <c r="F66" s="58">
        <v>0</v>
      </c>
      <c r="G66" s="58">
        <v>0</v>
      </c>
      <c r="H66" s="58">
        <v>0</v>
      </c>
      <c r="I66" s="21">
        <v>0</v>
      </c>
      <c r="J66" s="21">
        <v>0</v>
      </c>
      <c r="K66" s="21">
        <v>0</v>
      </c>
      <c r="L66" s="21">
        <v>0</v>
      </c>
      <c r="M66" s="21">
        <v>0</v>
      </c>
      <c r="N66" s="21">
        <v>0</v>
      </c>
      <c r="O66" s="21">
        <v>0</v>
      </c>
      <c r="P66" s="21">
        <v>0</v>
      </c>
      <c r="Q66" s="21">
        <v>0</v>
      </c>
      <c r="R66" s="21">
        <v>0</v>
      </c>
      <c r="S66" s="21">
        <v>0</v>
      </c>
    </row>
    <row r="67" spans="1:19" x14ac:dyDescent="0.2">
      <c r="A67" s="99" t="s">
        <v>7</v>
      </c>
      <c r="B67" s="58">
        <v>0</v>
      </c>
      <c r="C67" s="58">
        <v>0</v>
      </c>
      <c r="D67" s="58">
        <v>0</v>
      </c>
      <c r="E67" s="58">
        <v>0</v>
      </c>
      <c r="F67" s="58">
        <v>0</v>
      </c>
      <c r="G67" s="58">
        <v>0</v>
      </c>
      <c r="H67" s="58">
        <v>0</v>
      </c>
      <c r="I67" s="21">
        <v>0</v>
      </c>
      <c r="J67" s="21">
        <v>0</v>
      </c>
      <c r="K67" s="21">
        <v>0</v>
      </c>
      <c r="L67" s="21">
        <v>0</v>
      </c>
      <c r="M67" s="21">
        <v>0</v>
      </c>
      <c r="N67" s="21">
        <v>0</v>
      </c>
      <c r="O67" s="21">
        <v>0</v>
      </c>
      <c r="P67" s="21">
        <v>0</v>
      </c>
      <c r="Q67" s="21">
        <v>0</v>
      </c>
      <c r="R67" s="21">
        <v>0</v>
      </c>
      <c r="S67" s="21">
        <v>0</v>
      </c>
    </row>
    <row r="68" spans="1:19" x14ac:dyDescent="0.2">
      <c r="A68" s="99" t="s">
        <v>8</v>
      </c>
      <c r="B68" s="58">
        <v>0</v>
      </c>
      <c r="C68" s="58">
        <v>0</v>
      </c>
      <c r="D68" s="58">
        <v>0</v>
      </c>
      <c r="E68" s="58">
        <v>424947401</v>
      </c>
      <c r="F68" s="58">
        <v>444363565</v>
      </c>
      <c r="G68" s="58">
        <v>465164888</v>
      </c>
      <c r="H68" s="58">
        <v>277365847</v>
      </c>
      <c r="I68" s="21">
        <v>359774618</v>
      </c>
      <c r="J68" s="21">
        <v>184816638</v>
      </c>
      <c r="K68" s="21">
        <v>223296215</v>
      </c>
      <c r="L68" s="21">
        <v>141846816</v>
      </c>
      <c r="M68" s="21">
        <v>165435536</v>
      </c>
      <c r="N68" s="21">
        <v>174726977</v>
      </c>
      <c r="O68" s="21">
        <v>230287622</v>
      </c>
      <c r="P68" s="21">
        <v>219198727</v>
      </c>
      <c r="Q68" s="21">
        <v>215902091</v>
      </c>
      <c r="R68" s="21">
        <v>236693134</v>
      </c>
      <c r="S68" s="21">
        <v>238615367</v>
      </c>
    </row>
    <row r="69" spans="1:19" x14ac:dyDescent="0.2">
      <c r="A69" s="99" t="s">
        <v>9</v>
      </c>
      <c r="B69" s="58">
        <v>0</v>
      </c>
      <c r="C69" s="58">
        <v>0</v>
      </c>
      <c r="D69" s="58">
        <v>0</v>
      </c>
      <c r="E69" s="58">
        <v>0</v>
      </c>
      <c r="F69" s="58">
        <v>0</v>
      </c>
      <c r="G69" s="58">
        <v>0</v>
      </c>
      <c r="H69" s="58">
        <v>0</v>
      </c>
      <c r="I69" s="21">
        <v>0</v>
      </c>
      <c r="J69" s="21">
        <v>0</v>
      </c>
      <c r="K69" s="21">
        <v>0</v>
      </c>
      <c r="L69" s="21">
        <v>0</v>
      </c>
      <c r="M69" s="21">
        <v>0</v>
      </c>
      <c r="N69" s="21">
        <v>0</v>
      </c>
      <c r="O69" s="21">
        <v>0</v>
      </c>
      <c r="P69" s="21">
        <v>0</v>
      </c>
      <c r="Q69" s="21">
        <v>0</v>
      </c>
      <c r="R69" s="21">
        <v>0</v>
      </c>
      <c r="S69" s="21">
        <v>0</v>
      </c>
    </row>
    <row r="70" spans="1:19" x14ac:dyDescent="0.2">
      <c r="A70" s="99" t="s">
        <v>10</v>
      </c>
      <c r="B70" s="58">
        <v>0</v>
      </c>
      <c r="C70" s="58">
        <v>0</v>
      </c>
      <c r="D70" s="58">
        <v>0</v>
      </c>
      <c r="E70" s="58">
        <v>0</v>
      </c>
      <c r="F70" s="58">
        <v>6422008</v>
      </c>
      <c r="G70" s="58">
        <v>2917795</v>
      </c>
      <c r="H70" s="58">
        <v>2245762</v>
      </c>
      <c r="I70" s="21">
        <v>2237764</v>
      </c>
      <c r="J70" s="21">
        <v>2157386</v>
      </c>
      <c r="K70" s="21">
        <v>2789744</v>
      </c>
      <c r="L70" s="21">
        <v>2545488</v>
      </c>
      <c r="M70" s="21">
        <v>1798344</v>
      </c>
      <c r="N70" s="21">
        <v>2144508</v>
      </c>
      <c r="O70" s="21">
        <v>1627980</v>
      </c>
      <c r="P70" s="21">
        <v>1576662</v>
      </c>
      <c r="Q70" s="21">
        <v>1470313</v>
      </c>
      <c r="R70" s="21">
        <v>1375130</v>
      </c>
      <c r="S70" s="21">
        <v>959263</v>
      </c>
    </row>
    <row r="71" spans="1:19" x14ac:dyDescent="0.2">
      <c r="A71" s="99" t="s">
        <v>11</v>
      </c>
      <c r="B71" s="58">
        <v>0</v>
      </c>
      <c r="C71" s="58">
        <v>0</v>
      </c>
      <c r="D71" s="58">
        <v>0</v>
      </c>
      <c r="E71" s="58">
        <v>0</v>
      </c>
      <c r="F71" s="58">
        <v>0</v>
      </c>
      <c r="G71" s="58">
        <v>0</v>
      </c>
      <c r="H71" s="58">
        <v>0</v>
      </c>
      <c r="I71" s="21">
        <v>0</v>
      </c>
      <c r="J71" s="21">
        <v>0</v>
      </c>
      <c r="K71" s="21">
        <v>0</v>
      </c>
      <c r="L71" s="21">
        <v>0</v>
      </c>
      <c r="M71" s="21">
        <v>0</v>
      </c>
      <c r="N71" s="21">
        <v>0</v>
      </c>
      <c r="O71" s="21">
        <v>920</v>
      </c>
      <c r="P71" s="21">
        <v>515</v>
      </c>
      <c r="Q71" s="21">
        <v>-1435</v>
      </c>
      <c r="R71" s="21">
        <v>0</v>
      </c>
      <c r="S71" s="21">
        <v>0</v>
      </c>
    </row>
    <row r="72" spans="1:19" x14ac:dyDescent="0.2">
      <c r="A72" s="99" t="s">
        <v>54</v>
      </c>
      <c r="B72" s="58">
        <v>0</v>
      </c>
      <c r="C72" s="58">
        <v>0</v>
      </c>
      <c r="D72" s="58">
        <v>0</v>
      </c>
      <c r="E72" s="58">
        <v>0</v>
      </c>
      <c r="F72" s="58">
        <v>0</v>
      </c>
      <c r="G72" s="58">
        <v>0</v>
      </c>
      <c r="H72" s="58">
        <v>0</v>
      </c>
      <c r="I72" s="21">
        <v>0</v>
      </c>
      <c r="J72" s="21">
        <v>0</v>
      </c>
      <c r="K72" s="21">
        <v>0</v>
      </c>
      <c r="L72" s="21">
        <v>0</v>
      </c>
      <c r="M72" s="21">
        <v>0</v>
      </c>
      <c r="N72" s="21">
        <v>0</v>
      </c>
      <c r="O72" s="21">
        <v>0</v>
      </c>
      <c r="P72" s="21">
        <v>0</v>
      </c>
      <c r="Q72" s="21">
        <v>0</v>
      </c>
      <c r="R72" s="21">
        <v>0</v>
      </c>
      <c r="S72" s="21">
        <v>0</v>
      </c>
    </row>
    <row r="73" spans="1:19" x14ac:dyDescent="0.2">
      <c r="A73" s="99" t="s">
        <v>12</v>
      </c>
      <c r="B73" s="58">
        <v>0</v>
      </c>
      <c r="C73" s="58">
        <v>0</v>
      </c>
      <c r="D73" s="58">
        <v>0</v>
      </c>
      <c r="E73" s="58">
        <v>0</v>
      </c>
      <c r="F73" s="58">
        <v>0</v>
      </c>
      <c r="G73" s="58">
        <v>0</v>
      </c>
      <c r="H73" s="58">
        <v>0</v>
      </c>
      <c r="I73" s="21">
        <v>11305000</v>
      </c>
      <c r="J73" s="21">
        <v>11993066</v>
      </c>
      <c r="K73" s="21">
        <v>12464303</v>
      </c>
      <c r="L73" s="21">
        <v>-2771508</v>
      </c>
      <c r="M73" s="21">
        <v>0</v>
      </c>
      <c r="N73" s="21">
        <v>0</v>
      </c>
      <c r="O73" s="21">
        <v>0</v>
      </c>
      <c r="P73" s="21">
        <v>0</v>
      </c>
      <c r="Q73" s="21">
        <v>0</v>
      </c>
      <c r="R73" s="21">
        <v>0</v>
      </c>
      <c r="S73" s="21">
        <v>0</v>
      </c>
    </row>
    <row r="74" spans="1:19" x14ac:dyDescent="0.2">
      <c r="A74" s="99" t="s">
        <v>13</v>
      </c>
      <c r="B74" s="58">
        <v>0</v>
      </c>
      <c r="C74" s="58">
        <v>0</v>
      </c>
      <c r="D74" s="58">
        <v>0</v>
      </c>
      <c r="E74" s="58">
        <v>0</v>
      </c>
      <c r="F74" s="58">
        <v>0</v>
      </c>
      <c r="G74" s="58">
        <v>0</v>
      </c>
      <c r="H74" s="58">
        <v>0</v>
      </c>
      <c r="I74" s="21">
        <v>0</v>
      </c>
      <c r="J74" s="21">
        <v>0</v>
      </c>
      <c r="K74" s="21">
        <v>0</v>
      </c>
      <c r="L74" s="21">
        <v>0</v>
      </c>
      <c r="M74" s="21">
        <v>0</v>
      </c>
      <c r="N74" s="21">
        <v>0</v>
      </c>
      <c r="O74" s="21">
        <v>0</v>
      </c>
      <c r="P74" s="21">
        <v>0</v>
      </c>
      <c r="Q74" s="21">
        <v>0</v>
      </c>
      <c r="R74" s="21">
        <v>0</v>
      </c>
      <c r="S74" s="21">
        <v>0</v>
      </c>
    </row>
    <row r="75" spans="1:19" x14ac:dyDescent="0.2">
      <c r="A75" s="99" t="s">
        <v>14</v>
      </c>
      <c r="B75" s="58">
        <v>0</v>
      </c>
      <c r="C75" s="58">
        <v>0</v>
      </c>
      <c r="D75" s="58">
        <v>0</v>
      </c>
      <c r="E75" s="58">
        <v>0</v>
      </c>
      <c r="F75" s="58">
        <v>0</v>
      </c>
      <c r="G75" s="58">
        <v>0</v>
      </c>
      <c r="H75" s="58">
        <v>0</v>
      </c>
      <c r="I75" s="21">
        <v>0</v>
      </c>
      <c r="J75" s="21">
        <v>0</v>
      </c>
      <c r="K75" s="21">
        <v>0</v>
      </c>
      <c r="L75" s="21">
        <v>0</v>
      </c>
      <c r="M75" s="21">
        <v>0</v>
      </c>
      <c r="N75" s="21">
        <v>990011</v>
      </c>
      <c r="O75" s="21">
        <v>7733862</v>
      </c>
      <c r="P75" s="21">
        <v>4845075</v>
      </c>
      <c r="Q75" s="21">
        <v>0</v>
      </c>
      <c r="R75" s="21">
        <v>0</v>
      </c>
      <c r="S75" s="21">
        <v>0</v>
      </c>
    </row>
    <row r="76" spans="1:19" x14ac:dyDescent="0.2">
      <c r="A76" s="99" t="s">
        <v>15</v>
      </c>
      <c r="B76" s="58">
        <v>0</v>
      </c>
      <c r="C76" s="58">
        <v>0</v>
      </c>
      <c r="D76" s="58">
        <v>0</v>
      </c>
      <c r="E76" s="58">
        <v>0</v>
      </c>
      <c r="F76" s="58">
        <v>0</v>
      </c>
      <c r="G76" s="58">
        <v>0</v>
      </c>
      <c r="H76" s="58">
        <v>0</v>
      </c>
      <c r="I76" s="21">
        <v>0</v>
      </c>
      <c r="J76" s="21">
        <v>0</v>
      </c>
      <c r="K76" s="21">
        <v>0</v>
      </c>
      <c r="L76" s="21">
        <v>459794</v>
      </c>
      <c r="M76" s="21">
        <v>0</v>
      </c>
      <c r="N76" s="21">
        <v>0</v>
      </c>
      <c r="O76" s="21">
        <v>0</v>
      </c>
      <c r="P76" s="21">
        <v>0</v>
      </c>
      <c r="Q76" s="21">
        <v>0</v>
      </c>
      <c r="R76" s="21">
        <v>0</v>
      </c>
      <c r="S76" s="21">
        <v>0</v>
      </c>
    </row>
    <row r="77" spans="1:19" x14ac:dyDescent="0.2">
      <c r="A77" s="99" t="s">
        <v>16</v>
      </c>
      <c r="B77" s="58">
        <v>0</v>
      </c>
      <c r="C77" s="58">
        <v>0</v>
      </c>
      <c r="D77" s="58">
        <v>0</v>
      </c>
      <c r="E77" s="58">
        <v>0</v>
      </c>
      <c r="F77" s="58">
        <v>0</v>
      </c>
      <c r="G77" s="58">
        <v>0</v>
      </c>
      <c r="H77" s="58">
        <v>0</v>
      </c>
      <c r="I77" s="21">
        <v>0</v>
      </c>
      <c r="J77" s="21">
        <v>0</v>
      </c>
      <c r="K77" s="21">
        <v>0</v>
      </c>
      <c r="L77" s="21">
        <v>0</v>
      </c>
      <c r="M77" s="21">
        <v>0</v>
      </c>
      <c r="N77" s="21">
        <v>0</v>
      </c>
      <c r="O77" s="21">
        <v>0</v>
      </c>
      <c r="P77" s="21">
        <v>0</v>
      </c>
      <c r="Q77" s="21">
        <v>0</v>
      </c>
      <c r="R77" s="21">
        <v>0</v>
      </c>
      <c r="S77" s="21">
        <v>0</v>
      </c>
    </row>
    <row r="78" spans="1:19" x14ac:dyDescent="0.2">
      <c r="A78" s="99" t="s">
        <v>17</v>
      </c>
      <c r="B78" s="58">
        <v>0</v>
      </c>
      <c r="C78" s="58">
        <v>0</v>
      </c>
      <c r="D78" s="58">
        <v>0</v>
      </c>
      <c r="E78" s="58">
        <v>0</v>
      </c>
      <c r="F78" s="58">
        <v>0</v>
      </c>
      <c r="G78" s="58">
        <v>0</v>
      </c>
      <c r="H78" s="58">
        <v>0</v>
      </c>
      <c r="I78" s="21">
        <v>0</v>
      </c>
      <c r="J78" s="21">
        <v>0</v>
      </c>
      <c r="K78" s="21">
        <v>0</v>
      </c>
      <c r="L78" s="21">
        <v>0</v>
      </c>
      <c r="M78" s="21">
        <v>0</v>
      </c>
      <c r="N78" s="21">
        <v>0</v>
      </c>
      <c r="O78" s="21">
        <v>0</v>
      </c>
      <c r="P78" s="21">
        <v>0</v>
      </c>
      <c r="Q78" s="21">
        <v>0</v>
      </c>
      <c r="R78" s="21">
        <v>0</v>
      </c>
      <c r="S78" s="21">
        <v>0</v>
      </c>
    </row>
    <row r="79" spans="1:19" x14ac:dyDescent="0.2">
      <c r="A79" s="99" t="s">
        <v>18</v>
      </c>
      <c r="B79" s="58">
        <v>0</v>
      </c>
      <c r="C79" s="58">
        <v>0</v>
      </c>
      <c r="D79" s="58">
        <v>0</v>
      </c>
      <c r="E79" s="58">
        <v>0</v>
      </c>
      <c r="F79" s="58">
        <v>0</v>
      </c>
      <c r="G79" s="58">
        <v>0</v>
      </c>
      <c r="H79" s="58">
        <v>0</v>
      </c>
      <c r="I79" s="21">
        <v>0</v>
      </c>
      <c r="J79" s="21">
        <v>0</v>
      </c>
      <c r="K79" s="21">
        <v>0</v>
      </c>
      <c r="L79" s="21">
        <v>0</v>
      </c>
      <c r="M79" s="21">
        <v>0</v>
      </c>
      <c r="N79" s="21">
        <v>0</v>
      </c>
      <c r="O79" s="21">
        <v>0</v>
      </c>
      <c r="P79" s="21">
        <v>0</v>
      </c>
      <c r="Q79" s="21">
        <v>0</v>
      </c>
      <c r="R79" s="21">
        <v>0</v>
      </c>
      <c r="S79" s="21">
        <v>0</v>
      </c>
    </row>
    <row r="80" spans="1:19" x14ac:dyDescent="0.2">
      <c r="A80" s="99" t="s">
        <v>19</v>
      </c>
      <c r="B80" s="58">
        <v>0</v>
      </c>
      <c r="C80" s="58">
        <v>0</v>
      </c>
      <c r="D80" s="58">
        <v>0</v>
      </c>
      <c r="E80" s="58">
        <v>122383734</v>
      </c>
      <c r="F80" s="58">
        <v>28459409</v>
      </c>
      <c r="G80" s="58">
        <v>26794488</v>
      </c>
      <c r="H80" s="58">
        <v>15323897</v>
      </c>
      <c r="I80" s="21">
        <v>22324439</v>
      </c>
      <c r="J80" s="21">
        <v>18622464</v>
      </c>
      <c r="K80" s="21">
        <v>6770587</v>
      </c>
      <c r="L80" s="21">
        <v>6030215</v>
      </c>
      <c r="M80" s="21">
        <v>4458985</v>
      </c>
      <c r="N80" s="21">
        <v>5907614</v>
      </c>
      <c r="O80" s="21">
        <v>21313812</v>
      </c>
      <c r="P80" s="21">
        <v>19694478</v>
      </c>
      <c r="Q80" s="21">
        <v>14474861</v>
      </c>
      <c r="R80" s="21">
        <v>18070363</v>
      </c>
      <c r="S80" s="21">
        <v>17298391</v>
      </c>
    </row>
    <row r="81" spans="1:19" x14ac:dyDescent="0.2">
      <c r="A81" s="99" t="s">
        <v>20</v>
      </c>
      <c r="B81" s="58">
        <v>0</v>
      </c>
      <c r="C81" s="58">
        <v>0</v>
      </c>
      <c r="D81" s="58">
        <v>0</v>
      </c>
      <c r="E81" s="58">
        <v>0</v>
      </c>
      <c r="F81" s="58">
        <v>0</v>
      </c>
      <c r="G81" s="58">
        <v>0</v>
      </c>
      <c r="H81" s="58">
        <v>0</v>
      </c>
      <c r="I81" s="21">
        <v>0</v>
      </c>
      <c r="J81" s="21">
        <v>0</v>
      </c>
      <c r="K81" s="21">
        <v>0</v>
      </c>
      <c r="L81" s="21">
        <v>0</v>
      </c>
      <c r="M81" s="21">
        <v>0</v>
      </c>
      <c r="N81" s="21">
        <v>0</v>
      </c>
      <c r="O81" s="21">
        <v>0</v>
      </c>
      <c r="P81" s="21">
        <v>0</v>
      </c>
      <c r="Q81" s="21">
        <v>0</v>
      </c>
      <c r="R81" s="21">
        <v>0</v>
      </c>
      <c r="S81" s="21">
        <v>0</v>
      </c>
    </row>
    <row r="82" spans="1:19" x14ac:dyDescent="0.2">
      <c r="A82" s="99" t="s">
        <v>21</v>
      </c>
      <c r="B82" s="58">
        <v>0</v>
      </c>
      <c r="C82" s="58">
        <v>0</v>
      </c>
      <c r="D82" s="58">
        <v>0</v>
      </c>
      <c r="E82" s="58">
        <v>0</v>
      </c>
      <c r="F82" s="58">
        <v>0</v>
      </c>
      <c r="G82" s="58">
        <v>0</v>
      </c>
      <c r="H82" s="58">
        <v>0</v>
      </c>
      <c r="I82" s="21">
        <v>0</v>
      </c>
      <c r="J82" s="21">
        <v>0</v>
      </c>
      <c r="K82" s="21">
        <v>0</v>
      </c>
      <c r="L82" s="21">
        <v>0</v>
      </c>
      <c r="M82" s="21">
        <v>0</v>
      </c>
      <c r="N82" s="21">
        <v>0</v>
      </c>
      <c r="O82" s="21">
        <v>0</v>
      </c>
      <c r="P82" s="21">
        <v>0</v>
      </c>
      <c r="Q82" s="21">
        <v>0</v>
      </c>
      <c r="R82" s="21">
        <v>0</v>
      </c>
      <c r="S82" s="21">
        <v>0</v>
      </c>
    </row>
    <row r="83" spans="1:19" x14ac:dyDescent="0.2">
      <c r="A83" s="99" t="s">
        <v>22</v>
      </c>
      <c r="B83" s="58">
        <v>0</v>
      </c>
      <c r="C83" s="58">
        <v>0</v>
      </c>
      <c r="D83" s="58">
        <v>0</v>
      </c>
      <c r="E83" s="58">
        <v>0</v>
      </c>
      <c r="F83" s="58">
        <v>0</v>
      </c>
      <c r="G83" s="58">
        <v>0</v>
      </c>
      <c r="H83" s="58">
        <v>0</v>
      </c>
      <c r="I83" s="21">
        <v>0</v>
      </c>
      <c r="J83" s="21">
        <v>0</v>
      </c>
      <c r="K83" s="21">
        <v>0</v>
      </c>
      <c r="L83" s="21">
        <v>0</v>
      </c>
      <c r="M83" s="21">
        <v>0</v>
      </c>
      <c r="N83" s="21">
        <v>0</v>
      </c>
      <c r="O83" s="21">
        <v>0</v>
      </c>
      <c r="P83" s="21">
        <v>0</v>
      </c>
      <c r="Q83" s="21">
        <v>0</v>
      </c>
      <c r="R83" s="21">
        <v>0</v>
      </c>
      <c r="S83" s="21">
        <v>0</v>
      </c>
    </row>
    <row r="84" spans="1:19" x14ac:dyDescent="0.2">
      <c r="A84" s="99" t="s">
        <v>23</v>
      </c>
      <c r="B84" s="58">
        <v>0</v>
      </c>
      <c r="C84" s="58">
        <v>0</v>
      </c>
      <c r="D84" s="58">
        <v>0</v>
      </c>
      <c r="E84" s="58">
        <v>0</v>
      </c>
      <c r="F84" s="58">
        <v>0</v>
      </c>
      <c r="G84" s="58">
        <v>0</v>
      </c>
      <c r="H84" s="58">
        <v>0</v>
      </c>
      <c r="I84" s="21">
        <v>0</v>
      </c>
      <c r="J84" s="21">
        <v>0</v>
      </c>
      <c r="K84" s="21">
        <v>776999</v>
      </c>
      <c r="L84" s="21">
        <v>0</v>
      </c>
      <c r="M84" s="21">
        <v>0</v>
      </c>
      <c r="N84" s="21">
        <v>0</v>
      </c>
      <c r="O84" s="21">
        <v>0</v>
      </c>
      <c r="P84" s="21">
        <v>0</v>
      </c>
      <c r="Q84" s="21">
        <v>0</v>
      </c>
      <c r="R84" s="21">
        <v>0</v>
      </c>
      <c r="S84" s="21">
        <v>0</v>
      </c>
    </row>
    <row r="85" spans="1:19" x14ac:dyDescent="0.2">
      <c r="A85" s="99" t="s">
        <v>24</v>
      </c>
      <c r="B85" s="58">
        <v>0</v>
      </c>
      <c r="C85" s="58">
        <v>0</v>
      </c>
      <c r="D85" s="58">
        <v>0</v>
      </c>
      <c r="E85" s="58">
        <v>0</v>
      </c>
      <c r="F85" s="58">
        <v>0</v>
      </c>
      <c r="G85" s="58">
        <v>0</v>
      </c>
      <c r="H85" s="58">
        <v>0</v>
      </c>
      <c r="I85" s="21">
        <v>0</v>
      </c>
      <c r="J85" s="21">
        <v>0</v>
      </c>
      <c r="K85" s="21">
        <v>0</v>
      </c>
      <c r="L85" s="21">
        <v>0</v>
      </c>
      <c r="M85" s="21">
        <v>0</v>
      </c>
      <c r="N85" s="21">
        <v>0</v>
      </c>
      <c r="O85" s="21">
        <v>0</v>
      </c>
      <c r="P85" s="21">
        <v>0</v>
      </c>
      <c r="Q85" s="21">
        <v>0</v>
      </c>
      <c r="R85" s="21">
        <v>0</v>
      </c>
      <c r="S85" s="21">
        <v>0</v>
      </c>
    </row>
    <row r="86" spans="1:19" x14ac:dyDescent="0.2">
      <c r="A86" s="99" t="s">
        <v>25</v>
      </c>
      <c r="B86" s="58">
        <v>0</v>
      </c>
      <c r="C86" s="58">
        <v>0</v>
      </c>
      <c r="D86" s="58">
        <v>28844617</v>
      </c>
      <c r="E86" s="58">
        <v>49443153</v>
      </c>
      <c r="F86" s="58">
        <v>24225065</v>
      </c>
      <c r="G86" s="58">
        <v>27402367</v>
      </c>
      <c r="H86" s="58">
        <v>0</v>
      </c>
      <c r="I86" s="21">
        <v>-51628032</v>
      </c>
      <c r="J86" s="21">
        <v>0</v>
      </c>
      <c r="K86" s="21">
        <v>-78287770</v>
      </c>
      <c r="L86" s="21">
        <v>129915202</v>
      </c>
      <c r="M86" s="21">
        <v>-24225065</v>
      </c>
      <c r="N86" s="21">
        <v>0</v>
      </c>
      <c r="O86" s="21">
        <v>0</v>
      </c>
      <c r="P86" s="21">
        <v>0</v>
      </c>
      <c r="Q86" s="21">
        <v>0</v>
      </c>
      <c r="R86" s="21">
        <v>0</v>
      </c>
      <c r="S86" s="21">
        <v>0</v>
      </c>
    </row>
    <row r="87" spans="1:19" x14ac:dyDescent="0.2">
      <c r="A87" s="99" t="s">
        <v>26</v>
      </c>
      <c r="B87" s="58">
        <v>0</v>
      </c>
      <c r="C87" s="58">
        <v>0</v>
      </c>
      <c r="D87" s="58">
        <v>0</v>
      </c>
      <c r="E87" s="58">
        <v>0</v>
      </c>
      <c r="F87" s="58">
        <v>0</v>
      </c>
      <c r="G87" s="58">
        <v>0</v>
      </c>
      <c r="H87" s="58">
        <v>0</v>
      </c>
      <c r="I87" s="21">
        <v>0</v>
      </c>
      <c r="J87" s="21">
        <v>0</v>
      </c>
      <c r="K87" s="21">
        <v>0</v>
      </c>
      <c r="L87" s="21">
        <v>0</v>
      </c>
      <c r="M87" s="21">
        <v>0</v>
      </c>
      <c r="N87" s="21">
        <v>0</v>
      </c>
      <c r="O87" s="21">
        <v>0</v>
      </c>
      <c r="P87" s="21">
        <v>0</v>
      </c>
      <c r="Q87" s="21">
        <v>0</v>
      </c>
      <c r="R87" s="21">
        <v>0</v>
      </c>
      <c r="S87" s="21">
        <v>0</v>
      </c>
    </row>
    <row r="88" spans="1:19" x14ac:dyDescent="0.2">
      <c r="A88" s="99" t="s">
        <v>27</v>
      </c>
      <c r="B88" s="58">
        <v>0</v>
      </c>
      <c r="C88" s="58">
        <v>0</v>
      </c>
      <c r="D88" s="58">
        <v>0</v>
      </c>
      <c r="E88" s="58">
        <v>0</v>
      </c>
      <c r="F88" s="58">
        <v>0</v>
      </c>
      <c r="G88" s="58">
        <v>0</v>
      </c>
      <c r="H88" s="58">
        <v>0</v>
      </c>
      <c r="I88" s="21">
        <v>0</v>
      </c>
      <c r="J88" s="21">
        <v>0</v>
      </c>
      <c r="K88" s="21">
        <v>0</v>
      </c>
      <c r="L88" s="21">
        <v>0</v>
      </c>
      <c r="M88" s="21">
        <v>0</v>
      </c>
      <c r="N88" s="21">
        <v>0</v>
      </c>
      <c r="O88" s="21">
        <v>0</v>
      </c>
      <c r="P88" s="21">
        <v>0</v>
      </c>
      <c r="Q88" s="21">
        <v>0</v>
      </c>
      <c r="R88" s="21">
        <v>0</v>
      </c>
      <c r="S88" s="21">
        <v>0</v>
      </c>
    </row>
    <row r="89" spans="1:19" x14ac:dyDescent="0.2">
      <c r="A89" s="99" t="s">
        <v>28</v>
      </c>
      <c r="B89" s="58">
        <v>0</v>
      </c>
      <c r="C89" s="58">
        <v>0</v>
      </c>
      <c r="D89" s="58">
        <v>0</v>
      </c>
      <c r="E89" s="58">
        <v>49551060</v>
      </c>
      <c r="F89" s="58">
        <v>60080131</v>
      </c>
      <c r="G89" s="58">
        <v>56907918</v>
      </c>
      <c r="H89" s="58">
        <v>1</v>
      </c>
      <c r="I89" s="21">
        <v>0</v>
      </c>
      <c r="J89" s="21">
        <v>0</v>
      </c>
      <c r="K89" s="21">
        <v>0</v>
      </c>
      <c r="L89" s="21">
        <v>0</v>
      </c>
      <c r="M89" s="21">
        <v>0</v>
      </c>
      <c r="N89" s="21">
        <v>0</v>
      </c>
      <c r="O89" s="21">
        <v>0</v>
      </c>
      <c r="P89" s="21">
        <v>0</v>
      </c>
      <c r="Q89" s="21">
        <v>0</v>
      </c>
      <c r="R89" s="21">
        <v>0</v>
      </c>
      <c r="S89" s="21">
        <v>0</v>
      </c>
    </row>
    <row r="90" spans="1:19" x14ac:dyDescent="0.2">
      <c r="A90" s="99" t="s">
        <v>29</v>
      </c>
      <c r="B90" s="58">
        <v>0</v>
      </c>
      <c r="C90" s="58">
        <v>0</v>
      </c>
      <c r="D90" s="58">
        <v>0</v>
      </c>
      <c r="E90" s="58">
        <v>1991219</v>
      </c>
      <c r="F90" s="58">
        <v>2732763</v>
      </c>
      <c r="G90" s="58">
        <v>2740350</v>
      </c>
      <c r="H90" s="58">
        <v>1843278</v>
      </c>
      <c r="I90" s="21">
        <v>1870422</v>
      </c>
      <c r="J90" s="21">
        <v>2215627</v>
      </c>
      <c r="K90" s="21">
        <v>2449818</v>
      </c>
      <c r="L90" s="21">
        <v>2196903</v>
      </c>
      <c r="M90" s="21">
        <v>2177579</v>
      </c>
      <c r="N90" s="21">
        <v>2237994</v>
      </c>
      <c r="O90" s="21">
        <v>2252249</v>
      </c>
      <c r="P90" s="21">
        <v>1875876</v>
      </c>
      <c r="Q90" s="21">
        <v>2418642</v>
      </c>
      <c r="R90" s="21">
        <v>1709409</v>
      </c>
      <c r="S90" s="21">
        <v>2565267</v>
      </c>
    </row>
    <row r="91" spans="1:19" x14ac:dyDescent="0.2">
      <c r="A91" s="99" t="s">
        <v>30</v>
      </c>
      <c r="B91" s="58">
        <v>0</v>
      </c>
      <c r="C91" s="58">
        <v>0</v>
      </c>
      <c r="D91" s="58">
        <v>0</v>
      </c>
      <c r="E91" s="58">
        <v>0</v>
      </c>
      <c r="F91" s="58">
        <v>0</v>
      </c>
      <c r="G91" s="58">
        <v>0</v>
      </c>
      <c r="H91" s="58">
        <v>0</v>
      </c>
      <c r="I91" s="21">
        <v>0</v>
      </c>
      <c r="J91" s="21">
        <v>0</v>
      </c>
      <c r="K91" s="21">
        <v>0</v>
      </c>
      <c r="L91" s="21">
        <v>0</v>
      </c>
      <c r="M91" s="21">
        <v>0</v>
      </c>
      <c r="N91" s="21">
        <v>0</v>
      </c>
      <c r="O91" s="21">
        <v>0</v>
      </c>
      <c r="P91" s="21">
        <v>0</v>
      </c>
      <c r="Q91" s="21">
        <v>0</v>
      </c>
      <c r="R91" s="21">
        <v>0</v>
      </c>
      <c r="S91" s="21">
        <v>0</v>
      </c>
    </row>
    <row r="92" spans="1:19" x14ac:dyDescent="0.2">
      <c r="A92" s="99" t="s">
        <v>31</v>
      </c>
      <c r="B92" s="58">
        <v>0</v>
      </c>
      <c r="C92" s="58">
        <v>0</v>
      </c>
      <c r="D92" s="58">
        <v>0</v>
      </c>
      <c r="E92" s="58">
        <v>2279407</v>
      </c>
      <c r="F92" s="58">
        <v>3463836</v>
      </c>
      <c r="G92" s="58">
        <v>2974506</v>
      </c>
      <c r="H92" s="58">
        <v>3690137</v>
      </c>
      <c r="I92" s="21">
        <v>3275661</v>
      </c>
      <c r="J92" s="21">
        <v>0</v>
      </c>
      <c r="K92" s="21">
        <v>0</v>
      </c>
      <c r="L92" s="21">
        <v>0</v>
      </c>
      <c r="M92" s="21">
        <v>0</v>
      </c>
      <c r="N92" s="21">
        <v>0</v>
      </c>
      <c r="O92" s="21">
        <v>0</v>
      </c>
      <c r="P92" s="21">
        <v>0</v>
      </c>
      <c r="Q92" s="21">
        <v>0</v>
      </c>
      <c r="R92" s="21">
        <v>0</v>
      </c>
      <c r="S92" s="21">
        <v>0</v>
      </c>
    </row>
    <row r="93" spans="1:19" x14ac:dyDescent="0.2">
      <c r="A93" s="99" t="s">
        <v>32</v>
      </c>
      <c r="B93" s="58">
        <v>0</v>
      </c>
      <c r="C93" s="58">
        <v>0</v>
      </c>
      <c r="D93" s="58">
        <v>0</v>
      </c>
      <c r="E93" s="58">
        <v>9542487</v>
      </c>
      <c r="F93" s="58">
        <v>1248305</v>
      </c>
      <c r="G93" s="58">
        <v>8310753</v>
      </c>
      <c r="H93" s="58">
        <v>-2241244</v>
      </c>
      <c r="I93" s="21">
        <v>0</v>
      </c>
      <c r="J93" s="21">
        <v>272684</v>
      </c>
      <c r="K93" s="21">
        <v>6927788</v>
      </c>
      <c r="L93" s="21">
        <v>6720626</v>
      </c>
      <c r="M93" s="21">
        <v>6697199</v>
      </c>
      <c r="N93" s="21">
        <v>5960606</v>
      </c>
      <c r="O93" s="21">
        <v>6521338</v>
      </c>
      <c r="P93" s="21">
        <v>7391834</v>
      </c>
      <c r="Q93" s="21">
        <v>6917001</v>
      </c>
      <c r="R93" s="21">
        <v>7334055</v>
      </c>
      <c r="S93" s="21">
        <v>2496207</v>
      </c>
    </row>
    <row r="94" spans="1:19" x14ac:dyDescent="0.2">
      <c r="A94" s="99" t="s">
        <v>33</v>
      </c>
      <c r="B94" s="58">
        <v>0</v>
      </c>
      <c r="C94" s="58">
        <v>0</v>
      </c>
      <c r="D94" s="58">
        <v>0</v>
      </c>
      <c r="E94" s="58">
        <v>0</v>
      </c>
      <c r="F94" s="58">
        <v>1829844</v>
      </c>
      <c r="G94" s="58">
        <v>13680000</v>
      </c>
      <c r="H94" s="58">
        <v>0</v>
      </c>
      <c r="I94" s="21">
        <v>-3629642</v>
      </c>
      <c r="J94" s="21">
        <v>0</v>
      </c>
      <c r="K94" s="21">
        <v>0</v>
      </c>
      <c r="L94" s="21">
        <v>0</v>
      </c>
      <c r="M94" s="21">
        <v>0</v>
      </c>
      <c r="N94" s="21">
        <v>0</v>
      </c>
      <c r="O94" s="21">
        <v>0</v>
      </c>
      <c r="P94" s="21">
        <v>0</v>
      </c>
      <c r="Q94" s="21">
        <v>0</v>
      </c>
      <c r="R94" s="21">
        <v>0</v>
      </c>
      <c r="S94" s="21">
        <v>0</v>
      </c>
    </row>
    <row r="95" spans="1:19" x14ac:dyDescent="0.2">
      <c r="A95" s="99" t="s">
        <v>34</v>
      </c>
      <c r="B95" s="58">
        <v>0</v>
      </c>
      <c r="C95" s="58">
        <v>0</v>
      </c>
      <c r="D95" s="58">
        <v>0</v>
      </c>
      <c r="E95" s="58">
        <v>0</v>
      </c>
      <c r="F95" s="58">
        <v>0</v>
      </c>
      <c r="G95" s="58">
        <v>0</v>
      </c>
      <c r="H95" s="58">
        <v>0</v>
      </c>
      <c r="I95" s="21">
        <v>0</v>
      </c>
      <c r="J95" s="21">
        <v>0</v>
      </c>
      <c r="K95" s="21">
        <v>0</v>
      </c>
      <c r="L95" s="21">
        <v>0</v>
      </c>
      <c r="M95" s="21">
        <v>0</v>
      </c>
      <c r="N95" s="21">
        <v>0</v>
      </c>
      <c r="O95" s="21">
        <v>0</v>
      </c>
      <c r="P95" s="21">
        <v>0</v>
      </c>
      <c r="Q95" s="21">
        <v>0</v>
      </c>
      <c r="R95" s="21">
        <v>0</v>
      </c>
      <c r="S95" s="21">
        <v>0</v>
      </c>
    </row>
    <row r="96" spans="1:19" x14ac:dyDescent="0.2">
      <c r="A96" s="99" t="s">
        <v>35</v>
      </c>
      <c r="B96" s="58">
        <v>0</v>
      </c>
      <c r="C96" s="58">
        <v>0</v>
      </c>
      <c r="D96" s="58">
        <v>0</v>
      </c>
      <c r="E96" s="58">
        <v>167951805</v>
      </c>
      <c r="F96" s="58">
        <v>309178872</v>
      </c>
      <c r="G96" s="58">
        <v>332607906</v>
      </c>
      <c r="H96" s="58">
        <v>389830691</v>
      </c>
      <c r="I96" s="21">
        <v>375407384</v>
      </c>
      <c r="J96" s="21">
        <v>281088561</v>
      </c>
      <c r="K96" s="21">
        <v>303410395</v>
      </c>
      <c r="L96" s="21">
        <v>270226397</v>
      </c>
      <c r="M96" s="21">
        <v>260559026</v>
      </c>
      <c r="N96" s="21">
        <v>267897240</v>
      </c>
      <c r="O96" s="21">
        <v>262591841</v>
      </c>
      <c r="P96" s="21">
        <v>301822493</v>
      </c>
      <c r="Q96" s="21">
        <v>129671768</v>
      </c>
      <c r="R96" s="21">
        <v>161133825</v>
      </c>
      <c r="S96" s="21">
        <v>192826738</v>
      </c>
    </row>
    <row r="97" spans="1:19" x14ac:dyDescent="0.2">
      <c r="A97" s="99" t="s">
        <v>36</v>
      </c>
      <c r="B97" s="58">
        <v>0</v>
      </c>
      <c r="C97" s="58">
        <v>0</v>
      </c>
      <c r="D97" s="58">
        <v>0</v>
      </c>
      <c r="E97" s="58">
        <v>0</v>
      </c>
      <c r="F97" s="58">
        <v>0</v>
      </c>
      <c r="G97" s="58">
        <v>0</v>
      </c>
      <c r="H97" s="58">
        <v>2632492</v>
      </c>
      <c r="I97" s="21">
        <v>2503440</v>
      </c>
      <c r="J97" s="21">
        <v>2974143</v>
      </c>
      <c r="K97" s="59">
        <v>998183</v>
      </c>
      <c r="L97" s="21">
        <v>1974998</v>
      </c>
      <c r="M97" s="21">
        <v>990448</v>
      </c>
      <c r="N97" s="21">
        <v>688646</v>
      </c>
      <c r="O97" s="21">
        <v>574864</v>
      </c>
      <c r="P97" s="21">
        <v>524911</v>
      </c>
      <c r="Q97" s="21">
        <v>404052</v>
      </c>
      <c r="R97" s="21">
        <v>487900</v>
      </c>
      <c r="S97" s="21">
        <v>616860</v>
      </c>
    </row>
    <row r="98" spans="1:19" x14ac:dyDescent="0.2">
      <c r="A98" s="99" t="s">
        <v>37</v>
      </c>
      <c r="B98" s="58">
        <v>0</v>
      </c>
      <c r="C98" s="58">
        <v>0</v>
      </c>
      <c r="D98" s="58">
        <v>0</v>
      </c>
      <c r="E98" s="58">
        <v>9782250</v>
      </c>
      <c r="F98" s="58">
        <v>1214190</v>
      </c>
      <c r="G98" s="58">
        <v>4429502</v>
      </c>
      <c r="H98" s="58">
        <v>7851747</v>
      </c>
      <c r="I98" s="21">
        <v>7793930</v>
      </c>
      <c r="J98" s="21">
        <v>8277292</v>
      </c>
      <c r="K98" s="21">
        <v>8242127</v>
      </c>
      <c r="L98" s="21">
        <v>8969681</v>
      </c>
      <c r="M98" s="21">
        <v>9467711</v>
      </c>
      <c r="N98" s="21">
        <v>9266840</v>
      </c>
      <c r="O98" s="21">
        <v>10295663</v>
      </c>
      <c r="P98" s="21">
        <v>10931233</v>
      </c>
      <c r="Q98" s="21">
        <v>12689598</v>
      </c>
      <c r="R98" s="21">
        <v>13498098</v>
      </c>
      <c r="S98" s="21">
        <v>14279844</v>
      </c>
    </row>
    <row r="99" spans="1:19" x14ac:dyDescent="0.2">
      <c r="A99" s="99" t="s">
        <v>38</v>
      </c>
      <c r="B99" s="58">
        <v>0</v>
      </c>
      <c r="C99" s="58">
        <v>0</v>
      </c>
      <c r="D99" s="58">
        <v>0</v>
      </c>
      <c r="E99" s="58">
        <v>0</v>
      </c>
      <c r="F99" s="58">
        <v>0</v>
      </c>
      <c r="G99" s="58">
        <v>0</v>
      </c>
      <c r="H99" s="58">
        <v>0</v>
      </c>
      <c r="I99" s="21">
        <v>0</v>
      </c>
      <c r="J99" s="21">
        <v>0</v>
      </c>
      <c r="K99" s="21">
        <v>0</v>
      </c>
      <c r="L99" s="21">
        <v>0</v>
      </c>
      <c r="M99" s="21">
        <v>0</v>
      </c>
      <c r="N99" s="21">
        <v>0</v>
      </c>
      <c r="O99" s="21">
        <v>0</v>
      </c>
      <c r="P99" s="21">
        <v>0</v>
      </c>
      <c r="Q99" s="21">
        <v>0</v>
      </c>
      <c r="R99" s="21">
        <v>0</v>
      </c>
      <c r="S99" s="21">
        <v>0</v>
      </c>
    </row>
    <row r="100" spans="1:19" x14ac:dyDescent="0.2">
      <c r="A100" s="99" t="s">
        <v>39</v>
      </c>
      <c r="B100" s="58">
        <v>0</v>
      </c>
      <c r="C100" s="58">
        <v>0</v>
      </c>
      <c r="D100" s="58">
        <v>0</v>
      </c>
      <c r="E100" s="58">
        <v>0</v>
      </c>
      <c r="F100" s="58">
        <v>8034091</v>
      </c>
      <c r="G100" s="58">
        <v>7308258</v>
      </c>
      <c r="H100" s="58">
        <v>17469005</v>
      </c>
      <c r="I100" s="21">
        <v>14784300</v>
      </c>
      <c r="J100" s="21">
        <v>11587910</v>
      </c>
      <c r="K100" s="21">
        <v>6673506</v>
      </c>
      <c r="L100" s="21">
        <v>9061061</v>
      </c>
      <c r="M100" s="21">
        <v>10703114</v>
      </c>
      <c r="N100" s="21">
        <v>10188952</v>
      </c>
      <c r="O100" s="21">
        <v>8943281</v>
      </c>
      <c r="P100" s="21">
        <v>8729138</v>
      </c>
      <c r="Q100" s="21">
        <v>10204526</v>
      </c>
      <c r="R100" s="21">
        <v>9823278</v>
      </c>
      <c r="S100" s="21">
        <v>8910413</v>
      </c>
    </row>
    <row r="101" spans="1:19" x14ac:dyDescent="0.2">
      <c r="A101" s="99" t="s">
        <v>40</v>
      </c>
      <c r="B101" s="58">
        <v>0</v>
      </c>
      <c r="C101" s="58">
        <v>0</v>
      </c>
      <c r="D101" s="58">
        <v>0</v>
      </c>
      <c r="E101" s="58">
        <v>4000831</v>
      </c>
      <c r="F101" s="58">
        <v>8650808</v>
      </c>
      <c r="G101" s="58">
        <v>6606645</v>
      </c>
      <c r="H101" s="58">
        <v>4779494</v>
      </c>
      <c r="I101" s="21">
        <v>7278555</v>
      </c>
      <c r="J101" s="21">
        <v>6679045</v>
      </c>
      <c r="K101" s="21">
        <v>10336477</v>
      </c>
      <c r="L101" s="21">
        <v>67034462</v>
      </c>
      <c r="M101" s="21">
        <v>27785256</v>
      </c>
      <c r="N101" s="21">
        <v>15340886</v>
      </c>
      <c r="O101" s="21">
        <v>11238189</v>
      </c>
      <c r="P101" s="21">
        <v>10208249</v>
      </c>
      <c r="Q101" s="21">
        <v>9596155</v>
      </c>
      <c r="R101" s="21">
        <v>7955375</v>
      </c>
      <c r="S101" s="21">
        <v>-44401</v>
      </c>
    </row>
    <row r="102" spans="1:19" x14ac:dyDescent="0.2">
      <c r="A102" s="99" t="s">
        <v>41</v>
      </c>
      <c r="B102" s="58">
        <v>0</v>
      </c>
      <c r="C102" s="58">
        <v>0</v>
      </c>
      <c r="D102" s="58">
        <v>0</v>
      </c>
      <c r="E102" s="58">
        <v>0</v>
      </c>
      <c r="F102" s="58">
        <v>0</v>
      </c>
      <c r="G102" s="58">
        <v>0</v>
      </c>
      <c r="H102" s="58">
        <v>0</v>
      </c>
      <c r="I102" s="21">
        <v>0</v>
      </c>
      <c r="J102" s="21">
        <v>0</v>
      </c>
      <c r="K102" s="21">
        <v>0</v>
      </c>
      <c r="L102" s="21">
        <v>0</v>
      </c>
      <c r="M102" s="21">
        <v>0</v>
      </c>
      <c r="N102" s="21">
        <v>0</v>
      </c>
      <c r="O102" s="21">
        <v>0</v>
      </c>
      <c r="P102" s="21">
        <v>0</v>
      </c>
      <c r="Q102" s="21">
        <v>0</v>
      </c>
      <c r="R102" s="21">
        <v>0</v>
      </c>
      <c r="S102" s="21">
        <v>0</v>
      </c>
    </row>
    <row r="103" spans="1:19" x14ac:dyDescent="0.2">
      <c r="A103" s="99" t="s">
        <v>42</v>
      </c>
      <c r="B103" s="58">
        <v>0</v>
      </c>
      <c r="C103" s="58">
        <v>0</v>
      </c>
      <c r="D103" s="58">
        <v>0</v>
      </c>
      <c r="E103" s="58">
        <v>0</v>
      </c>
      <c r="F103" s="58">
        <v>0</v>
      </c>
      <c r="G103" s="58">
        <v>0</v>
      </c>
      <c r="H103" s="58">
        <v>0</v>
      </c>
      <c r="I103" s="21">
        <v>0</v>
      </c>
      <c r="J103" s="21">
        <v>0</v>
      </c>
      <c r="K103" s="21">
        <v>0</v>
      </c>
      <c r="L103" s="21">
        <v>0</v>
      </c>
      <c r="M103" s="21">
        <v>0</v>
      </c>
      <c r="N103" s="21">
        <v>0</v>
      </c>
      <c r="O103" s="21">
        <v>0</v>
      </c>
      <c r="P103" s="21">
        <v>0</v>
      </c>
      <c r="Q103" s="21">
        <v>0</v>
      </c>
      <c r="R103" s="21">
        <v>0</v>
      </c>
      <c r="S103" s="21">
        <v>0</v>
      </c>
    </row>
    <row r="104" spans="1:19" x14ac:dyDescent="0.2">
      <c r="A104" s="99" t="s">
        <v>43</v>
      </c>
      <c r="B104" s="58">
        <v>0</v>
      </c>
      <c r="C104" s="58">
        <v>0</v>
      </c>
      <c r="D104" s="58">
        <v>0</v>
      </c>
      <c r="E104" s="58">
        <v>0</v>
      </c>
      <c r="F104" s="58">
        <v>0</v>
      </c>
      <c r="G104" s="58">
        <v>0</v>
      </c>
      <c r="H104" s="58">
        <v>0</v>
      </c>
      <c r="I104" s="21">
        <v>0</v>
      </c>
      <c r="J104" s="21">
        <v>0</v>
      </c>
      <c r="K104" s="21">
        <v>0</v>
      </c>
      <c r="L104" s="21">
        <v>0</v>
      </c>
      <c r="M104" s="21">
        <v>0</v>
      </c>
      <c r="N104" s="21">
        <v>0</v>
      </c>
      <c r="O104" s="21">
        <v>0</v>
      </c>
      <c r="P104" s="21">
        <v>0</v>
      </c>
      <c r="Q104" s="21">
        <v>0</v>
      </c>
      <c r="R104" s="21">
        <v>0</v>
      </c>
      <c r="S104" s="21">
        <v>0</v>
      </c>
    </row>
    <row r="105" spans="1:19" x14ac:dyDescent="0.2">
      <c r="A105" s="99" t="s">
        <v>44</v>
      </c>
      <c r="B105" s="58">
        <v>0</v>
      </c>
      <c r="C105" s="58">
        <v>0</v>
      </c>
      <c r="D105" s="58">
        <v>0</v>
      </c>
      <c r="E105" s="58">
        <v>10334136</v>
      </c>
      <c r="F105" s="58">
        <v>3525665</v>
      </c>
      <c r="G105" s="58">
        <v>3436739</v>
      </c>
      <c r="H105" s="58">
        <v>7040471</v>
      </c>
      <c r="I105" s="21">
        <v>9505587</v>
      </c>
      <c r="J105" s="21">
        <v>9815692</v>
      </c>
      <c r="K105" s="21">
        <v>7662329</v>
      </c>
      <c r="L105" s="21">
        <v>7972146</v>
      </c>
      <c r="M105" s="21">
        <v>7226860</v>
      </c>
      <c r="N105" s="21">
        <v>3513466</v>
      </c>
      <c r="O105" s="21">
        <v>5936489</v>
      </c>
      <c r="P105" s="21">
        <v>6827014</v>
      </c>
      <c r="Q105" s="21">
        <v>4758569</v>
      </c>
      <c r="R105" s="21">
        <v>4138379</v>
      </c>
      <c r="S105" s="21">
        <v>3352316</v>
      </c>
    </row>
    <row r="106" spans="1:19" x14ac:dyDescent="0.2">
      <c r="A106" s="99" t="s">
        <v>45</v>
      </c>
      <c r="B106" s="58">
        <v>0</v>
      </c>
      <c r="C106" s="58">
        <v>0</v>
      </c>
      <c r="D106" s="58">
        <v>0</v>
      </c>
      <c r="E106" s="58">
        <v>0</v>
      </c>
      <c r="F106" s="58">
        <v>0</v>
      </c>
      <c r="G106" s="58">
        <v>0</v>
      </c>
      <c r="H106" s="58">
        <v>0</v>
      </c>
      <c r="I106" s="21">
        <v>0</v>
      </c>
      <c r="J106" s="21">
        <v>0</v>
      </c>
      <c r="K106" s="21">
        <v>0</v>
      </c>
      <c r="L106" s="21">
        <v>0</v>
      </c>
      <c r="M106" s="21">
        <v>0</v>
      </c>
      <c r="N106" s="21">
        <v>0</v>
      </c>
      <c r="O106" s="21">
        <v>0</v>
      </c>
      <c r="P106" s="21">
        <v>0</v>
      </c>
      <c r="Q106" s="21">
        <v>0</v>
      </c>
      <c r="R106" s="21">
        <v>0</v>
      </c>
      <c r="S106" s="21">
        <v>0</v>
      </c>
    </row>
    <row r="107" spans="1:19" x14ac:dyDescent="0.2">
      <c r="A107" s="99" t="s">
        <v>46</v>
      </c>
      <c r="B107" s="58">
        <v>0</v>
      </c>
      <c r="C107" s="58">
        <v>0</v>
      </c>
      <c r="D107" s="58">
        <v>0</v>
      </c>
      <c r="E107" s="58">
        <v>48131842</v>
      </c>
      <c r="F107" s="58">
        <v>56843214</v>
      </c>
      <c r="G107" s="58">
        <v>61153700</v>
      </c>
      <c r="H107" s="58">
        <v>73773878</v>
      </c>
      <c r="I107" s="21">
        <v>54343276</v>
      </c>
      <c r="J107" s="21">
        <v>52348043</v>
      </c>
      <c r="K107" s="21">
        <v>51464422</v>
      </c>
      <c r="L107" s="21">
        <v>48837057</v>
      </c>
      <c r="M107" s="21">
        <v>46423386</v>
      </c>
      <c r="N107" s="21">
        <v>42836230</v>
      </c>
      <c r="O107" s="21">
        <v>51622652</v>
      </c>
      <c r="P107" s="21">
        <v>54082033</v>
      </c>
      <c r="Q107" s="21">
        <v>55750799</v>
      </c>
      <c r="R107" s="21">
        <v>54899815</v>
      </c>
      <c r="S107" s="21">
        <v>74434207</v>
      </c>
    </row>
    <row r="108" spans="1:19" x14ac:dyDescent="0.2">
      <c r="A108" s="99" t="s">
        <v>47</v>
      </c>
      <c r="B108" s="58">
        <v>0</v>
      </c>
      <c r="C108" s="58">
        <v>0</v>
      </c>
      <c r="D108" s="58">
        <v>0</v>
      </c>
      <c r="E108" s="58">
        <v>0</v>
      </c>
      <c r="F108" s="58">
        <v>0</v>
      </c>
      <c r="G108" s="58">
        <v>0</v>
      </c>
      <c r="H108" s="58">
        <v>0</v>
      </c>
      <c r="I108" s="21">
        <v>0</v>
      </c>
      <c r="J108" s="21">
        <v>0</v>
      </c>
      <c r="K108" s="21">
        <v>0</v>
      </c>
      <c r="L108" s="21">
        <v>0</v>
      </c>
      <c r="M108" s="21">
        <v>0</v>
      </c>
      <c r="N108" s="21">
        <v>0</v>
      </c>
      <c r="O108" s="21">
        <v>0</v>
      </c>
      <c r="P108" s="21">
        <v>0</v>
      </c>
      <c r="Q108" s="21">
        <v>0</v>
      </c>
      <c r="R108" s="21">
        <v>0</v>
      </c>
      <c r="S108" s="21">
        <v>0</v>
      </c>
    </row>
    <row r="109" spans="1:19" x14ac:dyDescent="0.2">
      <c r="A109" s="99" t="s">
        <v>48</v>
      </c>
      <c r="B109" s="58">
        <v>0</v>
      </c>
      <c r="C109" s="58">
        <v>0</v>
      </c>
      <c r="D109" s="58">
        <v>0</v>
      </c>
      <c r="E109" s="58">
        <v>0</v>
      </c>
      <c r="F109" s="58">
        <v>0</v>
      </c>
      <c r="G109" s="58">
        <v>0</v>
      </c>
      <c r="H109" s="58">
        <v>0</v>
      </c>
      <c r="I109" s="21">
        <v>0</v>
      </c>
      <c r="J109" s="21">
        <v>0</v>
      </c>
      <c r="K109" s="21">
        <v>0</v>
      </c>
      <c r="L109" s="21">
        <v>0</v>
      </c>
      <c r="M109" s="21">
        <v>0</v>
      </c>
      <c r="N109" s="21">
        <v>3266266</v>
      </c>
      <c r="O109" s="21">
        <v>4601739</v>
      </c>
      <c r="P109" s="21">
        <v>3450337</v>
      </c>
      <c r="Q109" s="21">
        <v>2413899</v>
      </c>
      <c r="R109" s="21">
        <v>2618971</v>
      </c>
      <c r="S109" s="21">
        <v>2873036</v>
      </c>
    </row>
    <row r="110" spans="1:19" x14ac:dyDescent="0.2">
      <c r="A110" s="99" t="s">
        <v>49</v>
      </c>
      <c r="B110" s="58">
        <v>0</v>
      </c>
      <c r="C110" s="58">
        <v>0</v>
      </c>
      <c r="D110" s="58">
        <v>0</v>
      </c>
      <c r="E110" s="58">
        <v>0</v>
      </c>
      <c r="F110" s="58">
        <v>0</v>
      </c>
      <c r="G110" s="58">
        <v>0</v>
      </c>
      <c r="H110" s="58">
        <v>0</v>
      </c>
      <c r="I110" s="21">
        <v>0</v>
      </c>
      <c r="J110" s="21">
        <v>0</v>
      </c>
      <c r="K110" s="21">
        <v>0</v>
      </c>
      <c r="L110" s="21">
        <v>0</v>
      </c>
      <c r="M110" s="21">
        <v>0</v>
      </c>
      <c r="N110" s="21">
        <v>0</v>
      </c>
      <c r="O110" s="21">
        <v>0</v>
      </c>
      <c r="P110" s="21">
        <v>0</v>
      </c>
      <c r="Q110" s="21">
        <v>0</v>
      </c>
      <c r="R110" s="21">
        <v>0</v>
      </c>
      <c r="S110" s="21">
        <v>0</v>
      </c>
    </row>
    <row r="111" spans="1:19" x14ac:dyDescent="0.2">
      <c r="A111" s="99" t="s">
        <v>50</v>
      </c>
      <c r="B111" s="58">
        <v>0</v>
      </c>
      <c r="C111" s="58">
        <v>0</v>
      </c>
      <c r="D111" s="58">
        <v>0</v>
      </c>
      <c r="E111" s="58">
        <v>0</v>
      </c>
      <c r="F111" s="58">
        <v>279</v>
      </c>
      <c r="G111" s="58">
        <v>-279</v>
      </c>
      <c r="H111" s="58">
        <v>0</v>
      </c>
      <c r="I111" s="59">
        <v>0</v>
      </c>
      <c r="J111" s="59">
        <v>0</v>
      </c>
      <c r="K111" s="59">
        <v>0</v>
      </c>
      <c r="L111" s="59">
        <v>0</v>
      </c>
      <c r="M111" s="59">
        <v>0</v>
      </c>
      <c r="N111" s="59">
        <v>0</v>
      </c>
      <c r="O111" s="21">
        <v>0</v>
      </c>
      <c r="P111" s="21">
        <v>0</v>
      </c>
      <c r="Q111" s="21">
        <v>0</v>
      </c>
      <c r="R111" s="21">
        <v>0</v>
      </c>
      <c r="S111" s="21">
        <v>0</v>
      </c>
    </row>
    <row r="112" spans="1:19" x14ac:dyDescent="0.2">
      <c r="A112" s="99" t="s">
        <v>51</v>
      </c>
      <c r="B112" s="58">
        <v>0</v>
      </c>
      <c r="C112" s="58">
        <v>0</v>
      </c>
      <c r="D112" s="58">
        <v>0</v>
      </c>
      <c r="E112" s="58">
        <v>0</v>
      </c>
      <c r="F112" s="58">
        <v>0</v>
      </c>
      <c r="G112" s="58">
        <v>0</v>
      </c>
      <c r="H112" s="58">
        <v>0</v>
      </c>
      <c r="I112" s="59">
        <v>0</v>
      </c>
      <c r="J112" s="59">
        <v>0</v>
      </c>
      <c r="K112" s="59">
        <v>0</v>
      </c>
      <c r="L112" s="59">
        <v>0</v>
      </c>
      <c r="M112" s="59">
        <v>0</v>
      </c>
      <c r="N112" s="59">
        <v>30049912</v>
      </c>
      <c r="O112" s="21">
        <v>14435750</v>
      </c>
      <c r="P112" s="21">
        <v>18998201</v>
      </c>
      <c r="Q112" s="21">
        <v>10540317</v>
      </c>
      <c r="R112" s="21">
        <v>18143004</v>
      </c>
      <c r="S112" s="21">
        <v>12340922</v>
      </c>
    </row>
    <row r="113" spans="1:20" x14ac:dyDescent="0.2">
      <c r="A113" s="99" t="s">
        <v>52</v>
      </c>
      <c r="B113" s="58">
        <v>0</v>
      </c>
      <c r="C113" s="58">
        <v>0</v>
      </c>
      <c r="D113" s="58">
        <v>0</v>
      </c>
      <c r="E113" s="58">
        <v>0</v>
      </c>
      <c r="F113" s="58">
        <v>0</v>
      </c>
      <c r="G113" s="58">
        <v>0</v>
      </c>
      <c r="H113" s="58">
        <v>0</v>
      </c>
      <c r="I113" s="59">
        <v>0</v>
      </c>
      <c r="J113" s="59">
        <v>0</v>
      </c>
      <c r="K113" s="59">
        <v>0</v>
      </c>
      <c r="L113" s="59">
        <v>0</v>
      </c>
      <c r="M113" s="59">
        <v>0</v>
      </c>
      <c r="N113" s="59">
        <v>0</v>
      </c>
      <c r="O113" s="21">
        <v>0</v>
      </c>
      <c r="P113" s="21">
        <v>0</v>
      </c>
      <c r="Q113" s="21">
        <v>0</v>
      </c>
      <c r="R113" s="21">
        <v>0</v>
      </c>
      <c r="S113" s="21">
        <v>0</v>
      </c>
    </row>
    <row r="114" spans="1:20" x14ac:dyDescent="0.2">
      <c r="A114" s="99" t="s">
        <v>0</v>
      </c>
      <c r="B114" s="58">
        <v>0</v>
      </c>
      <c r="C114" s="58">
        <v>0</v>
      </c>
      <c r="D114" s="58">
        <v>0</v>
      </c>
      <c r="E114" s="58">
        <v>0</v>
      </c>
      <c r="F114" s="58">
        <v>0</v>
      </c>
      <c r="G114" s="58">
        <v>0</v>
      </c>
      <c r="H114" s="58">
        <v>0</v>
      </c>
      <c r="I114" s="59">
        <v>0</v>
      </c>
      <c r="J114" s="59">
        <v>0</v>
      </c>
      <c r="K114" s="59">
        <v>0</v>
      </c>
      <c r="L114" s="59">
        <v>0</v>
      </c>
      <c r="M114" s="59">
        <v>0</v>
      </c>
      <c r="N114" s="59">
        <v>0</v>
      </c>
      <c r="O114" s="21">
        <v>0</v>
      </c>
      <c r="P114" s="21">
        <v>0</v>
      </c>
      <c r="Q114" s="21">
        <v>0</v>
      </c>
      <c r="R114" s="21">
        <v>0</v>
      </c>
      <c r="S114" s="21">
        <v>0</v>
      </c>
    </row>
    <row r="115" spans="1:20" x14ac:dyDescent="0.2">
      <c r="A115" s="100" t="s">
        <v>53</v>
      </c>
      <c r="B115" s="58">
        <v>0</v>
      </c>
      <c r="C115" s="58">
        <v>0</v>
      </c>
      <c r="D115" s="58">
        <v>28844617</v>
      </c>
      <c r="E115" s="58">
        <v>900339325</v>
      </c>
      <c r="F115" s="58">
        <v>960272045</v>
      </c>
      <c r="G115" s="58">
        <v>1022435536</v>
      </c>
      <c r="H115" s="58">
        <v>801605456</v>
      </c>
      <c r="I115" s="59">
        <v>817146702</v>
      </c>
      <c r="J115" s="59">
        <v>592848551</v>
      </c>
      <c r="K115" s="59">
        <v>563112172</v>
      </c>
      <c r="L115" s="59">
        <v>701019338</v>
      </c>
      <c r="M115" s="59">
        <v>519498379</v>
      </c>
      <c r="N115" s="59">
        <v>575016148</v>
      </c>
      <c r="O115" s="21">
        <v>639978251</v>
      </c>
      <c r="P115" s="21">
        <v>670156776</v>
      </c>
      <c r="Q115" s="21">
        <v>477211156</v>
      </c>
      <c r="R115" s="21">
        <v>537880736</v>
      </c>
      <c r="S115" s="21">
        <v>571524430</v>
      </c>
    </row>
    <row r="121" spans="1:20" x14ac:dyDescent="0.2">
      <c r="A121" s="384" t="s">
        <v>73</v>
      </c>
      <c r="B121" s="377" t="s">
        <v>1</v>
      </c>
      <c r="C121" s="377" t="s">
        <v>2</v>
      </c>
      <c r="D121" s="377" t="s">
        <v>3</v>
      </c>
      <c r="E121" s="377" t="s">
        <v>55</v>
      </c>
      <c r="F121" s="377" t="s">
        <v>56</v>
      </c>
      <c r="G121" s="377" t="s">
        <v>57</v>
      </c>
      <c r="H121" s="377" t="s">
        <v>58</v>
      </c>
      <c r="I121" s="377" t="s">
        <v>59</v>
      </c>
      <c r="J121" s="377" t="s">
        <v>60</v>
      </c>
      <c r="K121" s="377" t="s">
        <v>61</v>
      </c>
      <c r="L121" s="377" t="s">
        <v>62</v>
      </c>
      <c r="M121" s="377" t="s">
        <v>63</v>
      </c>
      <c r="N121" s="377" t="s">
        <v>64</v>
      </c>
      <c r="O121" s="377" t="s">
        <v>65</v>
      </c>
      <c r="P121" s="377" t="s">
        <v>66</v>
      </c>
      <c r="Q121" s="377" t="s">
        <v>67</v>
      </c>
      <c r="R121" s="377" t="s">
        <v>68</v>
      </c>
      <c r="S121" s="377" t="s">
        <v>69</v>
      </c>
      <c r="T121" s="377" t="s">
        <v>70</v>
      </c>
    </row>
    <row r="122" spans="1:20" x14ac:dyDescent="0.2">
      <c r="A122" s="384"/>
      <c r="B122" s="377"/>
      <c r="C122" s="377"/>
      <c r="D122" s="377"/>
      <c r="E122" s="377"/>
      <c r="F122" s="377"/>
      <c r="G122" s="377"/>
      <c r="H122" s="377"/>
      <c r="I122" s="377"/>
      <c r="J122" s="377"/>
      <c r="K122" s="377"/>
      <c r="L122" s="377"/>
      <c r="M122" s="377"/>
      <c r="N122" s="377"/>
      <c r="O122" s="377"/>
      <c r="P122" s="377"/>
      <c r="Q122" s="377"/>
      <c r="R122" s="377"/>
      <c r="S122" s="377"/>
      <c r="T122" s="377"/>
    </row>
    <row r="123" spans="1:20" x14ac:dyDescent="0.2">
      <c r="A123" s="99" t="s">
        <v>4</v>
      </c>
    </row>
    <row r="124" spans="1:20" x14ac:dyDescent="0.2">
      <c r="A124" s="99" t="s">
        <v>5</v>
      </c>
      <c r="C124" s="21" t="s">
        <v>75</v>
      </c>
    </row>
    <row r="125" spans="1:20" x14ac:dyDescent="0.2">
      <c r="A125" s="99" t="s">
        <v>6</v>
      </c>
    </row>
    <row r="126" spans="1:20" x14ac:dyDescent="0.2">
      <c r="A126" s="99" t="s">
        <v>7</v>
      </c>
    </row>
    <row r="127" spans="1:20" x14ac:dyDescent="0.2">
      <c r="A127" s="99" t="s">
        <v>8</v>
      </c>
    </row>
    <row r="128" spans="1:20" x14ac:dyDescent="0.2">
      <c r="A128" s="99" t="s">
        <v>9</v>
      </c>
    </row>
    <row r="129" spans="1:1" x14ac:dyDescent="0.2">
      <c r="A129" s="99" t="s">
        <v>10</v>
      </c>
    </row>
    <row r="130" spans="1:1" x14ac:dyDescent="0.2">
      <c r="A130" s="99" t="s">
        <v>11</v>
      </c>
    </row>
    <row r="131" spans="1:1" x14ac:dyDescent="0.2">
      <c r="A131" s="99" t="s">
        <v>54</v>
      </c>
    </row>
    <row r="132" spans="1:1" x14ac:dyDescent="0.2">
      <c r="A132" s="99" t="s">
        <v>12</v>
      </c>
    </row>
    <row r="133" spans="1:1" x14ac:dyDescent="0.2">
      <c r="A133" s="99" t="s">
        <v>13</v>
      </c>
    </row>
    <row r="134" spans="1:1" x14ac:dyDescent="0.2">
      <c r="A134" s="99" t="s">
        <v>14</v>
      </c>
    </row>
    <row r="135" spans="1:1" x14ac:dyDescent="0.2">
      <c r="A135" s="99" t="s">
        <v>15</v>
      </c>
    </row>
    <row r="136" spans="1:1" x14ac:dyDescent="0.2">
      <c r="A136" s="99" t="s">
        <v>16</v>
      </c>
    </row>
    <row r="137" spans="1:1" x14ac:dyDescent="0.2">
      <c r="A137" s="99" t="s">
        <v>17</v>
      </c>
    </row>
    <row r="138" spans="1:1" x14ac:dyDescent="0.2">
      <c r="A138" s="99" t="s">
        <v>18</v>
      </c>
    </row>
    <row r="139" spans="1:1" x14ac:dyDescent="0.2">
      <c r="A139" s="99" t="s">
        <v>19</v>
      </c>
    </row>
    <row r="140" spans="1:1" x14ac:dyDescent="0.2">
      <c r="A140" s="99" t="s">
        <v>20</v>
      </c>
    </row>
    <row r="141" spans="1:1" x14ac:dyDescent="0.2">
      <c r="A141" s="99" t="s">
        <v>21</v>
      </c>
    </row>
    <row r="142" spans="1:1" x14ac:dyDescent="0.2">
      <c r="A142" s="99" t="s">
        <v>22</v>
      </c>
    </row>
    <row r="143" spans="1:1" x14ac:dyDescent="0.2">
      <c r="A143" s="99" t="s">
        <v>23</v>
      </c>
    </row>
    <row r="144" spans="1:1" x14ac:dyDescent="0.2">
      <c r="A144" s="99" t="s">
        <v>24</v>
      </c>
    </row>
    <row r="145" spans="1:1" x14ac:dyDescent="0.2">
      <c r="A145" s="99" t="s">
        <v>25</v>
      </c>
    </row>
    <row r="146" spans="1:1" x14ac:dyDescent="0.2">
      <c r="A146" s="99" t="s">
        <v>26</v>
      </c>
    </row>
    <row r="147" spans="1:1" x14ac:dyDescent="0.2">
      <c r="A147" s="99" t="s">
        <v>27</v>
      </c>
    </row>
    <row r="148" spans="1:1" x14ac:dyDescent="0.2">
      <c r="A148" s="99" t="s">
        <v>28</v>
      </c>
    </row>
    <row r="149" spans="1:1" x14ac:dyDescent="0.2">
      <c r="A149" s="99" t="s">
        <v>29</v>
      </c>
    </row>
    <row r="150" spans="1:1" x14ac:dyDescent="0.2">
      <c r="A150" s="99" t="s">
        <v>30</v>
      </c>
    </row>
    <row r="151" spans="1:1" x14ac:dyDescent="0.2">
      <c r="A151" s="99" t="s">
        <v>31</v>
      </c>
    </row>
    <row r="152" spans="1:1" x14ac:dyDescent="0.2">
      <c r="A152" s="99" t="s">
        <v>32</v>
      </c>
    </row>
    <row r="153" spans="1:1" x14ac:dyDescent="0.2">
      <c r="A153" s="99" t="s">
        <v>33</v>
      </c>
    </row>
    <row r="154" spans="1:1" x14ac:dyDescent="0.2">
      <c r="A154" s="99" t="s">
        <v>34</v>
      </c>
    </row>
    <row r="155" spans="1:1" x14ac:dyDescent="0.2">
      <c r="A155" s="99" t="s">
        <v>35</v>
      </c>
    </row>
    <row r="156" spans="1:1" x14ac:dyDescent="0.2">
      <c r="A156" s="99" t="s">
        <v>36</v>
      </c>
    </row>
    <row r="157" spans="1:1" x14ac:dyDescent="0.2">
      <c r="A157" s="99" t="s">
        <v>37</v>
      </c>
    </row>
    <row r="158" spans="1:1" x14ac:dyDescent="0.2">
      <c r="A158" s="99" t="s">
        <v>38</v>
      </c>
    </row>
    <row r="159" spans="1:1" x14ac:dyDescent="0.2">
      <c r="A159" s="99" t="s">
        <v>39</v>
      </c>
    </row>
    <row r="160" spans="1:1" x14ac:dyDescent="0.2">
      <c r="A160" s="99" t="s">
        <v>40</v>
      </c>
    </row>
    <row r="161" spans="1:1" x14ac:dyDescent="0.2">
      <c r="A161" s="99" t="s">
        <v>41</v>
      </c>
    </row>
    <row r="162" spans="1:1" x14ac:dyDescent="0.2">
      <c r="A162" s="99" t="s">
        <v>42</v>
      </c>
    </row>
    <row r="163" spans="1:1" x14ac:dyDescent="0.2">
      <c r="A163" s="99" t="s">
        <v>43</v>
      </c>
    </row>
    <row r="164" spans="1:1" x14ac:dyDescent="0.2">
      <c r="A164" s="99" t="s">
        <v>44</v>
      </c>
    </row>
    <row r="165" spans="1:1" x14ac:dyDescent="0.2">
      <c r="A165" s="99" t="s">
        <v>45</v>
      </c>
    </row>
    <row r="166" spans="1:1" x14ac:dyDescent="0.2">
      <c r="A166" s="99" t="s">
        <v>46</v>
      </c>
    </row>
    <row r="167" spans="1:1" x14ac:dyDescent="0.2">
      <c r="A167" s="99" t="s">
        <v>47</v>
      </c>
    </row>
    <row r="168" spans="1:1" x14ac:dyDescent="0.2">
      <c r="A168" s="99" t="s">
        <v>48</v>
      </c>
    </row>
    <row r="169" spans="1:1" x14ac:dyDescent="0.2">
      <c r="A169" s="99" t="s">
        <v>49</v>
      </c>
    </row>
    <row r="170" spans="1:1" x14ac:dyDescent="0.2">
      <c r="A170" s="99" t="s">
        <v>50</v>
      </c>
    </row>
    <row r="171" spans="1:1" x14ac:dyDescent="0.2">
      <c r="A171" s="99" t="s">
        <v>51</v>
      </c>
    </row>
    <row r="172" spans="1:1" x14ac:dyDescent="0.2">
      <c r="A172" s="99" t="s">
        <v>52</v>
      </c>
    </row>
    <row r="173" spans="1:1" x14ac:dyDescent="0.2">
      <c r="A173" s="99" t="s">
        <v>0</v>
      </c>
    </row>
    <row r="174" spans="1:1" x14ac:dyDescent="0.2">
      <c r="A174" s="100" t="s">
        <v>53</v>
      </c>
    </row>
    <row r="180" spans="17:17" x14ac:dyDescent="0.2">
      <c r="Q180" s="251"/>
    </row>
  </sheetData>
  <mergeCells count="61">
    <mergeCell ref="K3:K4"/>
    <mergeCell ref="A1:A2"/>
    <mergeCell ref="A3:A4"/>
    <mergeCell ref="B3:B4"/>
    <mergeCell ref="C3:C4"/>
    <mergeCell ref="D3:D4"/>
    <mergeCell ref="E3:E4"/>
    <mergeCell ref="F3:F4"/>
    <mergeCell ref="G3:G4"/>
    <mergeCell ref="H3:H4"/>
    <mergeCell ref="I3:I4"/>
    <mergeCell ref="J3:J4"/>
    <mergeCell ref="R3:R4"/>
    <mergeCell ref="S3:S4"/>
    <mergeCell ref="T3:T4"/>
    <mergeCell ref="A62:A63"/>
    <mergeCell ref="B62:B63"/>
    <mergeCell ref="C62:C63"/>
    <mergeCell ref="D62:D63"/>
    <mergeCell ref="E62:E63"/>
    <mergeCell ref="F62:F63"/>
    <mergeCell ref="G62:G63"/>
    <mergeCell ref="L3:L4"/>
    <mergeCell ref="M3:M4"/>
    <mergeCell ref="N3:N4"/>
    <mergeCell ref="O3:O4"/>
    <mergeCell ref="P3:P4"/>
    <mergeCell ref="Q3:Q4"/>
    <mergeCell ref="S62:S63"/>
    <mergeCell ref="H62:H63"/>
    <mergeCell ref="I62:I63"/>
    <mergeCell ref="J62:J63"/>
    <mergeCell ref="K62:K63"/>
    <mergeCell ref="L62:L63"/>
    <mergeCell ref="M62:M63"/>
    <mergeCell ref="O121:O122"/>
    <mergeCell ref="T62:T63"/>
    <mergeCell ref="A121:A122"/>
    <mergeCell ref="B121:B122"/>
    <mergeCell ref="C121:C122"/>
    <mergeCell ref="D121:D122"/>
    <mergeCell ref="E121:E122"/>
    <mergeCell ref="F121:F122"/>
    <mergeCell ref="G121:G122"/>
    <mergeCell ref="H121:H122"/>
    <mergeCell ref="I121:I122"/>
    <mergeCell ref="N62:N63"/>
    <mergeCell ref="O62:O63"/>
    <mergeCell ref="P62:P63"/>
    <mergeCell ref="Q62:Q63"/>
    <mergeCell ref="R62:R63"/>
    <mergeCell ref="J121:J122"/>
    <mergeCell ref="K121:K122"/>
    <mergeCell ref="L121:L122"/>
    <mergeCell ref="M121:M122"/>
    <mergeCell ref="N121:N122"/>
    <mergeCell ref="P121:P122"/>
    <mergeCell ref="Q121:Q122"/>
    <mergeCell ref="R121:R122"/>
    <mergeCell ref="S121:S122"/>
    <mergeCell ref="T121:T122"/>
  </mergeCells>
  <pageMargins left="0.7" right="0.7" top="0.75" bottom="0.75" header="0.3" footer="0.3"/>
  <pageSetup orientation="portrait"/>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enableFormatConditionsCalculation="0">
    <tabColor rgb="FFC00000"/>
  </sheetPr>
  <dimension ref="A1:AF233"/>
  <sheetViews>
    <sheetView workbookViewId="0">
      <pane xSplit="1" topLeftCell="I1" activePane="topRight" state="frozen"/>
      <selection pane="topRight" activeCell="S15" sqref="S15"/>
    </sheetView>
  </sheetViews>
  <sheetFormatPr baseColWidth="10" defaultColWidth="9.1640625" defaultRowHeight="14" x14ac:dyDescent="0.2"/>
  <cols>
    <col min="1" max="1" width="17" style="21" customWidth="1"/>
    <col min="2" max="4" width="9.5" style="21" bestFit="1" customWidth="1"/>
    <col min="5" max="8" width="11.6640625" style="21" bestFit="1" customWidth="1"/>
    <col min="9" max="12" width="12" style="21" bestFit="1" customWidth="1"/>
    <col min="13" max="13" width="13.6640625" style="21" bestFit="1" customWidth="1"/>
    <col min="14" max="14" width="14.83203125" style="21" bestFit="1" customWidth="1"/>
    <col min="15" max="15" width="14.5" style="21" customWidth="1"/>
    <col min="16" max="16" width="13.33203125" style="21" bestFit="1" customWidth="1"/>
    <col min="17" max="17" width="14.33203125" style="21" bestFit="1" customWidth="1"/>
    <col min="18" max="18" width="13.33203125" style="21" customWidth="1"/>
    <col min="19" max="19" width="15.33203125" style="21" customWidth="1"/>
    <col min="20" max="29" width="9.1640625" style="21"/>
    <col min="30" max="30" width="12.6640625" style="21" customWidth="1"/>
    <col min="31" max="16384" width="9.1640625" style="21"/>
  </cols>
  <sheetData>
    <row r="1" spans="1:20" ht="24" customHeight="1" x14ac:dyDescent="0.2">
      <c r="A1" s="385" t="s">
        <v>74</v>
      </c>
    </row>
    <row r="2" spans="1:20" ht="27.75" customHeight="1" x14ac:dyDescent="0.2">
      <c r="A2" s="385"/>
    </row>
    <row r="3" spans="1:20" s="98" customFormat="1" ht="12.75" customHeight="1" x14ac:dyDescent="0.2">
      <c r="A3" s="379" t="s">
        <v>71</v>
      </c>
      <c r="B3" s="377" t="s">
        <v>1</v>
      </c>
      <c r="C3" s="377" t="s">
        <v>2</v>
      </c>
      <c r="D3" s="377" t="s">
        <v>3</v>
      </c>
      <c r="E3" s="377" t="s">
        <v>55</v>
      </c>
      <c r="F3" s="377" t="s">
        <v>56</v>
      </c>
      <c r="G3" s="377" t="s">
        <v>57</v>
      </c>
      <c r="H3" s="377" t="s">
        <v>58</v>
      </c>
      <c r="I3" s="377" t="s">
        <v>59</v>
      </c>
      <c r="J3" s="377" t="s">
        <v>60</v>
      </c>
      <c r="K3" s="377" t="s">
        <v>61</v>
      </c>
      <c r="L3" s="377" t="s">
        <v>62</v>
      </c>
      <c r="M3" s="377" t="s">
        <v>63</v>
      </c>
      <c r="N3" s="377" t="s">
        <v>64</v>
      </c>
      <c r="O3" s="377" t="s">
        <v>65</v>
      </c>
      <c r="P3" s="377" t="s">
        <v>66</v>
      </c>
      <c r="Q3" s="377" t="s">
        <v>67</v>
      </c>
      <c r="R3" s="377" t="s">
        <v>68</v>
      </c>
      <c r="S3" s="377" t="s">
        <v>69</v>
      </c>
      <c r="T3" s="377" t="s">
        <v>70</v>
      </c>
    </row>
    <row r="4" spans="1:20" s="98" customFormat="1" x14ac:dyDescent="0.2">
      <c r="A4" s="379"/>
      <c r="B4" s="377"/>
      <c r="C4" s="377"/>
      <c r="D4" s="377"/>
      <c r="E4" s="377"/>
      <c r="F4" s="377"/>
      <c r="G4" s="377"/>
      <c r="H4" s="377"/>
      <c r="I4" s="377"/>
      <c r="J4" s="377"/>
      <c r="K4" s="377"/>
      <c r="L4" s="377"/>
      <c r="M4" s="377"/>
      <c r="N4" s="377"/>
      <c r="O4" s="377"/>
      <c r="P4" s="377"/>
      <c r="Q4" s="377"/>
      <c r="R4" s="377"/>
      <c r="S4" s="377"/>
      <c r="T4" s="377"/>
    </row>
    <row r="5" spans="1:20" x14ac:dyDescent="0.2">
      <c r="A5" s="99" t="s">
        <v>4</v>
      </c>
      <c r="B5" s="184">
        <v>0</v>
      </c>
      <c r="C5" s="184">
        <v>0</v>
      </c>
      <c r="D5" s="184">
        <v>0</v>
      </c>
      <c r="E5" s="184">
        <v>0</v>
      </c>
      <c r="F5" s="184">
        <v>16876298</v>
      </c>
      <c r="G5" s="184">
        <v>-16876298</v>
      </c>
      <c r="H5" s="184">
        <v>0</v>
      </c>
      <c r="I5" s="223">
        <f t="shared" ref="I5:P5" si="0">SUM(I64,I123)</f>
        <v>0</v>
      </c>
      <c r="J5" s="223">
        <f t="shared" si="0"/>
        <v>0</v>
      </c>
      <c r="K5" s="223">
        <f t="shared" si="0"/>
        <v>0</v>
      </c>
      <c r="L5" s="223">
        <f t="shared" si="0"/>
        <v>0</v>
      </c>
      <c r="M5" s="223">
        <f t="shared" si="0"/>
        <v>0</v>
      </c>
      <c r="N5" s="145">
        <f t="shared" si="0"/>
        <v>0</v>
      </c>
      <c r="O5" s="145">
        <f t="shared" si="0"/>
        <v>0</v>
      </c>
      <c r="P5" s="145">
        <f t="shared" si="0"/>
        <v>5567996</v>
      </c>
      <c r="Q5" s="61">
        <v>0</v>
      </c>
      <c r="R5" s="61">
        <v>0</v>
      </c>
      <c r="S5" s="21">
        <v>0</v>
      </c>
    </row>
    <row r="6" spans="1:20" x14ac:dyDescent="0.2">
      <c r="A6" s="99" t="s">
        <v>5</v>
      </c>
      <c r="B6" s="184">
        <v>0</v>
      </c>
      <c r="C6" s="184">
        <v>0</v>
      </c>
      <c r="D6" s="184">
        <v>0</v>
      </c>
      <c r="E6" s="184">
        <v>0</v>
      </c>
      <c r="F6" s="184">
        <v>0</v>
      </c>
      <c r="G6" s="184">
        <v>0</v>
      </c>
      <c r="H6" s="184">
        <v>0</v>
      </c>
      <c r="I6" s="223">
        <f t="shared" ref="I6:P6" si="1">SUM(I65,I124)</f>
        <v>0</v>
      </c>
      <c r="J6" s="223">
        <f t="shared" si="1"/>
        <v>0</v>
      </c>
      <c r="K6" s="223">
        <f t="shared" si="1"/>
        <v>0</v>
      </c>
      <c r="L6" s="223">
        <f t="shared" si="1"/>
        <v>0</v>
      </c>
      <c r="M6" s="223">
        <f t="shared" si="1"/>
        <v>0</v>
      </c>
      <c r="N6" s="145">
        <f t="shared" si="1"/>
        <v>0</v>
      </c>
      <c r="O6" s="145">
        <f t="shared" si="1"/>
        <v>0</v>
      </c>
      <c r="P6" s="145">
        <f t="shared" si="1"/>
        <v>0</v>
      </c>
      <c r="Q6" s="61">
        <v>0</v>
      </c>
      <c r="R6" s="61">
        <v>0</v>
      </c>
      <c r="S6" s="21">
        <v>0</v>
      </c>
    </row>
    <row r="7" spans="1:20" x14ac:dyDescent="0.2">
      <c r="A7" s="99" t="s">
        <v>6</v>
      </c>
      <c r="B7" s="184">
        <v>0</v>
      </c>
      <c r="C7" s="184">
        <v>0</v>
      </c>
      <c r="D7" s="184">
        <v>0</v>
      </c>
      <c r="E7" s="184">
        <v>6472595</v>
      </c>
      <c r="F7" s="184">
        <v>29615439</v>
      </c>
      <c r="G7" s="184">
        <v>23558842</v>
      </c>
      <c r="H7" s="184">
        <v>27743747</v>
      </c>
      <c r="I7" s="223">
        <f t="shared" ref="I7:P7" si="2">SUM(I66,I125)</f>
        <v>27060800</v>
      </c>
      <c r="J7" s="223">
        <f t="shared" si="2"/>
        <v>34135396</v>
      </c>
      <c r="K7" s="223">
        <f t="shared" si="2"/>
        <v>40060278</v>
      </c>
      <c r="L7" s="223">
        <f t="shared" si="2"/>
        <v>44118179</v>
      </c>
      <c r="M7" s="223">
        <f t="shared" si="2"/>
        <v>57242393</v>
      </c>
      <c r="N7" s="145">
        <f t="shared" si="2"/>
        <v>50615804</v>
      </c>
      <c r="O7" s="145">
        <f t="shared" si="2"/>
        <v>36920305</v>
      </c>
      <c r="P7" s="145">
        <f t="shared" si="2"/>
        <v>13930630</v>
      </c>
      <c r="Q7" s="61">
        <v>7772422</v>
      </c>
      <c r="R7" s="61">
        <v>13922252</v>
      </c>
      <c r="S7" s="21">
        <v>21699433</v>
      </c>
    </row>
    <row r="8" spans="1:20" x14ac:dyDescent="0.2">
      <c r="A8" s="99" t="s">
        <v>7</v>
      </c>
      <c r="B8" s="184">
        <v>0</v>
      </c>
      <c r="C8" s="184">
        <v>0</v>
      </c>
      <c r="D8" s="184">
        <v>0</v>
      </c>
      <c r="E8" s="184">
        <v>0</v>
      </c>
      <c r="F8" s="184">
        <v>0</v>
      </c>
      <c r="G8" s="184">
        <v>0</v>
      </c>
      <c r="H8" s="184">
        <v>0</v>
      </c>
      <c r="I8" s="223">
        <f t="shared" ref="I8:P8" si="3">SUM(I67,I126)</f>
        <v>0</v>
      </c>
      <c r="J8" s="223">
        <f t="shared" si="3"/>
        <v>0</v>
      </c>
      <c r="K8" s="223">
        <f t="shared" si="3"/>
        <v>0</v>
      </c>
      <c r="L8" s="223">
        <f t="shared" si="3"/>
        <v>0</v>
      </c>
      <c r="M8" s="223">
        <f t="shared" si="3"/>
        <v>0</v>
      </c>
      <c r="N8" s="145">
        <f t="shared" si="3"/>
        <v>0</v>
      </c>
      <c r="O8" s="145">
        <f t="shared" si="3"/>
        <v>13019814</v>
      </c>
      <c r="P8" s="145">
        <f t="shared" si="3"/>
        <v>0</v>
      </c>
      <c r="Q8" s="61">
        <v>0</v>
      </c>
      <c r="R8" s="61">
        <v>6869995</v>
      </c>
      <c r="S8" s="21">
        <v>7775765</v>
      </c>
    </row>
    <row r="9" spans="1:20" x14ac:dyDescent="0.2">
      <c r="A9" s="99" t="s">
        <v>8</v>
      </c>
      <c r="B9" s="184">
        <v>0</v>
      </c>
      <c r="C9" s="184">
        <v>0</v>
      </c>
      <c r="D9" s="184">
        <v>0</v>
      </c>
      <c r="E9" s="184">
        <v>0</v>
      </c>
      <c r="F9" s="184">
        <v>0</v>
      </c>
      <c r="G9" s="184">
        <v>0</v>
      </c>
      <c r="H9" s="184">
        <v>0</v>
      </c>
      <c r="I9" s="223">
        <f t="shared" ref="I9:P9" si="4">SUM(I68,I127)</f>
        <v>0</v>
      </c>
      <c r="J9" s="223">
        <f t="shared" si="4"/>
        <v>0</v>
      </c>
      <c r="K9" s="223">
        <f t="shared" si="4"/>
        <v>0</v>
      </c>
      <c r="L9" s="223">
        <f t="shared" si="4"/>
        <v>0</v>
      </c>
      <c r="M9" s="223">
        <f t="shared" si="4"/>
        <v>0</v>
      </c>
      <c r="N9" s="145">
        <f t="shared" si="4"/>
        <v>0</v>
      </c>
      <c r="O9" s="145">
        <f t="shared" si="4"/>
        <v>0</v>
      </c>
      <c r="P9" s="145">
        <f t="shared" si="4"/>
        <v>0</v>
      </c>
      <c r="Q9" s="61">
        <v>0</v>
      </c>
      <c r="R9" s="61">
        <v>0</v>
      </c>
      <c r="S9" s="21">
        <v>0</v>
      </c>
    </row>
    <row r="10" spans="1:20" x14ac:dyDescent="0.2">
      <c r="A10" s="99" t="s">
        <v>9</v>
      </c>
      <c r="B10" s="184">
        <v>0</v>
      </c>
      <c r="C10" s="184">
        <v>0</v>
      </c>
      <c r="D10" s="184">
        <v>0</v>
      </c>
      <c r="E10" s="184">
        <v>605548</v>
      </c>
      <c r="F10" s="184">
        <v>4308004</v>
      </c>
      <c r="G10" s="184">
        <v>4134439</v>
      </c>
      <c r="H10" s="184">
        <v>1686366</v>
      </c>
      <c r="I10" s="223">
        <f t="shared" ref="I10:P10" si="5">SUM(I69,I128)</f>
        <v>1275979</v>
      </c>
      <c r="J10" s="223">
        <f t="shared" si="5"/>
        <v>982111</v>
      </c>
      <c r="K10" s="223">
        <f t="shared" si="5"/>
        <v>1290779</v>
      </c>
      <c r="L10" s="223">
        <f t="shared" si="5"/>
        <v>1347456</v>
      </c>
      <c r="M10" s="223">
        <f t="shared" si="5"/>
        <v>1639951</v>
      </c>
      <c r="N10" s="145">
        <f t="shared" si="5"/>
        <v>4980316</v>
      </c>
      <c r="O10" s="145">
        <f t="shared" si="5"/>
        <v>946915</v>
      </c>
      <c r="P10" s="145">
        <f t="shared" si="5"/>
        <v>287660</v>
      </c>
      <c r="Q10" s="61">
        <v>134224</v>
      </c>
      <c r="R10" s="61">
        <v>296021</v>
      </c>
      <c r="S10" s="21">
        <v>478805</v>
      </c>
    </row>
    <row r="11" spans="1:20" x14ac:dyDescent="0.2">
      <c r="A11" s="99" t="s">
        <v>10</v>
      </c>
      <c r="B11" s="184">
        <v>0</v>
      </c>
      <c r="C11" s="184">
        <v>0</v>
      </c>
      <c r="D11" s="184">
        <v>0</v>
      </c>
      <c r="E11" s="184">
        <v>12365129</v>
      </c>
      <c r="F11" s="184">
        <v>13022829</v>
      </c>
      <c r="G11" s="184">
        <v>13321043</v>
      </c>
      <c r="H11" s="184">
        <v>16448365</v>
      </c>
      <c r="I11" s="223">
        <f t="shared" ref="I11:P11" si="6">SUM(I70,I129)</f>
        <v>14159193</v>
      </c>
      <c r="J11" s="223">
        <f t="shared" si="6"/>
        <v>15752082</v>
      </c>
      <c r="K11" s="223">
        <f t="shared" si="6"/>
        <v>14218930</v>
      </c>
      <c r="L11" s="223">
        <f t="shared" si="6"/>
        <v>18726490</v>
      </c>
      <c r="M11" s="223">
        <f t="shared" si="6"/>
        <v>18165122</v>
      </c>
      <c r="N11" s="145">
        <f t="shared" si="6"/>
        <v>20352237</v>
      </c>
      <c r="O11" s="145">
        <f t="shared" si="6"/>
        <v>14134265</v>
      </c>
      <c r="P11" s="145">
        <f t="shared" si="6"/>
        <v>15165257</v>
      </c>
      <c r="Q11" s="61">
        <v>13721979</v>
      </c>
      <c r="R11" s="61">
        <v>13627000</v>
      </c>
      <c r="S11" s="21">
        <v>16042544</v>
      </c>
    </row>
    <row r="12" spans="1:20" x14ac:dyDescent="0.2">
      <c r="A12" s="99" t="s">
        <v>11</v>
      </c>
      <c r="B12" s="184">
        <v>0</v>
      </c>
      <c r="C12" s="184">
        <v>0</v>
      </c>
      <c r="D12" s="184">
        <v>0</v>
      </c>
      <c r="E12" s="184">
        <v>0</v>
      </c>
      <c r="F12" s="184">
        <v>0</v>
      </c>
      <c r="G12" s="184">
        <v>0</v>
      </c>
      <c r="H12" s="184">
        <v>0</v>
      </c>
      <c r="I12" s="223">
        <f t="shared" ref="I12:P12" si="7">SUM(I71,I130)</f>
        <v>0</v>
      </c>
      <c r="J12" s="223">
        <f t="shared" si="7"/>
        <v>0</v>
      </c>
      <c r="K12" s="223">
        <f t="shared" si="7"/>
        <v>0</v>
      </c>
      <c r="L12" s="223">
        <f t="shared" si="7"/>
        <v>0</v>
      </c>
      <c r="M12" s="223">
        <f t="shared" si="7"/>
        <v>0</v>
      </c>
      <c r="N12" s="145">
        <f t="shared" si="7"/>
        <v>0</v>
      </c>
      <c r="O12" s="145">
        <f t="shared" si="7"/>
        <v>0</v>
      </c>
      <c r="P12" s="145">
        <f t="shared" si="7"/>
        <v>0</v>
      </c>
      <c r="Q12" s="61">
        <v>2377</v>
      </c>
      <c r="R12" s="61">
        <v>0</v>
      </c>
      <c r="S12" s="21">
        <v>0</v>
      </c>
    </row>
    <row r="13" spans="1:20" x14ac:dyDescent="0.2">
      <c r="A13" s="99" t="s">
        <v>54</v>
      </c>
      <c r="B13" s="184">
        <v>0</v>
      </c>
      <c r="C13" s="184">
        <v>0</v>
      </c>
      <c r="D13" s="184">
        <v>0</v>
      </c>
      <c r="E13" s="184">
        <v>0</v>
      </c>
      <c r="F13" s="184">
        <v>0</v>
      </c>
      <c r="G13" s="184">
        <v>0</v>
      </c>
      <c r="H13" s="184">
        <v>0</v>
      </c>
      <c r="I13" s="223">
        <f t="shared" ref="I13:P13" si="8">SUM(I72,I131)</f>
        <v>0</v>
      </c>
      <c r="J13" s="223">
        <f t="shared" si="8"/>
        <v>0</v>
      </c>
      <c r="K13" s="223">
        <f t="shared" si="8"/>
        <v>0</v>
      </c>
      <c r="L13" s="223">
        <f t="shared" si="8"/>
        <v>0</v>
      </c>
      <c r="M13" s="223">
        <f t="shared" si="8"/>
        <v>0</v>
      </c>
      <c r="N13" s="145">
        <f t="shared" si="8"/>
        <v>0</v>
      </c>
      <c r="O13" s="145">
        <f t="shared" si="8"/>
        <v>0</v>
      </c>
      <c r="P13" s="145">
        <f t="shared" si="8"/>
        <v>15460000</v>
      </c>
      <c r="Q13" s="61">
        <v>0</v>
      </c>
      <c r="R13" s="61">
        <v>0</v>
      </c>
      <c r="S13" s="21">
        <v>0</v>
      </c>
    </row>
    <row r="14" spans="1:20" x14ac:dyDescent="0.2">
      <c r="A14" s="99" t="s">
        <v>12</v>
      </c>
      <c r="B14" s="184">
        <v>0</v>
      </c>
      <c r="C14" s="184">
        <v>0</v>
      </c>
      <c r="D14" s="184">
        <v>0</v>
      </c>
      <c r="E14" s="184">
        <v>0</v>
      </c>
      <c r="F14" s="184">
        <v>9193175</v>
      </c>
      <c r="G14" s="184">
        <v>0</v>
      </c>
      <c r="H14" s="184">
        <v>0</v>
      </c>
      <c r="I14" s="223">
        <f t="shared" ref="I14:P14" si="9">SUM(I73,I132)</f>
        <v>0</v>
      </c>
      <c r="J14" s="223">
        <f t="shared" si="9"/>
        <v>0</v>
      </c>
      <c r="K14" s="223">
        <f t="shared" si="9"/>
        <v>0</v>
      </c>
      <c r="L14" s="223">
        <f t="shared" si="9"/>
        <v>0</v>
      </c>
      <c r="M14" s="223">
        <f t="shared" si="9"/>
        <v>0</v>
      </c>
      <c r="N14" s="145">
        <f t="shared" si="9"/>
        <v>0</v>
      </c>
      <c r="O14" s="145">
        <f t="shared" si="9"/>
        <v>0</v>
      </c>
      <c r="P14" s="145">
        <f t="shared" si="9"/>
        <v>0</v>
      </c>
      <c r="Q14" s="61">
        <v>0</v>
      </c>
      <c r="R14" s="61">
        <v>0</v>
      </c>
      <c r="S14" s="21">
        <v>0</v>
      </c>
    </row>
    <row r="15" spans="1:20" x14ac:dyDescent="0.2">
      <c r="A15" s="99" t="s">
        <v>13</v>
      </c>
      <c r="B15" s="184">
        <v>0</v>
      </c>
      <c r="C15" s="184">
        <v>0</v>
      </c>
      <c r="D15" s="184">
        <v>0</v>
      </c>
      <c r="E15" s="184">
        <v>293284</v>
      </c>
      <c r="F15" s="184">
        <v>3318844</v>
      </c>
      <c r="G15" s="184">
        <v>93085900</v>
      </c>
      <c r="H15" s="184">
        <v>32960368</v>
      </c>
      <c r="I15" s="223">
        <f t="shared" ref="I15:P15" si="10">SUM(I74,I133)</f>
        <v>40918231</v>
      </c>
      <c r="J15" s="223">
        <f t="shared" si="10"/>
        <v>92232844</v>
      </c>
      <c r="K15" s="223">
        <f t="shared" si="10"/>
        <v>109809786</v>
      </c>
      <c r="L15" s="223">
        <f t="shared" si="10"/>
        <v>79984870</v>
      </c>
      <c r="M15" s="223">
        <f t="shared" si="10"/>
        <v>86551869</v>
      </c>
      <c r="N15" s="145">
        <f t="shared" si="10"/>
        <v>56989251</v>
      </c>
      <c r="O15" s="145">
        <f t="shared" si="10"/>
        <v>37765235</v>
      </c>
      <c r="P15" s="145">
        <f t="shared" si="10"/>
        <v>33148982</v>
      </c>
      <c r="Q15" s="61">
        <v>29921794</v>
      </c>
      <c r="R15" s="61">
        <v>19727869</v>
      </c>
      <c r="S15" s="21">
        <v>26169705</v>
      </c>
    </row>
    <row r="16" spans="1:20" x14ac:dyDescent="0.2">
      <c r="A16" s="99" t="s">
        <v>14</v>
      </c>
      <c r="B16" s="184">
        <v>0</v>
      </c>
      <c r="C16" s="184">
        <v>0</v>
      </c>
      <c r="D16" s="184">
        <v>0</v>
      </c>
      <c r="E16" s="184">
        <v>0</v>
      </c>
      <c r="F16" s="184">
        <v>0</v>
      </c>
      <c r="G16" s="184">
        <v>0</v>
      </c>
      <c r="H16" s="184">
        <v>0</v>
      </c>
      <c r="I16" s="223">
        <f t="shared" ref="I16:P16" si="11">SUM(I75,I134)</f>
        <v>0</v>
      </c>
      <c r="J16" s="223">
        <f t="shared" si="11"/>
        <v>0</v>
      </c>
      <c r="K16" s="223">
        <f t="shared" si="11"/>
        <v>0</v>
      </c>
      <c r="L16" s="223">
        <f t="shared" si="11"/>
        <v>0</v>
      </c>
      <c r="M16" s="223">
        <f t="shared" si="11"/>
        <v>0</v>
      </c>
      <c r="N16" s="145">
        <f t="shared" si="11"/>
        <v>0</v>
      </c>
      <c r="O16" s="145">
        <f t="shared" si="11"/>
        <v>0</v>
      </c>
      <c r="P16" s="145">
        <f t="shared" si="11"/>
        <v>0</v>
      </c>
      <c r="Q16" s="61">
        <v>0</v>
      </c>
      <c r="R16" s="61">
        <v>0</v>
      </c>
      <c r="S16" s="21">
        <v>0</v>
      </c>
    </row>
    <row r="17" spans="1:19" x14ac:dyDescent="0.2">
      <c r="A17" s="99" t="s">
        <v>15</v>
      </c>
      <c r="B17" s="184">
        <v>0</v>
      </c>
      <c r="C17" s="184">
        <v>0</v>
      </c>
      <c r="D17" s="184">
        <v>0</v>
      </c>
      <c r="E17" s="184">
        <v>0</v>
      </c>
      <c r="F17" s="184">
        <v>0</v>
      </c>
      <c r="G17" s="184">
        <v>0</v>
      </c>
      <c r="H17" s="184">
        <v>0</v>
      </c>
      <c r="I17" s="223">
        <f t="shared" ref="I17:P17" si="12">SUM(I76,I135)</f>
        <v>0</v>
      </c>
      <c r="J17" s="223">
        <f t="shared" si="12"/>
        <v>0</v>
      </c>
      <c r="K17" s="223">
        <f t="shared" si="12"/>
        <v>5179800</v>
      </c>
      <c r="L17" s="223">
        <f t="shared" si="12"/>
        <v>2776774</v>
      </c>
      <c r="M17" s="223">
        <f t="shared" si="12"/>
        <v>2669375</v>
      </c>
      <c r="N17" s="145">
        <f t="shared" si="12"/>
        <v>1699188</v>
      </c>
      <c r="O17" s="145">
        <f t="shared" si="12"/>
        <v>1377979</v>
      </c>
      <c r="P17" s="145">
        <f t="shared" si="12"/>
        <v>18072525</v>
      </c>
      <c r="Q17" s="61">
        <v>5713146</v>
      </c>
      <c r="R17" s="61">
        <v>8150856</v>
      </c>
      <c r="S17" s="21">
        <v>8315345</v>
      </c>
    </row>
    <row r="18" spans="1:19" x14ac:dyDescent="0.2">
      <c r="A18" s="99" t="s">
        <v>16</v>
      </c>
      <c r="B18" s="184">
        <v>0</v>
      </c>
      <c r="C18" s="184">
        <v>0</v>
      </c>
      <c r="D18" s="184">
        <v>0</v>
      </c>
      <c r="E18" s="184">
        <v>0</v>
      </c>
      <c r="F18" s="184">
        <v>152948749</v>
      </c>
      <c r="G18" s="184">
        <v>151028095</v>
      </c>
      <c r="H18" s="184">
        <v>153753033</v>
      </c>
      <c r="I18" s="223">
        <f t="shared" ref="I18:P18" si="13">SUM(I77,I136)</f>
        <v>150000000</v>
      </c>
      <c r="J18" s="223">
        <f t="shared" si="13"/>
        <v>165845459</v>
      </c>
      <c r="K18" s="223">
        <f t="shared" si="13"/>
        <v>167895633</v>
      </c>
      <c r="L18" s="223">
        <f t="shared" si="13"/>
        <v>199753845</v>
      </c>
      <c r="M18" s="223">
        <f t="shared" si="13"/>
        <v>220291735</v>
      </c>
      <c r="N18" s="145">
        <f t="shared" si="13"/>
        <v>247988679</v>
      </c>
      <c r="O18" s="145">
        <f t="shared" si="13"/>
        <v>224382817</v>
      </c>
      <c r="P18" s="145">
        <f t="shared" si="13"/>
        <v>243096186</v>
      </c>
      <c r="Q18" s="61">
        <v>253243140</v>
      </c>
      <c r="R18" s="61">
        <v>268252659</v>
      </c>
      <c r="S18" s="21">
        <v>258793885</v>
      </c>
    </row>
    <row r="19" spans="1:19" x14ac:dyDescent="0.2">
      <c r="A19" s="99" t="s">
        <v>17</v>
      </c>
      <c r="B19" s="184">
        <v>0</v>
      </c>
      <c r="C19" s="184">
        <v>0</v>
      </c>
      <c r="D19" s="184">
        <v>0</v>
      </c>
      <c r="E19" s="184">
        <v>0</v>
      </c>
      <c r="F19" s="184">
        <v>0</v>
      </c>
      <c r="G19" s="184">
        <v>0</v>
      </c>
      <c r="H19" s="184">
        <v>0</v>
      </c>
      <c r="I19" s="223">
        <f t="shared" ref="I19:P19" si="14">SUM(I78,I137)</f>
        <v>0</v>
      </c>
      <c r="J19" s="223">
        <f t="shared" si="14"/>
        <v>0</v>
      </c>
      <c r="K19" s="223">
        <f t="shared" si="14"/>
        <v>0</v>
      </c>
      <c r="L19" s="223">
        <f t="shared" si="14"/>
        <v>0</v>
      </c>
      <c r="M19" s="223">
        <f t="shared" si="14"/>
        <v>0</v>
      </c>
      <c r="N19" s="145">
        <f t="shared" si="14"/>
        <v>0</v>
      </c>
      <c r="O19" s="145">
        <f t="shared" si="14"/>
        <v>0</v>
      </c>
      <c r="P19" s="145">
        <f t="shared" si="14"/>
        <v>5097281</v>
      </c>
      <c r="Q19" s="61">
        <v>0</v>
      </c>
      <c r="R19" s="61">
        <v>0</v>
      </c>
      <c r="S19" s="21">
        <v>0</v>
      </c>
    </row>
    <row r="20" spans="1:19" x14ac:dyDescent="0.2">
      <c r="A20" s="99" t="s">
        <v>18</v>
      </c>
      <c r="B20" s="184">
        <v>0</v>
      </c>
      <c r="C20" s="184">
        <v>0</v>
      </c>
      <c r="D20" s="184">
        <v>0</v>
      </c>
      <c r="E20" s="184">
        <v>0</v>
      </c>
      <c r="F20" s="184">
        <v>0</v>
      </c>
      <c r="G20" s="184">
        <v>0</v>
      </c>
      <c r="H20" s="184">
        <v>0</v>
      </c>
      <c r="I20" s="223">
        <f t="shared" ref="I20:P20" si="15">SUM(I79,I138)</f>
        <v>0</v>
      </c>
      <c r="J20" s="223">
        <f t="shared" si="15"/>
        <v>0</v>
      </c>
      <c r="K20" s="223">
        <f t="shared" si="15"/>
        <v>19464918</v>
      </c>
      <c r="L20" s="223">
        <f t="shared" si="15"/>
        <v>10305502</v>
      </c>
      <c r="M20" s="223">
        <f t="shared" si="15"/>
        <v>3864864</v>
      </c>
      <c r="N20" s="145">
        <f t="shared" si="15"/>
        <v>458159</v>
      </c>
      <c r="O20" s="145">
        <f t="shared" si="15"/>
        <v>849547</v>
      </c>
      <c r="P20" s="145">
        <f t="shared" si="15"/>
        <v>123198</v>
      </c>
      <c r="Q20" s="61">
        <v>0</v>
      </c>
      <c r="R20" s="61">
        <v>0</v>
      </c>
      <c r="S20" s="21">
        <v>0</v>
      </c>
    </row>
    <row r="21" spans="1:19" x14ac:dyDescent="0.2">
      <c r="A21" s="99" t="s">
        <v>19</v>
      </c>
      <c r="B21" s="184">
        <v>0</v>
      </c>
      <c r="C21" s="184">
        <v>0</v>
      </c>
      <c r="D21" s="184">
        <v>0</v>
      </c>
      <c r="E21" s="184">
        <v>0</v>
      </c>
      <c r="F21" s="184">
        <v>0</v>
      </c>
      <c r="G21" s="184">
        <v>0</v>
      </c>
      <c r="H21" s="184">
        <v>0</v>
      </c>
      <c r="I21" s="223">
        <f t="shared" ref="I21:P21" si="16">SUM(I80,I139)</f>
        <v>0</v>
      </c>
      <c r="J21" s="223">
        <f t="shared" si="16"/>
        <v>0</v>
      </c>
      <c r="K21" s="223">
        <f t="shared" si="16"/>
        <v>0</v>
      </c>
      <c r="L21" s="223">
        <f t="shared" si="16"/>
        <v>0</v>
      </c>
      <c r="M21" s="223">
        <f t="shared" si="16"/>
        <v>0</v>
      </c>
      <c r="N21" s="145">
        <f t="shared" si="16"/>
        <v>0</v>
      </c>
      <c r="O21" s="145">
        <f t="shared" si="16"/>
        <v>0</v>
      </c>
      <c r="P21" s="145">
        <f t="shared" si="16"/>
        <v>0</v>
      </c>
      <c r="Q21" s="61">
        <v>0</v>
      </c>
      <c r="R21" s="61">
        <v>0</v>
      </c>
      <c r="S21" s="21">
        <v>0</v>
      </c>
    </row>
    <row r="22" spans="1:19" x14ac:dyDescent="0.2">
      <c r="A22" s="99" t="s">
        <v>20</v>
      </c>
      <c r="B22" s="184">
        <v>0</v>
      </c>
      <c r="C22" s="184">
        <v>0</v>
      </c>
      <c r="D22" s="184">
        <v>0</v>
      </c>
      <c r="E22" s="184">
        <v>0</v>
      </c>
      <c r="F22" s="184">
        <v>0</v>
      </c>
      <c r="G22" s="184">
        <v>0</v>
      </c>
      <c r="H22" s="184">
        <v>0</v>
      </c>
      <c r="I22" s="223">
        <f t="shared" ref="I22:P22" si="17">SUM(I81,I140)</f>
        <v>0</v>
      </c>
      <c r="J22" s="223">
        <f t="shared" si="17"/>
        <v>0</v>
      </c>
      <c r="K22" s="223">
        <f t="shared" si="17"/>
        <v>0</v>
      </c>
      <c r="L22" s="223">
        <f t="shared" si="17"/>
        <v>0</v>
      </c>
      <c r="M22" s="223">
        <f t="shared" si="17"/>
        <v>0</v>
      </c>
      <c r="N22" s="145">
        <f t="shared" si="17"/>
        <v>0</v>
      </c>
      <c r="O22" s="145">
        <f t="shared" si="17"/>
        <v>0</v>
      </c>
      <c r="P22" s="145">
        <f t="shared" si="17"/>
        <v>0</v>
      </c>
      <c r="Q22" s="61">
        <v>0</v>
      </c>
      <c r="R22" s="61">
        <v>0</v>
      </c>
      <c r="S22" s="21">
        <v>0</v>
      </c>
    </row>
    <row r="23" spans="1:19" x14ac:dyDescent="0.2">
      <c r="A23" s="99" t="s">
        <v>21</v>
      </c>
      <c r="B23" s="184">
        <v>0</v>
      </c>
      <c r="C23" s="184">
        <v>0</v>
      </c>
      <c r="D23" s="184">
        <v>0</v>
      </c>
      <c r="E23" s="184">
        <v>0</v>
      </c>
      <c r="F23" s="184">
        <v>0</v>
      </c>
      <c r="G23" s="184">
        <v>0</v>
      </c>
      <c r="H23" s="184">
        <v>0</v>
      </c>
      <c r="I23" s="223">
        <f t="shared" ref="I23:P23" si="18">SUM(I82,I141)</f>
        <v>0</v>
      </c>
      <c r="J23" s="223">
        <f t="shared" si="18"/>
        <v>0</v>
      </c>
      <c r="K23" s="223">
        <f t="shared" si="18"/>
        <v>0</v>
      </c>
      <c r="L23" s="223">
        <f t="shared" si="18"/>
        <v>0</v>
      </c>
      <c r="M23" s="223">
        <f t="shared" si="18"/>
        <v>0</v>
      </c>
      <c r="N23" s="145">
        <f>SUM(N82,N141)</f>
        <v>0</v>
      </c>
      <c r="O23" s="145">
        <f t="shared" si="18"/>
        <v>0</v>
      </c>
      <c r="P23" s="145">
        <f t="shared" si="18"/>
        <v>1543</v>
      </c>
      <c r="Q23" s="61">
        <v>0</v>
      </c>
      <c r="R23" s="61">
        <v>0</v>
      </c>
      <c r="S23" s="21">
        <v>0</v>
      </c>
    </row>
    <row r="24" spans="1:19" x14ac:dyDescent="0.2">
      <c r="A24" s="99" t="s">
        <v>22</v>
      </c>
      <c r="B24" s="184">
        <v>0</v>
      </c>
      <c r="C24" s="184">
        <v>0</v>
      </c>
      <c r="D24" s="184">
        <v>0</v>
      </c>
      <c r="E24" s="184">
        <v>0</v>
      </c>
      <c r="F24" s="184">
        <v>0</v>
      </c>
      <c r="G24" s="184">
        <v>0</v>
      </c>
      <c r="H24" s="184">
        <v>0</v>
      </c>
      <c r="I24" s="223">
        <f t="shared" ref="I24:P24" si="19">SUM(I83,I142)</f>
        <v>0</v>
      </c>
      <c r="J24" s="223">
        <f t="shared" si="19"/>
        <v>0</v>
      </c>
      <c r="K24" s="223">
        <f t="shared" si="19"/>
        <v>0</v>
      </c>
      <c r="L24" s="223">
        <f t="shared" si="19"/>
        <v>0</v>
      </c>
      <c r="M24" s="223">
        <f t="shared" si="19"/>
        <v>993234</v>
      </c>
      <c r="N24" s="145">
        <f t="shared" si="19"/>
        <v>1145321</v>
      </c>
      <c r="O24" s="145">
        <f t="shared" si="19"/>
        <v>1184266</v>
      </c>
      <c r="P24" s="145">
        <f t="shared" si="19"/>
        <v>1140683</v>
      </c>
      <c r="Q24" s="61">
        <v>1005052</v>
      </c>
      <c r="R24" s="61">
        <v>888410</v>
      </c>
      <c r="S24" s="21">
        <v>610850</v>
      </c>
    </row>
    <row r="25" spans="1:19" x14ac:dyDescent="0.2">
      <c r="A25" s="99" t="s">
        <v>23</v>
      </c>
      <c r="B25" s="184">
        <v>0</v>
      </c>
      <c r="C25" s="184">
        <v>0</v>
      </c>
      <c r="D25" s="184">
        <v>0</v>
      </c>
      <c r="E25" s="184">
        <v>0</v>
      </c>
      <c r="F25" s="184">
        <v>0</v>
      </c>
      <c r="G25" s="184">
        <v>0</v>
      </c>
      <c r="H25" s="184">
        <v>0</v>
      </c>
      <c r="I25" s="223">
        <f t="shared" ref="I25:P25" si="20">SUM(I84,I143)</f>
        <v>0</v>
      </c>
      <c r="J25" s="223">
        <f t="shared" si="20"/>
        <v>0</v>
      </c>
      <c r="K25" s="223">
        <f t="shared" si="20"/>
        <v>0</v>
      </c>
      <c r="L25" s="223">
        <f t="shared" si="20"/>
        <v>0</v>
      </c>
      <c r="M25" s="223">
        <f t="shared" si="20"/>
        <v>0</v>
      </c>
      <c r="N25" s="145">
        <f t="shared" si="20"/>
        <v>0</v>
      </c>
      <c r="O25" s="145">
        <f t="shared" si="20"/>
        <v>0</v>
      </c>
      <c r="P25" s="145">
        <f t="shared" si="20"/>
        <v>0</v>
      </c>
      <c r="Q25" s="61">
        <v>0</v>
      </c>
      <c r="R25" s="61">
        <v>0</v>
      </c>
      <c r="S25" s="21">
        <v>0</v>
      </c>
    </row>
    <row r="26" spans="1:19" x14ac:dyDescent="0.2">
      <c r="A26" s="99" t="s">
        <v>24</v>
      </c>
      <c r="B26" s="184">
        <v>0</v>
      </c>
      <c r="C26" s="184">
        <v>0</v>
      </c>
      <c r="D26" s="184">
        <v>0</v>
      </c>
      <c r="E26" s="184">
        <v>0</v>
      </c>
      <c r="F26" s="184">
        <v>0</v>
      </c>
      <c r="G26" s="184">
        <v>0</v>
      </c>
      <c r="H26" s="184">
        <v>0</v>
      </c>
      <c r="I26" s="223">
        <f t="shared" ref="I26:P26" si="21">SUM(I85,I144)</f>
        <v>0</v>
      </c>
      <c r="J26" s="223">
        <f t="shared" si="21"/>
        <v>0</v>
      </c>
      <c r="K26" s="223">
        <f t="shared" si="21"/>
        <v>0</v>
      </c>
      <c r="L26" s="223">
        <f t="shared" si="21"/>
        <v>0</v>
      </c>
      <c r="M26" s="223">
        <f t="shared" si="21"/>
        <v>0</v>
      </c>
      <c r="N26" s="145">
        <f t="shared" si="21"/>
        <v>0</v>
      </c>
      <c r="O26" s="145">
        <f t="shared" si="21"/>
        <v>0</v>
      </c>
      <c r="P26" s="145">
        <f t="shared" si="21"/>
        <v>0</v>
      </c>
      <c r="Q26" s="61">
        <v>0</v>
      </c>
      <c r="R26" s="61">
        <v>0</v>
      </c>
      <c r="S26" s="21">
        <v>0</v>
      </c>
    </row>
    <row r="27" spans="1:19" x14ac:dyDescent="0.2">
      <c r="A27" s="99" t="s">
        <v>25</v>
      </c>
      <c r="B27" s="184">
        <v>0</v>
      </c>
      <c r="C27" s="184">
        <v>0</v>
      </c>
      <c r="D27" s="184">
        <v>0</v>
      </c>
      <c r="E27" s="184">
        <v>0</v>
      </c>
      <c r="F27" s="184">
        <v>0</v>
      </c>
      <c r="G27" s="184">
        <v>0</v>
      </c>
      <c r="H27" s="184">
        <v>57690882</v>
      </c>
      <c r="I27" s="223">
        <f t="shared" ref="I27:P27" si="22">SUM(I86,I145)</f>
        <v>121596825</v>
      </c>
      <c r="J27" s="223">
        <f t="shared" si="22"/>
        <v>87206495</v>
      </c>
      <c r="K27" s="223">
        <f t="shared" si="22"/>
        <v>149323744</v>
      </c>
      <c r="L27" s="223">
        <f t="shared" si="22"/>
        <v>-63359054</v>
      </c>
      <c r="M27" s="223">
        <f t="shared" si="22"/>
        <v>113622630</v>
      </c>
      <c r="N27" s="145">
        <f t="shared" si="22"/>
        <v>91694634</v>
      </c>
      <c r="O27" s="145">
        <f t="shared" si="22"/>
        <v>87815151</v>
      </c>
      <c r="P27" s="145">
        <f t="shared" si="22"/>
        <v>89023477</v>
      </c>
      <c r="Q27" s="61">
        <v>86912290</v>
      </c>
      <c r="R27" s="61">
        <v>96225384</v>
      </c>
      <c r="S27" s="21">
        <v>52674621</v>
      </c>
    </row>
    <row r="28" spans="1:19" x14ac:dyDescent="0.2">
      <c r="A28" s="99" t="s">
        <v>26</v>
      </c>
      <c r="B28" s="184">
        <v>0</v>
      </c>
      <c r="C28" s="184">
        <v>0</v>
      </c>
      <c r="D28" s="184">
        <v>0</v>
      </c>
      <c r="E28" s="184">
        <v>0</v>
      </c>
      <c r="F28" s="184">
        <v>0</v>
      </c>
      <c r="G28" s="184">
        <v>0</v>
      </c>
      <c r="H28" s="184">
        <v>0</v>
      </c>
      <c r="I28" s="223">
        <f t="shared" ref="I28:P28" si="23">SUM(I87,I146)</f>
        <v>0</v>
      </c>
      <c r="J28" s="223">
        <f t="shared" si="23"/>
        <v>0</v>
      </c>
      <c r="K28" s="223">
        <f t="shared" si="23"/>
        <v>0</v>
      </c>
      <c r="L28" s="223">
        <f t="shared" si="23"/>
        <v>0</v>
      </c>
      <c r="M28" s="223">
        <f t="shared" si="23"/>
        <v>0</v>
      </c>
      <c r="N28" s="145">
        <f t="shared" si="23"/>
        <v>0</v>
      </c>
      <c r="O28" s="145">
        <f t="shared" si="23"/>
        <v>0</v>
      </c>
      <c r="P28" s="145">
        <f t="shared" si="23"/>
        <v>0</v>
      </c>
      <c r="Q28" s="61">
        <v>0</v>
      </c>
      <c r="R28" s="61">
        <v>0</v>
      </c>
      <c r="S28" s="21">
        <v>0</v>
      </c>
    </row>
    <row r="29" spans="1:19" x14ac:dyDescent="0.2">
      <c r="A29" s="99" t="s">
        <v>27</v>
      </c>
      <c r="B29" s="184">
        <v>0</v>
      </c>
      <c r="C29" s="184">
        <v>0</v>
      </c>
      <c r="D29" s="184">
        <v>0</v>
      </c>
      <c r="E29" s="184">
        <v>0</v>
      </c>
      <c r="F29" s="184">
        <v>0</v>
      </c>
      <c r="G29" s="184">
        <v>0</v>
      </c>
      <c r="H29" s="184">
        <v>0</v>
      </c>
      <c r="I29" s="223">
        <f t="shared" ref="I29:P29" si="24">SUM(I88,I147)</f>
        <v>0</v>
      </c>
      <c r="J29" s="223">
        <f t="shared" si="24"/>
        <v>0</v>
      </c>
      <c r="K29" s="223">
        <f t="shared" si="24"/>
        <v>0</v>
      </c>
      <c r="L29" s="223">
        <f t="shared" si="24"/>
        <v>0</v>
      </c>
      <c r="M29" s="223">
        <f t="shared" si="24"/>
        <v>0</v>
      </c>
      <c r="N29" s="145">
        <f t="shared" si="24"/>
        <v>0</v>
      </c>
      <c r="O29" s="145">
        <f t="shared" si="24"/>
        <v>0</v>
      </c>
      <c r="P29" s="145">
        <f t="shared" si="24"/>
        <v>0</v>
      </c>
      <c r="Q29" s="61">
        <v>0</v>
      </c>
      <c r="R29" s="61">
        <v>0</v>
      </c>
      <c r="S29" s="21">
        <v>0</v>
      </c>
    </row>
    <row r="30" spans="1:19" x14ac:dyDescent="0.2">
      <c r="A30" s="99" t="s">
        <v>28</v>
      </c>
      <c r="B30" s="184">
        <v>0</v>
      </c>
      <c r="C30" s="184">
        <v>0</v>
      </c>
      <c r="D30" s="184">
        <v>0</v>
      </c>
      <c r="E30" s="184">
        <v>0</v>
      </c>
      <c r="F30" s="184">
        <v>0</v>
      </c>
      <c r="G30" s="184">
        <v>0</v>
      </c>
      <c r="H30" s="184">
        <v>67879909</v>
      </c>
      <c r="I30" s="223">
        <f t="shared" ref="I30:P30" si="25">SUM(I89,I148)</f>
        <v>62972156</v>
      </c>
      <c r="J30" s="223">
        <f t="shared" si="25"/>
        <v>52776261</v>
      </c>
      <c r="K30" s="223">
        <f t="shared" si="25"/>
        <v>87938138</v>
      </c>
      <c r="L30" s="223">
        <f t="shared" si="25"/>
        <v>100563174</v>
      </c>
      <c r="M30" s="223">
        <f t="shared" si="25"/>
        <v>68748031</v>
      </c>
      <c r="N30" s="145">
        <f t="shared" si="25"/>
        <v>66655097</v>
      </c>
      <c r="O30" s="145">
        <f t="shared" si="25"/>
        <v>83080192</v>
      </c>
      <c r="P30" s="145">
        <f t="shared" si="25"/>
        <v>81644702</v>
      </c>
      <c r="Q30" s="61">
        <v>107213028</v>
      </c>
      <c r="R30" s="61">
        <v>108102589</v>
      </c>
      <c r="S30" s="21">
        <v>114526748</v>
      </c>
    </row>
    <row r="31" spans="1:19" x14ac:dyDescent="0.2">
      <c r="A31" s="99" t="s">
        <v>29</v>
      </c>
      <c r="B31" s="184">
        <v>0</v>
      </c>
      <c r="C31" s="184">
        <v>0</v>
      </c>
      <c r="D31" s="184">
        <v>0</v>
      </c>
      <c r="E31" s="184">
        <v>251832</v>
      </c>
      <c r="F31" s="184">
        <v>4185672</v>
      </c>
      <c r="G31" s="184">
        <v>2262755</v>
      </c>
      <c r="H31" s="184">
        <v>1731512</v>
      </c>
      <c r="I31" s="223">
        <f t="shared" ref="I31:P31" si="26">SUM(I90,I149)</f>
        <v>1784684</v>
      </c>
      <c r="J31" s="223">
        <f t="shared" si="26"/>
        <v>1382850</v>
      </c>
      <c r="K31" s="223">
        <f t="shared" si="26"/>
        <v>1417942</v>
      </c>
      <c r="L31" s="223">
        <f t="shared" si="26"/>
        <v>1152372</v>
      </c>
      <c r="M31" s="223">
        <f t="shared" si="26"/>
        <v>1341641</v>
      </c>
      <c r="N31" s="145">
        <f t="shared" si="26"/>
        <v>1786209</v>
      </c>
      <c r="O31" s="145">
        <f t="shared" si="26"/>
        <v>1643070</v>
      </c>
      <c r="P31" s="145">
        <f t="shared" si="26"/>
        <v>1358828</v>
      </c>
      <c r="Q31" s="61">
        <v>1433714</v>
      </c>
      <c r="R31" s="61">
        <v>1773513</v>
      </c>
      <c r="S31" s="21">
        <v>1427740</v>
      </c>
    </row>
    <row r="32" spans="1:19" x14ac:dyDescent="0.2">
      <c r="A32" s="99" t="s">
        <v>30</v>
      </c>
      <c r="B32" s="184">
        <v>0</v>
      </c>
      <c r="C32" s="184">
        <v>0</v>
      </c>
      <c r="D32" s="184">
        <v>0</v>
      </c>
      <c r="E32" s="184">
        <v>0</v>
      </c>
      <c r="F32" s="184">
        <v>0</v>
      </c>
      <c r="G32" s="184">
        <v>0</v>
      </c>
      <c r="H32" s="184">
        <v>0</v>
      </c>
      <c r="I32" s="223">
        <f t="shared" ref="I32:P32" si="27">SUM(I91,I150)</f>
        <v>3356751</v>
      </c>
      <c r="J32" s="223">
        <f t="shared" si="27"/>
        <v>0</v>
      </c>
      <c r="K32" s="223">
        <f t="shared" si="27"/>
        <v>0</v>
      </c>
      <c r="L32" s="223">
        <f t="shared" si="27"/>
        <v>0</v>
      </c>
      <c r="M32" s="223">
        <f t="shared" si="27"/>
        <v>0</v>
      </c>
      <c r="N32" s="145">
        <f t="shared" si="27"/>
        <v>0</v>
      </c>
      <c r="O32" s="145">
        <f t="shared" si="27"/>
        <v>0</v>
      </c>
      <c r="P32" s="145">
        <f t="shared" si="27"/>
        <v>0</v>
      </c>
      <c r="Q32" s="61">
        <v>0</v>
      </c>
      <c r="R32" s="61">
        <v>0</v>
      </c>
      <c r="S32" s="21">
        <v>0</v>
      </c>
    </row>
    <row r="33" spans="1:19" x14ac:dyDescent="0.2">
      <c r="A33" s="99" t="s">
        <v>31</v>
      </c>
      <c r="B33" s="184">
        <v>0</v>
      </c>
      <c r="C33" s="184">
        <v>0</v>
      </c>
      <c r="D33" s="184">
        <v>0</v>
      </c>
      <c r="E33" s="184">
        <v>3460411</v>
      </c>
      <c r="F33" s="184">
        <v>4907899</v>
      </c>
      <c r="G33" s="184">
        <v>4875050</v>
      </c>
      <c r="H33" s="184">
        <v>1609938</v>
      </c>
      <c r="I33" s="223">
        <f t="shared" ref="I33:P33" si="28">SUM(I92,I151)</f>
        <v>1215027</v>
      </c>
      <c r="J33" s="223">
        <f t="shared" si="28"/>
        <v>1243559</v>
      </c>
      <c r="K33" s="223">
        <f t="shared" si="28"/>
        <v>1215690</v>
      </c>
      <c r="L33" s="223">
        <f t="shared" si="28"/>
        <v>4805249</v>
      </c>
      <c r="M33" s="223">
        <f t="shared" si="28"/>
        <v>6371950</v>
      </c>
      <c r="N33" s="145">
        <f t="shared" si="28"/>
        <v>8059305</v>
      </c>
      <c r="O33" s="145">
        <f t="shared" si="28"/>
        <v>4093159</v>
      </c>
      <c r="P33" s="145">
        <f t="shared" si="28"/>
        <v>3249751</v>
      </c>
      <c r="Q33" s="61">
        <v>0</v>
      </c>
      <c r="R33" s="61">
        <v>0</v>
      </c>
      <c r="S33" s="21">
        <v>0</v>
      </c>
    </row>
    <row r="34" spans="1:19" x14ac:dyDescent="0.2">
      <c r="A34" s="99" t="s">
        <v>32</v>
      </c>
      <c r="B34" s="184">
        <v>0</v>
      </c>
      <c r="C34" s="184">
        <v>0</v>
      </c>
      <c r="D34" s="184">
        <v>0</v>
      </c>
      <c r="E34" s="184">
        <v>0</v>
      </c>
      <c r="F34" s="184">
        <v>2275839</v>
      </c>
      <c r="G34" s="184">
        <v>1955623</v>
      </c>
      <c r="H34" s="184">
        <v>1728902</v>
      </c>
      <c r="I34" s="223">
        <f t="shared" ref="I34:P34" si="29">SUM(I93,I152)</f>
        <v>272500</v>
      </c>
      <c r="J34" s="223">
        <f t="shared" si="29"/>
        <v>0</v>
      </c>
      <c r="K34" s="223">
        <f t="shared" si="29"/>
        <v>77814</v>
      </c>
      <c r="L34" s="223">
        <f t="shared" si="29"/>
        <v>-677</v>
      </c>
      <c r="M34" s="223">
        <f t="shared" si="29"/>
        <v>0</v>
      </c>
      <c r="N34" s="145">
        <f t="shared" si="29"/>
        <v>0</v>
      </c>
      <c r="O34" s="145">
        <f t="shared" si="29"/>
        <v>0</v>
      </c>
      <c r="P34" s="145">
        <f t="shared" si="29"/>
        <v>0</v>
      </c>
      <c r="Q34" s="61">
        <v>0</v>
      </c>
      <c r="R34" s="61">
        <v>0</v>
      </c>
      <c r="S34" s="21">
        <v>0</v>
      </c>
    </row>
    <row r="35" spans="1:19" x14ac:dyDescent="0.2">
      <c r="A35" s="99" t="s">
        <v>33</v>
      </c>
      <c r="B35" s="184">
        <v>0</v>
      </c>
      <c r="C35" s="184">
        <v>0</v>
      </c>
      <c r="D35" s="184">
        <v>0</v>
      </c>
      <c r="E35" s="184">
        <v>0</v>
      </c>
      <c r="F35" s="184">
        <v>0</v>
      </c>
      <c r="G35" s="184">
        <v>0</v>
      </c>
      <c r="H35" s="184">
        <v>12849614</v>
      </c>
      <c r="I35" s="223">
        <f t="shared" ref="I35:P35" si="30">SUM(I94,I153)</f>
        <v>28190386</v>
      </c>
      <c r="J35" s="223">
        <f t="shared" si="30"/>
        <v>-21000693</v>
      </c>
      <c r="K35" s="223">
        <f t="shared" si="30"/>
        <v>14160693</v>
      </c>
      <c r="L35" s="223">
        <f t="shared" si="30"/>
        <v>6840000</v>
      </c>
      <c r="M35" s="223">
        <f t="shared" si="30"/>
        <v>6840000</v>
      </c>
      <c r="N35" s="145">
        <f t="shared" si="30"/>
        <v>6840000</v>
      </c>
      <c r="O35" s="145">
        <f t="shared" si="30"/>
        <v>6840000</v>
      </c>
      <c r="P35" s="145">
        <f t="shared" si="30"/>
        <v>6840000</v>
      </c>
      <c r="Q35" s="61">
        <v>6840000</v>
      </c>
      <c r="R35" s="61">
        <v>6840000</v>
      </c>
      <c r="S35" s="21">
        <v>6840000</v>
      </c>
    </row>
    <row r="36" spans="1:19" x14ac:dyDescent="0.2">
      <c r="A36" s="99" t="s">
        <v>34</v>
      </c>
      <c r="B36" s="184">
        <v>0</v>
      </c>
      <c r="C36" s="184">
        <v>0</v>
      </c>
      <c r="D36" s="184">
        <v>0</v>
      </c>
      <c r="E36" s="184">
        <v>0</v>
      </c>
      <c r="F36" s="184">
        <v>0</v>
      </c>
      <c r="G36" s="184">
        <v>0</v>
      </c>
      <c r="H36" s="184">
        <v>0</v>
      </c>
      <c r="I36" s="223">
        <f t="shared" ref="I36:P36" si="31">SUM(I95,I154)</f>
        <v>0</v>
      </c>
      <c r="J36" s="223">
        <f t="shared" si="31"/>
        <v>0</v>
      </c>
      <c r="K36" s="223">
        <f t="shared" si="31"/>
        <v>0</v>
      </c>
      <c r="L36" s="223">
        <f t="shared" si="31"/>
        <v>0</v>
      </c>
      <c r="M36" s="223">
        <f t="shared" si="31"/>
        <v>0</v>
      </c>
      <c r="N36" s="145">
        <f t="shared" si="31"/>
        <v>0</v>
      </c>
      <c r="O36" s="145">
        <f t="shared" si="31"/>
        <v>0</v>
      </c>
      <c r="P36" s="145">
        <f t="shared" si="31"/>
        <v>0</v>
      </c>
      <c r="Q36" s="61">
        <v>0</v>
      </c>
      <c r="R36" s="61">
        <v>0</v>
      </c>
      <c r="S36" s="21">
        <v>0</v>
      </c>
    </row>
    <row r="37" spans="1:19" x14ac:dyDescent="0.2">
      <c r="A37" s="99" t="s">
        <v>35</v>
      </c>
      <c r="B37" s="184">
        <v>0</v>
      </c>
      <c r="C37" s="184">
        <v>0</v>
      </c>
      <c r="D37" s="184">
        <v>0</v>
      </c>
      <c r="E37" s="184">
        <v>141013816</v>
      </c>
      <c r="F37" s="184">
        <v>24232197</v>
      </c>
      <c r="G37" s="184">
        <v>91797864</v>
      </c>
      <c r="H37" s="184">
        <v>91982062</v>
      </c>
      <c r="I37" s="223">
        <f t="shared" ref="I37:P37" si="32">SUM(I96,I155)</f>
        <v>69213713</v>
      </c>
      <c r="J37" s="223">
        <f t="shared" si="32"/>
        <v>78426692</v>
      </c>
      <c r="K37" s="223">
        <f t="shared" si="32"/>
        <v>17284061</v>
      </c>
      <c r="L37" s="223">
        <f t="shared" si="32"/>
        <v>84074513</v>
      </c>
      <c r="M37" s="223">
        <f t="shared" si="32"/>
        <v>89681380</v>
      </c>
      <c r="N37" s="145">
        <f t="shared" si="32"/>
        <v>86159892</v>
      </c>
      <c r="O37" s="145">
        <f t="shared" si="32"/>
        <v>78047944</v>
      </c>
      <c r="P37" s="145">
        <f t="shared" si="32"/>
        <v>38946844</v>
      </c>
      <c r="Q37" s="61">
        <v>46295630</v>
      </c>
      <c r="R37" s="61">
        <v>26143086</v>
      </c>
      <c r="S37" s="21">
        <v>18186643</v>
      </c>
    </row>
    <row r="38" spans="1:19" x14ac:dyDescent="0.2">
      <c r="A38" s="99" t="s">
        <v>36</v>
      </c>
      <c r="B38" s="184">
        <v>0</v>
      </c>
      <c r="C38" s="184">
        <v>0</v>
      </c>
      <c r="D38" s="184">
        <v>0</v>
      </c>
      <c r="E38" s="184">
        <v>70416799</v>
      </c>
      <c r="F38" s="184">
        <v>71188600</v>
      </c>
      <c r="G38" s="184">
        <v>77530112</v>
      </c>
      <c r="H38" s="184">
        <v>73459087</v>
      </c>
      <c r="I38" s="223">
        <f t="shared" ref="I38:P38" si="33">SUM(I97,I156)</f>
        <v>75380193</v>
      </c>
      <c r="J38" s="223">
        <f t="shared" si="33"/>
        <v>80947335</v>
      </c>
      <c r="K38" s="223">
        <f t="shared" si="33"/>
        <v>43470586</v>
      </c>
      <c r="L38" s="223">
        <f t="shared" si="33"/>
        <v>88849495</v>
      </c>
      <c r="M38" s="223">
        <f t="shared" si="33"/>
        <v>90152882</v>
      </c>
      <c r="N38" s="145">
        <f t="shared" si="33"/>
        <v>91737948</v>
      </c>
      <c r="O38" s="145">
        <f t="shared" si="33"/>
        <v>91847852</v>
      </c>
      <c r="P38" s="145">
        <f t="shared" si="33"/>
        <v>95737699</v>
      </c>
      <c r="Q38" s="61">
        <v>90136202</v>
      </c>
      <c r="R38" s="61">
        <v>73537182</v>
      </c>
      <c r="S38" s="21">
        <v>72977789</v>
      </c>
    </row>
    <row r="39" spans="1:19" x14ac:dyDescent="0.2">
      <c r="A39" s="99" t="s">
        <v>37</v>
      </c>
      <c r="B39" s="184">
        <v>0</v>
      </c>
      <c r="C39" s="184">
        <v>0</v>
      </c>
      <c r="D39" s="184">
        <v>0</v>
      </c>
      <c r="E39" s="184">
        <v>0</v>
      </c>
      <c r="F39" s="184">
        <v>4889491</v>
      </c>
      <c r="G39" s="184">
        <v>3272847</v>
      </c>
      <c r="H39" s="184">
        <v>2279178</v>
      </c>
      <c r="I39" s="223">
        <f t="shared" ref="I39:P39" si="34">SUM(I98,I157)</f>
        <v>1182851</v>
      </c>
      <c r="J39" s="223">
        <f t="shared" si="34"/>
        <v>1387909</v>
      </c>
      <c r="K39" s="223">
        <f t="shared" si="34"/>
        <v>1733840</v>
      </c>
      <c r="L39" s="223">
        <f t="shared" si="34"/>
        <v>2538604</v>
      </c>
      <c r="M39" s="223">
        <f t="shared" si="34"/>
        <v>3553017</v>
      </c>
      <c r="N39" s="145">
        <f t="shared" si="34"/>
        <v>3250372</v>
      </c>
      <c r="O39" s="145">
        <f t="shared" si="34"/>
        <v>3370815</v>
      </c>
      <c r="P39" s="145">
        <f t="shared" si="34"/>
        <v>2885497</v>
      </c>
      <c r="Q39" s="61">
        <v>4026880</v>
      </c>
      <c r="R39" s="61">
        <v>2391801</v>
      </c>
      <c r="S39" s="21">
        <v>4209409</v>
      </c>
    </row>
    <row r="40" spans="1:19" x14ac:dyDescent="0.2">
      <c r="A40" s="99" t="s">
        <v>38</v>
      </c>
      <c r="B40" s="184">
        <v>0</v>
      </c>
      <c r="C40" s="184">
        <v>0</v>
      </c>
      <c r="D40" s="184">
        <v>0</v>
      </c>
      <c r="E40" s="184">
        <v>0</v>
      </c>
      <c r="F40" s="184">
        <v>0</v>
      </c>
      <c r="G40" s="184">
        <v>0</v>
      </c>
      <c r="H40" s="184">
        <v>0</v>
      </c>
      <c r="I40" s="223">
        <f t="shared" ref="I40:P40" si="35">SUM(I99,I158)</f>
        <v>0</v>
      </c>
      <c r="J40" s="223">
        <f t="shared" si="35"/>
        <v>0</v>
      </c>
      <c r="K40" s="223">
        <f t="shared" si="35"/>
        <v>0</v>
      </c>
      <c r="L40" s="223">
        <f t="shared" si="35"/>
        <v>0</v>
      </c>
      <c r="M40" s="223">
        <f t="shared" si="35"/>
        <v>0</v>
      </c>
      <c r="N40" s="145">
        <f t="shared" si="35"/>
        <v>0</v>
      </c>
      <c r="O40" s="145">
        <f t="shared" si="35"/>
        <v>0</v>
      </c>
      <c r="P40" s="145">
        <f t="shared" si="35"/>
        <v>0</v>
      </c>
      <c r="Q40" s="61">
        <v>0</v>
      </c>
      <c r="R40" s="61">
        <v>0</v>
      </c>
      <c r="S40" s="21">
        <v>0</v>
      </c>
    </row>
    <row r="41" spans="1:19" x14ac:dyDescent="0.2">
      <c r="A41" s="99" t="s">
        <v>39</v>
      </c>
      <c r="B41" s="184">
        <v>0</v>
      </c>
      <c r="C41" s="184">
        <v>0</v>
      </c>
      <c r="D41" s="184">
        <v>0</v>
      </c>
      <c r="E41" s="184">
        <v>0</v>
      </c>
      <c r="F41" s="184">
        <v>0</v>
      </c>
      <c r="G41" s="184">
        <v>0</v>
      </c>
      <c r="H41" s="184">
        <v>0</v>
      </c>
      <c r="I41" s="223">
        <f t="shared" ref="I41:P41" si="36">SUM(I100,I159)</f>
        <v>0</v>
      </c>
      <c r="J41" s="223">
        <f t="shared" si="36"/>
        <v>0</v>
      </c>
      <c r="K41" s="223">
        <f t="shared" si="36"/>
        <v>0</v>
      </c>
      <c r="L41" s="223">
        <f t="shared" si="36"/>
        <v>0</v>
      </c>
      <c r="M41" s="223">
        <f t="shared" si="36"/>
        <v>0</v>
      </c>
      <c r="N41" s="145">
        <f t="shared" si="36"/>
        <v>0</v>
      </c>
      <c r="O41" s="145">
        <f t="shared" si="36"/>
        <v>0</v>
      </c>
      <c r="P41" s="145">
        <f t="shared" si="36"/>
        <v>0</v>
      </c>
      <c r="Q41" s="61">
        <v>0</v>
      </c>
      <c r="R41" s="61">
        <v>0</v>
      </c>
      <c r="S41" s="21">
        <v>0</v>
      </c>
    </row>
    <row r="42" spans="1:19" x14ac:dyDescent="0.2">
      <c r="A42" s="99" t="s">
        <v>40</v>
      </c>
      <c r="B42" s="184">
        <v>0</v>
      </c>
      <c r="C42" s="184">
        <v>0</v>
      </c>
      <c r="D42" s="184">
        <v>0</v>
      </c>
      <c r="E42" s="184">
        <v>0</v>
      </c>
      <c r="F42" s="184">
        <v>0</v>
      </c>
      <c r="G42" s="184">
        <v>0</v>
      </c>
      <c r="H42" s="184">
        <v>0</v>
      </c>
      <c r="I42" s="223">
        <f t="shared" ref="I42:P42" si="37">SUM(I101,I160)</f>
        <v>0</v>
      </c>
      <c r="J42" s="223">
        <f t="shared" si="37"/>
        <v>0</v>
      </c>
      <c r="K42" s="223">
        <f t="shared" si="37"/>
        <v>0</v>
      </c>
      <c r="L42" s="223">
        <f t="shared" si="37"/>
        <v>0</v>
      </c>
      <c r="M42" s="223">
        <f t="shared" si="37"/>
        <v>0</v>
      </c>
      <c r="N42" s="145">
        <f t="shared" si="37"/>
        <v>0</v>
      </c>
      <c r="O42" s="145">
        <f t="shared" si="37"/>
        <v>0</v>
      </c>
      <c r="P42" s="145">
        <f t="shared" si="37"/>
        <v>0</v>
      </c>
      <c r="Q42" s="61">
        <v>0</v>
      </c>
      <c r="R42" s="61">
        <v>0</v>
      </c>
      <c r="S42" s="21">
        <v>0</v>
      </c>
    </row>
    <row r="43" spans="1:19" x14ac:dyDescent="0.2">
      <c r="A43" s="99" t="s">
        <v>41</v>
      </c>
      <c r="B43" s="184">
        <v>0</v>
      </c>
      <c r="C43" s="184">
        <v>0</v>
      </c>
      <c r="D43" s="184">
        <v>0</v>
      </c>
      <c r="E43" s="184">
        <v>38626548</v>
      </c>
      <c r="F43" s="184">
        <v>304249451</v>
      </c>
      <c r="G43" s="184">
        <v>250718771</v>
      </c>
      <c r="H43" s="184">
        <v>257036729</v>
      </c>
      <c r="I43" s="223">
        <f t="shared" ref="I43:P43" si="38">SUM(I102,I161)</f>
        <v>320335192</v>
      </c>
      <c r="J43" s="223">
        <f t="shared" si="38"/>
        <v>284655864</v>
      </c>
      <c r="K43" s="223">
        <f t="shared" si="38"/>
        <v>95691690</v>
      </c>
      <c r="L43" s="223">
        <f t="shared" si="38"/>
        <v>94518710</v>
      </c>
      <c r="M43" s="223">
        <f t="shared" si="38"/>
        <v>58279934</v>
      </c>
      <c r="N43" s="145">
        <f t="shared" si="38"/>
        <v>77346646</v>
      </c>
      <c r="O43" s="145">
        <f t="shared" si="38"/>
        <v>61341189</v>
      </c>
      <c r="P43" s="145">
        <f t="shared" si="38"/>
        <v>60390781</v>
      </c>
      <c r="Q43" s="61">
        <v>55599818</v>
      </c>
      <c r="R43" s="61">
        <v>54168728</v>
      </c>
      <c r="S43" s="21">
        <v>52489900</v>
      </c>
    </row>
    <row r="44" spans="1:19" x14ac:dyDescent="0.2">
      <c r="A44" s="99" t="s">
        <v>42</v>
      </c>
      <c r="B44" s="184">
        <v>0</v>
      </c>
      <c r="C44" s="184">
        <v>0</v>
      </c>
      <c r="D44" s="184">
        <v>0</v>
      </c>
      <c r="E44" s="184">
        <v>0</v>
      </c>
      <c r="F44" s="184">
        <v>0</v>
      </c>
      <c r="G44" s="184">
        <v>0</v>
      </c>
      <c r="H44" s="184">
        <v>0</v>
      </c>
      <c r="I44" s="223">
        <f t="shared" ref="I44:P44" si="39">SUM(I103,I162)</f>
        <v>0</v>
      </c>
      <c r="J44" s="223">
        <f t="shared" si="39"/>
        <v>0</v>
      </c>
      <c r="K44" s="223">
        <f t="shared" si="39"/>
        <v>0</v>
      </c>
      <c r="L44" s="223">
        <f t="shared" si="39"/>
        <v>0</v>
      </c>
      <c r="M44" s="223">
        <f t="shared" si="39"/>
        <v>0</v>
      </c>
      <c r="N44" s="145">
        <f t="shared" si="39"/>
        <v>0</v>
      </c>
      <c r="O44" s="145">
        <f t="shared" si="39"/>
        <v>0</v>
      </c>
      <c r="P44" s="145">
        <f t="shared" si="39"/>
        <v>805031</v>
      </c>
      <c r="Q44" s="61">
        <v>0</v>
      </c>
      <c r="R44" s="61">
        <v>0</v>
      </c>
      <c r="S44" s="21">
        <v>0</v>
      </c>
    </row>
    <row r="45" spans="1:19" x14ac:dyDescent="0.2">
      <c r="A45" s="99" t="s">
        <v>43</v>
      </c>
      <c r="B45" s="184">
        <v>0</v>
      </c>
      <c r="C45" s="184">
        <v>0</v>
      </c>
      <c r="D45" s="184">
        <v>0</v>
      </c>
      <c r="E45" s="184">
        <v>0</v>
      </c>
      <c r="F45" s="184">
        <v>0</v>
      </c>
      <c r="G45" s="184">
        <v>0</v>
      </c>
      <c r="H45" s="184">
        <v>0</v>
      </c>
      <c r="I45" s="223">
        <f t="shared" ref="I45:P45" si="40">SUM(I104,I163)</f>
        <v>0</v>
      </c>
      <c r="J45" s="223">
        <f t="shared" si="40"/>
        <v>0</v>
      </c>
      <c r="K45" s="223">
        <f t="shared" si="40"/>
        <v>0</v>
      </c>
      <c r="L45" s="223">
        <f t="shared" si="40"/>
        <v>0</v>
      </c>
      <c r="M45" s="223">
        <f t="shared" si="40"/>
        <v>0</v>
      </c>
      <c r="N45" s="145">
        <f t="shared" si="40"/>
        <v>0</v>
      </c>
      <c r="O45" s="145">
        <f t="shared" si="40"/>
        <v>0</v>
      </c>
      <c r="P45" s="145">
        <f t="shared" si="40"/>
        <v>0</v>
      </c>
      <c r="Q45" s="61">
        <v>0</v>
      </c>
      <c r="R45" s="61">
        <v>0</v>
      </c>
      <c r="S45" s="21">
        <v>0</v>
      </c>
    </row>
    <row r="46" spans="1:19" x14ac:dyDescent="0.2">
      <c r="A46" s="99" t="s">
        <v>44</v>
      </c>
      <c r="B46" s="184">
        <v>0</v>
      </c>
      <c r="C46" s="184">
        <v>0</v>
      </c>
      <c r="D46" s="184">
        <v>0</v>
      </c>
      <c r="E46" s="184">
        <v>0</v>
      </c>
      <c r="F46" s="184">
        <v>0</v>
      </c>
      <c r="G46" s="184">
        <v>0</v>
      </c>
      <c r="H46" s="184">
        <v>0</v>
      </c>
      <c r="I46" s="223">
        <f t="shared" ref="I46:P46" si="41">SUM(I105,I164)</f>
        <v>0</v>
      </c>
      <c r="J46" s="223">
        <f t="shared" si="41"/>
        <v>0</v>
      </c>
      <c r="K46" s="223">
        <f t="shared" si="41"/>
        <v>0</v>
      </c>
      <c r="L46" s="223">
        <f t="shared" si="41"/>
        <v>0</v>
      </c>
      <c r="M46" s="223">
        <f t="shared" si="41"/>
        <v>0</v>
      </c>
      <c r="N46" s="145">
        <f t="shared" si="41"/>
        <v>0</v>
      </c>
      <c r="O46" s="145">
        <f t="shared" si="41"/>
        <v>0</v>
      </c>
      <c r="P46" s="145">
        <f t="shared" si="41"/>
        <v>0</v>
      </c>
      <c r="Q46" s="61">
        <v>0</v>
      </c>
      <c r="R46" s="61">
        <v>0</v>
      </c>
      <c r="S46" s="21">
        <v>0</v>
      </c>
    </row>
    <row r="47" spans="1:19" x14ac:dyDescent="0.2">
      <c r="A47" s="99" t="s">
        <v>45</v>
      </c>
      <c r="B47" s="184">
        <v>0</v>
      </c>
      <c r="C47" s="184">
        <v>0</v>
      </c>
      <c r="D47" s="184">
        <v>0</v>
      </c>
      <c r="E47" s="184">
        <v>0</v>
      </c>
      <c r="F47" s="184">
        <v>0</v>
      </c>
      <c r="G47" s="184">
        <v>0</v>
      </c>
      <c r="H47" s="184">
        <v>0</v>
      </c>
      <c r="I47" s="223">
        <f t="shared" ref="I47:P47" si="42">SUM(I106,I165)</f>
        <v>0</v>
      </c>
      <c r="J47" s="223">
        <f t="shared" si="42"/>
        <v>0</v>
      </c>
      <c r="K47" s="223">
        <f t="shared" si="42"/>
        <v>0</v>
      </c>
      <c r="L47" s="223">
        <f t="shared" si="42"/>
        <v>0</v>
      </c>
      <c r="M47" s="223">
        <f t="shared" si="42"/>
        <v>0</v>
      </c>
      <c r="N47" s="145">
        <f t="shared" si="42"/>
        <v>0</v>
      </c>
      <c r="O47" s="145">
        <f t="shared" si="42"/>
        <v>0</v>
      </c>
      <c r="P47" s="145">
        <f t="shared" si="42"/>
        <v>0</v>
      </c>
      <c r="Q47" s="61">
        <v>0</v>
      </c>
      <c r="R47" s="61">
        <v>0</v>
      </c>
      <c r="S47" s="21">
        <v>0</v>
      </c>
    </row>
    <row r="48" spans="1:19" x14ac:dyDescent="0.2">
      <c r="A48" s="99" t="s">
        <v>46</v>
      </c>
      <c r="B48" s="184">
        <v>0</v>
      </c>
      <c r="C48" s="184">
        <v>0</v>
      </c>
      <c r="D48" s="184">
        <v>0</v>
      </c>
      <c r="E48" s="184">
        <v>15665653</v>
      </c>
      <c r="F48" s="184">
        <v>18228701</v>
      </c>
      <c r="G48" s="184">
        <v>32647805</v>
      </c>
      <c r="H48" s="184">
        <v>25615913</v>
      </c>
      <c r="I48" s="223">
        <f t="shared" ref="I48:P48" si="43">SUM(I107,I166)</f>
        <v>38120044</v>
      </c>
      <c r="J48" s="223">
        <f t="shared" si="43"/>
        <v>42405026</v>
      </c>
      <c r="K48" s="223">
        <f t="shared" si="43"/>
        <v>43305668</v>
      </c>
      <c r="L48" s="223">
        <f t="shared" si="43"/>
        <v>119861512</v>
      </c>
      <c r="M48" s="223">
        <f t="shared" si="43"/>
        <v>263149367</v>
      </c>
      <c r="N48" s="145">
        <f t="shared" si="43"/>
        <v>248695850</v>
      </c>
      <c r="O48" s="145">
        <f t="shared" si="43"/>
        <v>280808636</v>
      </c>
      <c r="P48" s="145">
        <f t="shared" si="43"/>
        <v>228132937</v>
      </c>
      <c r="Q48" s="61">
        <v>173538342</v>
      </c>
      <c r="R48" s="61">
        <v>175646496</v>
      </c>
      <c r="S48" s="21">
        <v>202373018</v>
      </c>
    </row>
    <row r="49" spans="1:32" x14ac:dyDescent="0.2">
      <c r="A49" s="99" t="s">
        <v>47</v>
      </c>
      <c r="B49" s="184">
        <v>0</v>
      </c>
      <c r="C49" s="184">
        <v>0</v>
      </c>
      <c r="D49" s="184">
        <v>0</v>
      </c>
      <c r="E49" s="184">
        <v>0</v>
      </c>
      <c r="F49" s="184">
        <v>0</v>
      </c>
      <c r="G49" s="184">
        <v>0</v>
      </c>
      <c r="H49" s="184">
        <v>0</v>
      </c>
      <c r="I49" s="223">
        <f t="shared" ref="I49:P49" si="44">SUM(I108,I167)</f>
        <v>0</v>
      </c>
      <c r="J49" s="223">
        <f t="shared" si="44"/>
        <v>0</v>
      </c>
      <c r="K49" s="223">
        <f t="shared" si="44"/>
        <v>0</v>
      </c>
      <c r="L49" s="223">
        <f t="shared" si="44"/>
        <v>0</v>
      </c>
      <c r="M49" s="223">
        <f t="shared" si="44"/>
        <v>0</v>
      </c>
      <c r="N49" s="145">
        <f t="shared" si="44"/>
        <v>0</v>
      </c>
      <c r="O49" s="145">
        <f t="shared" si="44"/>
        <v>0</v>
      </c>
      <c r="P49" s="145">
        <f t="shared" si="44"/>
        <v>0</v>
      </c>
      <c r="Q49" s="61">
        <v>0</v>
      </c>
      <c r="R49" s="61">
        <v>0</v>
      </c>
      <c r="S49" s="21">
        <v>0</v>
      </c>
    </row>
    <row r="50" spans="1:32" x14ac:dyDescent="0.2">
      <c r="A50" s="99" t="s">
        <v>48</v>
      </c>
      <c r="B50" s="184">
        <v>0</v>
      </c>
      <c r="C50" s="184">
        <v>0</v>
      </c>
      <c r="D50" s="184">
        <v>0</v>
      </c>
      <c r="E50" s="184">
        <v>0</v>
      </c>
      <c r="F50" s="184">
        <v>0</v>
      </c>
      <c r="G50" s="184">
        <v>0</v>
      </c>
      <c r="H50" s="184">
        <v>0</v>
      </c>
      <c r="I50" s="223">
        <f t="shared" ref="I50:P50" si="45">SUM(I109,I168)</f>
        <v>0</v>
      </c>
      <c r="J50" s="223">
        <f t="shared" si="45"/>
        <v>0</v>
      </c>
      <c r="K50" s="223">
        <f t="shared" si="45"/>
        <v>0</v>
      </c>
      <c r="L50" s="223">
        <f t="shared" si="45"/>
        <v>0</v>
      </c>
      <c r="M50" s="223">
        <f t="shared" si="45"/>
        <v>0</v>
      </c>
      <c r="N50" s="145">
        <f t="shared" si="45"/>
        <v>0</v>
      </c>
      <c r="O50" s="145">
        <f t="shared" si="45"/>
        <v>0</v>
      </c>
      <c r="P50" s="145">
        <f t="shared" si="45"/>
        <v>0</v>
      </c>
      <c r="Q50" s="61">
        <v>0</v>
      </c>
      <c r="R50" s="61">
        <v>0</v>
      </c>
      <c r="S50" s="21">
        <v>0</v>
      </c>
    </row>
    <row r="51" spans="1:32" x14ac:dyDescent="0.2">
      <c r="A51" s="99" t="s">
        <v>49</v>
      </c>
      <c r="B51" s="184">
        <v>0</v>
      </c>
      <c r="C51" s="184">
        <v>0</v>
      </c>
      <c r="D51" s="184">
        <v>0</v>
      </c>
      <c r="E51" s="184">
        <v>0</v>
      </c>
      <c r="F51" s="184">
        <v>0</v>
      </c>
      <c r="G51" s="184">
        <v>0</v>
      </c>
      <c r="H51" s="184">
        <v>0</v>
      </c>
      <c r="I51" s="223">
        <f t="shared" ref="I51:P51" si="46">SUM(I110,I169)</f>
        <v>0</v>
      </c>
      <c r="J51" s="223">
        <f t="shared" si="46"/>
        <v>0</v>
      </c>
      <c r="K51" s="223">
        <f t="shared" si="46"/>
        <v>0</v>
      </c>
      <c r="L51" s="223">
        <f t="shared" si="46"/>
        <v>0</v>
      </c>
      <c r="M51" s="223">
        <f t="shared" si="46"/>
        <v>0</v>
      </c>
      <c r="N51" s="145">
        <f t="shared" si="46"/>
        <v>0</v>
      </c>
      <c r="O51" s="145">
        <f t="shared" si="46"/>
        <v>0</v>
      </c>
      <c r="P51" s="145">
        <f t="shared" si="46"/>
        <v>0</v>
      </c>
      <c r="Q51" s="61">
        <v>0</v>
      </c>
      <c r="R51" s="61">
        <v>0</v>
      </c>
      <c r="S51" s="21">
        <v>0</v>
      </c>
    </row>
    <row r="52" spans="1:32" x14ac:dyDescent="0.2">
      <c r="A52" s="99" t="s">
        <v>50</v>
      </c>
      <c r="B52" s="184">
        <v>0</v>
      </c>
      <c r="C52" s="184">
        <v>0</v>
      </c>
      <c r="D52" s="184">
        <v>0</v>
      </c>
      <c r="E52" s="184">
        <v>35528186</v>
      </c>
      <c r="F52" s="184">
        <v>1918356</v>
      </c>
      <c r="G52" s="184">
        <v>35568869</v>
      </c>
      <c r="H52" s="184">
        <v>18462470</v>
      </c>
      <c r="I52" s="223">
        <f t="shared" ref="I52:P52" si="47">SUM(I111,I170)</f>
        <v>16741755</v>
      </c>
      <c r="J52" s="223">
        <f t="shared" si="47"/>
        <v>26980808</v>
      </c>
      <c r="K52" s="223">
        <f t="shared" si="47"/>
        <v>15323733</v>
      </c>
      <c r="L52" s="223">
        <f t="shared" si="47"/>
        <v>16838461</v>
      </c>
      <c r="M52" s="223">
        <f t="shared" si="47"/>
        <v>9566789</v>
      </c>
      <c r="N52" s="145">
        <f t="shared" si="47"/>
        <v>25114361</v>
      </c>
      <c r="O52" s="145">
        <f t="shared" si="47"/>
        <v>18856552</v>
      </c>
      <c r="P52" s="145">
        <f t="shared" si="47"/>
        <v>11484593</v>
      </c>
      <c r="Q52" s="61">
        <v>20209282</v>
      </c>
      <c r="R52" s="61">
        <v>10806142</v>
      </c>
      <c r="S52" s="21">
        <v>11303235</v>
      </c>
    </row>
    <row r="53" spans="1:32" x14ac:dyDescent="0.2">
      <c r="A53" s="99" t="s">
        <v>51</v>
      </c>
      <c r="B53" s="184">
        <v>0</v>
      </c>
      <c r="C53" s="184">
        <v>0</v>
      </c>
      <c r="D53" s="184">
        <v>0</v>
      </c>
      <c r="E53" s="184">
        <v>0</v>
      </c>
      <c r="F53" s="184">
        <v>0</v>
      </c>
      <c r="G53" s="184">
        <v>0</v>
      </c>
      <c r="H53" s="184">
        <v>0</v>
      </c>
      <c r="I53" s="223">
        <f t="shared" ref="I53:P53" si="48">SUM(I112,I171)</f>
        <v>0</v>
      </c>
      <c r="J53" s="223">
        <f t="shared" si="48"/>
        <v>0</v>
      </c>
      <c r="K53" s="223">
        <f t="shared" si="48"/>
        <v>0</v>
      </c>
      <c r="L53" s="223">
        <f t="shared" si="48"/>
        <v>0</v>
      </c>
      <c r="M53" s="223">
        <f t="shared" si="48"/>
        <v>0</v>
      </c>
      <c r="N53" s="145">
        <f t="shared" si="48"/>
        <v>0</v>
      </c>
      <c r="O53" s="145">
        <f t="shared" si="48"/>
        <v>11825761</v>
      </c>
      <c r="P53" s="145">
        <f t="shared" si="48"/>
        <v>36930</v>
      </c>
      <c r="Q53" s="61">
        <v>0</v>
      </c>
      <c r="R53" s="61">
        <v>0</v>
      </c>
      <c r="S53" s="21">
        <v>0</v>
      </c>
    </row>
    <row r="54" spans="1:32" x14ac:dyDescent="0.2">
      <c r="A54" s="99" t="s">
        <v>52</v>
      </c>
      <c r="B54" s="184">
        <v>0</v>
      </c>
      <c r="C54" s="184">
        <v>0</v>
      </c>
      <c r="D54" s="184">
        <v>0</v>
      </c>
      <c r="E54" s="184">
        <v>0</v>
      </c>
      <c r="F54" s="184">
        <v>0</v>
      </c>
      <c r="G54" s="184">
        <v>0</v>
      </c>
      <c r="H54" s="184">
        <v>0</v>
      </c>
      <c r="I54" s="223">
        <f t="shared" ref="I54:P54" si="49">SUM(I113,I172)</f>
        <v>0</v>
      </c>
      <c r="J54" s="223">
        <f t="shared" si="49"/>
        <v>0</v>
      </c>
      <c r="K54" s="223">
        <f t="shared" si="49"/>
        <v>0</v>
      </c>
      <c r="L54" s="223">
        <f t="shared" si="49"/>
        <v>0</v>
      </c>
      <c r="M54" s="223">
        <f t="shared" si="49"/>
        <v>0</v>
      </c>
      <c r="N54" s="145">
        <f t="shared" si="49"/>
        <v>0</v>
      </c>
      <c r="O54" s="145">
        <f t="shared" si="49"/>
        <v>0</v>
      </c>
      <c r="P54" s="145">
        <f t="shared" si="49"/>
        <v>299129</v>
      </c>
      <c r="Q54" s="61">
        <v>0</v>
      </c>
      <c r="R54" s="61">
        <v>0</v>
      </c>
      <c r="S54" s="21">
        <v>0</v>
      </c>
    </row>
    <row r="55" spans="1:32" x14ac:dyDescent="0.2">
      <c r="A55" s="99" t="s">
        <v>0</v>
      </c>
      <c r="B55" s="184">
        <v>0</v>
      </c>
      <c r="C55" s="184">
        <v>0</v>
      </c>
      <c r="D55" s="184">
        <v>0</v>
      </c>
      <c r="E55" s="184">
        <v>0</v>
      </c>
      <c r="F55" s="184">
        <v>0</v>
      </c>
      <c r="G55" s="184">
        <v>0</v>
      </c>
      <c r="H55" s="184">
        <v>0</v>
      </c>
      <c r="I55" s="223">
        <f t="shared" ref="I55:P55" si="50">SUM(I114,I173)</f>
        <v>0</v>
      </c>
      <c r="J55" s="223">
        <f t="shared" si="50"/>
        <v>0</v>
      </c>
      <c r="K55" s="223">
        <f t="shared" si="50"/>
        <v>0</v>
      </c>
      <c r="L55" s="223">
        <f t="shared" si="50"/>
        <v>0</v>
      </c>
      <c r="M55" s="223">
        <f t="shared" si="50"/>
        <v>0</v>
      </c>
      <c r="N55" s="145">
        <f t="shared" si="50"/>
        <v>0</v>
      </c>
      <c r="O55" s="145">
        <f t="shared" si="50"/>
        <v>0</v>
      </c>
      <c r="P55" s="145">
        <f t="shared" si="50"/>
        <v>0</v>
      </c>
      <c r="Q55" s="61">
        <v>0</v>
      </c>
      <c r="R55" s="61">
        <v>0</v>
      </c>
      <c r="S55" s="21">
        <v>0</v>
      </c>
    </row>
    <row r="56" spans="1:32" x14ac:dyDescent="0.2">
      <c r="A56" s="100" t="s">
        <v>53</v>
      </c>
      <c r="B56" s="184">
        <v>0</v>
      </c>
      <c r="C56" s="184">
        <v>0</v>
      </c>
      <c r="D56" s="184">
        <v>0</v>
      </c>
      <c r="E56" s="184">
        <v>324699801</v>
      </c>
      <c r="F56" s="184">
        <v>665359544</v>
      </c>
      <c r="G56" s="184">
        <v>768881717</v>
      </c>
      <c r="H56" s="184">
        <v>844918075</v>
      </c>
      <c r="I56" s="223">
        <f t="shared" ref="I56:P56" si="51">SUM(I115,I174)</f>
        <v>973776280</v>
      </c>
      <c r="J56" s="223">
        <f t="shared" si="51"/>
        <v>945359998</v>
      </c>
      <c r="K56" s="223">
        <f t="shared" si="51"/>
        <v>749946846</v>
      </c>
      <c r="L56" s="223">
        <f t="shared" si="51"/>
        <v>813695475</v>
      </c>
      <c r="M56" s="223">
        <f t="shared" si="51"/>
        <v>1102726164</v>
      </c>
      <c r="N56" s="145">
        <f t="shared" si="51"/>
        <v>1091569269</v>
      </c>
      <c r="O56" s="145">
        <f t="shared" si="51"/>
        <v>1060151464</v>
      </c>
      <c r="P56" s="145">
        <f t="shared" si="51"/>
        <v>971928140</v>
      </c>
      <c r="Q56" s="61">
        <v>903719320</v>
      </c>
      <c r="R56" s="61">
        <v>887369983</v>
      </c>
      <c r="S56" s="21">
        <v>876895435</v>
      </c>
      <c r="T56" s="101"/>
    </row>
    <row r="57" spans="1:32" s="101" customFormat="1" x14ac:dyDescent="0.2">
      <c r="A57" s="21"/>
      <c r="B57" s="21"/>
      <c r="C57" s="21"/>
      <c r="D57" s="21"/>
      <c r="E57" s="21"/>
      <c r="F57" s="21"/>
      <c r="G57" s="21"/>
      <c r="H57" s="21"/>
      <c r="I57" s="21"/>
      <c r="J57" s="21"/>
      <c r="K57" s="21"/>
      <c r="L57" s="21"/>
      <c r="M57" s="21"/>
      <c r="N57" s="21"/>
      <c r="O57" s="21"/>
      <c r="P57" s="21"/>
      <c r="Q57" s="21"/>
      <c r="R57" s="21"/>
      <c r="S57" s="21"/>
      <c r="T57" s="21"/>
    </row>
    <row r="62" spans="1:32" ht="12.75" customHeight="1" x14ac:dyDescent="0.2">
      <c r="A62" s="380" t="s">
        <v>137</v>
      </c>
      <c r="B62" s="377" t="s">
        <v>1</v>
      </c>
      <c r="C62" s="377" t="s">
        <v>2</v>
      </c>
      <c r="D62" s="377" t="s">
        <v>3</v>
      </c>
      <c r="E62" s="377" t="s">
        <v>55</v>
      </c>
      <c r="F62" s="377" t="s">
        <v>56</v>
      </c>
      <c r="G62" s="377" t="s">
        <v>57</v>
      </c>
      <c r="H62" s="377" t="s">
        <v>58</v>
      </c>
      <c r="I62" s="377" t="s">
        <v>59</v>
      </c>
      <c r="J62" s="377" t="s">
        <v>60</v>
      </c>
      <c r="K62" s="377" t="s">
        <v>61</v>
      </c>
      <c r="L62" s="377" t="s">
        <v>62</v>
      </c>
      <c r="M62" s="377" t="s">
        <v>63</v>
      </c>
      <c r="N62" s="377" t="s">
        <v>64</v>
      </c>
      <c r="O62" s="377" t="s">
        <v>65</v>
      </c>
      <c r="P62" s="377" t="s">
        <v>66</v>
      </c>
      <c r="Q62" s="377" t="s">
        <v>67</v>
      </c>
      <c r="R62" s="377" t="s">
        <v>68</v>
      </c>
      <c r="S62" s="377" t="s">
        <v>69</v>
      </c>
      <c r="T62" s="377" t="s">
        <v>70</v>
      </c>
      <c r="AF62" s="102"/>
    </row>
    <row r="63" spans="1:32" ht="12.75" customHeight="1" x14ac:dyDescent="0.2">
      <c r="A63" s="380"/>
      <c r="B63" s="377"/>
      <c r="C63" s="377"/>
      <c r="D63" s="377"/>
      <c r="E63" s="377"/>
      <c r="F63" s="377"/>
      <c r="G63" s="377"/>
      <c r="H63" s="377"/>
      <c r="I63" s="377"/>
      <c r="J63" s="377"/>
      <c r="K63" s="377"/>
      <c r="L63" s="377"/>
      <c r="M63" s="377"/>
      <c r="N63" s="377"/>
      <c r="O63" s="377"/>
      <c r="P63" s="377"/>
      <c r="Q63" s="377"/>
      <c r="R63" s="377"/>
      <c r="S63" s="377"/>
      <c r="T63" s="377"/>
    </row>
    <row r="64" spans="1:32" x14ac:dyDescent="0.2">
      <c r="A64" s="99" t="s">
        <v>4</v>
      </c>
      <c r="B64" s="58">
        <v>0</v>
      </c>
      <c r="C64" s="58">
        <v>0</v>
      </c>
      <c r="D64" s="58">
        <v>0</v>
      </c>
      <c r="E64" s="58">
        <v>0</v>
      </c>
      <c r="F64" s="58">
        <v>16876298</v>
      </c>
      <c r="G64" s="58">
        <v>-16876298</v>
      </c>
      <c r="H64" s="58">
        <v>0</v>
      </c>
      <c r="I64" s="21">
        <v>0</v>
      </c>
      <c r="J64" s="21">
        <v>0</v>
      </c>
      <c r="K64" s="21">
        <v>0</v>
      </c>
      <c r="L64" s="21">
        <v>0</v>
      </c>
      <c r="M64" s="21">
        <v>0</v>
      </c>
      <c r="N64" s="21">
        <v>0</v>
      </c>
      <c r="O64" s="21">
        <v>0</v>
      </c>
      <c r="P64" s="21">
        <v>5567996</v>
      </c>
      <c r="Q64" s="21">
        <v>0</v>
      </c>
      <c r="R64" s="21">
        <v>0</v>
      </c>
      <c r="S64" s="21">
        <v>0</v>
      </c>
    </row>
    <row r="65" spans="1:19" x14ac:dyDescent="0.2">
      <c r="A65" s="99" t="s">
        <v>5</v>
      </c>
      <c r="B65" s="58">
        <v>0</v>
      </c>
      <c r="C65" s="58">
        <v>0</v>
      </c>
      <c r="D65" s="58">
        <v>0</v>
      </c>
      <c r="E65" s="58">
        <v>0</v>
      </c>
      <c r="F65" s="58">
        <v>0</v>
      </c>
      <c r="G65" s="58">
        <v>0</v>
      </c>
      <c r="H65" s="58">
        <v>0</v>
      </c>
      <c r="I65" s="21">
        <v>0</v>
      </c>
      <c r="J65" s="21">
        <v>0</v>
      </c>
      <c r="K65" s="21">
        <v>0</v>
      </c>
      <c r="L65" s="21">
        <v>0</v>
      </c>
      <c r="M65" s="21">
        <v>0</v>
      </c>
      <c r="N65" s="21">
        <v>0</v>
      </c>
      <c r="O65" s="21">
        <v>0</v>
      </c>
      <c r="P65" s="21">
        <v>0</v>
      </c>
      <c r="Q65" s="21">
        <v>0</v>
      </c>
      <c r="R65" s="21">
        <v>0</v>
      </c>
      <c r="S65" s="21">
        <v>0</v>
      </c>
    </row>
    <row r="66" spans="1:19" x14ac:dyDescent="0.2">
      <c r="A66" s="99" t="s">
        <v>6</v>
      </c>
      <c r="B66" s="58">
        <v>0</v>
      </c>
      <c r="C66" s="58">
        <v>0</v>
      </c>
      <c r="D66" s="58">
        <v>0</v>
      </c>
      <c r="E66" s="58">
        <v>6472595</v>
      </c>
      <c r="F66" s="58">
        <v>29615439</v>
      </c>
      <c r="G66" s="58">
        <v>23558842</v>
      </c>
      <c r="H66" s="58">
        <v>27743747</v>
      </c>
      <c r="I66" s="21">
        <v>27060800</v>
      </c>
      <c r="J66" s="21">
        <v>34135396</v>
      </c>
      <c r="K66" s="21">
        <v>40060278</v>
      </c>
      <c r="L66" s="21">
        <v>44118179</v>
      </c>
      <c r="M66" s="21">
        <v>57242393</v>
      </c>
      <c r="N66" s="21">
        <v>50615804</v>
      </c>
      <c r="O66" s="21">
        <v>36920305</v>
      </c>
      <c r="P66" s="21">
        <v>13930630</v>
      </c>
      <c r="Q66" s="21">
        <v>7772422</v>
      </c>
      <c r="R66" s="21">
        <v>13922252</v>
      </c>
      <c r="S66" s="21">
        <v>21699433</v>
      </c>
    </row>
    <row r="67" spans="1:19" x14ac:dyDescent="0.2">
      <c r="A67" s="99" t="s">
        <v>7</v>
      </c>
      <c r="B67" s="58">
        <v>0</v>
      </c>
      <c r="C67" s="58">
        <v>0</v>
      </c>
      <c r="D67" s="58">
        <v>0</v>
      </c>
      <c r="E67" s="58">
        <v>0</v>
      </c>
      <c r="F67" s="58">
        <v>0</v>
      </c>
      <c r="G67" s="58">
        <v>0</v>
      </c>
      <c r="H67" s="58">
        <v>0</v>
      </c>
      <c r="I67" s="21">
        <v>0</v>
      </c>
      <c r="J67" s="21">
        <v>0</v>
      </c>
      <c r="K67" s="21">
        <v>0</v>
      </c>
      <c r="L67" s="21">
        <v>0</v>
      </c>
      <c r="M67" s="21">
        <v>0</v>
      </c>
      <c r="N67" s="21">
        <v>0</v>
      </c>
      <c r="O67" s="21">
        <v>13019814</v>
      </c>
      <c r="P67" s="21">
        <v>0</v>
      </c>
      <c r="Q67" s="21">
        <v>0</v>
      </c>
      <c r="R67" s="21">
        <v>6869995</v>
      </c>
      <c r="S67" s="21">
        <v>7775765</v>
      </c>
    </row>
    <row r="68" spans="1:19" x14ac:dyDescent="0.2">
      <c r="A68" s="99" t="s">
        <v>8</v>
      </c>
      <c r="B68" s="58">
        <v>0</v>
      </c>
      <c r="C68" s="58">
        <v>0</v>
      </c>
      <c r="D68" s="58">
        <v>0</v>
      </c>
      <c r="E68" s="58">
        <v>0</v>
      </c>
      <c r="F68" s="58">
        <v>0</v>
      </c>
      <c r="G68" s="58">
        <v>0</v>
      </c>
      <c r="H68" s="58">
        <v>0</v>
      </c>
      <c r="I68" s="21">
        <v>0</v>
      </c>
      <c r="J68" s="21">
        <v>0</v>
      </c>
      <c r="K68" s="21">
        <v>0</v>
      </c>
      <c r="L68" s="21">
        <v>0</v>
      </c>
      <c r="M68" s="21">
        <v>0</v>
      </c>
      <c r="N68" s="21">
        <v>0</v>
      </c>
      <c r="O68" s="21">
        <v>0</v>
      </c>
      <c r="P68" s="21">
        <v>0</v>
      </c>
      <c r="Q68" s="21">
        <v>0</v>
      </c>
      <c r="R68" s="21">
        <v>0</v>
      </c>
      <c r="S68" s="21">
        <v>0</v>
      </c>
    </row>
    <row r="69" spans="1:19" x14ac:dyDescent="0.2">
      <c r="A69" s="99" t="s">
        <v>9</v>
      </c>
      <c r="B69" s="58">
        <v>0</v>
      </c>
      <c r="C69" s="58">
        <v>0</v>
      </c>
      <c r="D69" s="58">
        <v>0</v>
      </c>
      <c r="E69" s="58">
        <v>605548</v>
      </c>
      <c r="F69" s="58">
        <v>4308004</v>
      </c>
      <c r="G69" s="58">
        <v>4134439</v>
      </c>
      <c r="H69" s="58">
        <v>1686366</v>
      </c>
      <c r="I69" s="21">
        <v>1275979</v>
      </c>
      <c r="J69" s="21">
        <v>982111</v>
      </c>
      <c r="K69" s="21">
        <v>1290779</v>
      </c>
      <c r="L69" s="21">
        <v>1347456</v>
      </c>
      <c r="M69" s="21">
        <v>1639951</v>
      </c>
      <c r="N69" s="21">
        <v>4980316</v>
      </c>
      <c r="O69" s="21">
        <v>946915</v>
      </c>
      <c r="P69" s="21">
        <v>287660</v>
      </c>
      <c r="Q69" s="21">
        <v>134224</v>
      </c>
      <c r="R69" s="21">
        <v>296021</v>
      </c>
      <c r="S69" s="21">
        <v>478805</v>
      </c>
    </row>
    <row r="70" spans="1:19" x14ac:dyDescent="0.2">
      <c r="A70" s="99" t="s">
        <v>10</v>
      </c>
      <c r="B70" s="58">
        <v>0</v>
      </c>
      <c r="C70" s="58">
        <v>0</v>
      </c>
      <c r="D70" s="58">
        <v>0</v>
      </c>
      <c r="E70" s="58">
        <v>12365129</v>
      </c>
      <c r="F70" s="58">
        <v>13022829</v>
      </c>
      <c r="G70" s="58">
        <v>13321043</v>
      </c>
      <c r="H70" s="58">
        <v>16448365</v>
      </c>
      <c r="I70" s="21">
        <v>14159193</v>
      </c>
      <c r="J70" s="21">
        <v>15752082</v>
      </c>
      <c r="K70" s="21">
        <v>14218930</v>
      </c>
      <c r="L70" s="21">
        <v>18726490</v>
      </c>
      <c r="M70" s="21">
        <v>18165122</v>
      </c>
      <c r="N70" s="21">
        <v>20352237</v>
      </c>
      <c r="O70" s="21">
        <v>14134265</v>
      </c>
      <c r="P70" s="21">
        <v>15165257</v>
      </c>
      <c r="Q70" s="21">
        <v>13721979</v>
      </c>
      <c r="R70" s="21">
        <v>13627000</v>
      </c>
      <c r="S70" s="21">
        <v>16042544</v>
      </c>
    </row>
    <row r="71" spans="1:19" x14ac:dyDescent="0.2">
      <c r="A71" s="99" t="s">
        <v>11</v>
      </c>
      <c r="B71" s="58">
        <v>0</v>
      </c>
      <c r="C71" s="58">
        <v>0</v>
      </c>
      <c r="D71" s="58">
        <v>0</v>
      </c>
      <c r="E71" s="58">
        <v>0</v>
      </c>
      <c r="F71" s="58">
        <v>0</v>
      </c>
      <c r="G71" s="58">
        <v>0</v>
      </c>
      <c r="H71" s="58">
        <v>0</v>
      </c>
      <c r="I71" s="21">
        <v>0</v>
      </c>
      <c r="J71" s="21">
        <v>0</v>
      </c>
      <c r="K71" s="21">
        <v>0</v>
      </c>
      <c r="L71" s="21">
        <v>0</v>
      </c>
      <c r="M71" s="21">
        <v>0</v>
      </c>
      <c r="N71" s="21">
        <v>0</v>
      </c>
      <c r="O71" s="21">
        <v>0</v>
      </c>
      <c r="P71" s="21">
        <v>0</v>
      </c>
      <c r="Q71" s="21">
        <v>2377</v>
      </c>
      <c r="R71" s="21">
        <v>0</v>
      </c>
      <c r="S71" s="21">
        <v>0</v>
      </c>
    </row>
    <row r="72" spans="1:19" x14ac:dyDescent="0.2">
      <c r="A72" s="99" t="s">
        <v>54</v>
      </c>
      <c r="B72" s="58">
        <v>0</v>
      </c>
      <c r="C72" s="58">
        <v>0</v>
      </c>
      <c r="D72" s="58">
        <v>0</v>
      </c>
      <c r="E72" s="58">
        <v>0</v>
      </c>
      <c r="F72" s="58">
        <v>0</v>
      </c>
      <c r="G72" s="58">
        <v>0</v>
      </c>
      <c r="H72" s="58">
        <v>0</v>
      </c>
      <c r="I72" s="21">
        <v>0</v>
      </c>
      <c r="J72" s="21">
        <v>0</v>
      </c>
      <c r="K72" s="21">
        <v>0</v>
      </c>
      <c r="L72" s="21">
        <v>0</v>
      </c>
      <c r="M72" s="21">
        <v>0</v>
      </c>
      <c r="N72" s="21">
        <v>0</v>
      </c>
      <c r="O72" s="21">
        <v>0</v>
      </c>
      <c r="P72" s="21">
        <v>15460000</v>
      </c>
      <c r="Q72" s="21">
        <v>0</v>
      </c>
      <c r="R72" s="21">
        <v>0</v>
      </c>
      <c r="S72" s="21">
        <v>0</v>
      </c>
    </row>
    <row r="73" spans="1:19" x14ac:dyDescent="0.2">
      <c r="A73" s="99" t="s">
        <v>12</v>
      </c>
      <c r="B73" s="58">
        <v>0</v>
      </c>
      <c r="C73" s="58">
        <v>0</v>
      </c>
      <c r="D73" s="58">
        <v>0</v>
      </c>
      <c r="E73" s="58">
        <v>0</v>
      </c>
      <c r="F73" s="58">
        <v>9193175</v>
      </c>
      <c r="G73" s="58">
        <v>0</v>
      </c>
      <c r="H73" s="58">
        <v>0</v>
      </c>
      <c r="I73" s="21">
        <v>0</v>
      </c>
      <c r="J73" s="21">
        <v>0</v>
      </c>
      <c r="K73" s="21">
        <v>0</v>
      </c>
      <c r="L73" s="21">
        <v>0</v>
      </c>
      <c r="M73" s="21">
        <v>0</v>
      </c>
      <c r="N73" s="21">
        <v>0</v>
      </c>
      <c r="O73" s="21">
        <v>0</v>
      </c>
      <c r="P73" s="21">
        <v>0</v>
      </c>
      <c r="Q73" s="21">
        <v>0</v>
      </c>
      <c r="R73" s="21">
        <v>0</v>
      </c>
      <c r="S73" s="21">
        <v>0</v>
      </c>
    </row>
    <row r="74" spans="1:19" x14ac:dyDescent="0.2">
      <c r="A74" s="99" t="s">
        <v>13</v>
      </c>
      <c r="B74" s="58">
        <v>0</v>
      </c>
      <c r="C74" s="58">
        <v>0</v>
      </c>
      <c r="D74" s="58">
        <v>0</v>
      </c>
      <c r="E74" s="58">
        <v>293284</v>
      </c>
      <c r="F74" s="58">
        <v>3318844</v>
      </c>
      <c r="G74" s="58">
        <v>93085900</v>
      </c>
      <c r="H74" s="58">
        <v>32960368</v>
      </c>
      <c r="I74" s="21">
        <v>40918231</v>
      </c>
      <c r="J74" s="21">
        <v>92232844</v>
      </c>
      <c r="K74" s="21">
        <v>109809786</v>
      </c>
      <c r="L74" s="21">
        <v>79984870</v>
      </c>
      <c r="M74" s="21">
        <v>86551869</v>
      </c>
      <c r="N74" s="21">
        <v>56989251</v>
      </c>
      <c r="O74" s="21">
        <v>37765235</v>
      </c>
      <c r="P74" s="21">
        <v>33148982</v>
      </c>
      <c r="Q74" s="21">
        <v>29921794</v>
      </c>
      <c r="R74" s="21">
        <v>19727869</v>
      </c>
      <c r="S74" s="21">
        <v>26169705</v>
      </c>
    </row>
    <row r="75" spans="1:19" x14ac:dyDescent="0.2">
      <c r="A75" s="99" t="s">
        <v>14</v>
      </c>
      <c r="B75" s="58">
        <v>0</v>
      </c>
      <c r="C75" s="58">
        <v>0</v>
      </c>
      <c r="D75" s="58">
        <v>0</v>
      </c>
      <c r="E75" s="58">
        <v>0</v>
      </c>
      <c r="F75" s="58">
        <v>0</v>
      </c>
      <c r="G75" s="58">
        <v>0</v>
      </c>
      <c r="H75" s="58">
        <v>0</v>
      </c>
      <c r="I75" s="21">
        <v>0</v>
      </c>
      <c r="J75" s="21">
        <v>0</v>
      </c>
      <c r="K75" s="21">
        <v>0</v>
      </c>
      <c r="L75" s="21">
        <v>0</v>
      </c>
      <c r="M75" s="21">
        <v>0</v>
      </c>
      <c r="N75" s="21">
        <v>0</v>
      </c>
      <c r="O75" s="21">
        <v>0</v>
      </c>
      <c r="P75" s="21">
        <v>0</v>
      </c>
      <c r="Q75" s="21">
        <v>0</v>
      </c>
      <c r="R75" s="21">
        <v>0</v>
      </c>
      <c r="S75" s="21">
        <v>0</v>
      </c>
    </row>
    <row r="76" spans="1:19" x14ac:dyDescent="0.2">
      <c r="A76" s="99" t="s">
        <v>15</v>
      </c>
      <c r="B76" s="58">
        <v>0</v>
      </c>
      <c r="C76" s="58">
        <v>0</v>
      </c>
      <c r="D76" s="58">
        <v>0</v>
      </c>
      <c r="E76" s="58">
        <v>0</v>
      </c>
      <c r="F76" s="58">
        <v>0</v>
      </c>
      <c r="G76" s="58">
        <v>0</v>
      </c>
      <c r="H76" s="58">
        <v>0</v>
      </c>
      <c r="I76" s="21">
        <v>0</v>
      </c>
      <c r="J76" s="21">
        <v>0</v>
      </c>
      <c r="K76" s="21">
        <v>5179800</v>
      </c>
      <c r="L76" s="21">
        <v>2776774</v>
      </c>
      <c r="M76" s="21">
        <v>2669375</v>
      </c>
      <c r="N76" s="21">
        <v>1699188</v>
      </c>
      <c r="O76" s="21">
        <v>1377979</v>
      </c>
      <c r="P76" s="21">
        <v>18072525</v>
      </c>
      <c r="Q76" s="21">
        <v>5713146</v>
      </c>
      <c r="R76" s="21">
        <v>8150856</v>
      </c>
      <c r="S76" s="21">
        <v>8315345</v>
      </c>
    </row>
    <row r="77" spans="1:19" x14ac:dyDescent="0.2">
      <c r="A77" s="99" t="s">
        <v>16</v>
      </c>
      <c r="B77" s="58">
        <v>0</v>
      </c>
      <c r="C77" s="58">
        <v>0</v>
      </c>
      <c r="D77" s="58">
        <v>0</v>
      </c>
      <c r="E77" s="58">
        <v>0</v>
      </c>
      <c r="F77" s="58">
        <v>152948749</v>
      </c>
      <c r="G77" s="58">
        <v>151028095</v>
      </c>
      <c r="H77" s="58">
        <v>153753033</v>
      </c>
      <c r="I77" s="21">
        <v>150000000</v>
      </c>
      <c r="J77" s="21">
        <v>165845459</v>
      </c>
      <c r="K77" s="21">
        <v>167895633</v>
      </c>
      <c r="L77" s="21">
        <v>199753845</v>
      </c>
      <c r="M77" s="21">
        <v>220291735</v>
      </c>
      <c r="N77" s="21">
        <v>247988679</v>
      </c>
      <c r="O77" s="21">
        <v>224382817</v>
      </c>
      <c r="P77" s="21">
        <v>243096186</v>
      </c>
      <c r="Q77" s="21">
        <v>253243140</v>
      </c>
      <c r="R77" s="21">
        <v>268252659</v>
      </c>
      <c r="S77" s="21">
        <v>258793885</v>
      </c>
    </row>
    <row r="78" spans="1:19" x14ac:dyDescent="0.2">
      <c r="A78" s="99" t="s">
        <v>17</v>
      </c>
      <c r="B78" s="58">
        <v>0</v>
      </c>
      <c r="C78" s="58">
        <v>0</v>
      </c>
      <c r="D78" s="58">
        <v>0</v>
      </c>
      <c r="E78" s="58">
        <v>0</v>
      </c>
      <c r="F78" s="58">
        <v>0</v>
      </c>
      <c r="G78" s="58">
        <v>0</v>
      </c>
      <c r="H78" s="58">
        <v>0</v>
      </c>
      <c r="I78" s="21">
        <v>0</v>
      </c>
      <c r="J78" s="21">
        <v>0</v>
      </c>
      <c r="K78" s="21">
        <v>0</v>
      </c>
      <c r="L78" s="21">
        <v>0</v>
      </c>
      <c r="M78" s="21">
        <v>0</v>
      </c>
      <c r="N78" s="21">
        <v>0</v>
      </c>
      <c r="O78" s="21">
        <v>0</v>
      </c>
      <c r="P78" s="21">
        <v>5097281</v>
      </c>
      <c r="Q78" s="21">
        <v>0</v>
      </c>
      <c r="R78" s="21">
        <v>0</v>
      </c>
      <c r="S78" s="21">
        <v>0</v>
      </c>
    </row>
    <row r="79" spans="1:19" x14ac:dyDescent="0.2">
      <c r="A79" s="99" t="s">
        <v>18</v>
      </c>
      <c r="B79" s="58">
        <v>0</v>
      </c>
      <c r="C79" s="58">
        <v>0</v>
      </c>
      <c r="D79" s="58">
        <v>0</v>
      </c>
      <c r="E79" s="58">
        <v>0</v>
      </c>
      <c r="F79" s="58">
        <v>0</v>
      </c>
      <c r="G79" s="58">
        <v>0</v>
      </c>
      <c r="H79" s="58">
        <v>0</v>
      </c>
      <c r="I79" s="21">
        <v>0</v>
      </c>
      <c r="J79" s="21">
        <v>0</v>
      </c>
      <c r="K79" s="21">
        <v>19464918</v>
      </c>
      <c r="L79" s="21">
        <v>10305502</v>
      </c>
      <c r="M79" s="21">
        <v>3864864</v>
      </c>
      <c r="N79" s="21">
        <v>458159</v>
      </c>
      <c r="O79" s="21">
        <v>849547</v>
      </c>
      <c r="P79" s="21">
        <v>123198</v>
      </c>
      <c r="Q79" s="21">
        <v>0</v>
      </c>
      <c r="R79" s="21">
        <v>0</v>
      </c>
      <c r="S79" s="21">
        <v>0</v>
      </c>
    </row>
    <row r="80" spans="1:19" x14ac:dyDescent="0.2">
      <c r="A80" s="99" t="s">
        <v>19</v>
      </c>
      <c r="B80" s="58">
        <v>0</v>
      </c>
      <c r="C80" s="58">
        <v>0</v>
      </c>
      <c r="D80" s="58">
        <v>0</v>
      </c>
      <c r="E80" s="58">
        <v>0</v>
      </c>
      <c r="F80" s="58">
        <v>0</v>
      </c>
      <c r="G80" s="58">
        <v>0</v>
      </c>
      <c r="H80" s="58">
        <v>0</v>
      </c>
      <c r="I80" s="21">
        <v>0</v>
      </c>
      <c r="J80" s="21">
        <v>0</v>
      </c>
      <c r="K80" s="21">
        <v>0</v>
      </c>
      <c r="L80" s="21">
        <v>0</v>
      </c>
      <c r="M80" s="21">
        <v>0</v>
      </c>
      <c r="N80" s="21">
        <v>0</v>
      </c>
      <c r="O80" s="21">
        <v>0</v>
      </c>
      <c r="P80" s="21">
        <v>0</v>
      </c>
      <c r="Q80" s="21">
        <v>0</v>
      </c>
      <c r="R80" s="21">
        <v>0</v>
      </c>
      <c r="S80" s="21">
        <v>0</v>
      </c>
    </row>
    <row r="81" spans="1:19" x14ac:dyDescent="0.2">
      <c r="A81" s="99" t="s">
        <v>20</v>
      </c>
      <c r="B81" s="58">
        <v>0</v>
      </c>
      <c r="C81" s="58">
        <v>0</v>
      </c>
      <c r="D81" s="58">
        <v>0</v>
      </c>
      <c r="E81" s="58">
        <v>0</v>
      </c>
      <c r="F81" s="58">
        <v>0</v>
      </c>
      <c r="G81" s="58">
        <v>0</v>
      </c>
      <c r="H81" s="58">
        <v>0</v>
      </c>
      <c r="I81" s="21">
        <v>0</v>
      </c>
      <c r="J81" s="21">
        <v>0</v>
      </c>
      <c r="K81" s="21">
        <v>0</v>
      </c>
      <c r="L81" s="21">
        <v>0</v>
      </c>
      <c r="M81" s="21">
        <v>0</v>
      </c>
      <c r="N81" s="21">
        <v>0</v>
      </c>
      <c r="O81" s="21">
        <v>0</v>
      </c>
      <c r="P81" s="21">
        <v>0</v>
      </c>
      <c r="Q81" s="21">
        <v>0</v>
      </c>
      <c r="R81" s="21">
        <v>0</v>
      </c>
      <c r="S81" s="21">
        <v>0</v>
      </c>
    </row>
    <row r="82" spans="1:19" x14ac:dyDescent="0.2">
      <c r="A82" s="99" t="s">
        <v>21</v>
      </c>
      <c r="B82" s="58">
        <v>0</v>
      </c>
      <c r="C82" s="58">
        <v>0</v>
      </c>
      <c r="D82" s="58">
        <v>0</v>
      </c>
      <c r="E82" s="58">
        <v>0</v>
      </c>
      <c r="F82" s="58">
        <v>0</v>
      </c>
      <c r="G82" s="58">
        <v>0</v>
      </c>
      <c r="H82" s="58">
        <v>0</v>
      </c>
      <c r="I82" s="21">
        <v>0</v>
      </c>
      <c r="J82" s="21">
        <v>0</v>
      </c>
      <c r="K82" s="21">
        <v>0</v>
      </c>
      <c r="L82" s="21">
        <v>0</v>
      </c>
      <c r="M82" s="21">
        <v>0</v>
      </c>
      <c r="N82" s="21">
        <v>0</v>
      </c>
      <c r="O82" s="21">
        <v>0</v>
      </c>
      <c r="P82" s="21">
        <v>1543</v>
      </c>
      <c r="Q82" s="21">
        <v>0</v>
      </c>
      <c r="R82" s="21">
        <v>0</v>
      </c>
      <c r="S82" s="21">
        <v>0</v>
      </c>
    </row>
    <row r="83" spans="1:19" x14ac:dyDescent="0.2">
      <c r="A83" s="99" t="s">
        <v>22</v>
      </c>
      <c r="B83" s="58">
        <v>0</v>
      </c>
      <c r="C83" s="58">
        <v>0</v>
      </c>
      <c r="D83" s="58">
        <v>0</v>
      </c>
      <c r="E83" s="58">
        <v>0</v>
      </c>
      <c r="F83" s="58">
        <v>0</v>
      </c>
      <c r="G83" s="58">
        <v>0</v>
      </c>
      <c r="H83" s="58">
        <v>0</v>
      </c>
      <c r="I83" s="21">
        <v>0</v>
      </c>
      <c r="J83" s="21">
        <v>0</v>
      </c>
      <c r="K83" s="21">
        <v>0</v>
      </c>
      <c r="L83" s="21">
        <v>0</v>
      </c>
      <c r="M83" s="21">
        <v>993234</v>
      </c>
      <c r="N83" s="21">
        <v>1145321</v>
      </c>
      <c r="O83" s="21">
        <v>1184266</v>
      </c>
      <c r="P83" s="21">
        <v>1140683</v>
      </c>
      <c r="Q83" s="21">
        <v>1005052</v>
      </c>
      <c r="R83" s="21">
        <v>888410</v>
      </c>
      <c r="S83" s="21">
        <v>610850</v>
      </c>
    </row>
    <row r="84" spans="1:19" x14ac:dyDescent="0.2">
      <c r="A84" s="99" t="s">
        <v>23</v>
      </c>
      <c r="B84" s="58">
        <v>0</v>
      </c>
      <c r="C84" s="58">
        <v>0</v>
      </c>
      <c r="D84" s="58">
        <v>0</v>
      </c>
      <c r="E84" s="58">
        <v>0</v>
      </c>
      <c r="F84" s="58">
        <v>0</v>
      </c>
      <c r="G84" s="58">
        <v>0</v>
      </c>
      <c r="H84" s="58">
        <v>0</v>
      </c>
      <c r="I84" s="21">
        <v>0</v>
      </c>
      <c r="J84" s="21">
        <v>0</v>
      </c>
      <c r="K84" s="21">
        <v>0</v>
      </c>
      <c r="L84" s="21">
        <v>0</v>
      </c>
      <c r="M84" s="21">
        <v>0</v>
      </c>
      <c r="N84" s="21">
        <v>0</v>
      </c>
      <c r="O84" s="21">
        <v>0</v>
      </c>
      <c r="P84" s="21">
        <v>0</v>
      </c>
      <c r="Q84" s="21">
        <v>0</v>
      </c>
      <c r="R84" s="21">
        <v>0</v>
      </c>
      <c r="S84" s="21">
        <v>0</v>
      </c>
    </row>
    <row r="85" spans="1:19" x14ac:dyDescent="0.2">
      <c r="A85" s="99" t="s">
        <v>24</v>
      </c>
      <c r="B85" s="58">
        <v>0</v>
      </c>
      <c r="C85" s="58">
        <v>0</v>
      </c>
      <c r="D85" s="58">
        <v>0</v>
      </c>
      <c r="E85" s="58">
        <v>0</v>
      </c>
      <c r="F85" s="58">
        <v>0</v>
      </c>
      <c r="G85" s="58">
        <v>0</v>
      </c>
      <c r="H85" s="58">
        <v>0</v>
      </c>
      <c r="I85" s="21">
        <v>0</v>
      </c>
      <c r="J85" s="21">
        <v>0</v>
      </c>
      <c r="K85" s="21">
        <v>0</v>
      </c>
      <c r="L85" s="21">
        <v>0</v>
      </c>
      <c r="M85" s="21">
        <v>0</v>
      </c>
      <c r="N85" s="21">
        <v>0</v>
      </c>
      <c r="O85" s="21">
        <v>0</v>
      </c>
      <c r="P85" s="21">
        <v>0</v>
      </c>
      <c r="Q85" s="21">
        <v>0</v>
      </c>
      <c r="R85" s="21">
        <v>0</v>
      </c>
      <c r="S85" s="21">
        <v>0</v>
      </c>
    </row>
    <row r="86" spans="1:19" x14ac:dyDescent="0.2">
      <c r="A86" s="99" t="s">
        <v>25</v>
      </c>
      <c r="B86" s="58">
        <v>0</v>
      </c>
      <c r="C86" s="58">
        <v>0</v>
      </c>
      <c r="D86" s="58">
        <v>0</v>
      </c>
      <c r="E86" s="58">
        <v>0</v>
      </c>
      <c r="F86" s="58">
        <v>0</v>
      </c>
      <c r="G86" s="58">
        <v>0</v>
      </c>
      <c r="H86" s="58">
        <v>57690882</v>
      </c>
      <c r="I86" s="21">
        <v>121596825</v>
      </c>
      <c r="J86" s="21">
        <v>87206495</v>
      </c>
      <c r="K86" s="21">
        <v>149323744</v>
      </c>
      <c r="L86" s="21">
        <v>-63359054</v>
      </c>
      <c r="M86" s="21">
        <v>113622630</v>
      </c>
      <c r="N86" s="21">
        <v>91694634</v>
      </c>
      <c r="O86" s="21">
        <v>87815151</v>
      </c>
      <c r="P86" s="21">
        <v>89023477</v>
      </c>
      <c r="Q86" s="21">
        <v>86912290</v>
      </c>
      <c r="R86" s="21">
        <v>96225384</v>
      </c>
      <c r="S86" s="21">
        <v>52674621</v>
      </c>
    </row>
    <row r="87" spans="1:19" x14ac:dyDescent="0.2">
      <c r="A87" s="99" t="s">
        <v>26</v>
      </c>
      <c r="B87" s="58">
        <v>0</v>
      </c>
      <c r="C87" s="58">
        <v>0</v>
      </c>
      <c r="D87" s="58">
        <v>0</v>
      </c>
      <c r="E87" s="58">
        <v>0</v>
      </c>
      <c r="F87" s="58">
        <v>0</v>
      </c>
      <c r="G87" s="58">
        <v>0</v>
      </c>
      <c r="H87" s="58">
        <v>0</v>
      </c>
      <c r="I87" s="21">
        <v>0</v>
      </c>
      <c r="J87" s="21">
        <v>0</v>
      </c>
      <c r="K87" s="21">
        <v>0</v>
      </c>
      <c r="L87" s="21">
        <v>0</v>
      </c>
      <c r="M87" s="21">
        <v>0</v>
      </c>
      <c r="N87" s="21">
        <v>0</v>
      </c>
      <c r="O87" s="21">
        <v>0</v>
      </c>
      <c r="P87" s="21">
        <v>0</v>
      </c>
      <c r="Q87" s="21">
        <v>0</v>
      </c>
      <c r="R87" s="21">
        <v>0</v>
      </c>
      <c r="S87" s="21">
        <v>0</v>
      </c>
    </row>
    <row r="88" spans="1:19" x14ac:dyDescent="0.2">
      <c r="A88" s="99" t="s">
        <v>27</v>
      </c>
      <c r="B88" s="58">
        <v>0</v>
      </c>
      <c r="C88" s="58">
        <v>0</v>
      </c>
      <c r="D88" s="58">
        <v>0</v>
      </c>
      <c r="E88" s="58">
        <v>0</v>
      </c>
      <c r="F88" s="58">
        <v>0</v>
      </c>
      <c r="G88" s="58">
        <v>0</v>
      </c>
      <c r="H88" s="58">
        <v>0</v>
      </c>
      <c r="I88" s="21">
        <v>0</v>
      </c>
      <c r="J88" s="21">
        <v>0</v>
      </c>
      <c r="K88" s="21">
        <v>0</v>
      </c>
      <c r="L88" s="21">
        <v>0</v>
      </c>
      <c r="M88" s="21">
        <v>0</v>
      </c>
      <c r="N88" s="21">
        <v>0</v>
      </c>
      <c r="O88" s="21">
        <v>0</v>
      </c>
      <c r="P88" s="21">
        <v>0</v>
      </c>
      <c r="Q88" s="21">
        <v>0</v>
      </c>
      <c r="R88" s="21">
        <v>0</v>
      </c>
      <c r="S88" s="21">
        <v>0</v>
      </c>
    </row>
    <row r="89" spans="1:19" x14ac:dyDescent="0.2">
      <c r="A89" s="99" t="s">
        <v>28</v>
      </c>
      <c r="B89" s="58">
        <v>0</v>
      </c>
      <c r="C89" s="58">
        <v>0</v>
      </c>
      <c r="D89" s="58">
        <v>0</v>
      </c>
      <c r="E89" s="58">
        <v>0</v>
      </c>
      <c r="F89" s="58">
        <v>0</v>
      </c>
      <c r="G89" s="58">
        <v>0</v>
      </c>
      <c r="H89" s="58">
        <v>67879909</v>
      </c>
      <c r="I89" s="21">
        <v>62972156</v>
      </c>
      <c r="J89" s="21">
        <v>52776261</v>
      </c>
      <c r="K89" s="21">
        <v>87938138</v>
      </c>
      <c r="L89" s="21">
        <v>100563174</v>
      </c>
      <c r="M89" s="21">
        <v>68748031</v>
      </c>
      <c r="N89" s="21">
        <v>66655097</v>
      </c>
      <c r="O89" s="21">
        <v>83080192</v>
      </c>
      <c r="P89" s="21">
        <v>81644702</v>
      </c>
      <c r="Q89" s="21">
        <v>107213028</v>
      </c>
      <c r="R89" s="21">
        <v>108102589</v>
      </c>
      <c r="S89" s="21">
        <v>114526748</v>
      </c>
    </row>
    <row r="90" spans="1:19" x14ac:dyDescent="0.2">
      <c r="A90" s="99" t="s">
        <v>29</v>
      </c>
      <c r="B90" s="58">
        <v>0</v>
      </c>
      <c r="C90" s="58">
        <v>0</v>
      </c>
      <c r="D90" s="58">
        <v>0</v>
      </c>
      <c r="E90" s="58">
        <v>251832</v>
      </c>
      <c r="F90" s="58">
        <v>4185672</v>
      </c>
      <c r="G90" s="58">
        <v>2262755</v>
      </c>
      <c r="H90" s="58">
        <v>1731512</v>
      </c>
      <c r="I90" s="21">
        <v>1784684</v>
      </c>
      <c r="J90" s="21">
        <v>1382850</v>
      </c>
      <c r="K90" s="21">
        <v>1417942</v>
      </c>
      <c r="L90" s="21">
        <v>1152372</v>
      </c>
      <c r="M90" s="21">
        <v>1341641</v>
      </c>
      <c r="N90" s="21">
        <v>1786209</v>
      </c>
      <c r="O90" s="21">
        <v>1643070</v>
      </c>
      <c r="P90" s="21">
        <v>1358828</v>
      </c>
      <c r="Q90" s="21">
        <v>1433714</v>
      </c>
      <c r="R90" s="21">
        <v>1773513</v>
      </c>
      <c r="S90" s="21">
        <v>1427740</v>
      </c>
    </row>
    <row r="91" spans="1:19" x14ac:dyDescent="0.2">
      <c r="A91" s="99" t="s">
        <v>30</v>
      </c>
      <c r="B91" s="58">
        <v>0</v>
      </c>
      <c r="C91" s="58">
        <v>0</v>
      </c>
      <c r="D91" s="58">
        <v>0</v>
      </c>
      <c r="E91" s="58">
        <v>0</v>
      </c>
      <c r="F91" s="58">
        <v>0</v>
      </c>
      <c r="G91" s="58">
        <v>0</v>
      </c>
      <c r="H91" s="58">
        <v>0</v>
      </c>
      <c r="I91" s="21">
        <v>3356751</v>
      </c>
      <c r="J91" s="21">
        <v>0</v>
      </c>
      <c r="K91" s="21">
        <v>0</v>
      </c>
      <c r="L91" s="21">
        <v>0</v>
      </c>
      <c r="M91" s="21">
        <v>0</v>
      </c>
      <c r="N91" s="21">
        <v>0</v>
      </c>
      <c r="O91" s="21">
        <v>0</v>
      </c>
      <c r="P91" s="21">
        <v>0</v>
      </c>
      <c r="Q91" s="21">
        <v>0</v>
      </c>
      <c r="R91" s="21">
        <v>0</v>
      </c>
      <c r="S91" s="21">
        <v>0</v>
      </c>
    </row>
    <row r="92" spans="1:19" x14ac:dyDescent="0.2">
      <c r="A92" s="99" t="s">
        <v>31</v>
      </c>
      <c r="B92" s="58">
        <v>0</v>
      </c>
      <c r="C92" s="58">
        <v>0</v>
      </c>
      <c r="D92" s="58">
        <v>0</v>
      </c>
      <c r="E92" s="58">
        <v>3460411</v>
      </c>
      <c r="F92" s="58">
        <v>4907899</v>
      </c>
      <c r="G92" s="58">
        <v>4875050</v>
      </c>
      <c r="H92" s="58">
        <v>1609938</v>
      </c>
      <c r="I92" s="21">
        <v>1215027</v>
      </c>
      <c r="J92" s="21">
        <v>1243559</v>
      </c>
      <c r="K92" s="21">
        <v>1215690</v>
      </c>
      <c r="L92" s="21">
        <v>4805249</v>
      </c>
      <c r="M92" s="21">
        <v>6371950</v>
      </c>
      <c r="N92" s="21">
        <v>8059305</v>
      </c>
      <c r="O92" s="21">
        <v>4093159</v>
      </c>
      <c r="P92" s="21">
        <v>3249751</v>
      </c>
      <c r="Q92" s="21">
        <v>0</v>
      </c>
      <c r="R92" s="21">
        <v>0</v>
      </c>
      <c r="S92" s="21">
        <v>0</v>
      </c>
    </row>
    <row r="93" spans="1:19" x14ac:dyDescent="0.2">
      <c r="A93" s="99" t="s">
        <v>32</v>
      </c>
      <c r="B93" s="58">
        <v>0</v>
      </c>
      <c r="C93" s="58">
        <v>0</v>
      </c>
      <c r="D93" s="58">
        <v>0</v>
      </c>
      <c r="E93" s="58">
        <v>0</v>
      </c>
      <c r="F93" s="58">
        <v>2275839</v>
      </c>
      <c r="G93" s="58">
        <v>1955623</v>
      </c>
      <c r="H93" s="58">
        <v>1728902</v>
      </c>
      <c r="I93" s="21">
        <v>272500</v>
      </c>
      <c r="J93" s="21">
        <v>0</v>
      </c>
      <c r="K93" s="21">
        <v>77814</v>
      </c>
      <c r="L93" s="21">
        <v>-677</v>
      </c>
      <c r="M93" s="21">
        <v>0</v>
      </c>
      <c r="N93" s="21">
        <v>0</v>
      </c>
      <c r="O93" s="21">
        <v>0</v>
      </c>
      <c r="P93" s="21">
        <v>0</v>
      </c>
      <c r="Q93" s="21">
        <v>0</v>
      </c>
      <c r="R93" s="21">
        <v>0</v>
      </c>
      <c r="S93" s="21">
        <v>0</v>
      </c>
    </row>
    <row r="94" spans="1:19" x14ac:dyDescent="0.2">
      <c r="A94" s="99" t="s">
        <v>33</v>
      </c>
      <c r="B94" s="58">
        <v>0</v>
      </c>
      <c r="C94" s="58">
        <v>0</v>
      </c>
      <c r="D94" s="58">
        <v>0</v>
      </c>
      <c r="E94" s="58">
        <v>0</v>
      </c>
      <c r="F94" s="58">
        <v>0</v>
      </c>
      <c r="G94" s="58">
        <v>0</v>
      </c>
      <c r="H94" s="58">
        <v>12849614</v>
      </c>
      <c r="I94" s="21">
        <v>28190386</v>
      </c>
      <c r="J94" s="21">
        <v>-21000693</v>
      </c>
      <c r="K94" s="21">
        <v>14160693</v>
      </c>
      <c r="L94" s="21">
        <v>6840000</v>
      </c>
      <c r="M94" s="21">
        <v>6840000</v>
      </c>
      <c r="N94" s="21">
        <v>6840000</v>
      </c>
      <c r="O94" s="21">
        <v>6840000</v>
      </c>
      <c r="P94" s="21">
        <v>6840000</v>
      </c>
      <c r="Q94" s="21">
        <v>6840000</v>
      </c>
      <c r="R94" s="21">
        <v>6840000</v>
      </c>
      <c r="S94" s="21">
        <v>6840000</v>
      </c>
    </row>
    <row r="95" spans="1:19" x14ac:dyDescent="0.2">
      <c r="A95" s="99" t="s">
        <v>34</v>
      </c>
      <c r="B95" s="58">
        <v>0</v>
      </c>
      <c r="C95" s="58">
        <v>0</v>
      </c>
      <c r="D95" s="58">
        <v>0</v>
      </c>
      <c r="E95" s="58">
        <v>0</v>
      </c>
      <c r="F95" s="58">
        <v>0</v>
      </c>
      <c r="G95" s="58">
        <v>0</v>
      </c>
      <c r="H95" s="58">
        <v>0</v>
      </c>
      <c r="I95" s="21">
        <v>0</v>
      </c>
      <c r="J95" s="21">
        <v>0</v>
      </c>
      <c r="K95" s="21">
        <v>0</v>
      </c>
      <c r="L95" s="21">
        <v>0</v>
      </c>
      <c r="M95" s="21">
        <v>0</v>
      </c>
      <c r="N95" s="21">
        <v>0</v>
      </c>
      <c r="O95" s="21">
        <v>0</v>
      </c>
      <c r="P95" s="21">
        <v>0</v>
      </c>
      <c r="Q95" s="21">
        <v>0</v>
      </c>
      <c r="R95" s="21">
        <v>0</v>
      </c>
      <c r="S95" s="21">
        <v>0</v>
      </c>
    </row>
    <row r="96" spans="1:19" x14ac:dyDescent="0.2">
      <c r="A96" s="99" t="s">
        <v>35</v>
      </c>
      <c r="B96" s="58">
        <v>0</v>
      </c>
      <c r="C96" s="58">
        <v>0</v>
      </c>
      <c r="D96" s="58">
        <v>0</v>
      </c>
      <c r="E96" s="58">
        <v>141013816</v>
      </c>
      <c r="F96" s="58">
        <v>24232197</v>
      </c>
      <c r="G96" s="58">
        <v>91797864</v>
      </c>
      <c r="H96" s="58">
        <v>91982062</v>
      </c>
      <c r="I96" s="21">
        <v>69213713</v>
      </c>
      <c r="J96" s="21">
        <v>78426692</v>
      </c>
      <c r="K96" s="21">
        <v>17284061</v>
      </c>
      <c r="L96" s="21">
        <v>84074513</v>
      </c>
      <c r="M96" s="21">
        <v>89681380</v>
      </c>
      <c r="N96" s="21">
        <v>86159892</v>
      </c>
      <c r="O96" s="21">
        <v>78047944</v>
      </c>
      <c r="P96" s="21">
        <v>38946844</v>
      </c>
      <c r="Q96" s="21">
        <v>46295630</v>
      </c>
      <c r="R96" s="21">
        <v>26143086</v>
      </c>
      <c r="S96" s="21">
        <v>18186643</v>
      </c>
    </row>
    <row r="97" spans="1:19" x14ac:dyDescent="0.2">
      <c r="A97" s="99" t="s">
        <v>36</v>
      </c>
      <c r="B97" s="58">
        <v>0</v>
      </c>
      <c r="C97" s="58">
        <v>0</v>
      </c>
      <c r="D97" s="58">
        <v>0</v>
      </c>
      <c r="E97" s="58">
        <v>70416799</v>
      </c>
      <c r="F97" s="58">
        <v>71188600</v>
      </c>
      <c r="G97" s="58">
        <v>77530112</v>
      </c>
      <c r="H97" s="58">
        <v>73459087</v>
      </c>
      <c r="I97" s="21">
        <v>75380193</v>
      </c>
      <c r="J97" s="21">
        <v>80947335</v>
      </c>
      <c r="K97" s="59">
        <v>43470586</v>
      </c>
      <c r="L97" s="21">
        <v>88849495</v>
      </c>
      <c r="M97" s="21">
        <v>90152882</v>
      </c>
      <c r="N97" s="21">
        <v>91737948</v>
      </c>
      <c r="O97" s="21">
        <v>91847852</v>
      </c>
      <c r="P97" s="21">
        <v>95737699</v>
      </c>
      <c r="Q97" s="21">
        <v>90136202</v>
      </c>
      <c r="R97" s="21">
        <v>73537182</v>
      </c>
      <c r="S97" s="21">
        <v>72977789</v>
      </c>
    </row>
    <row r="98" spans="1:19" x14ac:dyDescent="0.2">
      <c r="A98" s="99" t="s">
        <v>37</v>
      </c>
      <c r="B98" s="58">
        <v>0</v>
      </c>
      <c r="C98" s="58">
        <v>0</v>
      </c>
      <c r="D98" s="58">
        <v>0</v>
      </c>
      <c r="E98" s="58">
        <v>0</v>
      </c>
      <c r="F98" s="58">
        <v>4889491</v>
      </c>
      <c r="G98" s="58">
        <v>3272847</v>
      </c>
      <c r="H98" s="58">
        <v>2279178</v>
      </c>
      <c r="I98" s="21">
        <v>1182851</v>
      </c>
      <c r="J98" s="21">
        <v>1387909</v>
      </c>
      <c r="K98" s="21">
        <v>1733840</v>
      </c>
      <c r="L98" s="21">
        <v>2538604</v>
      </c>
      <c r="M98" s="21">
        <v>3553017</v>
      </c>
      <c r="N98" s="21">
        <v>3250372</v>
      </c>
      <c r="O98" s="21">
        <v>3370815</v>
      </c>
      <c r="P98" s="21">
        <v>2885497</v>
      </c>
      <c r="Q98" s="21">
        <v>4026880</v>
      </c>
      <c r="R98" s="21">
        <v>2391801</v>
      </c>
      <c r="S98" s="21">
        <v>4209409</v>
      </c>
    </row>
    <row r="99" spans="1:19" x14ac:dyDescent="0.2">
      <c r="A99" s="99" t="s">
        <v>38</v>
      </c>
      <c r="B99" s="58">
        <v>0</v>
      </c>
      <c r="C99" s="58">
        <v>0</v>
      </c>
      <c r="D99" s="58">
        <v>0</v>
      </c>
      <c r="E99" s="58">
        <v>0</v>
      </c>
      <c r="F99" s="58">
        <v>0</v>
      </c>
      <c r="G99" s="58">
        <v>0</v>
      </c>
      <c r="H99" s="58">
        <v>0</v>
      </c>
      <c r="I99" s="21">
        <v>0</v>
      </c>
      <c r="J99" s="21">
        <v>0</v>
      </c>
      <c r="K99" s="21">
        <v>0</v>
      </c>
      <c r="L99" s="21">
        <v>0</v>
      </c>
      <c r="M99" s="21">
        <v>0</v>
      </c>
      <c r="N99" s="21">
        <v>0</v>
      </c>
      <c r="O99" s="21">
        <v>0</v>
      </c>
      <c r="P99" s="21">
        <v>0</v>
      </c>
      <c r="Q99" s="21">
        <v>0</v>
      </c>
      <c r="R99" s="21">
        <v>0</v>
      </c>
      <c r="S99" s="21">
        <v>0</v>
      </c>
    </row>
    <row r="100" spans="1:19" x14ac:dyDescent="0.2">
      <c r="A100" s="99" t="s">
        <v>39</v>
      </c>
      <c r="B100" s="58">
        <v>0</v>
      </c>
      <c r="C100" s="58">
        <v>0</v>
      </c>
      <c r="D100" s="58">
        <v>0</v>
      </c>
      <c r="E100" s="58">
        <v>0</v>
      </c>
      <c r="F100" s="58">
        <v>0</v>
      </c>
      <c r="G100" s="58">
        <v>0</v>
      </c>
      <c r="H100" s="58">
        <v>0</v>
      </c>
      <c r="I100" s="21">
        <v>0</v>
      </c>
      <c r="J100" s="21">
        <v>0</v>
      </c>
      <c r="K100" s="21">
        <v>0</v>
      </c>
      <c r="L100" s="21">
        <v>0</v>
      </c>
      <c r="M100" s="21">
        <v>0</v>
      </c>
      <c r="N100" s="21">
        <v>0</v>
      </c>
      <c r="O100" s="21">
        <v>0</v>
      </c>
      <c r="P100" s="21">
        <v>0</v>
      </c>
      <c r="Q100" s="21">
        <v>0</v>
      </c>
      <c r="R100" s="21">
        <v>0</v>
      </c>
      <c r="S100" s="21">
        <v>0</v>
      </c>
    </row>
    <row r="101" spans="1:19" x14ac:dyDescent="0.2">
      <c r="A101" s="99" t="s">
        <v>40</v>
      </c>
      <c r="B101" s="58">
        <v>0</v>
      </c>
      <c r="C101" s="58">
        <v>0</v>
      </c>
      <c r="D101" s="58">
        <v>0</v>
      </c>
      <c r="E101" s="58">
        <v>0</v>
      </c>
      <c r="F101" s="58">
        <v>0</v>
      </c>
      <c r="G101" s="58">
        <v>0</v>
      </c>
      <c r="H101" s="58">
        <v>0</v>
      </c>
      <c r="I101" s="21">
        <v>0</v>
      </c>
      <c r="J101" s="21">
        <v>0</v>
      </c>
      <c r="K101" s="21">
        <v>0</v>
      </c>
      <c r="L101" s="21">
        <v>0</v>
      </c>
      <c r="M101" s="21">
        <v>0</v>
      </c>
      <c r="N101" s="21">
        <v>0</v>
      </c>
      <c r="O101" s="21">
        <v>0</v>
      </c>
      <c r="P101" s="21">
        <v>0</v>
      </c>
      <c r="Q101" s="21">
        <v>0</v>
      </c>
      <c r="R101" s="21">
        <v>0</v>
      </c>
      <c r="S101" s="21">
        <v>0</v>
      </c>
    </row>
    <row r="102" spans="1:19" x14ac:dyDescent="0.2">
      <c r="A102" s="99" t="s">
        <v>41</v>
      </c>
      <c r="B102" s="58">
        <v>0</v>
      </c>
      <c r="C102" s="58">
        <v>0</v>
      </c>
      <c r="D102" s="58">
        <v>0</v>
      </c>
      <c r="E102" s="58">
        <v>38626548</v>
      </c>
      <c r="F102" s="58">
        <v>304249451</v>
      </c>
      <c r="G102" s="58">
        <v>250718771</v>
      </c>
      <c r="H102" s="58">
        <v>257036729</v>
      </c>
      <c r="I102" s="21">
        <v>320335192</v>
      </c>
      <c r="J102" s="21">
        <v>284655864</v>
      </c>
      <c r="K102" s="21">
        <v>95691690</v>
      </c>
      <c r="L102" s="21">
        <v>94518710</v>
      </c>
      <c r="M102" s="21">
        <v>58279934</v>
      </c>
      <c r="N102" s="21">
        <v>77346646</v>
      </c>
      <c r="O102" s="21">
        <v>61341189</v>
      </c>
      <c r="P102" s="21">
        <v>60390781</v>
      </c>
      <c r="Q102" s="21">
        <v>55599818</v>
      </c>
      <c r="R102" s="21">
        <v>54168728</v>
      </c>
      <c r="S102" s="21">
        <v>52489900</v>
      </c>
    </row>
    <row r="103" spans="1:19" x14ac:dyDescent="0.2">
      <c r="A103" s="99" t="s">
        <v>42</v>
      </c>
      <c r="B103" s="58">
        <v>0</v>
      </c>
      <c r="C103" s="58">
        <v>0</v>
      </c>
      <c r="D103" s="58">
        <v>0</v>
      </c>
      <c r="E103" s="58">
        <v>0</v>
      </c>
      <c r="F103" s="58">
        <v>0</v>
      </c>
      <c r="G103" s="58">
        <v>0</v>
      </c>
      <c r="H103" s="58">
        <v>0</v>
      </c>
      <c r="I103" s="21">
        <v>0</v>
      </c>
      <c r="J103" s="21">
        <v>0</v>
      </c>
      <c r="K103" s="21">
        <v>0</v>
      </c>
      <c r="L103" s="21">
        <v>0</v>
      </c>
      <c r="M103" s="21">
        <v>0</v>
      </c>
      <c r="N103" s="21">
        <v>0</v>
      </c>
      <c r="O103" s="21">
        <v>0</v>
      </c>
      <c r="P103" s="21">
        <v>805031</v>
      </c>
      <c r="Q103" s="21">
        <v>0</v>
      </c>
      <c r="R103" s="21">
        <v>0</v>
      </c>
      <c r="S103" s="21">
        <v>0</v>
      </c>
    </row>
    <row r="104" spans="1:19" x14ac:dyDescent="0.2">
      <c r="A104" s="99" t="s">
        <v>43</v>
      </c>
      <c r="B104" s="58">
        <v>0</v>
      </c>
      <c r="C104" s="58">
        <v>0</v>
      </c>
      <c r="D104" s="58">
        <v>0</v>
      </c>
      <c r="E104" s="58">
        <v>0</v>
      </c>
      <c r="F104" s="58">
        <v>0</v>
      </c>
      <c r="G104" s="58">
        <v>0</v>
      </c>
      <c r="H104" s="58">
        <v>0</v>
      </c>
      <c r="I104" s="21">
        <v>0</v>
      </c>
      <c r="J104" s="21">
        <v>0</v>
      </c>
      <c r="K104" s="21">
        <v>0</v>
      </c>
      <c r="L104" s="21">
        <v>0</v>
      </c>
      <c r="M104" s="21">
        <v>0</v>
      </c>
      <c r="N104" s="21">
        <v>0</v>
      </c>
      <c r="O104" s="21">
        <v>0</v>
      </c>
      <c r="P104" s="21">
        <v>0</v>
      </c>
      <c r="Q104" s="21">
        <v>0</v>
      </c>
      <c r="R104" s="21">
        <v>0</v>
      </c>
      <c r="S104" s="21">
        <v>0</v>
      </c>
    </row>
    <row r="105" spans="1:19" x14ac:dyDescent="0.2">
      <c r="A105" s="99" t="s">
        <v>44</v>
      </c>
      <c r="B105" s="58">
        <v>0</v>
      </c>
      <c r="C105" s="58">
        <v>0</v>
      </c>
      <c r="D105" s="58">
        <v>0</v>
      </c>
      <c r="E105" s="58">
        <v>0</v>
      </c>
      <c r="F105" s="58">
        <v>0</v>
      </c>
      <c r="G105" s="58">
        <v>0</v>
      </c>
      <c r="H105" s="58">
        <v>0</v>
      </c>
      <c r="I105" s="21">
        <v>0</v>
      </c>
      <c r="J105" s="21">
        <v>0</v>
      </c>
      <c r="K105" s="21">
        <v>0</v>
      </c>
      <c r="L105" s="21">
        <v>0</v>
      </c>
      <c r="M105" s="21">
        <v>0</v>
      </c>
      <c r="N105" s="21">
        <v>0</v>
      </c>
      <c r="O105" s="21">
        <v>0</v>
      </c>
      <c r="P105" s="21">
        <v>0</v>
      </c>
      <c r="Q105" s="21">
        <v>0</v>
      </c>
      <c r="R105" s="21">
        <v>0</v>
      </c>
      <c r="S105" s="21">
        <v>0</v>
      </c>
    </row>
    <row r="106" spans="1:19" x14ac:dyDescent="0.2">
      <c r="A106" s="99" t="s">
        <v>45</v>
      </c>
      <c r="B106" s="58">
        <v>0</v>
      </c>
      <c r="C106" s="58">
        <v>0</v>
      </c>
      <c r="D106" s="58">
        <v>0</v>
      </c>
      <c r="E106" s="58">
        <v>0</v>
      </c>
      <c r="F106" s="58">
        <v>0</v>
      </c>
      <c r="G106" s="58">
        <v>0</v>
      </c>
      <c r="H106" s="58">
        <v>0</v>
      </c>
      <c r="I106" s="21">
        <v>0</v>
      </c>
      <c r="J106" s="21">
        <v>0</v>
      </c>
      <c r="K106" s="21">
        <v>0</v>
      </c>
      <c r="L106" s="21">
        <v>0</v>
      </c>
      <c r="M106" s="21">
        <v>0</v>
      </c>
      <c r="N106" s="21">
        <v>0</v>
      </c>
      <c r="O106" s="21">
        <v>0</v>
      </c>
      <c r="P106" s="21">
        <v>0</v>
      </c>
      <c r="Q106" s="21">
        <v>0</v>
      </c>
      <c r="R106" s="21">
        <v>0</v>
      </c>
      <c r="S106" s="21">
        <v>0</v>
      </c>
    </row>
    <row r="107" spans="1:19" x14ac:dyDescent="0.2">
      <c r="A107" s="99" t="s">
        <v>46</v>
      </c>
      <c r="B107" s="58">
        <v>0</v>
      </c>
      <c r="C107" s="58">
        <v>0</v>
      </c>
      <c r="D107" s="58">
        <v>0</v>
      </c>
      <c r="E107" s="58">
        <v>15665653</v>
      </c>
      <c r="F107" s="58">
        <v>18228701</v>
      </c>
      <c r="G107" s="58">
        <v>32647805</v>
      </c>
      <c r="H107" s="58">
        <v>25615913</v>
      </c>
      <c r="I107" s="21">
        <v>38120044</v>
      </c>
      <c r="J107" s="21">
        <v>42405026</v>
      </c>
      <c r="K107" s="21">
        <v>43305668</v>
      </c>
      <c r="L107" s="21">
        <v>119861512</v>
      </c>
      <c r="M107" s="21">
        <v>263149367</v>
      </c>
      <c r="N107" s="21">
        <v>248695850</v>
      </c>
      <c r="O107" s="21">
        <v>280808636</v>
      </c>
      <c r="P107" s="21">
        <v>228132937</v>
      </c>
      <c r="Q107" s="21">
        <v>173538342</v>
      </c>
      <c r="R107" s="21">
        <v>175646496</v>
      </c>
      <c r="S107" s="21">
        <v>202373018</v>
      </c>
    </row>
    <row r="108" spans="1:19" x14ac:dyDescent="0.2">
      <c r="A108" s="99" t="s">
        <v>47</v>
      </c>
      <c r="B108" s="58">
        <v>0</v>
      </c>
      <c r="C108" s="58">
        <v>0</v>
      </c>
      <c r="D108" s="58">
        <v>0</v>
      </c>
      <c r="E108" s="58">
        <v>0</v>
      </c>
      <c r="F108" s="58">
        <v>0</v>
      </c>
      <c r="G108" s="58">
        <v>0</v>
      </c>
      <c r="H108" s="58">
        <v>0</v>
      </c>
      <c r="I108" s="21">
        <v>0</v>
      </c>
      <c r="J108" s="21">
        <v>0</v>
      </c>
      <c r="K108" s="21">
        <v>0</v>
      </c>
      <c r="L108" s="21">
        <v>0</v>
      </c>
      <c r="M108" s="21">
        <v>0</v>
      </c>
      <c r="N108" s="21">
        <v>0</v>
      </c>
      <c r="O108" s="21">
        <v>0</v>
      </c>
      <c r="P108" s="21">
        <v>0</v>
      </c>
      <c r="Q108" s="21">
        <v>0</v>
      </c>
      <c r="R108" s="21">
        <v>0</v>
      </c>
      <c r="S108" s="21">
        <v>0</v>
      </c>
    </row>
    <row r="109" spans="1:19" x14ac:dyDescent="0.2">
      <c r="A109" s="99" t="s">
        <v>48</v>
      </c>
      <c r="B109" s="58">
        <v>0</v>
      </c>
      <c r="C109" s="58">
        <v>0</v>
      </c>
      <c r="D109" s="58">
        <v>0</v>
      </c>
      <c r="E109" s="58">
        <v>0</v>
      </c>
      <c r="F109" s="58">
        <v>0</v>
      </c>
      <c r="G109" s="58">
        <v>0</v>
      </c>
      <c r="H109" s="58">
        <v>0</v>
      </c>
      <c r="I109" s="21">
        <v>0</v>
      </c>
      <c r="J109" s="21">
        <v>0</v>
      </c>
      <c r="K109" s="21">
        <v>0</v>
      </c>
      <c r="L109" s="21">
        <v>0</v>
      </c>
      <c r="M109" s="21">
        <v>0</v>
      </c>
      <c r="N109" s="21">
        <v>0</v>
      </c>
      <c r="O109" s="21">
        <v>0</v>
      </c>
      <c r="P109" s="21">
        <v>0</v>
      </c>
      <c r="Q109" s="21">
        <v>0</v>
      </c>
      <c r="R109" s="21">
        <v>0</v>
      </c>
      <c r="S109" s="21">
        <v>0</v>
      </c>
    </row>
    <row r="110" spans="1:19" x14ac:dyDescent="0.2">
      <c r="A110" s="99" t="s">
        <v>49</v>
      </c>
      <c r="B110" s="58">
        <v>0</v>
      </c>
      <c r="C110" s="58">
        <v>0</v>
      </c>
      <c r="D110" s="58">
        <v>0</v>
      </c>
      <c r="E110" s="58">
        <v>0</v>
      </c>
      <c r="F110" s="58">
        <v>0</v>
      </c>
      <c r="G110" s="58">
        <v>0</v>
      </c>
      <c r="H110" s="58">
        <v>0</v>
      </c>
      <c r="I110" s="59">
        <v>0</v>
      </c>
      <c r="J110" s="59">
        <v>0</v>
      </c>
      <c r="K110" s="59">
        <v>0</v>
      </c>
      <c r="L110" s="59">
        <v>0</v>
      </c>
      <c r="M110" s="59">
        <v>0</v>
      </c>
      <c r="N110" s="59">
        <v>0</v>
      </c>
      <c r="O110" s="21">
        <v>0</v>
      </c>
      <c r="P110" s="21">
        <v>0</v>
      </c>
      <c r="Q110" s="21">
        <v>0</v>
      </c>
      <c r="R110" s="21">
        <v>0</v>
      </c>
      <c r="S110" s="21">
        <v>0</v>
      </c>
    </row>
    <row r="111" spans="1:19" x14ac:dyDescent="0.2">
      <c r="A111" s="99" t="s">
        <v>50</v>
      </c>
      <c r="B111" s="58">
        <v>0</v>
      </c>
      <c r="C111" s="58">
        <v>0</v>
      </c>
      <c r="D111" s="58">
        <v>0</v>
      </c>
      <c r="E111" s="58">
        <v>35528186</v>
      </c>
      <c r="F111" s="58">
        <v>1918356</v>
      </c>
      <c r="G111" s="58">
        <v>35568869</v>
      </c>
      <c r="H111" s="58">
        <v>18462470</v>
      </c>
      <c r="I111" s="59">
        <v>16741755</v>
      </c>
      <c r="J111" s="59">
        <v>26980808</v>
      </c>
      <c r="K111" s="59">
        <v>15323733</v>
      </c>
      <c r="L111" s="59">
        <v>16838461</v>
      </c>
      <c r="M111" s="59">
        <v>9566789</v>
      </c>
      <c r="N111" s="59">
        <v>25114361</v>
      </c>
      <c r="O111" s="21">
        <v>18856552</v>
      </c>
      <c r="P111" s="21">
        <v>11484593</v>
      </c>
      <c r="Q111" s="21">
        <v>20209282</v>
      </c>
      <c r="R111" s="21">
        <v>10806142</v>
      </c>
      <c r="S111" s="21">
        <v>11303235</v>
      </c>
    </row>
    <row r="112" spans="1:19" x14ac:dyDescent="0.2">
      <c r="A112" s="99" t="s">
        <v>51</v>
      </c>
      <c r="B112" s="58">
        <v>0</v>
      </c>
      <c r="C112" s="58">
        <v>0</v>
      </c>
      <c r="D112" s="58">
        <v>0</v>
      </c>
      <c r="E112" s="58">
        <v>0</v>
      </c>
      <c r="F112" s="58">
        <v>0</v>
      </c>
      <c r="G112" s="58">
        <v>0</v>
      </c>
      <c r="H112" s="58">
        <v>0</v>
      </c>
      <c r="I112" s="59">
        <v>0</v>
      </c>
      <c r="J112" s="59">
        <v>0</v>
      </c>
      <c r="K112" s="59">
        <v>0</v>
      </c>
      <c r="L112" s="59">
        <v>0</v>
      </c>
      <c r="M112" s="59">
        <v>0</v>
      </c>
      <c r="N112" s="59">
        <v>0</v>
      </c>
      <c r="O112" s="21">
        <v>11825761</v>
      </c>
      <c r="P112" s="21">
        <v>36930</v>
      </c>
      <c r="Q112" s="21">
        <v>0</v>
      </c>
      <c r="R112" s="21">
        <v>0</v>
      </c>
      <c r="S112" s="21">
        <v>0</v>
      </c>
    </row>
    <row r="113" spans="1:20" x14ac:dyDescent="0.2">
      <c r="A113" s="99" t="s">
        <v>52</v>
      </c>
      <c r="B113" s="58">
        <v>0</v>
      </c>
      <c r="C113" s="58">
        <v>0</v>
      </c>
      <c r="D113" s="58">
        <v>0</v>
      </c>
      <c r="E113" s="58">
        <v>0</v>
      </c>
      <c r="F113" s="58">
        <v>0</v>
      </c>
      <c r="G113" s="58">
        <v>0</v>
      </c>
      <c r="H113" s="58">
        <v>0</v>
      </c>
      <c r="I113" s="59">
        <v>0</v>
      </c>
      <c r="J113" s="59">
        <v>0</v>
      </c>
      <c r="K113" s="59">
        <v>0</v>
      </c>
      <c r="L113" s="59">
        <v>0</v>
      </c>
      <c r="M113" s="59">
        <v>0</v>
      </c>
      <c r="N113" s="59">
        <v>0</v>
      </c>
      <c r="O113" s="21">
        <v>0</v>
      </c>
      <c r="P113" s="21">
        <v>299129</v>
      </c>
      <c r="Q113" s="21">
        <v>0</v>
      </c>
      <c r="R113" s="21">
        <v>0</v>
      </c>
      <c r="S113" s="21">
        <v>0</v>
      </c>
    </row>
    <row r="114" spans="1:20" x14ac:dyDescent="0.2">
      <c r="A114" s="99" t="s">
        <v>0</v>
      </c>
      <c r="B114" s="58">
        <v>0</v>
      </c>
      <c r="C114" s="58">
        <v>0</v>
      </c>
      <c r="D114" s="58">
        <v>0</v>
      </c>
      <c r="E114" s="58">
        <v>0</v>
      </c>
      <c r="F114" s="58">
        <v>0</v>
      </c>
      <c r="G114" s="58">
        <v>0</v>
      </c>
      <c r="H114" s="58">
        <v>0</v>
      </c>
      <c r="I114" s="59">
        <v>0</v>
      </c>
      <c r="J114" s="59">
        <v>0</v>
      </c>
      <c r="K114" s="59">
        <v>0</v>
      </c>
      <c r="L114" s="59">
        <v>0</v>
      </c>
      <c r="M114" s="59">
        <v>0</v>
      </c>
      <c r="N114" s="59">
        <v>0</v>
      </c>
      <c r="O114" s="21">
        <v>0</v>
      </c>
      <c r="P114" s="21">
        <v>0</v>
      </c>
      <c r="Q114" s="21">
        <v>0</v>
      </c>
      <c r="R114" s="21">
        <v>0</v>
      </c>
      <c r="S114" s="21">
        <v>0</v>
      </c>
    </row>
    <row r="115" spans="1:20" x14ac:dyDescent="0.2">
      <c r="A115" s="100" t="s">
        <v>53</v>
      </c>
      <c r="B115" s="150">
        <v>0</v>
      </c>
      <c r="C115" s="150">
        <v>0</v>
      </c>
      <c r="D115" s="150">
        <v>0</v>
      </c>
      <c r="E115" s="150">
        <v>324699801</v>
      </c>
      <c r="F115" s="150">
        <v>665359544</v>
      </c>
      <c r="G115" s="150">
        <v>768881717</v>
      </c>
      <c r="H115" s="150">
        <v>844918075</v>
      </c>
      <c r="I115" s="59">
        <v>973776280</v>
      </c>
      <c r="J115" s="59">
        <v>945359998</v>
      </c>
      <c r="K115" s="59">
        <v>749946846</v>
      </c>
      <c r="L115" s="59">
        <v>813695475</v>
      </c>
      <c r="M115" s="59">
        <v>1102726164</v>
      </c>
      <c r="N115" s="59">
        <v>1091569269</v>
      </c>
      <c r="O115" s="21">
        <v>1060151464</v>
      </c>
      <c r="P115" s="21">
        <v>971928140</v>
      </c>
      <c r="Q115" s="21">
        <v>903719320</v>
      </c>
      <c r="R115" s="21">
        <v>887369983</v>
      </c>
      <c r="S115" s="21">
        <v>876895435</v>
      </c>
    </row>
    <row r="121" spans="1:20" x14ac:dyDescent="0.2">
      <c r="A121" s="384" t="s">
        <v>73</v>
      </c>
      <c r="B121" s="377" t="s">
        <v>1</v>
      </c>
      <c r="C121" s="377" t="s">
        <v>2</v>
      </c>
      <c r="D121" s="377" t="s">
        <v>3</v>
      </c>
      <c r="E121" s="377" t="s">
        <v>55</v>
      </c>
      <c r="F121" s="377" t="s">
        <v>56</v>
      </c>
      <c r="G121" s="377" t="s">
        <v>57</v>
      </c>
      <c r="H121" s="377" t="s">
        <v>58</v>
      </c>
      <c r="I121" s="377" t="s">
        <v>59</v>
      </c>
      <c r="J121" s="377" t="s">
        <v>60</v>
      </c>
      <c r="K121" s="377" t="s">
        <v>61</v>
      </c>
      <c r="L121" s="377" t="s">
        <v>62</v>
      </c>
      <c r="M121" s="377" t="s">
        <v>63</v>
      </c>
      <c r="N121" s="377" t="s">
        <v>64</v>
      </c>
      <c r="O121" s="377" t="s">
        <v>65</v>
      </c>
      <c r="P121" s="377" t="s">
        <v>66</v>
      </c>
      <c r="Q121" s="377" t="s">
        <v>67</v>
      </c>
      <c r="R121" s="377" t="s">
        <v>68</v>
      </c>
      <c r="S121" s="377" t="s">
        <v>69</v>
      </c>
      <c r="T121" s="377" t="s">
        <v>70</v>
      </c>
    </row>
    <row r="122" spans="1:20" x14ac:dyDescent="0.2">
      <c r="A122" s="384"/>
      <c r="B122" s="377"/>
      <c r="C122" s="377"/>
      <c r="D122" s="377"/>
      <c r="E122" s="377"/>
      <c r="F122" s="377"/>
      <c r="G122" s="377"/>
      <c r="H122" s="377"/>
      <c r="I122" s="377"/>
      <c r="J122" s="377"/>
      <c r="K122" s="377"/>
      <c r="L122" s="377"/>
      <c r="M122" s="377"/>
      <c r="N122" s="377"/>
      <c r="O122" s="377"/>
      <c r="P122" s="377"/>
      <c r="Q122" s="377"/>
      <c r="R122" s="377"/>
      <c r="S122" s="377"/>
      <c r="T122" s="377"/>
    </row>
    <row r="123" spans="1:20" x14ac:dyDescent="0.2">
      <c r="A123" s="99" t="s">
        <v>4</v>
      </c>
    </row>
    <row r="124" spans="1:20" x14ac:dyDescent="0.2">
      <c r="A124" s="99" t="s">
        <v>5</v>
      </c>
      <c r="C124" s="21" t="s">
        <v>75</v>
      </c>
    </row>
    <row r="125" spans="1:20" x14ac:dyDescent="0.2">
      <c r="A125" s="99" t="s">
        <v>6</v>
      </c>
    </row>
    <row r="126" spans="1:20" x14ac:dyDescent="0.2">
      <c r="A126" s="99" t="s">
        <v>7</v>
      </c>
    </row>
    <row r="127" spans="1:20" x14ac:dyDescent="0.2">
      <c r="A127" s="99" t="s">
        <v>8</v>
      </c>
    </row>
    <row r="128" spans="1:20" x14ac:dyDescent="0.2">
      <c r="A128" s="99" t="s">
        <v>9</v>
      </c>
    </row>
    <row r="129" spans="1:1" x14ac:dyDescent="0.2">
      <c r="A129" s="99" t="s">
        <v>10</v>
      </c>
    </row>
    <row r="130" spans="1:1" x14ac:dyDescent="0.2">
      <c r="A130" s="99" t="s">
        <v>11</v>
      </c>
    </row>
    <row r="131" spans="1:1" x14ac:dyDescent="0.2">
      <c r="A131" s="99" t="s">
        <v>54</v>
      </c>
    </row>
    <row r="132" spans="1:1" x14ac:dyDescent="0.2">
      <c r="A132" s="99" t="s">
        <v>12</v>
      </c>
    </row>
    <row r="133" spans="1:1" x14ac:dyDescent="0.2">
      <c r="A133" s="99" t="s">
        <v>13</v>
      </c>
    </row>
    <row r="134" spans="1:1" x14ac:dyDescent="0.2">
      <c r="A134" s="99" t="s">
        <v>14</v>
      </c>
    </row>
    <row r="135" spans="1:1" x14ac:dyDescent="0.2">
      <c r="A135" s="99" t="s">
        <v>15</v>
      </c>
    </row>
    <row r="136" spans="1:1" x14ac:dyDescent="0.2">
      <c r="A136" s="99" t="s">
        <v>16</v>
      </c>
    </row>
    <row r="137" spans="1:1" x14ac:dyDescent="0.2">
      <c r="A137" s="99" t="s">
        <v>17</v>
      </c>
    </row>
    <row r="138" spans="1:1" x14ac:dyDescent="0.2">
      <c r="A138" s="99" t="s">
        <v>18</v>
      </c>
    </row>
    <row r="139" spans="1:1" x14ac:dyDescent="0.2">
      <c r="A139" s="99" t="s">
        <v>19</v>
      </c>
    </row>
    <row r="140" spans="1:1" x14ac:dyDescent="0.2">
      <c r="A140" s="99" t="s">
        <v>20</v>
      </c>
    </row>
    <row r="141" spans="1:1" x14ac:dyDescent="0.2">
      <c r="A141" s="99" t="s">
        <v>21</v>
      </c>
    </row>
    <row r="142" spans="1:1" x14ac:dyDescent="0.2">
      <c r="A142" s="99" t="s">
        <v>22</v>
      </c>
    </row>
    <row r="143" spans="1:1" x14ac:dyDescent="0.2">
      <c r="A143" s="99" t="s">
        <v>23</v>
      </c>
    </row>
    <row r="144" spans="1:1" x14ac:dyDescent="0.2">
      <c r="A144" s="99" t="s">
        <v>24</v>
      </c>
    </row>
    <row r="145" spans="1:1" x14ac:dyDescent="0.2">
      <c r="A145" s="99" t="s">
        <v>25</v>
      </c>
    </row>
    <row r="146" spans="1:1" x14ac:dyDescent="0.2">
      <c r="A146" s="99" t="s">
        <v>26</v>
      </c>
    </row>
    <row r="147" spans="1:1" x14ac:dyDescent="0.2">
      <c r="A147" s="99" t="s">
        <v>27</v>
      </c>
    </row>
    <row r="148" spans="1:1" x14ac:dyDescent="0.2">
      <c r="A148" s="99" t="s">
        <v>28</v>
      </c>
    </row>
    <row r="149" spans="1:1" x14ac:dyDescent="0.2">
      <c r="A149" s="99" t="s">
        <v>29</v>
      </c>
    </row>
    <row r="150" spans="1:1" x14ac:dyDescent="0.2">
      <c r="A150" s="99" t="s">
        <v>30</v>
      </c>
    </row>
    <row r="151" spans="1:1" x14ac:dyDescent="0.2">
      <c r="A151" s="99" t="s">
        <v>31</v>
      </c>
    </row>
    <row r="152" spans="1:1" x14ac:dyDescent="0.2">
      <c r="A152" s="99" t="s">
        <v>32</v>
      </c>
    </row>
    <row r="153" spans="1:1" x14ac:dyDescent="0.2">
      <c r="A153" s="99" t="s">
        <v>33</v>
      </c>
    </row>
    <row r="154" spans="1:1" x14ac:dyDescent="0.2">
      <c r="A154" s="99" t="s">
        <v>34</v>
      </c>
    </row>
    <row r="155" spans="1:1" x14ac:dyDescent="0.2">
      <c r="A155" s="99" t="s">
        <v>35</v>
      </c>
    </row>
    <row r="156" spans="1:1" x14ac:dyDescent="0.2">
      <c r="A156" s="99" t="s">
        <v>36</v>
      </c>
    </row>
    <row r="157" spans="1:1" x14ac:dyDescent="0.2">
      <c r="A157" s="99" t="s">
        <v>37</v>
      </c>
    </row>
    <row r="158" spans="1:1" x14ac:dyDescent="0.2">
      <c r="A158" s="99" t="s">
        <v>38</v>
      </c>
    </row>
    <row r="159" spans="1:1" x14ac:dyDescent="0.2">
      <c r="A159" s="99" t="s">
        <v>39</v>
      </c>
    </row>
    <row r="160" spans="1:1" x14ac:dyDescent="0.2">
      <c r="A160" s="99" t="s">
        <v>40</v>
      </c>
    </row>
    <row r="161" spans="1:1" x14ac:dyDescent="0.2">
      <c r="A161" s="99" t="s">
        <v>41</v>
      </c>
    </row>
    <row r="162" spans="1:1" x14ac:dyDescent="0.2">
      <c r="A162" s="99" t="s">
        <v>42</v>
      </c>
    </row>
    <row r="163" spans="1:1" x14ac:dyDescent="0.2">
      <c r="A163" s="99" t="s">
        <v>43</v>
      </c>
    </row>
    <row r="164" spans="1:1" x14ac:dyDescent="0.2">
      <c r="A164" s="99" t="s">
        <v>44</v>
      </c>
    </row>
    <row r="165" spans="1:1" x14ac:dyDescent="0.2">
      <c r="A165" s="99" t="s">
        <v>45</v>
      </c>
    </row>
    <row r="166" spans="1:1" x14ac:dyDescent="0.2">
      <c r="A166" s="99" t="s">
        <v>46</v>
      </c>
    </row>
    <row r="167" spans="1:1" x14ac:dyDescent="0.2">
      <c r="A167" s="99" t="s">
        <v>47</v>
      </c>
    </row>
    <row r="168" spans="1:1" x14ac:dyDescent="0.2">
      <c r="A168" s="99" t="s">
        <v>48</v>
      </c>
    </row>
    <row r="169" spans="1:1" x14ac:dyDescent="0.2">
      <c r="A169" s="99" t="s">
        <v>49</v>
      </c>
    </row>
    <row r="170" spans="1:1" x14ac:dyDescent="0.2">
      <c r="A170" s="99" t="s">
        <v>50</v>
      </c>
    </row>
    <row r="171" spans="1:1" x14ac:dyDescent="0.2">
      <c r="A171" s="99" t="s">
        <v>51</v>
      </c>
    </row>
    <row r="172" spans="1:1" x14ac:dyDescent="0.2">
      <c r="A172" s="99" t="s">
        <v>52</v>
      </c>
    </row>
    <row r="173" spans="1:1" x14ac:dyDescent="0.2">
      <c r="A173" s="99" t="s">
        <v>0</v>
      </c>
    </row>
    <row r="174" spans="1:1" x14ac:dyDescent="0.2">
      <c r="A174" s="100" t="s">
        <v>53</v>
      </c>
    </row>
    <row r="180" spans="17:17" x14ac:dyDescent="0.2">
      <c r="Q180" s="251"/>
    </row>
    <row r="181" spans="17:17" x14ac:dyDescent="0.2">
      <c r="Q181" s="251"/>
    </row>
    <row r="182" spans="17:17" x14ac:dyDescent="0.2">
      <c r="Q182" s="251"/>
    </row>
    <row r="183" spans="17:17" x14ac:dyDescent="0.2">
      <c r="Q183" s="251"/>
    </row>
    <row r="184" spans="17:17" x14ac:dyDescent="0.2">
      <c r="Q184" s="251"/>
    </row>
    <row r="185" spans="17:17" x14ac:dyDescent="0.2">
      <c r="Q185" s="251"/>
    </row>
    <row r="186" spans="17:17" x14ac:dyDescent="0.2">
      <c r="Q186" s="251"/>
    </row>
    <row r="187" spans="17:17" x14ac:dyDescent="0.2">
      <c r="Q187" s="251"/>
    </row>
    <row r="188" spans="17:17" x14ac:dyDescent="0.2">
      <c r="Q188" s="251"/>
    </row>
    <row r="189" spans="17:17" x14ac:dyDescent="0.2">
      <c r="Q189" s="251"/>
    </row>
    <row r="190" spans="17:17" x14ac:dyDescent="0.2">
      <c r="Q190" s="251"/>
    </row>
    <row r="191" spans="17:17" x14ac:dyDescent="0.2">
      <c r="Q191" s="251"/>
    </row>
    <row r="192" spans="17:17" x14ac:dyDescent="0.2">
      <c r="Q192" s="251"/>
    </row>
    <row r="193" spans="17:17" x14ac:dyDescent="0.2">
      <c r="Q193" s="251"/>
    </row>
    <row r="194" spans="17:17" x14ac:dyDescent="0.2">
      <c r="Q194" s="251"/>
    </row>
    <row r="195" spans="17:17" x14ac:dyDescent="0.2">
      <c r="Q195" s="251"/>
    </row>
    <row r="196" spans="17:17" x14ac:dyDescent="0.2">
      <c r="Q196" s="251"/>
    </row>
    <row r="197" spans="17:17" x14ac:dyDescent="0.2">
      <c r="Q197" s="251"/>
    </row>
    <row r="198" spans="17:17" x14ac:dyDescent="0.2">
      <c r="Q198" s="251"/>
    </row>
    <row r="199" spans="17:17" x14ac:dyDescent="0.2">
      <c r="Q199" s="251"/>
    </row>
    <row r="200" spans="17:17" x14ac:dyDescent="0.2">
      <c r="Q200" s="251"/>
    </row>
    <row r="201" spans="17:17" x14ac:dyDescent="0.2">
      <c r="Q201" s="251"/>
    </row>
    <row r="202" spans="17:17" x14ac:dyDescent="0.2">
      <c r="Q202" s="251"/>
    </row>
    <row r="203" spans="17:17" x14ac:dyDescent="0.2">
      <c r="Q203" s="251"/>
    </row>
    <row r="204" spans="17:17" x14ac:dyDescent="0.2">
      <c r="Q204" s="251"/>
    </row>
    <row r="205" spans="17:17" x14ac:dyDescent="0.2">
      <c r="Q205" s="251"/>
    </row>
    <row r="206" spans="17:17" x14ac:dyDescent="0.2">
      <c r="Q206" s="251"/>
    </row>
    <row r="207" spans="17:17" x14ac:dyDescent="0.2">
      <c r="Q207" s="251"/>
    </row>
    <row r="208" spans="17:17" x14ac:dyDescent="0.2">
      <c r="Q208" s="251"/>
    </row>
    <row r="209" spans="17:17" x14ac:dyDescent="0.2">
      <c r="Q209" s="251"/>
    </row>
    <row r="210" spans="17:17" x14ac:dyDescent="0.2">
      <c r="Q210" s="251"/>
    </row>
    <row r="211" spans="17:17" x14ac:dyDescent="0.2">
      <c r="Q211" s="251"/>
    </row>
    <row r="212" spans="17:17" x14ac:dyDescent="0.2">
      <c r="Q212" s="251"/>
    </row>
    <row r="213" spans="17:17" x14ac:dyDescent="0.2">
      <c r="Q213" s="251"/>
    </row>
    <row r="214" spans="17:17" x14ac:dyDescent="0.2">
      <c r="Q214" s="251"/>
    </row>
    <row r="215" spans="17:17" x14ac:dyDescent="0.2">
      <c r="Q215" s="251"/>
    </row>
    <row r="216" spans="17:17" x14ac:dyDescent="0.2">
      <c r="Q216" s="251"/>
    </row>
    <row r="217" spans="17:17" x14ac:dyDescent="0.2">
      <c r="Q217" s="251"/>
    </row>
    <row r="218" spans="17:17" x14ac:dyDescent="0.2">
      <c r="Q218" s="251"/>
    </row>
    <row r="219" spans="17:17" x14ac:dyDescent="0.2">
      <c r="Q219" s="251"/>
    </row>
    <row r="220" spans="17:17" x14ac:dyDescent="0.2">
      <c r="Q220" s="251"/>
    </row>
    <row r="221" spans="17:17" x14ac:dyDescent="0.2">
      <c r="Q221" s="251"/>
    </row>
    <row r="222" spans="17:17" x14ac:dyDescent="0.2">
      <c r="Q222" s="251"/>
    </row>
    <row r="223" spans="17:17" x14ac:dyDescent="0.2">
      <c r="Q223" s="251"/>
    </row>
    <row r="224" spans="17:17" x14ac:dyDescent="0.2">
      <c r="Q224" s="251"/>
    </row>
    <row r="225" spans="17:17" x14ac:dyDescent="0.2">
      <c r="Q225" s="251"/>
    </row>
    <row r="226" spans="17:17" x14ac:dyDescent="0.2">
      <c r="Q226" s="251"/>
    </row>
    <row r="227" spans="17:17" x14ac:dyDescent="0.2">
      <c r="Q227" s="251"/>
    </row>
    <row r="228" spans="17:17" x14ac:dyDescent="0.2">
      <c r="Q228" s="251"/>
    </row>
    <row r="229" spans="17:17" x14ac:dyDescent="0.2">
      <c r="Q229" s="251"/>
    </row>
    <row r="230" spans="17:17" x14ac:dyDescent="0.2">
      <c r="Q230" s="251"/>
    </row>
    <row r="231" spans="17:17" x14ac:dyDescent="0.2">
      <c r="Q231" s="251"/>
    </row>
    <row r="232" spans="17:17" x14ac:dyDescent="0.2">
      <c r="Q232" s="251"/>
    </row>
    <row r="233" spans="17:17" x14ac:dyDescent="0.2">
      <c r="Q233" s="251"/>
    </row>
  </sheetData>
  <mergeCells count="61">
    <mergeCell ref="K121:K122"/>
    <mergeCell ref="L121:L122"/>
    <mergeCell ref="K3:K4"/>
    <mergeCell ref="A1:A2"/>
    <mergeCell ref="A3:A4"/>
    <mergeCell ref="B3:B4"/>
    <mergeCell ref="C3:C4"/>
    <mergeCell ref="D3:D4"/>
    <mergeCell ref="E3:E4"/>
    <mergeCell ref="F3:F4"/>
    <mergeCell ref="G3:G4"/>
    <mergeCell ref="H3:H4"/>
    <mergeCell ref="I3:I4"/>
    <mergeCell ref="J3:J4"/>
    <mergeCell ref="R3:R4"/>
    <mergeCell ref="S3:S4"/>
    <mergeCell ref="T3:T4"/>
    <mergeCell ref="A62:A63"/>
    <mergeCell ref="B62:B63"/>
    <mergeCell ref="C62:C63"/>
    <mergeCell ref="D62:D63"/>
    <mergeCell ref="E62:E63"/>
    <mergeCell ref="F62:F63"/>
    <mergeCell ref="G62:G63"/>
    <mergeCell ref="L3:L4"/>
    <mergeCell ref="M3:M4"/>
    <mergeCell ref="N3:N4"/>
    <mergeCell ref="O3:O4"/>
    <mergeCell ref="P3:P4"/>
    <mergeCell ref="Q3:Q4"/>
    <mergeCell ref="S62:S63"/>
    <mergeCell ref="H62:H63"/>
    <mergeCell ref="I62:I63"/>
    <mergeCell ref="J62:J63"/>
    <mergeCell ref="K62:K63"/>
    <mergeCell ref="L62:L63"/>
    <mergeCell ref="M62:M63"/>
    <mergeCell ref="T62:T63"/>
    <mergeCell ref="A121:A122"/>
    <mergeCell ref="B121:B122"/>
    <mergeCell ref="C121:C122"/>
    <mergeCell ref="D121:D122"/>
    <mergeCell ref="E121:E122"/>
    <mergeCell ref="F121:F122"/>
    <mergeCell ref="G121:G122"/>
    <mergeCell ref="H121:H122"/>
    <mergeCell ref="I121:I122"/>
    <mergeCell ref="N62:N63"/>
    <mergeCell ref="O62:O63"/>
    <mergeCell ref="P62:P63"/>
    <mergeCell ref="Q62:Q63"/>
    <mergeCell ref="R62:R63"/>
    <mergeCell ref="J121:J122"/>
    <mergeCell ref="S121:S122"/>
    <mergeCell ref="T121:T122"/>
    <mergeCell ref="M121:M122"/>
    <mergeCell ref="N121:N122"/>
    <mergeCell ref="P121:P122"/>
    <mergeCell ref="Q121:Q122"/>
    <mergeCell ref="R121:R122"/>
    <mergeCell ref="O121:O122"/>
  </mergeCells>
  <pageMargins left="0.7" right="0.7" top="0.75" bottom="0.75" header="0.3" footer="0.3"/>
  <pageSetup orientation="portrait"/>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enableFormatConditionsCalculation="0">
    <tabColor rgb="FFC00000"/>
  </sheetPr>
  <dimension ref="A1:AF182"/>
  <sheetViews>
    <sheetView workbookViewId="0">
      <pane xSplit="1" topLeftCell="G1" activePane="topRight" state="frozen"/>
      <selection activeCell="A2" sqref="A2"/>
      <selection pane="topRight" activeCell="S6" sqref="S6"/>
    </sheetView>
  </sheetViews>
  <sheetFormatPr baseColWidth="10" defaultColWidth="9.1640625" defaultRowHeight="14" x14ac:dyDescent="0.2"/>
  <cols>
    <col min="1" max="1" width="17.33203125" style="151" customWidth="1"/>
    <col min="2" max="13" width="12.83203125" style="151" bestFit="1" customWidth="1"/>
    <col min="14" max="14" width="13" style="151" customWidth="1"/>
    <col min="15" max="16" width="12.6640625" style="151" customWidth="1"/>
    <col min="17" max="18" width="12.83203125" style="151" bestFit="1" customWidth="1"/>
    <col min="19" max="19" width="15" style="151" customWidth="1"/>
    <col min="20" max="20" width="10.83203125" style="151" customWidth="1"/>
    <col min="21" max="21" width="9.5" style="151" customWidth="1"/>
    <col min="22" max="22" width="15.5" style="151" customWidth="1"/>
    <col min="23" max="29" width="9.1640625" style="151"/>
    <col min="30" max="30" width="12.6640625" style="151" customWidth="1"/>
    <col min="31" max="16384" width="9.1640625" style="151"/>
  </cols>
  <sheetData>
    <row r="1" spans="1:22" ht="36" customHeight="1" x14ac:dyDescent="0.2">
      <c r="A1" s="378" t="s">
        <v>74</v>
      </c>
    </row>
    <row r="2" spans="1:22" ht="30" customHeight="1" x14ac:dyDescent="0.2">
      <c r="A2" s="378"/>
    </row>
    <row r="3" spans="1:22" s="226" customFormat="1" ht="12.75" customHeight="1" x14ac:dyDescent="0.2">
      <c r="A3" s="380" t="s">
        <v>71</v>
      </c>
      <c r="B3" s="377" t="s">
        <v>1</v>
      </c>
      <c r="C3" s="377" t="s">
        <v>2</v>
      </c>
      <c r="D3" s="377" t="s">
        <v>3</v>
      </c>
      <c r="E3" s="377" t="s">
        <v>55</v>
      </c>
      <c r="F3" s="377" t="s">
        <v>56</v>
      </c>
      <c r="G3" s="377" t="s">
        <v>57</v>
      </c>
      <c r="H3" s="377" t="s">
        <v>58</v>
      </c>
      <c r="I3" s="377" t="s">
        <v>59</v>
      </c>
      <c r="J3" s="377" t="s">
        <v>60</v>
      </c>
      <c r="K3" s="377" t="s">
        <v>61</v>
      </c>
      <c r="L3" s="377" t="s">
        <v>62</v>
      </c>
      <c r="M3" s="377" t="s">
        <v>63</v>
      </c>
      <c r="N3" s="377" t="s">
        <v>64</v>
      </c>
      <c r="O3" s="377" t="s">
        <v>65</v>
      </c>
      <c r="P3" s="377" t="s">
        <v>66</v>
      </c>
      <c r="Q3" s="377" t="s">
        <v>67</v>
      </c>
      <c r="R3" s="377" t="s">
        <v>68</v>
      </c>
      <c r="S3" s="377" t="s">
        <v>69</v>
      </c>
      <c r="T3" s="377" t="s">
        <v>70</v>
      </c>
      <c r="V3" s="130"/>
    </row>
    <row r="4" spans="1:22" s="227" customFormat="1" ht="12" customHeight="1" x14ac:dyDescent="0.2">
      <c r="A4" s="380"/>
      <c r="B4" s="377"/>
      <c r="C4" s="377"/>
      <c r="D4" s="377"/>
      <c r="E4" s="377"/>
      <c r="F4" s="377"/>
      <c r="G4" s="377"/>
      <c r="H4" s="377"/>
      <c r="I4" s="377"/>
      <c r="J4" s="377"/>
      <c r="K4" s="377"/>
      <c r="L4" s="377"/>
      <c r="M4" s="377"/>
      <c r="N4" s="377"/>
      <c r="O4" s="377"/>
      <c r="P4" s="377"/>
      <c r="Q4" s="377"/>
      <c r="R4" s="377"/>
      <c r="S4" s="377"/>
      <c r="T4" s="377"/>
      <c r="V4" s="130"/>
    </row>
    <row r="5" spans="1:22" x14ac:dyDescent="0.2">
      <c r="A5" s="217" t="s">
        <v>4</v>
      </c>
      <c r="B5" s="151">
        <f t="shared" ref="B5:P5" si="0">SUM(B64,B123)</f>
        <v>16013972</v>
      </c>
      <c r="C5" s="151">
        <f t="shared" si="0"/>
        <v>9688380</v>
      </c>
      <c r="D5" s="151">
        <f t="shared" si="0"/>
        <v>16451457</v>
      </c>
      <c r="E5" s="151">
        <f t="shared" si="0"/>
        <v>18719793</v>
      </c>
      <c r="F5" s="151">
        <f t="shared" si="0"/>
        <v>12190455</v>
      </c>
      <c r="G5" s="151">
        <f t="shared" si="0"/>
        <v>50660393</v>
      </c>
      <c r="H5" s="151">
        <f t="shared" si="0"/>
        <v>37516464</v>
      </c>
      <c r="I5" s="151">
        <f t="shared" si="0"/>
        <v>35538132</v>
      </c>
      <c r="J5" s="151">
        <f t="shared" si="0"/>
        <v>35987134</v>
      </c>
      <c r="K5" s="151">
        <f t="shared" si="0"/>
        <v>30524083</v>
      </c>
      <c r="L5" s="151">
        <f t="shared" si="0"/>
        <v>60054333</v>
      </c>
      <c r="M5" s="151">
        <f t="shared" si="0"/>
        <v>48383921</v>
      </c>
      <c r="N5" s="145">
        <f t="shared" si="0"/>
        <v>51053981</v>
      </c>
      <c r="O5" s="145">
        <f t="shared" si="0"/>
        <v>56104226</v>
      </c>
      <c r="P5" s="145">
        <f t="shared" si="0"/>
        <v>39580646</v>
      </c>
      <c r="Q5" s="145">
        <v>37767778</v>
      </c>
      <c r="R5" s="145">
        <f t="shared" ref="R5:S5" si="1">SUM(R64,R123)</f>
        <v>40102699</v>
      </c>
      <c r="S5" s="145">
        <f t="shared" si="1"/>
        <v>70171790</v>
      </c>
      <c r="T5" s="145"/>
      <c r="V5" s="253"/>
    </row>
    <row r="6" spans="1:22" x14ac:dyDescent="0.2">
      <c r="A6" s="217" t="s">
        <v>5</v>
      </c>
      <c r="B6" s="151">
        <f t="shared" ref="B6:P6" si="2">SUM(B65,B124)</f>
        <v>2221407</v>
      </c>
      <c r="C6" s="151">
        <f t="shared" si="2"/>
        <v>1498750</v>
      </c>
      <c r="D6" s="151">
        <f t="shared" si="2"/>
        <v>606773</v>
      </c>
      <c r="E6" s="151">
        <f t="shared" si="2"/>
        <v>5383087</v>
      </c>
      <c r="F6" s="151">
        <f t="shared" si="2"/>
        <v>3428419</v>
      </c>
      <c r="G6" s="151">
        <f t="shared" si="2"/>
        <v>4949969</v>
      </c>
      <c r="H6" s="151">
        <f t="shared" si="2"/>
        <v>4932252</v>
      </c>
      <c r="I6" s="151">
        <f t="shared" si="2"/>
        <v>193973</v>
      </c>
      <c r="J6" s="151">
        <f t="shared" si="2"/>
        <v>384033</v>
      </c>
      <c r="K6" s="151">
        <f t="shared" si="2"/>
        <v>869152</v>
      </c>
      <c r="L6" s="151">
        <f t="shared" si="2"/>
        <v>405181</v>
      </c>
      <c r="M6" s="151">
        <f t="shared" si="2"/>
        <v>0</v>
      </c>
      <c r="N6" s="145">
        <f t="shared" si="2"/>
        <v>0</v>
      </c>
      <c r="O6" s="145">
        <f t="shared" si="2"/>
        <v>0</v>
      </c>
      <c r="P6" s="145">
        <f t="shared" si="2"/>
        <v>0</v>
      </c>
      <c r="Q6" s="145">
        <v>0</v>
      </c>
      <c r="R6" s="145">
        <f t="shared" ref="R6:S6" si="3">SUM(R65,R124)</f>
        <v>0</v>
      </c>
      <c r="S6" s="145">
        <f t="shared" si="3"/>
        <v>0</v>
      </c>
      <c r="T6" s="145"/>
      <c r="V6" s="253"/>
    </row>
    <row r="7" spans="1:22" x14ac:dyDescent="0.2">
      <c r="A7" s="217" t="s">
        <v>6</v>
      </c>
      <c r="B7" s="151">
        <f t="shared" ref="B7:P7" si="4">SUM(B66,B125)</f>
        <v>58429722</v>
      </c>
      <c r="C7" s="151">
        <f t="shared" si="4"/>
        <v>28045264</v>
      </c>
      <c r="D7" s="151">
        <f t="shared" si="4"/>
        <v>53041203</v>
      </c>
      <c r="E7" s="151">
        <f t="shared" si="4"/>
        <v>26388626</v>
      </c>
      <c r="F7" s="151">
        <f t="shared" si="4"/>
        <v>34807643</v>
      </c>
      <c r="G7" s="151">
        <f t="shared" si="4"/>
        <v>38155695</v>
      </c>
      <c r="H7" s="151">
        <f t="shared" si="4"/>
        <v>36431088</v>
      </c>
      <c r="I7" s="151">
        <f t="shared" si="4"/>
        <v>35769774</v>
      </c>
      <c r="J7" s="151">
        <f t="shared" si="4"/>
        <v>33945478</v>
      </c>
      <c r="K7" s="151">
        <f t="shared" si="4"/>
        <v>39958509</v>
      </c>
      <c r="L7" s="151">
        <f t="shared" si="4"/>
        <v>37772651</v>
      </c>
      <c r="M7" s="151">
        <f t="shared" si="4"/>
        <v>60842168</v>
      </c>
      <c r="N7" s="145">
        <f t="shared" si="4"/>
        <v>80768837</v>
      </c>
      <c r="O7" s="145">
        <f t="shared" si="4"/>
        <v>102092298</v>
      </c>
      <c r="P7" s="145">
        <f t="shared" si="4"/>
        <v>140573005</v>
      </c>
      <c r="Q7" s="145">
        <v>190559938</v>
      </c>
      <c r="R7" s="145">
        <f t="shared" ref="R7:S7" si="5">SUM(R66,R125)</f>
        <v>273164131</v>
      </c>
      <c r="S7" s="145">
        <f t="shared" si="5"/>
        <v>194723124</v>
      </c>
      <c r="T7" s="145"/>
      <c r="V7" s="253"/>
    </row>
    <row r="8" spans="1:22" x14ac:dyDescent="0.2">
      <c r="A8" s="217" t="s">
        <v>7</v>
      </c>
      <c r="B8" s="151">
        <f t="shared" ref="B8:P8" si="6">SUM(B67,B126)</f>
        <v>2508782</v>
      </c>
      <c r="C8" s="151">
        <f t="shared" si="6"/>
        <v>6563117</v>
      </c>
      <c r="D8" s="151">
        <f t="shared" si="6"/>
        <v>3738767</v>
      </c>
      <c r="E8" s="151">
        <f t="shared" si="6"/>
        <v>14688978</v>
      </c>
      <c r="F8" s="151">
        <f t="shared" si="6"/>
        <v>6232288</v>
      </c>
      <c r="G8" s="151">
        <f t="shared" si="6"/>
        <v>4592792</v>
      </c>
      <c r="H8" s="151">
        <f t="shared" si="6"/>
        <v>4749950</v>
      </c>
      <c r="I8" s="151">
        <f t="shared" si="6"/>
        <v>4090114</v>
      </c>
      <c r="J8" s="151">
        <f t="shared" si="6"/>
        <v>5132085</v>
      </c>
      <c r="K8" s="151">
        <f t="shared" si="6"/>
        <v>5226066</v>
      </c>
      <c r="L8" s="151">
        <f t="shared" si="6"/>
        <v>5288130</v>
      </c>
      <c r="M8" s="151">
        <f t="shared" si="6"/>
        <v>5137088</v>
      </c>
      <c r="N8" s="145">
        <f t="shared" si="6"/>
        <v>4184978</v>
      </c>
      <c r="O8" s="145">
        <f t="shared" si="6"/>
        <v>0</v>
      </c>
      <c r="P8" s="145">
        <f t="shared" si="6"/>
        <v>8144382</v>
      </c>
      <c r="Q8" s="145">
        <v>7656585</v>
      </c>
      <c r="R8" s="145">
        <f t="shared" ref="R8:S8" si="7">SUM(R67,R126)</f>
        <v>117418</v>
      </c>
      <c r="S8" s="145">
        <f t="shared" si="7"/>
        <v>-5022300</v>
      </c>
      <c r="T8" s="145"/>
      <c r="V8" s="253"/>
    </row>
    <row r="9" spans="1:22" x14ac:dyDescent="0.2">
      <c r="A9" s="217" t="s">
        <v>8</v>
      </c>
      <c r="B9" s="151">
        <f t="shared" ref="B9:P9" si="8">SUM(B68,B127)</f>
        <v>437486857</v>
      </c>
      <c r="C9" s="151">
        <f t="shared" si="8"/>
        <v>498465860</v>
      </c>
      <c r="D9" s="151">
        <f t="shared" si="8"/>
        <v>817754786</v>
      </c>
      <c r="E9" s="151">
        <f t="shared" si="8"/>
        <v>207410513</v>
      </c>
      <c r="F9" s="151">
        <f t="shared" si="8"/>
        <v>729800061</v>
      </c>
      <c r="G9" s="151">
        <f t="shared" si="8"/>
        <v>207243008</v>
      </c>
      <c r="H9" s="151">
        <f t="shared" si="8"/>
        <v>497456672</v>
      </c>
      <c r="I9" s="151">
        <f t="shared" si="8"/>
        <v>543774622</v>
      </c>
      <c r="J9" s="151">
        <f t="shared" si="8"/>
        <v>355420323</v>
      </c>
      <c r="K9" s="151">
        <f t="shared" si="8"/>
        <v>397281651</v>
      </c>
      <c r="L9" s="151">
        <f t="shared" si="8"/>
        <v>405206752</v>
      </c>
      <c r="M9" s="151">
        <f t="shared" si="8"/>
        <v>428104231</v>
      </c>
      <c r="N9" s="145">
        <f t="shared" si="8"/>
        <v>385581687</v>
      </c>
      <c r="O9" s="145">
        <f t="shared" si="8"/>
        <v>362544233</v>
      </c>
      <c r="P9" s="145">
        <f t="shared" si="8"/>
        <v>393729467</v>
      </c>
      <c r="Q9" s="145">
        <v>339416712</v>
      </c>
      <c r="R9" s="145">
        <f t="shared" ref="R9:S9" si="9">SUM(R68,R127)</f>
        <v>355090426</v>
      </c>
      <c r="S9" s="145">
        <f t="shared" si="9"/>
        <v>372033291</v>
      </c>
      <c r="T9" s="145"/>
      <c r="V9" s="253"/>
    </row>
    <row r="10" spans="1:22" x14ac:dyDescent="0.2">
      <c r="A10" s="217" t="s">
        <v>9</v>
      </c>
      <c r="B10" s="151">
        <f t="shared" ref="B10:P10" si="10">SUM(B69,B128)</f>
        <v>13391658</v>
      </c>
      <c r="C10" s="151">
        <f t="shared" si="10"/>
        <v>29396902</v>
      </c>
      <c r="D10" s="151">
        <f t="shared" si="10"/>
        <v>73425215</v>
      </c>
      <c r="E10" s="151">
        <f t="shared" si="10"/>
        <v>123160847</v>
      </c>
      <c r="F10" s="151">
        <f t="shared" si="10"/>
        <v>84482492</v>
      </c>
      <c r="G10" s="151">
        <f t="shared" si="10"/>
        <v>112945303</v>
      </c>
      <c r="H10" s="151">
        <f t="shared" si="10"/>
        <v>77331729</v>
      </c>
      <c r="I10" s="151">
        <f t="shared" si="10"/>
        <v>105158211</v>
      </c>
      <c r="J10" s="151">
        <f t="shared" si="10"/>
        <v>101911992</v>
      </c>
      <c r="K10" s="151">
        <f t="shared" si="10"/>
        <v>112835316</v>
      </c>
      <c r="L10" s="151">
        <f t="shared" si="10"/>
        <v>119494649</v>
      </c>
      <c r="M10" s="151">
        <f t="shared" si="10"/>
        <v>147722073</v>
      </c>
      <c r="N10" s="145">
        <f t="shared" si="10"/>
        <v>233963292</v>
      </c>
      <c r="O10" s="145">
        <f t="shared" si="10"/>
        <v>213973049</v>
      </c>
      <c r="P10" s="145">
        <f t="shared" si="10"/>
        <v>198686799</v>
      </c>
      <c r="Q10" s="145">
        <v>197588442</v>
      </c>
      <c r="R10" s="145">
        <f t="shared" ref="R10:S10" si="11">SUM(R69,R128)</f>
        <v>206164098</v>
      </c>
      <c r="S10" s="145">
        <f t="shared" si="11"/>
        <v>200607187</v>
      </c>
      <c r="T10" s="145"/>
      <c r="V10" s="253"/>
    </row>
    <row r="11" spans="1:22" x14ac:dyDescent="0.2">
      <c r="A11" s="217" t="s">
        <v>10</v>
      </c>
      <c r="B11" s="151">
        <f t="shared" ref="B11:P12" si="12">SUM(B70,B129)</f>
        <v>-7499786</v>
      </c>
      <c r="C11" s="151">
        <f t="shared" si="12"/>
        <v>20190631</v>
      </c>
      <c r="D11" s="151">
        <f t="shared" si="12"/>
        <v>55811184</v>
      </c>
      <c r="E11" s="151">
        <f t="shared" si="12"/>
        <v>72360144</v>
      </c>
      <c r="F11" s="151">
        <f t="shared" si="12"/>
        <v>62806157</v>
      </c>
      <c r="G11" s="151">
        <f t="shared" si="12"/>
        <v>133466054</v>
      </c>
      <c r="H11" s="151">
        <f t="shared" si="12"/>
        <v>113572520</v>
      </c>
      <c r="I11" s="151">
        <f t="shared" si="12"/>
        <v>130059415</v>
      </c>
      <c r="J11" s="151">
        <f t="shared" si="12"/>
        <v>157399125</v>
      </c>
      <c r="K11" s="151">
        <f t="shared" si="12"/>
        <v>150740071</v>
      </c>
      <c r="L11" s="151">
        <f t="shared" si="12"/>
        <v>170189448</v>
      </c>
      <c r="M11" s="151">
        <f t="shared" si="12"/>
        <v>177191552</v>
      </c>
      <c r="N11" s="145">
        <f t="shared" si="12"/>
        <v>195303627</v>
      </c>
      <c r="O11" s="145">
        <f t="shared" si="12"/>
        <v>174493242</v>
      </c>
      <c r="P11" s="145">
        <f t="shared" si="12"/>
        <v>198010407</v>
      </c>
      <c r="Q11" s="145">
        <v>194339000</v>
      </c>
      <c r="R11" s="145">
        <f t="shared" ref="R11:S11" si="13">SUM(R70,R129)</f>
        <v>183497491</v>
      </c>
      <c r="S11" s="145">
        <f t="shared" si="13"/>
        <v>191825962</v>
      </c>
      <c r="T11" s="145"/>
      <c r="V11" s="253"/>
    </row>
    <row r="12" spans="1:22" x14ac:dyDescent="0.2">
      <c r="A12" s="217" t="s">
        <v>11</v>
      </c>
      <c r="B12" s="151">
        <f t="shared" ref="B12:P12" si="14">SUM(B71,B130)</f>
        <v>0</v>
      </c>
      <c r="C12" s="151">
        <f t="shared" si="14"/>
        <v>786599</v>
      </c>
      <c r="D12" s="151">
        <f t="shared" si="14"/>
        <v>0</v>
      </c>
      <c r="E12" s="151">
        <f t="shared" si="14"/>
        <v>0</v>
      </c>
      <c r="F12" s="151">
        <f t="shared" si="14"/>
        <v>0</v>
      </c>
      <c r="G12" s="151">
        <f t="shared" si="14"/>
        <v>0</v>
      </c>
      <c r="H12" s="151">
        <f t="shared" si="12"/>
        <v>0</v>
      </c>
      <c r="I12" s="151">
        <f t="shared" si="14"/>
        <v>0</v>
      </c>
      <c r="J12" s="151">
        <f t="shared" si="14"/>
        <v>0</v>
      </c>
      <c r="K12" s="151">
        <f t="shared" si="14"/>
        <v>0</v>
      </c>
      <c r="L12" s="151">
        <f t="shared" si="14"/>
        <v>0</v>
      </c>
      <c r="M12" s="151">
        <f t="shared" si="14"/>
        <v>0</v>
      </c>
      <c r="N12" s="145">
        <f t="shared" si="14"/>
        <v>723850</v>
      </c>
      <c r="O12" s="145">
        <f t="shared" si="14"/>
        <v>11525382</v>
      </c>
      <c r="P12" s="145">
        <f t="shared" si="14"/>
        <v>10910446</v>
      </c>
      <c r="Q12" s="145">
        <v>9069474</v>
      </c>
      <c r="R12" s="145">
        <f t="shared" ref="R12:S12" si="15">SUM(R71,R130)</f>
        <v>9355281</v>
      </c>
      <c r="S12" s="145">
        <f t="shared" si="15"/>
        <v>7365071</v>
      </c>
      <c r="T12" s="145"/>
      <c r="V12" s="253"/>
    </row>
    <row r="13" spans="1:22" x14ac:dyDescent="0.2">
      <c r="A13" s="217" t="s">
        <v>54</v>
      </c>
      <c r="B13" s="151">
        <f t="shared" ref="B13:P13" si="16">SUM(B72,B131)</f>
        <v>500000</v>
      </c>
      <c r="C13" s="151">
        <f t="shared" si="16"/>
        <v>8333725</v>
      </c>
      <c r="D13" s="151">
        <f t="shared" si="16"/>
        <v>1836086</v>
      </c>
      <c r="E13" s="151">
        <f t="shared" si="16"/>
        <v>1764321</v>
      </c>
      <c r="F13" s="151">
        <f t="shared" si="16"/>
        <v>3747340</v>
      </c>
      <c r="G13" s="151">
        <f t="shared" si="16"/>
        <v>8159759</v>
      </c>
      <c r="H13" s="151">
        <f t="shared" si="16"/>
        <v>13369001</v>
      </c>
      <c r="I13" s="151">
        <f t="shared" si="16"/>
        <v>9665068</v>
      </c>
      <c r="J13" s="151">
        <f t="shared" si="16"/>
        <v>12665118</v>
      </c>
      <c r="K13" s="151">
        <f t="shared" si="16"/>
        <v>15863782</v>
      </c>
      <c r="L13" s="151">
        <f t="shared" si="16"/>
        <v>13933430</v>
      </c>
      <c r="M13" s="151">
        <f t="shared" si="16"/>
        <v>17223379</v>
      </c>
      <c r="N13" s="145">
        <f t="shared" si="16"/>
        <v>19802364</v>
      </c>
      <c r="O13" s="145">
        <f t="shared" si="16"/>
        <v>37126929</v>
      </c>
      <c r="P13" s="145">
        <f t="shared" si="16"/>
        <v>23612206</v>
      </c>
      <c r="Q13" s="145">
        <v>33054016</v>
      </c>
      <c r="R13" s="145">
        <f t="shared" ref="R13:S13" si="17">SUM(R72,R131)</f>
        <v>35230308</v>
      </c>
      <c r="S13" s="145">
        <f t="shared" si="17"/>
        <v>61506184</v>
      </c>
      <c r="T13" s="145"/>
      <c r="V13" s="253"/>
    </row>
    <row r="14" spans="1:22" x14ac:dyDescent="0.2">
      <c r="A14" s="217" t="s">
        <v>12</v>
      </c>
      <c r="B14" s="151">
        <f t="shared" ref="B14:P14" si="18">SUM(B73,B132)</f>
        <v>121636782</v>
      </c>
      <c r="C14" s="151">
        <f t="shared" si="18"/>
        <v>61244515</v>
      </c>
      <c r="D14" s="151">
        <f t="shared" si="18"/>
        <v>27168944</v>
      </c>
      <c r="E14" s="151">
        <f t="shared" si="18"/>
        <v>53661424</v>
      </c>
      <c r="F14" s="151">
        <f t="shared" si="18"/>
        <v>182490864</v>
      </c>
      <c r="G14" s="151">
        <f t="shared" si="18"/>
        <v>204746613</v>
      </c>
      <c r="H14" s="151">
        <f t="shared" si="18"/>
        <v>203183584</v>
      </c>
      <c r="I14" s="151">
        <f t="shared" si="18"/>
        <v>229301509</v>
      </c>
      <c r="J14" s="151">
        <f t="shared" si="18"/>
        <v>234571469</v>
      </c>
      <c r="K14" s="151">
        <f t="shared" si="18"/>
        <v>204678067</v>
      </c>
      <c r="L14" s="151">
        <f t="shared" si="18"/>
        <v>296547686</v>
      </c>
      <c r="M14" s="151">
        <f t="shared" si="18"/>
        <v>321635159</v>
      </c>
      <c r="N14" s="145">
        <f t="shared" si="18"/>
        <v>304489726</v>
      </c>
      <c r="O14" s="145">
        <f t="shared" si="18"/>
        <v>310531080</v>
      </c>
      <c r="P14" s="145">
        <f t="shared" si="18"/>
        <v>299130352</v>
      </c>
      <c r="Q14" s="145">
        <v>315720746</v>
      </c>
      <c r="R14" s="145">
        <f t="shared" ref="R14:S14" si="19">SUM(R73,R132)</f>
        <v>326093483</v>
      </c>
      <c r="S14" s="145">
        <f t="shared" si="19"/>
        <v>338751138</v>
      </c>
      <c r="T14" s="145"/>
      <c r="V14" s="253"/>
    </row>
    <row r="15" spans="1:22" x14ac:dyDescent="0.2">
      <c r="A15" s="217" t="s">
        <v>13</v>
      </c>
      <c r="B15" s="151">
        <f t="shared" ref="B15:P15" si="20">SUM(B74,B133)</f>
        <v>38387929</v>
      </c>
      <c r="C15" s="151">
        <f t="shared" si="20"/>
        <v>46116922</v>
      </c>
      <c r="D15" s="151">
        <f t="shared" si="20"/>
        <v>186725175</v>
      </c>
      <c r="E15" s="151">
        <f t="shared" si="20"/>
        <v>-114325162</v>
      </c>
      <c r="F15" s="151">
        <f t="shared" si="20"/>
        <v>82350451</v>
      </c>
      <c r="G15" s="151">
        <f t="shared" si="20"/>
        <v>125719057</v>
      </c>
      <c r="H15" s="151">
        <f t="shared" si="20"/>
        <v>120191909</v>
      </c>
      <c r="I15" s="151">
        <f t="shared" si="20"/>
        <v>142300833</v>
      </c>
      <c r="J15" s="151">
        <f t="shared" si="20"/>
        <v>137414271</v>
      </c>
      <c r="K15" s="151">
        <f t="shared" si="20"/>
        <v>206028254</v>
      </c>
      <c r="L15" s="151">
        <f t="shared" si="20"/>
        <v>219170218</v>
      </c>
      <c r="M15" s="151">
        <f t="shared" si="20"/>
        <v>296441943</v>
      </c>
      <c r="N15" s="145">
        <f t="shared" si="20"/>
        <v>303568699</v>
      </c>
      <c r="O15" s="145">
        <f t="shared" si="20"/>
        <v>319583568</v>
      </c>
      <c r="P15" s="145">
        <f t="shared" si="20"/>
        <v>338693172</v>
      </c>
      <c r="Q15" s="145">
        <v>342957300</v>
      </c>
      <c r="R15" s="145">
        <f t="shared" ref="R15:S15" si="21">SUM(R74,R133)</f>
        <v>369395665</v>
      </c>
      <c r="S15" s="145">
        <f t="shared" si="21"/>
        <v>363719924</v>
      </c>
      <c r="T15" s="145"/>
      <c r="V15" s="253"/>
    </row>
    <row r="16" spans="1:22" x14ac:dyDescent="0.2">
      <c r="A16" s="217" t="s">
        <v>14</v>
      </c>
      <c r="B16" s="151">
        <f t="shared" ref="B16:P16" si="22">SUM(B75,B134)</f>
        <v>0</v>
      </c>
      <c r="C16" s="151">
        <f t="shared" si="22"/>
        <v>1297568</v>
      </c>
      <c r="D16" s="151">
        <f t="shared" si="22"/>
        <v>0</v>
      </c>
      <c r="E16" s="151">
        <f t="shared" si="22"/>
        <v>0</v>
      </c>
      <c r="F16" s="151">
        <f t="shared" si="22"/>
        <v>0</v>
      </c>
      <c r="G16" s="151">
        <f t="shared" si="22"/>
        <v>0</v>
      </c>
      <c r="H16" s="151">
        <f t="shared" si="22"/>
        <v>0</v>
      </c>
      <c r="I16" s="151">
        <f t="shared" si="22"/>
        <v>0</v>
      </c>
      <c r="J16" s="151">
        <f t="shared" si="22"/>
        <v>0</v>
      </c>
      <c r="K16" s="151">
        <f t="shared" si="22"/>
        <v>0</v>
      </c>
      <c r="L16" s="151">
        <f t="shared" si="22"/>
        <v>0</v>
      </c>
      <c r="M16" s="151">
        <f t="shared" si="22"/>
        <v>80106489</v>
      </c>
      <c r="N16" s="145">
        <f t="shared" si="22"/>
        <v>38315846</v>
      </c>
      <c r="O16" s="145">
        <f t="shared" si="22"/>
        <v>28632047</v>
      </c>
      <c r="P16" s="145">
        <f t="shared" si="22"/>
        <v>23117998</v>
      </c>
      <c r="Q16" s="145">
        <v>30022842</v>
      </c>
      <c r="R16" s="145">
        <f t="shared" ref="R16:S16" si="23">SUM(R75,R134)</f>
        <v>28780853</v>
      </c>
      <c r="S16" s="145">
        <f t="shared" si="23"/>
        <v>38101735</v>
      </c>
      <c r="T16" s="145"/>
      <c r="V16" s="253"/>
    </row>
    <row r="17" spans="1:22" x14ac:dyDescent="0.2">
      <c r="A17" s="217" t="s">
        <v>15</v>
      </c>
      <c r="B17" s="151">
        <f t="shared" ref="B17:P17" si="24">SUM(B76,B135)</f>
        <v>2786647</v>
      </c>
      <c r="C17" s="151">
        <f t="shared" si="24"/>
        <v>6164985</v>
      </c>
      <c r="D17" s="151">
        <f t="shared" si="24"/>
        <v>22206260</v>
      </c>
      <c r="E17" s="151">
        <f t="shared" si="24"/>
        <v>16480135</v>
      </c>
      <c r="F17" s="151">
        <f t="shared" si="24"/>
        <v>19470893</v>
      </c>
      <c r="G17" s="151">
        <f t="shared" si="24"/>
        <v>13799860</v>
      </c>
      <c r="H17" s="151">
        <f t="shared" si="24"/>
        <v>13717616</v>
      </c>
      <c r="I17" s="151">
        <f t="shared" si="24"/>
        <v>20638024</v>
      </c>
      <c r="J17" s="151">
        <f t="shared" si="24"/>
        <v>16758751</v>
      </c>
      <c r="K17" s="151">
        <f t="shared" si="24"/>
        <v>10303107</v>
      </c>
      <c r="L17" s="151">
        <f t="shared" si="24"/>
        <v>7631425</v>
      </c>
      <c r="M17" s="151">
        <f t="shared" si="24"/>
        <v>4087149</v>
      </c>
      <c r="N17" s="145">
        <f t="shared" si="24"/>
        <v>3441656</v>
      </c>
      <c r="O17" s="145">
        <f t="shared" si="24"/>
        <v>3251949</v>
      </c>
      <c r="P17" s="145">
        <f t="shared" si="24"/>
        <v>2553465</v>
      </c>
      <c r="Q17" s="145">
        <v>4284318</v>
      </c>
      <c r="R17" s="145">
        <f t="shared" ref="R17:S17" si="25">SUM(R76,R135)</f>
        <v>4359923</v>
      </c>
      <c r="S17" s="145">
        <f t="shared" si="25"/>
        <v>4160337</v>
      </c>
      <c r="T17" s="145"/>
      <c r="V17" s="253"/>
    </row>
    <row r="18" spans="1:22" x14ac:dyDescent="0.2">
      <c r="A18" s="217" t="s">
        <v>16</v>
      </c>
      <c r="B18" s="151">
        <f t="shared" ref="B18:P18" si="26">SUM(B77,B136)</f>
        <v>0</v>
      </c>
      <c r="C18" s="151">
        <f t="shared" si="26"/>
        <v>346853</v>
      </c>
      <c r="D18" s="151">
        <f t="shared" si="26"/>
        <v>0</v>
      </c>
      <c r="E18" s="151">
        <f t="shared" si="26"/>
        <v>173871910</v>
      </c>
      <c r="F18" s="151">
        <f t="shared" si="26"/>
        <v>163497737</v>
      </c>
      <c r="G18" s="151">
        <f t="shared" si="26"/>
        <v>159890144</v>
      </c>
      <c r="H18" s="151">
        <f t="shared" si="26"/>
        <v>201309835</v>
      </c>
      <c r="I18" s="151">
        <f t="shared" si="26"/>
        <v>202775125</v>
      </c>
      <c r="J18" s="151">
        <f t="shared" si="26"/>
        <v>163929927</v>
      </c>
      <c r="K18" s="151">
        <f t="shared" si="26"/>
        <v>166572648</v>
      </c>
      <c r="L18" s="151">
        <f t="shared" si="26"/>
        <v>197270465</v>
      </c>
      <c r="M18" s="151">
        <f t="shared" si="26"/>
        <v>179634083</v>
      </c>
      <c r="N18" s="145">
        <f t="shared" si="26"/>
        <v>175363800</v>
      </c>
      <c r="O18" s="145">
        <f t="shared" si="26"/>
        <v>121543245</v>
      </c>
      <c r="P18" s="145">
        <f t="shared" si="26"/>
        <v>114794962</v>
      </c>
      <c r="Q18" s="145">
        <v>96772087</v>
      </c>
      <c r="R18" s="145">
        <f t="shared" ref="R18:S18" si="27">SUM(R77,R136)</f>
        <v>81295507</v>
      </c>
      <c r="S18" s="145">
        <f t="shared" si="27"/>
        <v>78938015</v>
      </c>
      <c r="T18" s="145"/>
      <c r="V18" s="253"/>
    </row>
    <row r="19" spans="1:22" x14ac:dyDescent="0.2">
      <c r="A19" s="217" t="s">
        <v>17</v>
      </c>
      <c r="B19" s="151">
        <f t="shared" ref="B19:P19" si="28">SUM(B78,B137)</f>
        <v>4056130</v>
      </c>
      <c r="C19" s="151">
        <f t="shared" si="28"/>
        <v>16079781</v>
      </c>
      <c r="D19" s="151">
        <f t="shared" si="28"/>
        <v>141124970</v>
      </c>
      <c r="E19" s="151">
        <f t="shared" si="28"/>
        <v>60571108</v>
      </c>
      <c r="F19" s="151">
        <f t="shared" si="28"/>
        <v>94469202</v>
      </c>
      <c r="G19" s="151">
        <f t="shared" si="28"/>
        <v>96431918</v>
      </c>
      <c r="H19" s="151">
        <f t="shared" si="28"/>
        <v>82918686</v>
      </c>
      <c r="I19" s="151">
        <f t="shared" si="28"/>
        <v>90470160</v>
      </c>
      <c r="J19" s="151">
        <f t="shared" si="28"/>
        <v>88920629</v>
      </c>
      <c r="K19" s="151">
        <f t="shared" si="28"/>
        <v>104866079</v>
      </c>
      <c r="L19" s="151">
        <f t="shared" si="28"/>
        <v>85735122</v>
      </c>
      <c r="M19" s="151">
        <f t="shared" si="28"/>
        <v>111161583</v>
      </c>
      <c r="N19" s="145">
        <f t="shared" si="28"/>
        <v>105243065</v>
      </c>
      <c r="O19" s="145">
        <f t="shared" si="28"/>
        <v>158726934</v>
      </c>
      <c r="P19" s="145">
        <f t="shared" si="28"/>
        <v>124628613</v>
      </c>
      <c r="Q19" s="145">
        <v>86001543</v>
      </c>
      <c r="R19" s="145">
        <f t="shared" ref="R19:S19" si="29">SUM(R78,R137)</f>
        <v>102766490</v>
      </c>
      <c r="S19" s="145">
        <f t="shared" si="29"/>
        <v>99631417</v>
      </c>
      <c r="T19" s="145"/>
      <c r="V19" s="253"/>
    </row>
    <row r="20" spans="1:22" x14ac:dyDescent="0.2">
      <c r="A20" s="217" t="s">
        <v>18</v>
      </c>
      <c r="B20" s="151">
        <f t="shared" ref="B20:P20" si="30">SUM(B79,B138)</f>
        <v>3943347</v>
      </c>
      <c r="C20" s="151">
        <f t="shared" si="30"/>
        <v>21313858</v>
      </c>
      <c r="D20" s="151">
        <f t="shared" si="30"/>
        <v>23690257</v>
      </c>
      <c r="E20" s="151">
        <f t="shared" si="30"/>
        <v>25834008</v>
      </c>
      <c r="F20" s="151">
        <f t="shared" si="30"/>
        <v>24180029</v>
      </c>
      <c r="G20" s="151">
        <f t="shared" si="30"/>
        <v>25039737</v>
      </c>
      <c r="H20" s="151">
        <f t="shared" si="30"/>
        <v>29593602</v>
      </c>
      <c r="I20" s="151">
        <f t="shared" si="30"/>
        <v>35158582</v>
      </c>
      <c r="J20" s="151">
        <f t="shared" si="30"/>
        <v>35647054</v>
      </c>
      <c r="K20" s="151">
        <f t="shared" si="30"/>
        <v>14861303</v>
      </c>
      <c r="L20" s="151">
        <f t="shared" si="30"/>
        <v>200000</v>
      </c>
      <c r="M20" s="151">
        <f t="shared" si="30"/>
        <v>0</v>
      </c>
      <c r="N20" s="145">
        <f t="shared" si="30"/>
        <v>0</v>
      </c>
      <c r="O20" s="145">
        <f t="shared" si="30"/>
        <v>0</v>
      </c>
      <c r="P20" s="145">
        <f t="shared" si="30"/>
        <v>0</v>
      </c>
      <c r="Q20" s="145">
        <v>0</v>
      </c>
      <c r="R20" s="145">
        <f t="shared" ref="R20:S20" si="31">SUM(R79,R138)</f>
        <v>0</v>
      </c>
      <c r="S20" s="145">
        <f t="shared" si="31"/>
        <v>0</v>
      </c>
      <c r="T20" s="145"/>
      <c r="V20" s="253"/>
    </row>
    <row r="21" spans="1:22" x14ac:dyDescent="0.2">
      <c r="A21" s="217" t="s">
        <v>19</v>
      </c>
      <c r="B21" s="151">
        <f t="shared" ref="B21:P21" si="32">SUM(B80,B139)</f>
        <v>57329888</v>
      </c>
      <c r="C21" s="151">
        <f t="shared" si="32"/>
        <v>69980074</v>
      </c>
      <c r="D21" s="151">
        <f t="shared" si="32"/>
        <v>84708476</v>
      </c>
      <c r="E21" s="151">
        <f t="shared" si="32"/>
        <v>-76828960</v>
      </c>
      <c r="F21" s="151">
        <f t="shared" si="32"/>
        <v>28964929</v>
      </c>
      <c r="G21" s="151">
        <f t="shared" si="32"/>
        <v>22800364</v>
      </c>
      <c r="H21" s="151">
        <f t="shared" si="32"/>
        <v>21459432</v>
      </c>
      <c r="I21" s="151">
        <f t="shared" si="32"/>
        <v>13946029</v>
      </c>
      <c r="J21" s="151">
        <f t="shared" si="32"/>
        <v>16287160</v>
      </c>
      <c r="K21" s="151">
        <f t="shared" si="32"/>
        <v>17359485</v>
      </c>
      <c r="L21" s="151">
        <f t="shared" si="32"/>
        <v>41626511</v>
      </c>
      <c r="M21" s="151">
        <f t="shared" si="32"/>
        <v>41071379</v>
      </c>
      <c r="N21" s="145">
        <f t="shared" si="32"/>
        <v>40152063</v>
      </c>
      <c r="O21" s="145">
        <f t="shared" si="32"/>
        <v>38685599</v>
      </c>
      <c r="P21" s="145">
        <f t="shared" si="32"/>
        <v>38140962</v>
      </c>
      <c r="Q21" s="145">
        <v>28483769</v>
      </c>
      <c r="R21" s="145">
        <f t="shared" ref="R21:S21" si="33">SUM(R80,R139)</f>
        <v>24461228</v>
      </c>
      <c r="S21" s="145">
        <f t="shared" si="33"/>
        <v>25754093</v>
      </c>
      <c r="T21" s="145"/>
      <c r="V21" s="253"/>
    </row>
    <row r="22" spans="1:22" x14ac:dyDescent="0.2">
      <c r="A22" s="217" t="s">
        <v>20</v>
      </c>
      <c r="B22" s="151">
        <f t="shared" ref="B22:P22" si="34">SUM(B81,B140)</f>
        <v>10296568</v>
      </c>
      <c r="C22" s="151">
        <f t="shared" si="34"/>
        <v>8724907</v>
      </c>
      <c r="D22" s="151">
        <f t="shared" si="34"/>
        <v>37998334</v>
      </c>
      <c r="E22" s="151">
        <f t="shared" si="34"/>
        <v>10724525</v>
      </c>
      <c r="F22" s="151">
        <f t="shared" si="34"/>
        <v>14576033</v>
      </c>
      <c r="G22" s="151">
        <f t="shared" si="34"/>
        <v>21014123</v>
      </c>
      <c r="H22" s="151">
        <f t="shared" si="34"/>
        <v>13604104</v>
      </c>
      <c r="I22" s="151">
        <f t="shared" si="34"/>
        <v>19932368</v>
      </c>
      <c r="J22" s="151">
        <f t="shared" si="34"/>
        <v>40520336</v>
      </c>
      <c r="K22" s="151">
        <f t="shared" si="34"/>
        <v>20035216</v>
      </c>
      <c r="L22" s="151">
        <f t="shared" si="34"/>
        <v>15912193</v>
      </c>
      <c r="M22" s="151">
        <f t="shared" si="34"/>
        <v>23086283</v>
      </c>
      <c r="N22" s="145">
        <f t="shared" si="34"/>
        <v>29910661</v>
      </c>
      <c r="O22" s="145">
        <f t="shared" si="34"/>
        <v>26184383</v>
      </c>
      <c r="P22" s="145">
        <f t="shared" si="34"/>
        <v>30163322</v>
      </c>
      <c r="Q22" s="145">
        <v>27220518</v>
      </c>
      <c r="R22" s="145">
        <f t="shared" ref="R22:S22" si="35">SUM(R81,R140)</f>
        <v>33511606</v>
      </c>
      <c r="S22" s="145">
        <f t="shared" si="35"/>
        <v>30344843</v>
      </c>
      <c r="T22" s="145"/>
      <c r="V22" s="253"/>
    </row>
    <row r="23" spans="1:22" x14ac:dyDescent="0.2">
      <c r="A23" s="217" t="s">
        <v>21</v>
      </c>
      <c r="B23" s="151">
        <f t="shared" ref="B23:P23" si="36">SUM(B82,B141)</f>
        <v>0</v>
      </c>
      <c r="C23" s="151">
        <f t="shared" si="36"/>
        <v>24548081</v>
      </c>
      <c r="D23" s="151">
        <f t="shared" si="36"/>
        <v>21042118</v>
      </c>
      <c r="E23" s="151">
        <f t="shared" si="36"/>
        <v>17135298</v>
      </c>
      <c r="F23" s="151">
        <f t="shared" si="36"/>
        <v>14662483</v>
      </c>
      <c r="G23" s="151">
        <f t="shared" si="36"/>
        <v>17499820</v>
      </c>
      <c r="H23" s="151">
        <f t="shared" si="36"/>
        <v>15758737</v>
      </c>
      <c r="I23" s="151">
        <f t="shared" si="36"/>
        <v>33963132</v>
      </c>
      <c r="J23" s="151">
        <f t="shared" si="36"/>
        <v>31946139</v>
      </c>
      <c r="K23" s="151">
        <f t="shared" si="36"/>
        <v>42629764</v>
      </c>
      <c r="L23" s="151">
        <f t="shared" si="36"/>
        <v>36221092</v>
      </c>
      <c r="M23" s="151">
        <f t="shared" si="36"/>
        <v>20310674</v>
      </c>
      <c r="N23" s="145">
        <f t="shared" si="36"/>
        <v>26912844</v>
      </c>
      <c r="O23" s="145">
        <f t="shared" si="36"/>
        <v>23663827</v>
      </c>
      <c r="P23" s="145">
        <f t="shared" si="36"/>
        <v>85457332</v>
      </c>
      <c r="Q23" s="145">
        <v>23639700</v>
      </c>
      <c r="R23" s="145">
        <f t="shared" ref="R23:S23" si="37">SUM(R82,R141)</f>
        <v>40510062</v>
      </c>
      <c r="S23" s="145">
        <f t="shared" si="37"/>
        <v>46518169</v>
      </c>
      <c r="T23" s="145"/>
      <c r="V23" s="253"/>
    </row>
    <row r="24" spans="1:22" x14ac:dyDescent="0.2">
      <c r="A24" s="217" t="s">
        <v>22</v>
      </c>
      <c r="B24" s="151">
        <f t="shared" ref="B24:P24" si="38">SUM(B83,B142)</f>
        <v>3693824</v>
      </c>
      <c r="C24" s="151">
        <f t="shared" si="38"/>
        <v>6712105</v>
      </c>
      <c r="D24" s="151">
        <f t="shared" si="38"/>
        <v>4637451</v>
      </c>
      <c r="E24" s="151">
        <f t="shared" si="38"/>
        <v>0</v>
      </c>
      <c r="F24" s="151">
        <f t="shared" si="38"/>
        <v>0</v>
      </c>
      <c r="G24" s="151">
        <f t="shared" si="38"/>
        <v>2023153</v>
      </c>
      <c r="H24" s="151">
        <f t="shared" si="38"/>
        <v>-2023153</v>
      </c>
      <c r="I24" s="151">
        <f t="shared" si="38"/>
        <v>0</v>
      </c>
      <c r="J24" s="151">
        <f t="shared" si="38"/>
        <v>0</v>
      </c>
      <c r="K24" s="151">
        <f t="shared" si="38"/>
        <v>0</v>
      </c>
      <c r="L24" s="151">
        <f t="shared" si="38"/>
        <v>0</v>
      </c>
      <c r="M24" s="151">
        <f t="shared" si="38"/>
        <v>0</v>
      </c>
      <c r="N24" s="145">
        <f t="shared" si="38"/>
        <v>0</v>
      </c>
      <c r="O24" s="145">
        <f t="shared" si="38"/>
        <v>0</v>
      </c>
      <c r="P24" s="145">
        <f t="shared" si="38"/>
        <v>0</v>
      </c>
      <c r="Q24" s="145">
        <v>0</v>
      </c>
      <c r="R24" s="145">
        <f t="shared" ref="R24:S24" si="39">SUM(R83,R142)</f>
        <v>0</v>
      </c>
      <c r="S24" s="145">
        <f t="shared" si="39"/>
        <v>0</v>
      </c>
      <c r="T24" s="145"/>
      <c r="V24" s="253"/>
    </row>
    <row r="25" spans="1:22" x14ac:dyDescent="0.2">
      <c r="A25" s="217" t="s">
        <v>23</v>
      </c>
      <c r="B25" s="151">
        <f t="shared" ref="B25:P25" si="40">SUM(B84,B143)</f>
        <v>2050306</v>
      </c>
      <c r="C25" s="151">
        <f t="shared" si="40"/>
        <v>7778562</v>
      </c>
      <c r="D25" s="151">
        <f t="shared" si="40"/>
        <v>2574046</v>
      </c>
      <c r="E25" s="151">
        <f t="shared" si="40"/>
        <v>7088349</v>
      </c>
      <c r="F25" s="151">
        <f t="shared" si="40"/>
        <v>-3731852</v>
      </c>
      <c r="G25" s="151">
        <f t="shared" si="40"/>
        <v>0</v>
      </c>
      <c r="H25" s="151">
        <f t="shared" si="40"/>
        <v>361688</v>
      </c>
      <c r="I25" s="151">
        <f t="shared" si="40"/>
        <v>7447152</v>
      </c>
      <c r="J25" s="151">
        <f t="shared" si="40"/>
        <v>3810034</v>
      </c>
      <c r="K25" s="151">
        <f t="shared" si="40"/>
        <v>311666</v>
      </c>
      <c r="L25" s="151">
        <f t="shared" si="40"/>
        <v>0</v>
      </c>
      <c r="M25" s="151">
        <f t="shared" si="40"/>
        <v>0</v>
      </c>
      <c r="N25" s="145">
        <f t="shared" si="40"/>
        <v>1375</v>
      </c>
      <c r="O25" s="145">
        <f t="shared" si="40"/>
        <v>0</v>
      </c>
      <c r="P25" s="145">
        <f t="shared" si="40"/>
        <v>0</v>
      </c>
      <c r="Q25" s="145">
        <v>86490747</v>
      </c>
      <c r="R25" s="145">
        <f t="shared" ref="R25:S25" si="41">SUM(R84,R143)</f>
        <v>82175729</v>
      </c>
      <c r="S25" s="145">
        <f t="shared" si="41"/>
        <v>86120211</v>
      </c>
      <c r="T25" s="145"/>
      <c r="V25" s="253"/>
    </row>
    <row r="26" spans="1:22" x14ac:dyDescent="0.2">
      <c r="A26" s="217" t="s">
        <v>24</v>
      </c>
      <c r="B26" s="151">
        <f t="shared" ref="B26:P26" si="42">SUM(B85,B144)</f>
        <v>47208287</v>
      </c>
      <c r="C26" s="151">
        <f t="shared" si="42"/>
        <v>73415056</v>
      </c>
      <c r="D26" s="151">
        <f t="shared" si="42"/>
        <v>92097017</v>
      </c>
      <c r="E26" s="151">
        <f t="shared" si="42"/>
        <v>21029944</v>
      </c>
      <c r="F26" s="151">
        <f t="shared" si="42"/>
        <v>26495693</v>
      </c>
      <c r="G26" s="151">
        <f t="shared" si="42"/>
        <v>30444491</v>
      </c>
      <c r="H26" s="151">
        <f t="shared" si="42"/>
        <v>30950598</v>
      </c>
      <c r="I26" s="151">
        <f t="shared" si="42"/>
        <v>23582088</v>
      </c>
      <c r="J26" s="151">
        <f t="shared" si="42"/>
        <v>31639889</v>
      </c>
      <c r="K26" s="151">
        <f t="shared" si="42"/>
        <v>88298276</v>
      </c>
      <c r="L26" s="151">
        <f t="shared" si="42"/>
        <v>73416885</v>
      </c>
      <c r="M26" s="151">
        <f t="shared" si="42"/>
        <v>125339682</v>
      </c>
      <c r="N26" s="145">
        <f t="shared" si="42"/>
        <v>209682335</v>
      </c>
      <c r="O26" s="145">
        <f t="shared" si="42"/>
        <v>186057780</v>
      </c>
      <c r="P26" s="145">
        <f t="shared" si="42"/>
        <v>204557639</v>
      </c>
      <c r="Q26" s="145">
        <v>215555626</v>
      </c>
      <c r="R26" s="145">
        <f t="shared" ref="R26:S26" si="43">SUM(R85,R144)</f>
        <v>233553987</v>
      </c>
      <c r="S26" s="145">
        <f t="shared" si="43"/>
        <v>179966964</v>
      </c>
      <c r="T26" s="145"/>
      <c r="V26" s="253"/>
    </row>
    <row r="27" spans="1:22" x14ac:dyDescent="0.2">
      <c r="A27" s="217" t="s">
        <v>25</v>
      </c>
      <c r="B27" s="151">
        <f t="shared" ref="B27:P27" si="44">SUM(B86,B145)</f>
        <v>88364394</v>
      </c>
      <c r="C27" s="151">
        <f t="shared" si="44"/>
        <v>53604974</v>
      </c>
      <c r="D27" s="151">
        <f t="shared" si="44"/>
        <v>67161642</v>
      </c>
      <c r="E27" s="151">
        <f t="shared" si="44"/>
        <v>100500406</v>
      </c>
      <c r="F27" s="151">
        <f t="shared" si="44"/>
        <v>180546863</v>
      </c>
      <c r="G27" s="151">
        <f t="shared" si="44"/>
        <v>195196726</v>
      </c>
      <c r="H27" s="151">
        <f t="shared" si="44"/>
        <v>165960415</v>
      </c>
      <c r="I27" s="151">
        <f t="shared" si="44"/>
        <v>124930741</v>
      </c>
      <c r="J27" s="151">
        <f t="shared" si="44"/>
        <v>166391206</v>
      </c>
      <c r="K27" s="151">
        <f t="shared" si="44"/>
        <v>197114384</v>
      </c>
      <c r="L27" s="151">
        <f t="shared" si="44"/>
        <v>190273315</v>
      </c>
      <c r="M27" s="151">
        <f t="shared" si="44"/>
        <v>110844395</v>
      </c>
      <c r="N27" s="145">
        <f t="shared" si="44"/>
        <v>153691802</v>
      </c>
      <c r="O27" s="145">
        <f t="shared" si="44"/>
        <v>153962333</v>
      </c>
      <c r="P27" s="145">
        <f t="shared" si="44"/>
        <v>188260770</v>
      </c>
      <c r="Q27" s="145">
        <v>236234519</v>
      </c>
      <c r="R27" s="145">
        <f t="shared" ref="R27:S27" si="45">SUM(R86,R145)</f>
        <v>220485046</v>
      </c>
      <c r="S27" s="145">
        <f t="shared" si="45"/>
        <v>202185214</v>
      </c>
      <c r="T27" s="145"/>
      <c r="V27" s="253"/>
    </row>
    <row r="28" spans="1:22" x14ac:dyDescent="0.2">
      <c r="A28" s="217" t="s">
        <v>26</v>
      </c>
      <c r="B28" s="151">
        <f t="shared" ref="B28:P28" si="46">SUM(B87,B146)</f>
        <v>0</v>
      </c>
      <c r="C28" s="151">
        <f t="shared" si="46"/>
        <v>3606890</v>
      </c>
      <c r="D28" s="151">
        <f t="shared" si="46"/>
        <v>333202</v>
      </c>
      <c r="E28" s="151">
        <f t="shared" si="46"/>
        <v>576920</v>
      </c>
      <c r="F28" s="151">
        <f t="shared" si="46"/>
        <v>561598</v>
      </c>
      <c r="G28" s="151">
        <f t="shared" si="46"/>
        <v>14554934</v>
      </c>
      <c r="H28" s="151">
        <f t="shared" si="46"/>
        <v>7561187</v>
      </c>
      <c r="I28" s="151">
        <f t="shared" si="46"/>
        <v>7407866</v>
      </c>
      <c r="J28" s="151">
        <f t="shared" si="46"/>
        <v>5558359</v>
      </c>
      <c r="K28" s="151">
        <f t="shared" si="46"/>
        <v>5246806</v>
      </c>
      <c r="L28" s="151">
        <f t="shared" si="46"/>
        <v>11390681</v>
      </c>
      <c r="M28" s="151">
        <f t="shared" si="46"/>
        <v>57360699</v>
      </c>
      <c r="N28" s="145">
        <f t="shared" si="46"/>
        <v>12091871</v>
      </c>
      <c r="O28" s="145">
        <f t="shared" si="46"/>
        <v>12238752</v>
      </c>
      <c r="P28" s="145">
        <f t="shared" si="46"/>
        <v>23608774</v>
      </c>
      <c r="Q28" s="145">
        <v>8981386</v>
      </c>
      <c r="R28" s="145">
        <f t="shared" ref="R28:S28" si="47">SUM(R87,R146)</f>
        <v>9416855</v>
      </c>
      <c r="S28" s="145">
        <f t="shared" si="47"/>
        <v>8884684</v>
      </c>
      <c r="T28" s="145"/>
      <c r="V28" s="253"/>
    </row>
    <row r="29" spans="1:22" x14ac:dyDescent="0.2">
      <c r="A29" s="217" t="s">
        <v>27</v>
      </c>
      <c r="B29" s="151">
        <f t="shared" ref="B29:P29" si="48">SUM(B88,B147)</f>
        <v>0</v>
      </c>
      <c r="C29" s="151">
        <f t="shared" si="48"/>
        <v>321803</v>
      </c>
      <c r="D29" s="151">
        <f t="shared" si="48"/>
        <v>524553</v>
      </c>
      <c r="E29" s="151">
        <f t="shared" si="48"/>
        <v>1802947</v>
      </c>
      <c r="F29" s="151">
        <f t="shared" si="48"/>
        <v>4785774</v>
      </c>
      <c r="G29" s="151">
        <f t="shared" si="48"/>
        <v>1868300</v>
      </c>
      <c r="H29" s="151">
        <f t="shared" si="48"/>
        <v>800000</v>
      </c>
      <c r="I29" s="151">
        <f t="shared" si="48"/>
        <v>10084312</v>
      </c>
      <c r="J29" s="151">
        <f t="shared" si="48"/>
        <v>6106025</v>
      </c>
      <c r="K29" s="151">
        <f t="shared" si="48"/>
        <v>9288398</v>
      </c>
      <c r="L29" s="151">
        <f t="shared" si="48"/>
        <v>9395092</v>
      </c>
      <c r="M29" s="151">
        <f t="shared" si="48"/>
        <v>9068618</v>
      </c>
      <c r="N29" s="145">
        <f t="shared" si="48"/>
        <v>7310320</v>
      </c>
      <c r="O29" s="145">
        <f t="shared" si="48"/>
        <v>8034962</v>
      </c>
      <c r="P29" s="145">
        <f t="shared" si="48"/>
        <v>5105982</v>
      </c>
      <c r="Q29" s="145">
        <v>4686849</v>
      </c>
      <c r="R29" s="145">
        <f t="shared" ref="R29:S29" si="49">SUM(R88,R147)</f>
        <v>4569494</v>
      </c>
      <c r="S29" s="145">
        <f t="shared" si="49"/>
        <v>3757077</v>
      </c>
      <c r="T29" s="145"/>
      <c r="V29" s="253"/>
    </row>
    <row r="30" spans="1:22" x14ac:dyDescent="0.2">
      <c r="A30" s="217" t="s">
        <v>28</v>
      </c>
      <c r="B30" s="151">
        <f t="shared" ref="B30:P30" si="50">SUM(B89,B148)</f>
        <v>25837071</v>
      </c>
      <c r="C30" s="151">
        <f t="shared" si="50"/>
        <v>16043588</v>
      </c>
      <c r="D30" s="151">
        <f t="shared" si="50"/>
        <v>46554527</v>
      </c>
      <c r="E30" s="151">
        <f t="shared" si="50"/>
        <v>0</v>
      </c>
      <c r="F30" s="151">
        <f t="shared" si="50"/>
        <v>0</v>
      </c>
      <c r="G30" s="151">
        <f t="shared" si="50"/>
        <v>0</v>
      </c>
      <c r="H30" s="151">
        <f t="shared" si="50"/>
        <v>0</v>
      </c>
      <c r="I30" s="151">
        <f t="shared" si="50"/>
        <v>0</v>
      </c>
      <c r="J30" s="151">
        <f t="shared" si="50"/>
        <v>0</v>
      </c>
      <c r="K30" s="151">
        <f t="shared" si="50"/>
        <v>0</v>
      </c>
      <c r="L30" s="151">
        <f t="shared" si="50"/>
        <v>0</v>
      </c>
      <c r="M30" s="151">
        <f t="shared" si="50"/>
        <v>51827373</v>
      </c>
      <c r="N30" s="145">
        <f t="shared" si="50"/>
        <v>50711743</v>
      </c>
      <c r="O30" s="145">
        <f t="shared" si="50"/>
        <v>37528297</v>
      </c>
      <c r="P30" s="145">
        <f t="shared" si="50"/>
        <v>58461050</v>
      </c>
      <c r="Q30" s="145">
        <v>51618349</v>
      </c>
      <c r="R30" s="145">
        <f t="shared" ref="R30:S30" si="51">SUM(R89,R148)</f>
        <v>48357072</v>
      </c>
      <c r="S30" s="145">
        <f t="shared" si="51"/>
        <v>58910072</v>
      </c>
      <c r="T30" s="145"/>
      <c r="V30" s="253"/>
    </row>
    <row r="31" spans="1:22" x14ac:dyDescent="0.2">
      <c r="A31" s="217" t="s">
        <v>29</v>
      </c>
      <c r="B31" s="151">
        <f t="shared" ref="B31:P31" si="52">SUM(B90,B149)</f>
        <v>2851744</v>
      </c>
      <c r="C31" s="151">
        <f t="shared" si="52"/>
        <v>2059090</v>
      </c>
      <c r="D31" s="151">
        <f t="shared" si="52"/>
        <v>2477393</v>
      </c>
      <c r="E31" s="151">
        <f t="shared" si="52"/>
        <v>3676787</v>
      </c>
      <c r="F31" s="151">
        <f t="shared" si="52"/>
        <v>10359</v>
      </c>
      <c r="G31" s="151">
        <f t="shared" si="52"/>
        <v>3004056</v>
      </c>
      <c r="H31" s="151">
        <f t="shared" si="52"/>
        <v>1330816</v>
      </c>
      <c r="I31" s="151">
        <f t="shared" si="52"/>
        <v>1031821</v>
      </c>
      <c r="J31" s="151">
        <f t="shared" si="52"/>
        <v>1583811</v>
      </c>
      <c r="K31" s="151">
        <f t="shared" si="52"/>
        <v>2596636</v>
      </c>
      <c r="L31" s="151">
        <f t="shared" si="52"/>
        <v>2780803</v>
      </c>
      <c r="M31" s="151">
        <f t="shared" si="52"/>
        <v>1339394</v>
      </c>
      <c r="N31" s="145">
        <f t="shared" si="52"/>
        <v>1969787</v>
      </c>
      <c r="O31" s="145">
        <f t="shared" si="52"/>
        <v>1890906</v>
      </c>
      <c r="P31" s="145">
        <f t="shared" si="52"/>
        <v>2194637</v>
      </c>
      <c r="Q31" s="145">
        <v>1424286</v>
      </c>
      <c r="R31" s="145">
        <f t="shared" ref="R31:S31" si="53">SUM(R90,R149)</f>
        <v>1315854</v>
      </c>
      <c r="S31" s="145">
        <f t="shared" si="53"/>
        <v>1528932</v>
      </c>
      <c r="T31" s="145"/>
      <c r="V31" s="253"/>
    </row>
    <row r="32" spans="1:22" x14ac:dyDescent="0.2">
      <c r="A32" s="217" t="s">
        <v>30</v>
      </c>
      <c r="B32" s="151">
        <f t="shared" ref="B32:P32" si="54">SUM(B91,B150)</f>
        <v>0</v>
      </c>
      <c r="C32" s="151">
        <f t="shared" si="54"/>
        <v>1745359</v>
      </c>
      <c r="D32" s="151">
        <f t="shared" si="54"/>
        <v>0</v>
      </c>
      <c r="E32" s="151">
        <f t="shared" si="54"/>
        <v>0</v>
      </c>
      <c r="F32" s="151">
        <f t="shared" si="54"/>
        <v>0</v>
      </c>
      <c r="G32" s="151">
        <f t="shared" si="54"/>
        <v>0</v>
      </c>
      <c r="H32" s="151">
        <f t="shared" si="54"/>
        <v>0</v>
      </c>
      <c r="I32" s="151">
        <f t="shared" si="54"/>
        <v>1127292</v>
      </c>
      <c r="J32" s="151">
        <f t="shared" si="54"/>
        <v>0</v>
      </c>
      <c r="K32" s="151">
        <f t="shared" si="54"/>
        <v>0</v>
      </c>
      <c r="L32" s="151">
        <f t="shared" si="54"/>
        <v>5370204</v>
      </c>
      <c r="M32" s="151">
        <f t="shared" si="54"/>
        <v>315910</v>
      </c>
      <c r="N32" s="145">
        <f t="shared" si="54"/>
        <v>250772</v>
      </c>
      <c r="O32" s="145">
        <f t="shared" si="54"/>
        <v>305819</v>
      </c>
      <c r="P32" s="145">
        <f t="shared" si="54"/>
        <v>4525157</v>
      </c>
      <c r="Q32" s="145">
        <v>2150412</v>
      </c>
      <c r="R32" s="145">
        <f t="shared" ref="R32:S32" si="55">SUM(R91,R150)</f>
        <v>2066119</v>
      </c>
      <c r="S32" s="145">
        <f t="shared" si="55"/>
        <v>9804073</v>
      </c>
      <c r="T32" s="145"/>
      <c r="V32" s="253"/>
    </row>
    <row r="33" spans="1:22" x14ac:dyDescent="0.2">
      <c r="A33" s="217" t="s">
        <v>31</v>
      </c>
      <c r="B33" s="151">
        <f t="shared" ref="B33:P33" si="56">SUM(B92,B151)</f>
        <v>8781403</v>
      </c>
      <c r="C33" s="151">
        <f t="shared" si="56"/>
        <v>5606363</v>
      </c>
      <c r="D33" s="151">
        <f t="shared" si="56"/>
        <v>21334752</v>
      </c>
      <c r="E33" s="151">
        <f t="shared" si="56"/>
        <v>9835356</v>
      </c>
      <c r="F33" s="151">
        <f t="shared" si="56"/>
        <v>6496305</v>
      </c>
      <c r="G33" s="151">
        <f t="shared" si="56"/>
        <v>4681645</v>
      </c>
      <c r="H33" s="151">
        <f t="shared" si="56"/>
        <v>5969246</v>
      </c>
      <c r="I33" s="151">
        <f t="shared" si="56"/>
        <v>6808631</v>
      </c>
      <c r="J33" s="151">
        <f t="shared" si="56"/>
        <v>7621928</v>
      </c>
      <c r="K33" s="151">
        <f t="shared" si="56"/>
        <v>8386994</v>
      </c>
      <c r="L33" s="151">
        <f t="shared" si="56"/>
        <v>8195231</v>
      </c>
      <c r="M33" s="151">
        <f t="shared" si="56"/>
        <v>25852097</v>
      </c>
      <c r="N33" s="145">
        <f t="shared" si="56"/>
        <v>52205321</v>
      </c>
      <c r="O33" s="145">
        <f t="shared" si="56"/>
        <v>44440157</v>
      </c>
      <c r="P33" s="145">
        <f t="shared" si="56"/>
        <v>55880972</v>
      </c>
      <c r="Q33" s="145">
        <v>42691765</v>
      </c>
      <c r="R33" s="145">
        <f t="shared" ref="R33:S33" si="57">SUM(R92,R151)</f>
        <v>35542396</v>
      </c>
      <c r="S33" s="145">
        <f t="shared" si="57"/>
        <v>34500249</v>
      </c>
      <c r="T33" s="145"/>
      <c r="V33" s="253"/>
    </row>
    <row r="34" spans="1:22" x14ac:dyDescent="0.2">
      <c r="A34" s="217" t="s">
        <v>32</v>
      </c>
      <c r="B34" s="151">
        <f t="shared" ref="B34:P34" si="58">SUM(B93,B152)</f>
        <v>6001760</v>
      </c>
      <c r="C34" s="151">
        <f t="shared" si="58"/>
        <v>7683795</v>
      </c>
      <c r="D34" s="151">
        <f t="shared" si="58"/>
        <v>7058968</v>
      </c>
      <c r="E34" s="151">
        <f t="shared" si="58"/>
        <v>7928008</v>
      </c>
      <c r="F34" s="151">
        <f t="shared" si="58"/>
        <v>6965920</v>
      </c>
      <c r="G34" s="151">
        <f t="shared" si="58"/>
        <v>6107884</v>
      </c>
      <c r="H34" s="151">
        <f t="shared" si="58"/>
        <v>6732775</v>
      </c>
      <c r="I34" s="151">
        <f t="shared" si="58"/>
        <v>4046798</v>
      </c>
      <c r="J34" s="151">
        <f t="shared" si="58"/>
        <v>4475653</v>
      </c>
      <c r="K34" s="151">
        <f t="shared" si="58"/>
        <v>5158451</v>
      </c>
      <c r="L34" s="151">
        <f t="shared" si="58"/>
        <v>6533976</v>
      </c>
      <c r="M34" s="151">
        <f t="shared" si="58"/>
        <v>6077894</v>
      </c>
      <c r="N34" s="145">
        <f t="shared" si="58"/>
        <v>8946974</v>
      </c>
      <c r="O34" s="145">
        <f t="shared" si="58"/>
        <v>7266334</v>
      </c>
      <c r="P34" s="145">
        <f t="shared" si="58"/>
        <v>6685977</v>
      </c>
      <c r="Q34" s="145">
        <v>4855057</v>
      </c>
      <c r="R34" s="145">
        <f t="shared" ref="R34:S34" si="59">SUM(R93,R152)</f>
        <v>5218183</v>
      </c>
      <c r="S34" s="145">
        <f t="shared" si="59"/>
        <v>5094596</v>
      </c>
      <c r="T34" s="145"/>
      <c r="V34" s="253"/>
    </row>
    <row r="35" spans="1:22" x14ac:dyDescent="0.2">
      <c r="A35" s="217" t="s">
        <v>33</v>
      </c>
      <c r="B35" s="151">
        <f t="shared" ref="B35:P35" si="60">SUM(B94,B153)</f>
        <v>0</v>
      </c>
      <c r="C35" s="151">
        <f t="shared" si="60"/>
        <v>6048967</v>
      </c>
      <c r="D35" s="151">
        <f t="shared" si="60"/>
        <v>0</v>
      </c>
      <c r="E35" s="151">
        <f t="shared" si="60"/>
        <v>0</v>
      </c>
      <c r="F35" s="151">
        <f t="shared" si="60"/>
        <v>3876194</v>
      </c>
      <c r="G35" s="151">
        <f t="shared" si="60"/>
        <v>56622508</v>
      </c>
      <c r="H35" s="151">
        <f t="shared" si="60"/>
        <v>3583134</v>
      </c>
      <c r="I35" s="151">
        <f t="shared" si="60"/>
        <v>3172929</v>
      </c>
      <c r="J35" s="151">
        <f t="shared" si="60"/>
        <v>12374165</v>
      </c>
      <c r="K35" s="151">
        <f t="shared" si="60"/>
        <v>-4171261</v>
      </c>
      <c r="L35" s="151">
        <f t="shared" si="60"/>
        <v>8319999</v>
      </c>
      <c r="M35" s="151">
        <f t="shared" si="60"/>
        <v>7515488</v>
      </c>
      <c r="N35" s="145">
        <f t="shared" si="60"/>
        <v>8797102</v>
      </c>
      <c r="O35" s="145">
        <f t="shared" si="60"/>
        <v>9369701</v>
      </c>
      <c r="P35" s="145">
        <f t="shared" si="60"/>
        <v>8517294</v>
      </c>
      <c r="Q35" s="145">
        <v>8249417</v>
      </c>
      <c r="R35" s="145">
        <f t="shared" ref="R35:S35" si="61">SUM(R94,R153)</f>
        <v>8479038</v>
      </c>
      <c r="S35" s="145">
        <f t="shared" si="61"/>
        <v>7762617</v>
      </c>
      <c r="T35" s="145"/>
      <c r="V35" s="253"/>
    </row>
    <row r="36" spans="1:22" x14ac:dyDescent="0.2">
      <c r="A36" s="217" t="s">
        <v>34</v>
      </c>
      <c r="B36" s="151">
        <f t="shared" ref="B36:P36" si="62">SUM(B95,B154)</f>
        <v>14775323</v>
      </c>
      <c r="C36" s="151">
        <f t="shared" si="62"/>
        <v>-2678337</v>
      </c>
      <c r="D36" s="151">
        <f t="shared" si="62"/>
        <v>17088490</v>
      </c>
      <c r="E36" s="151">
        <f t="shared" si="62"/>
        <v>3323381</v>
      </c>
      <c r="F36" s="151">
        <f t="shared" si="62"/>
        <v>22720090</v>
      </c>
      <c r="G36" s="151">
        <f t="shared" si="62"/>
        <v>23125090</v>
      </c>
      <c r="H36" s="151">
        <f t="shared" si="62"/>
        <v>18756327</v>
      </c>
      <c r="I36" s="151">
        <f t="shared" si="62"/>
        <v>34133945</v>
      </c>
      <c r="J36" s="151">
        <f t="shared" si="62"/>
        <v>27139083</v>
      </c>
      <c r="K36" s="151">
        <f t="shared" si="62"/>
        <v>16283119</v>
      </c>
      <c r="L36" s="151">
        <f t="shared" si="62"/>
        <v>12205286</v>
      </c>
      <c r="M36" s="151">
        <f t="shared" si="62"/>
        <v>9933759</v>
      </c>
      <c r="N36" s="145">
        <f t="shared" si="62"/>
        <v>14266958</v>
      </c>
      <c r="O36" s="145">
        <f t="shared" si="62"/>
        <v>36234243</v>
      </c>
      <c r="P36" s="145">
        <f t="shared" si="62"/>
        <v>27121816</v>
      </c>
      <c r="Q36" s="145">
        <v>37766834</v>
      </c>
      <c r="R36" s="145">
        <f t="shared" ref="R36:S36" si="63">SUM(R95,R154)</f>
        <v>47017774</v>
      </c>
      <c r="S36" s="145">
        <f t="shared" si="63"/>
        <v>53599041</v>
      </c>
      <c r="T36" s="145"/>
      <c r="V36" s="253"/>
    </row>
    <row r="37" spans="1:22" x14ac:dyDescent="0.2">
      <c r="A37" s="217" t="s">
        <v>35</v>
      </c>
      <c r="B37" s="151">
        <f t="shared" ref="B37:P37" si="64">SUM(B96,B155)</f>
        <v>349048589</v>
      </c>
      <c r="C37" s="151">
        <f t="shared" si="64"/>
        <v>163176915</v>
      </c>
      <c r="D37" s="151">
        <f t="shared" si="64"/>
        <v>514136719</v>
      </c>
      <c r="E37" s="151">
        <f t="shared" si="64"/>
        <v>421293028</v>
      </c>
      <c r="F37" s="151">
        <f t="shared" si="64"/>
        <v>604654050</v>
      </c>
      <c r="G37" s="151">
        <f t="shared" si="64"/>
        <v>528816465</v>
      </c>
      <c r="H37" s="151">
        <f t="shared" si="64"/>
        <v>487632727</v>
      </c>
      <c r="I37" s="151">
        <f t="shared" si="64"/>
        <v>360376655</v>
      </c>
      <c r="J37" s="151">
        <f t="shared" si="64"/>
        <v>289649685</v>
      </c>
      <c r="K37" s="151">
        <f t="shared" si="64"/>
        <v>455969064</v>
      </c>
      <c r="L37" s="151">
        <f t="shared" si="64"/>
        <v>523733486</v>
      </c>
      <c r="M37" s="151">
        <f t="shared" si="64"/>
        <v>510976228</v>
      </c>
      <c r="N37" s="145">
        <f t="shared" si="64"/>
        <v>589692921</v>
      </c>
      <c r="O37" s="145">
        <f t="shared" si="64"/>
        <v>668621651</v>
      </c>
      <c r="P37" s="145">
        <f t="shared" si="64"/>
        <v>757408532</v>
      </c>
      <c r="Q37" s="145">
        <v>772499867</v>
      </c>
      <c r="R37" s="145">
        <f t="shared" ref="R37:S37" si="65">SUM(R96,R155)</f>
        <v>778894050</v>
      </c>
      <c r="S37" s="145">
        <f t="shared" si="65"/>
        <v>740046020</v>
      </c>
      <c r="T37" s="145"/>
      <c r="V37" s="253"/>
    </row>
    <row r="38" spans="1:22" x14ac:dyDescent="0.2">
      <c r="A38" s="217" t="s">
        <v>36</v>
      </c>
      <c r="B38" s="151">
        <f t="shared" ref="B38:P38" si="66">SUM(B97,B156)</f>
        <v>73725803</v>
      </c>
      <c r="C38" s="151">
        <f t="shared" si="66"/>
        <v>40395034</v>
      </c>
      <c r="D38" s="151">
        <f t="shared" si="66"/>
        <v>147690193</v>
      </c>
      <c r="E38" s="151">
        <f t="shared" si="66"/>
        <v>22886141</v>
      </c>
      <c r="F38" s="151">
        <f t="shared" si="66"/>
        <v>38083203</v>
      </c>
      <c r="G38" s="151">
        <f t="shared" si="66"/>
        <v>36478792</v>
      </c>
      <c r="H38" s="151">
        <f t="shared" si="66"/>
        <v>18793459</v>
      </c>
      <c r="I38" s="151">
        <f t="shared" si="66"/>
        <v>25336530</v>
      </c>
      <c r="J38" s="151">
        <f t="shared" si="66"/>
        <v>22440973</v>
      </c>
      <c r="K38" s="151">
        <f t="shared" si="66"/>
        <v>20252522</v>
      </c>
      <c r="L38" s="151">
        <f t="shared" si="66"/>
        <v>26051320</v>
      </c>
      <c r="M38" s="151">
        <f t="shared" si="66"/>
        <v>25577708</v>
      </c>
      <c r="N38" s="145">
        <f t="shared" si="66"/>
        <v>34603438</v>
      </c>
      <c r="O38" s="145">
        <f t="shared" si="66"/>
        <v>36038708</v>
      </c>
      <c r="P38" s="145">
        <f t="shared" si="66"/>
        <v>38744025</v>
      </c>
      <c r="Q38" s="145">
        <v>35403238</v>
      </c>
      <c r="R38" s="145">
        <f t="shared" ref="R38:S38" si="67">SUM(R97,R156)</f>
        <v>36614753</v>
      </c>
      <c r="S38" s="145">
        <f t="shared" si="67"/>
        <v>41214511</v>
      </c>
      <c r="T38" s="145"/>
      <c r="V38" s="253"/>
    </row>
    <row r="39" spans="1:22" x14ac:dyDescent="0.2">
      <c r="A39" s="217" t="s">
        <v>37</v>
      </c>
      <c r="B39" s="151">
        <f t="shared" ref="B39:P39" si="68">SUM(B98,B157)</f>
        <v>0</v>
      </c>
      <c r="C39" s="151">
        <f t="shared" si="68"/>
        <v>2007807</v>
      </c>
      <c r="D39" s="151">
        <f t="shared" si="68"/>
        <v>2598874</v>
      </c>
      <c r="E39" s="151">
        <f t="shared" si="68"/>
        <v>721121</v>
      </c>
      <c r="F39" s="151">
        <f t="shared" si="68"/>
        <v>365074</v>
      </c>
      <c r="G39" s="151">
        <f t="shared" si="68"/>
        <v>415990</v>
      </c>
      <c r="H39" s="151">
        <f t="shared" si="68"/>
        <v>730824</v>
      </c>
      <c r="I39" s="151">
        <f t="shared" si="68"/>
        <v>688273</v>
      </c>
      <c r="J39" s="151">
        <f t="shared" si="68"/>
        <v>635486</v>
      </c>
      <c r="K39" s="151">
        <f t="shared" si="68"/>
        <v>418550</v>
      </c>
      <c r="L39" s="151">
        <f t="shared" si="68"/>
        <v>397934</v>
      </c>
      <c r="M39" s="151">
        <f t="shared" si="68"/>
        <v>245075</v>
      </c>
      <c r="N39" s="145">
        <f t="shared" si="68"/>
        <v>239633</v>
      </c>
      <c r="O39" s="145">
        <f t="shared" si="68"/>
        <v>229066</v>
      </c>
      <c r="P39" s="145">
        <f t="shared" si="68"/>
        <v>145792</v>
      </c>
      <c r="Q39" s="145">
        <v>116900</v>
      </c>
      <c r="R39" s="145">
        <f t="shared" ref="R39:S39" si="69">SUM(R98,R157)</f>
        <v>136078</v>
      </c>
      <c r="S39" s="145">
        <f t="shared" si="69"/>
        <v>20869</v>
      </c>
      <c r="T39" s="145"/>
      <c r="V39" s="253"/>
    </row>
    <row r="40" spans="1:22" x14ac:dyDescent="0.2">
      <c r="A40" s="217" t="s">
        <v>38</v>
      </c>
      <c r="B40" s="151">
        <f t="shared" ref="B40:P40" si="70">SUM(B99,B158)</f>
        <v>96284460</v>
      </c>
      <c r="C40" s="151">
        <f t="shared" si="70"/>
        <v>91432531</v>
      </c>
      <c r="D40" s="151">
        <f t="shared" si="70"/>
        <v>196593657</v>
      </c>
      <c r="E40" s="151">
        <f t="shared" si="70"/>
        <v>197566179</v>
      </c>
      <c r="F40" s="151">
        <f t="shared" si="70"/>
        <v>253986007</v>
      </c>
      <c r="G40" s="151">
        <f t="shared" si="70"/>
        <v>148250837</v>
      </c>
      <c r="H40" s="151">
        <f t="shared" si="70"/>
        <v>164000027</v>
      </c>
      <c r="I40" s="151">
        <f t="shared" si="70"/>
        <v>133319613</v>
      </c>
      <c r="J40" s="151">
        <f t="shared" si="70"/>
        <v>159548161</v>
      </c>
      <c r="K40" s="151">
        <f t="shared" si="70"/>
        <v>171207422</v>
      </c>
      <c r="L40" s="151">
        <f t="shared" si="70"/>
        <v>249733119</v>
      </c>
      <c r="M40" s="151">
        <f t="shared" si="70"/>
        <v>264953370</v>
      </c>
      <c r="N40" s="145">
        <f t="shared" si="70"/>
        <v>160357055</v>
      </c>
      <c r="O40" s="145">
        <f t="shared" si="70"/>
        <v>55017078</v>
      </c>
      <c r="P40" s="145">
        <f t="shared" si="70"/>
        <v>63377877</v>
      </c>
      <c r="Q40" s="145">
        <v>-8216931</v>
      </c>
      <c r="R40" s="145">
        <f t="shared" ref="R40:S40" si="71">SUM(R99,R158)</f>
        <v>23838929</v>
      </c>
      <c r="S40" s="145">
        <f t="shared" si="71"/>
        <v>39965973</v>
      </c>
      <c r="T40" s="145"/>
      <c r="V40" s="253"/>
    </row>
    <row r="41" spans="1:22" x14ac:dyDescent="0.2">
      <c r="A41" s="217" t="s">
        <v>39</v>
      </c>
      <c r="B41" s="151">
        <f t="shared" ref="B41:P41" si="72">SUM(B100,B159)</f>
        <v>19904218</v>
      </c>
      <c r="C41" s="151">
        <f t="shared" si="72"/>
        <v>10828691</v>
      </c>
      <c r="D41" s="151">
        <f t="shared" si="72"/>
        <v>30341308</v>
      </c>
      <c r="E41" s="151">
        <f t="shared" si="72"/>
        <v>-5096098</v>
      </c>
      <c r="F41" s="151">
        <f t="shared" si="72"/>
        <v>9724791</v>
      </c>
      <c r="G41" s="151">
        <f t="shared" si="72"/>
        <v>12424623</v>
      </c>
      <c r="H41" s="151">
        <f t="shared" si="72"/>
        <v>12646353</v>
      </c>
      <c r="I41" s="151">
        <f t="shared" si="72"/>
        <v>22358448</v>
      </c>
      <c r="J41" s="151">
        <f t="shared" si="72"/>
        <v>19671473</v>
      </c>
      <c r="K41" s="151">
        <f t="shared" si="72"/>
        <v>23766833</v>
      </c>
      <c r="L41" s="151">
        <f t="shared" si="72"/>
        <v>22545268</v>
      </c>
      <c r="M41" s="151">
        <f t="shared" si="72"/>
        <v>34214482</v>
      </c>
      <c r="N41" s="145">
        <f t="shared" si="72"/>
        <v>38606801</v>
      </c>
      <c r="O41" s="145">
        <f t="shared" si="72"/>
        <v>29996544</v>
      </c>
      <c r="P41" s="145">
        <f t="shared" si="72"/>
        <v>29721693</v>
      </c>
      <c r="Q41" s="145">
        <v>28004896</v>
      </c>
      <c r="R41" s="145">
        <f t="shared" ref="R41:S41" si="73">SUM(R100,R159)</f>
        <v>25422971</v>
      </c>
      <c r="S41" s="145">
        <f t="shared" si="73"/>
        <v>29717879</v>
      </c>
      <c r="T41" s="145"/>
      <c r="V41" s="253"/>
    </row>
    <row r="42" spans="1:22" x14ac:dyDescent="0.2">
      <c r="A42" s="217" t="s">
        <v>40</v>
      </c>
      <c r="B42" s="151">
        <f t="shared" ref="B42:P42" si="74">SUM(B101,B160)</f>
        <v>231507</v>
      </c>
      <c r="C42" s="151">
        <f t="shared" si="74"/>
        <v>2762306</v>
      </c>
      <c r="D42" s="151">
        <f t="shared" si="74"/>
        <v>1029110</v>
      </c>
      <c r="E42" s="151">
        <f t="shared" si="74"/>
        <v>64509050</v>
      </c>
      <c r="F42" s="151">
        <f t="shared" si="74"/>
        <v>101391341</v>
      </c>
      <c r="G42" s="151">
        <f t="shared" si="74"/>
        <v>74023933</v>
      </c>
      <c r="H42" s="151">
        <f t="shared" si="74"/>
        <v>65548139</v>
      </c>
      <c r="I42" s="151">
        <f t="shared" si="74"/>
        <v>50266320</v>
      </c>
      <c r="J42" s="151">
        <f t="shared" si="74"/>
        <v>82793020</v>
      </c>
      <c r="K42" s="151">
        <f t="shared" si="74"/>
        <v>76308119</v>
      </c>
      <c r="L42" s="151">
        <f t="shared" si="74"/>
        <v>19953919</v>
      </c>
      <c r="M42" s="151">
        <f t="shared" si="74"/>
        <v>96031196</v>
      </c>
      <c r="N42" s="145">
        <f t="shared" si="74"/>
        <v>82422002</v>
      </c>
      <c r="O42" s="145">
        <f t="shared" si="74"/>
        <v>83361083</v>
      </c>
      <c r="P42" s="145">
        <f t="shared" si="74"/>
        <v>69515579</v>
      </c>
      <c r="Q42" s="145">
        <v>122050015</v>
      </c>
      <c r="R42" s="145">
        <f t="shared" ref="R42:S42" si="75">SUM(R101,R160)</f>
        <v>104845298</v>
      </c>
      <c r="S42" s="145">
        <f t="shared" si="75"/>
        <v>119310396</v>
      </c>
      <c r="T42" s="145"/>
      <c r="V42" s="253"/>
    </row>
    <row r="43" spans="1:22" x14ac:dyDescent="0.2">
      <c r="A43" s="217" t="s">
        <v>41</v>
      </c>
      <c r="B43" s="151">
        <f t="shared" ref="B43:P43" si="76">SUM(B102,B161)</f>
        <v>43017418</v>
      </c>
      <c r="C43" s="151">
        <f t="shared" si="76"/>
        <v>161145603</v>
      </c>
      <c r="D43" s="151">
        <f t="shared" si="76"/>
        <v>260219674</v>
      </c>
      <c r="E43" s="151">
        <f t="shared" si="76"/>
        <v>230891799</v>
      </c>
      <c r="F43" s="151">
        <f t="shared" si="76"/>
        <v>15217341</v>
      </c>
      <c r="G43" s="151">
        <f t="shared" si="76"/>
        <v>4460139</v>
      </c>
      <c r="H43" s="151">
        <f t="shared" si="76"/>
        <v>8348530</v>
      </c>
      <c r="I43" s="151">
        <f t="shared" si="76"/>
        <v>4005673</v>
      </c>
      <c r="J43" s="151">
        <f t="shared" si="76"/>
        <v>2069850</v>
      </c>
      <c r="K43" s="151">
        <f t="shared" si="76"/>
        <v>-533497</v>
      </c>
      <c r="L43" s="151">
        <f t="shared" si="76"/>
        <v>179441</v>
      </c>
      <c r="M43" s="151">
        <f t="shared" si="76"/>
        <v>591489</v>
      </c>
      <c r="N43" s="145">
        <f t="shared" si="76"/>
        <v>386568</v>
      </c>
      <c r="O43" s="145">
        <f t="shared" si="76"/>
        <v>-4392</v>
      </c>
      <c r="P43" s="145">
        <f t="shared" si="76"/>
        <v>-240209</v>
      </c>
      <c r="Q43" s="145">
        <v>-101636</v>
      </c>
      <c r="R43" s="145">
        <f t="shared" ref="R43:S43" si="77">SUM(R102,R161)</f>
        <v>5000</v>
      </c>
      <c r="S43" s="145">
        <f t="shared" si="77"/>
        <v>0</v>
      </c>
      <c r="T43" s="145"/>
      <c r="V43" s="253"/>
    </row>
    <row r="44" spans="1:22" x14ac:dyDescent="0.2">
      <c r="A44" s="217" t="s">
        <v>42</v>
      </c>
      <c r="B44" s="151">
        <f t="shared" ref="B44:P44" si="78">SUM(B103,B162)</f>
        <v>1891580</v>
      </c>
      <c r="C44" s="151">
        <f t="shared" si="78"/>
        <v>6451310</v>
      </c>
      <c r="D44" s="151">
        <f t="shared" si="78"/>
        <v>9594023</v>
      </c>
      <c r="E44" s="151">
        <f t="shared" si="78"/>
        <v>21658890</v>
      </c>
      <c r="F44" s="151">
        <f t="shared" si="78"/>
        <v>21384188</v>
      </c>
      <c r="G44" s="151">
        <f t="shared" si="78"/>
        <v>30027267</v>
      </c>
      <c r="H44" s="151">
        <f t="shared" si="78"/>
        <v>24259005</v>
      </c>
      <c r="I44" s="151">
        <f t="shared" si="78"/>
        <v>22536119</v>
      </c>
      <c r="J44" s="151">
        <f t="shared" si="78"/>
        <v>22714762</v>
      </c>
      <c r="K44" s="151">
        <f t="shared" si="78"/>
        <v>27167412</v>
      </c>
      <c r="L44" s="151">
        <f t="shared" si="78"/>
        <v>35868923</v>
      </c>
      <c r="M44" s="151">
        <f t="shared" si="78"/>
        <v>26262650</v>
      </c>
      <c r="N44" s="145">
        <f t="shared" si="78"/>
        <v>23146059</v>
      </c>
      <c r="O44" s="145">
        <f t="shared" si="78"/>
        <v>64331600</v>
      </c>
      <c r="P44" s="145">
        <f t="shared" si="78"/>
        <v>53253067</v>
      </c>
      <c r="Q44" s="145">
        <v>59122057</v>
      </c>
      <c r="R44" s="145">
        <f t="shared" ref="R44:S44" si="79">SUM(R103,R162)</f>
        <v>71106338</v>
      </c>
      <c r="S44" s="145">
        <f t="shared" si="79"/>
        <v>85446019</v>
      </c>
      <c r="T44" s="145"/>
      <c r="V44" s="253"/>
    </row>
    <row r="45" spans="1:22" x14ac:dyDescent="0.2">
      <c r="A45" s="217" t="s">
        <v>43</v>
      </c>
      <c r="B45" s="151">
        <f t="shared" ref="B45:M45" si="80">SUM(B104,B163)</f>
        <v>22614294</v>
      </c>
      <c r="C45" s="151">
        <f t="shared" si="80"/>
        <v>11811046</v>
      </c>
      <c r="D45" s="151">
        <f t="shared" si="80"/>
        <v>18620974</v>
      </c>
      <c r="E45" s="151">
        <f t="shared" si="80"/>
        <v>39472749</v>
      </c>
      <c r="F45" s="151">
        <f t="shared" si="80"/>
        <v>14267419</v>
      </c>
      <c r="G45" s="151">
        <f t="shared" si="80"/>
        <v>25683284</v>
      </c>
      <c r="H45" s="151">
        <f t="shared" si="80"/>
        <v>23707194</v>
      </c>
      <c r="I45" s="151">
        <f t="shared" si="80"/>
        <v>36459090</v>
      </c>
      <c r="J45" s="151">
        <f t="shared" si="80"/>
        <v>61292148</v>
      </c>
      <c r="K45" s="151">
        <f t="shared" si="80"/>
        <v>81855125</v>
      </c>
      <c r="L45" s="151">
        <f t="shared" si="80"/>
        <v>88017105</v>
      </c>
      <c r="M45" s="151">
        <f t="shared" si="80"/>
        <v>95522180</v>
      </c>
      <c r="N45" s="145">
        <f>SUM(N104,N163)</f>
        <v>86462610</v>
      </c>
      <c r="O45" s="145">
        <f>SUM(O104,O163)</f>
        <v>85139960</v>
      </c>
      <c r="P45" s="145">
        <f>SUM(P104,P163)</f>
        <v>150884830</v>
      </c>
      <c r="Q45" s="145">
        <v>80671775</v>
      </c>
      <c r="R45" s="145">
        <f t="shared" ref="R45:S45" si="81">SUM(R104,R163)</f>
        <v>145587470</v>
      </c>
      <c r="S45" s="145">
        <f t="shared" si="81"/>
        <v>209745691</v>
      </c>
      <c r="T45" s="145"/>
      <c r="V45" s="253"/>
    </row>
    <row r="46" spans="1:22" x14ac:dyDescent="0.2">
      <c r="A46" s="217" t="s">
        <v>44</v>
      </c>
      <c r="B46" s="151">
        <f t="shared" ref="B46:P46" si="82">SUM(B105,B164)</f>
        <v>2722358</v>
      </c>
      <c r="C46" s="151">
        <f t="shared" si="82"/>
        <v>4422794</v>
      </c>
      <c r="D46" s="151">
        <f t="shared" si="82"/>
        <v>2420862</v>
      </c>
      <c r="E46" s="151">
        <f t="shared" si="82"/>
        <v>-6300930</v>
      </c>
      <c r="F46" s="151">
        <f t="shared" si="82"/>
        <v>513799</v>
      </c>
      <c r="G46" s="151">
        <f t="shared" si="82"/>
        <v>842986</v>
      </c>
      <c r="H46" s="151">
        <f t="shared" si="82"/>
        <v>1061333</v>
      </c>
      <c r="I46" s="151">
        <f t="shared" si="82"/>
        <v>912333</v>
      </c>
      <c r="J46" s="151">
        <f t="shared" si="82"/>
        <v>1124152</v>
      </c>
      <c r="K46" s="151">
        <f t="shared" si="82"/>
        <v>1707737</v>
      </c>
      <c r="L46" s="151">
        <f t="shared" si="82"/>
        <v>1074553</v>
      </c>
      <c r="M46" s="151">
        <f t="shared" si="82"/>
        <v>1324639</v>
      </c>
      <c r="N46" s="145">
        <f t="shared" si="82"/>
        <v>581402</v>
      </c>
      <c r="O46" s="145">
        <f t="shared" si="82"/>
        <v>1187141</v>
      </c>
      <c r="P46" s="145">
        <f t="shared" si="82"/>
        <v>839217</v>
      </c>
      <c r="Q46" s="145">
        <v>890704</v>
      </c>
      <c r="R46" s="145">
        <f t="shared" ref="R46:S46" si="83">SUM(R105,R164)</f>
        <v>830333</v>
      </c>
      <c r="S46" s="145">
        <f t="shared" si="83"/>
        <v>896432</v>
      </c>
      <c r="T46" s="145"/>
      <c r="V46" s="253"/>
    </row>
    <row r="47" spans="1:22" x14ac:dyDescent="0.2">
      <c r="A47" s="217" t="s">
        <v>45</v>
      </c>
      <c r="B47" s="151">
        <f t="shared" ref="B47:P47" si="84">SUM(B106,B165)</f>
        <v>44667033</v>
      </c>
      <c r="C47" s="151">
        <f t="shared" si="84"/>
        <v>6101228</v>
      </c>
      <c r="D47" s="151">
        <f t="shared" si="84"/>
        <v>94774692</v>
      </c>
      <c r="E47" s="151">
        <f t="shared" si="84"/>
        <v>-34877396</v>
      </c>
      <c r="F47" s="151">
        <f t="shared" si="84"/>
        <v>19427707</v>
      </c>
      <c r="G47" s="151">
        <f t="shared" si="84"/>
        <v>32421617</v>
      </c>
      <c r="H47" s="151">
        <f t="shared" si="84"/>
        <v>30039046</v>
      </c>
      <c r="I47" s="151">
        <f t="shared" si="84"/>
        <v>28390085</v>
      </c>
      <c r="J47" s="151">
        <f t="shared" si="84"/>
        <v>20975203</v>
      </c>
      <c r="K47" s="151">
        <f t="shared" si="84"/>
        <v>45574379</v>
      </c>
      <c r="L47" s="151">
        <f t="shared" si="84"/>
        <v>56868631</v>
      </c>
      <c r="M47" s="151">
        <f t="shared" si="84"/>
        <v>76267626</v>
      </c>
      <c r="N47" s="145">
        <f t="shared" si="84"/>
        <v>76854455</v>
      </c>
      <c r="O47" s="145">
        <f t="shared" si="84"/>
        <v>55395174</v>
      </c>
      <c r="P47" s="145">
        <f t="shared" si="84"/>
        <v>67361679</v>
      </c>
      <c r="Q47" s="145">
        <v>68863656</v>
      </c>
      <c r="R47" s="145">
        <f t="shared" ref="R47:S47" si="85">SUM(R106,R165)</f>
        <v>77714038</v>
      </c>
      <c r="S47" s="145">
        <f t="shared" si="85"/>
        <v>70233487</v>
      </c>
      <c r="T47" s="145"/>
      <c r="V47" s="253"/>
    </row>
    <row r="48" spans="1:22" x14ac:dyDescent="0.2">
      <c r="A48" s="217" t="s">
        <v>46</v>
      </c>
      <c r="B48" s="151">
        <f t="shared" ref="B48:P48" si="86">SUM(B107,B166)</f>
        <v>122323157</v>
      </c>
      <c r="C48" s="151">
        <f t="shared" si="86"/>
        <v>91598099</v>
      </c>
      <c r="D48" s="151">
        <f t="shared" si="86"/>
        <v>223999284</v>
      </c>
      <c r="E48" s="151">
        <f t="shared" si="86"/>
        <v>181852841</v>
      </c>
      <c r="F48" s="151">
        <f t="shared" si="86"/>
        <v>219952988</v>
      </c>
      <c r="G48" s="151">
        <f t="shared" si="86"/>
        <v>208563312</v>
      </c>
      <c r="H48" s="151">
        <f t="shared" si="86"/>
        <v>229575063</v>
      </c>
      <c r="I48" s="151">
        <f t="shared" si="86"/>
        <v>234331385</v>
      </c>
      <c r="J48" s="151">
        <f t="shared" si="86"/>
        <v>322423356</v>
      </c>
      <c r="K48" s="151">
        <f t="shared" si="86"/>
        <v>290207989</v>
      </c>
      <c r="L48" s="151">
        <f t="shared" si="86"/>
        <v>293566200</v>
      </c>
      <c r="M48" s="151">
        <f t="shared" si="86"/>
        <v>194827747</v>
      </c>
      <c r="N48" s="145">
        <f t="shared" si="86"/>
        <v>191915527</v>
      </c>
      <c r="O48" s="145">
        <f t="shared" si="86"/>
        <v>170203796</v>
      </c>
      <c r="P48" s="145">
        <f t="shared" si="86"/>
        <v>175270433</v>
      </c>
      <c r="Q48" s="145">
        <v>357016202</v>
      </c>
      <c r="R48" s="145">
        <f t="shared" ref="R48:S48" si="87">SUM(R107,R166)</f>
        <v>310330466</v>
      </c>
      <c r="S48" s="145">
        <f t="shared" si="87"/>
        <v>316813779</v>
      </c>
      <c r="T48" s="145"/>
      <c r="V48" s="253"/>
    </row>
    <row r="49" spans="1:32" x14ac:dyDescent="0.2">
      <c r="A49" s="217" t="s">
        <v>47</v>
      </c>
      <c r="B49" s="151">
        <f t="shared" ref="B49:P49" si="88">SUM(B108,B167)</f>
        <v>46154</v>
      </c>
      <c r="C49" s="151">
        <f t="shared" si="88"/>
        <v>326300</v>
      </c>
      <c r="D49" s="151">
        <f t="shared" si="88"/>
        <v>24722</v>
      </c>
      <c r="E49" s="151">
        <f t="shared" si="88"/>
        <v>81627</v>
      </c>
      <c r="F49" s="151">
        <f t="shared" si="88"/>
        <v>19056</v>
      </c>
      <c r="G49" s="151">
        <f t="shared" si="88"/>
        <v>131338</v>
      </c>
      <c r="H49" s="151">
        <f t="shared" si="88"/>
        <v>2082799</v>
      </c>
      <c r="I49" s="151">
        <f t="shared" si="88"/>
        <v>-272961</v>
      </c>
      <c r="J49" s="151">
        <f t="shared" si="88"/>
        <v>8800</v>
      </c>
      <c r="K49" s="151">
        <f t="shared" si="88"/>
        <v>-8800</v>
      </c>
      <c r="L49" s="151">
        <f t="shared" si="88"/>
        <v>2316443</v>
      </c>
      <c r="M49" s="151">
        <f t="shared" si="88"/>
        <v>2694336</v>
      </c>
      <c r="N49" s="145">
        <f t="shared" si="88"/>
        <v>23927717</v>
      </c>
      <c r="O49" s="145">
        <f t="shared" si="88"/>
        <v>20987174</v>
      </c>
      <c r="P49" s="145">
        <f t="shared" si="88"/>
        <v>16859779</v>
      </c>
      <c r="Q49" s="145">
        <v>15595279</v>
      </c>
      <c r="R49" s="145">
        <f t="shared" ref="R49:S49" si="89">SUM(R108,R167)</f>
        <v>4829485</v>
      </c>
      <c r="S49" s="145">
        <f t="shared" si="89"/>
        <v>8456390</v>
      </c>
      <c r="T49" s="145"/>
      <c r="V49" s="253"/>
    </row>
    <row r="50" spans="1:32" x14ac:dyDescent="0.2">
      <c r="A50" s="217" t="s">
        <v>48</v>
      </c>
      <c r="B50" s="151">
        <f t="shared" ref="B50:P50" si="90">SUM(B109,B168)</f>
        <v>0</v>
      </c>
      <c r="C50" s="151">
        <f t="shared" si="90"/>
        <v>100566</v>
      </c>
      <c r="D50" s="151">
        <f t="shared" si="90"/>
        <v>0</v>
      </c>
      <c r="E50" s="151">
        <f t="shared" si="90"/>
        <v>0</v>
      </c>
      <c r="F50" s="151">
        <f t="shared" si="90"/>
        <v>0</v>
      </c>
      <c r="G50" s="151">
        <f t="shared" si="90"/>
        <v>0</v>
      </c>
      <c r="H50" s="151">
        <f t="shared" si="90"/>
        <v>0</v>
      </c>
      <c r="I50" s="151">
        <f t="shared" si="90"/>
        <v>0</v>
      </c>
      <c r="J50" s="151">
        <f t="shared" si="90"/>
        <v>0</v>
      </c>
      <c r="K50" s="151">
        <f t="shared" si="90"/>
        <v>0</v>
      </c>
      <c r="L50" s="151">
        <f t="shared" si="90"/>
        <v>0</v>
      </c>
      <c r="M50" s="151">
        <f t="shared" si="90"/>
        <v>0</v>
      </c>
      <c r="N50" s="145">
        <f t="shared" si="90"/>
        <v>0</v>
      </c>
      <c r="O50" s="145">
        <f t="shared" si="90"/>
        <v>0</v>
      </c>
      <c r="P50" s="145">
        <f t="shared" si="90"/>
        <v>0</v>
      </c>
      <c r="Q50" s="145">
        <v>0</v>
      </c>
      <c r="R50" s="145">
        <f t="shared" ref="R50:S50" si="91">SUM(R109,R168)</f>
        <v>0</v>
      </c>
      <c r="S50" s="145">
        <f t="shared" si="91"/>
        <v>1708621</v>
      </c>
      <c r="T50" s="145"/>
      <c r="V50" s="253"/>
    </row>
    <row r="51" spans="1:32" x14ac:dyDescent="0.2">
      <c r="A51" s="217" t="s">
        <v>49</v>
      </c>
      <c r="B51" s="151">
        <f t="shared" ref="B51:P51" si="92">SUM(B110,B169)</f>
        <v>822</v>
      </c>
      <c r="C51" s="151">
        <f t="shared" si="92"/>
        <v>-187143</v>
      </c>
      <c r="D51" s="151">
        <f t="shared" si="92"/>
        <v>904</v>
      </c>
      <c r="E51" s="151">
        <f t="shared" si="92"/>
        <v>447563</v>
      </c>
      <c r="F51" s="151">
        <f t="shared" si="92"/>
        <v>15744618</v>
      </c>
      <c r="G51" s="151">
        <f t="shared" si="92"/>
        <v>29754094</v>
      </c>
      <c r="H51" s="151">
        <f t="shared" si="92"/>
        <v>22740354</v>
      </c>
      <c r="I51" s="151">
        <f t="shared" si="92"/>
        <v>15736285</v>
      </c>
      <c r="J51" s="151">
        <f t="shared" si="92"/>
        <v>13279793</v>
      </c>
      <c r="K51" s="151">
        <f t="shared" si="92"/>
        <v>14483312</v>
      </c>
      <c r="L51" s="151">
        <f t="shared" si="92"/>
        <v>12018245</v>
      </c>
      <c r="M51" s="151">
        <f t="shared" si="92"/>
        <v>16553859</v>
      </c>
      <c r="N51" s="145">
        <f t="shared" si="92"/>
        <v>23559977</v>
      </c>
      <c r="O51" s="145">
        <f t="shared" si="92"/>
        <v>25618221</v>
      </c>
      <c r="P51" s="145">
        <f t="shared" si="92"/>
        <v>23129355</v>
      </c>
      <c r="Q51" s="145">
        <v>17576141</v>
      </c>
      <c r="R51" s="145">
        <f t="shared" ref="R51:S51" si="93">SUM(R110,R169)</f>
        <v>2498773</v>
      </c>
      <c r="S51" s="145">
        <f t="shared" si="93"/>
        <v>9802554</v>
      </c>
      <c r="T51" s="145"/>
      <c r="V51" s="253"/>
    </row>
    <row r="52" spans="1:32" x14ac:dyDescent="0.2">
      <c r="A52" s="217" t="s">
        <v>50</v>
      </c>
      <c r="B52" s="151">
        <f t="shared" ref="B52:P52" si="94">SUM(B111,B170)</f>
        <v>28265691</v>
      </c>
      <c r="C52" s="151">
        <f t="shared" si="94"/>
        <v>31649692</v>
      </c>
      <c r="D52" s="151">
        <f t="shared" si="94"/>
        <v>56098699</v>
      </c>
      <c r="E52" s="151">
        <f t="shared" si="94"/>
        <v>-32252897</v>
      </c>
      <c r="F52" s="151">
        <f t="shared" si="94"/>
        <v>17694105</v>
      </c>
      <c r="G52" s="151">
        <f t="shared" si="94"/>
        <v>-10247236</v>
      </c>
      <c r="H52" s="151">
        <f t="shared" si="94"/>
        <v>8007105</v>
      </c>
      <c r="I52" s="151">
        <f t="shared" si="94"/>
        <v>12373026</v>
      </c>
      <c r="J52" s="151">
        <f t="shared" si="94"/>
        <v>15288570</v>
      </c>
      <c r="K52" s="151">
        <f t="shared" si="94"/>
        <v>12373769</v>
      </c>
      <c r="L52" s="151">
        <f t="shared" si="94"/>
        <v>8875688</v>
      </c>
      <c r="M52" s="151">
        <f t="shared" si="94"/>
        <v>11813277</v>
      </c>
      <c r="N52" s="145">
        <f t="shared" si="94"/>
        <v>577704163</v>
      </c>
      <c r="O52" s="145">
        <f t="shared" si="94"/>
        <v>558117828</v>
      </c>
      <c r="P52" s="145">
        <f t="shared" si="94"/>
        <v>235423478</v>
      </c>
      <c r="Q52" s="145">
        <v>248716460</v>
      </c>
      <c r="R52" s="145">
        <f t="shared" ref="R52:S52" si="95">SUM(R111,R170)</f>
        <v>125811514</v>
      </c>
      <c r="S52" s="145">
        <f t="shared" si="95"/>
        <v>141094903</v>
      </c>
      <c r="T52" s="145"/>
      <c r="V52" s="253"/>
    </row>
    <row r="53" spans="1:32" x14ac:dyDescent="0.2">
      <c r="A53" s="217" t="s">
        <v>51</v>
      </c>
      <c r="B53" s="151">
        <f t="shared" ref="B53:P53" si="96">SUM(B112,B171)</f>
        <v>1583357</v>
      </c>
      <c r="C53" s="151">
        <f t="shared" si="96"/>
        <v>6779783</v>
      </c>
      <c r="D53" s="151">
        <f t="shared" si="96"/>
        <v>627487</v>
      </c>
      <c r="E53" s="151">
        <f t="shared" si="96"/>
        <v>2233070</v>
      </c>
      <c r="F53" s="151">
        <f t="shared" si="96"/>
        <v>5430437</v>
      </c>
      <c r="G53" s="151">
        <f t="shared" si="96"/>
        <v>8931308</v>
      </c>
      <c r="H53" s="151">
        <f t="shared" si="96"/>
        <v>7387693</v>
      </c>
      <c r="I53" s="151">
        <f t="shared" si="96"/>
        <v>5181286</v>
      </c>
      <c r="J53" s="151">
        <f t="shared" si="96"/>
        <v>5650062</v>
      </c>
      <c r="K53" s="151">
        <f t="shared" si="96"/>
        <v>12374870</v>
      </c>
      <c r="L53" s="151">
        <f t="shared" si="96"/>
        <v>10160301</v>
      </c>
      <c r="M53" s="151">
        <f t="shared" si="96"/>
        <v>13344368</v>
      </c>
      <c r="N53" s="145">
        <f t="shared" si="96"/>
        <v>9510176</v>
      </c>
      <c r="O53" s="145">
        <f t="shared" si="96"/>
        <v>3905885</v>
      </c>
      <c r="P53" s="145">
        <f t="shared" si="96"/>
        <v>9253474</v>
      </c>
      <c r="Q53" s="145">
        <v>18833365</v>
      </c>
      <c r="R53" s="145">
        <f t="shared" ref="R53:S53" si="97">SUM(R112,R171)</f>
        <v>10180119</v>
      </c>
      <c r="S53" s="145">
        <f t="shared" si="97"/>
        <v>11705528</v>
      </c>
      <c r="T53" s="145"/>
      <c r="V53" s="253"/>
    </row>
    <row r="54" spans="1:32" x14ac:dyDescent="0.2">
      <c r="A54" s="217" t="s">
        <v>52</v>
      </c>
      <c r="B54" s="151">
        <f t="shared" ref="B54:P54" si="98">SUM(B113,B172)</f>
        <v>11339389</v>
      </c>
      <c r="C54" s="151">
        <f t="shared" si="98"/>
        <v>6626479</v>
      </c>
      <c r="D54" s="151">
        <f t="shared" si="98"/>
        <v>71526659</v>
      </c>
      <c r="E54" s="151">
        <f t="shared" si="98"/>
        <v>56902176</v>
      </c>
      <c r="F54" s="151">
        <f t="shared" si="98"/>
        <v>-11962746</v>
      </c>
      <c r="G54" s="151">
        <f t="shared" si="98"/>
        <v>36287579</v>
      </c>
      <c r="H54" s="151">
        <f t="shared" si="98"/>
        <v>13028098</v>
      </c>
      <c r="I54" s="151">
        <f t="shared" si="98"/>
        <v>10700724</v>
      </c>
      <c r="J54" s="151">
        <f t="shared" si="98"/>
        <v>7692052</v>
      </c>
      <c r="K54" s="151">
        <f t="shared" si="98"/>
        <v>3335584</v>
      </c>
      <c r="L54" s="151">
        <f t="shared" si="98"/>
        <v>7940113</v>
      </c>
      <c r="M54" s="151">
        <f t="shared" si="98"/>
        <v>7528134</v>
      </c>
      <c r="N54" s="145">
        <f t="shared" si="98"/>
        <v>119127606</v>
      </c>
      <c r="O54" s="145">
        <f t="shared" si="98"/>
        <v>7950548</v>
      </c>
      <c r="P54" s="145">
        <f t="shared" si="98"/>
        <v>88712143</v>
      </c>
      <c r="Q54" s="145">
        <v>87581324</v>
      </c>
      <c r="R54" s="145">
        <f t="shared" ref="R54:S54" si="99">SUM(R113,R172)</f>
        <v>89990897</v>
      </c>
      <c r="S54" s="145">
        <f t="shared" si="99"/>
        <v>90946073</v>
      </c>
      <c r="T54" s="145"/>
      <c r="V54" s="253"/>
    </row>
    <row r="55" spans="1:32" x14ac:dyDescent="0.2">
      <c r="A55" s="217" t="s">
        <v>0</v>
      </c>
      <c r="B55" s="151">
        <f t="shared" ref="B55:M55" si="100">SUM(B114,B173)</f>
        <v>0</v>
      </c>
      <c r="C55" s="151">
        <f t="shared" si="100"/>
        <v>604332</v>
      </c>
      <c r="D55" s="151">
        <f t="shared" si="100"/>
        <v>0</v>
      </c>
      <c r="E55" s="151">
        <f t="shared" si="100"/>
        <v>13806384</v>
      </c>
      <c r="F55" s="151">
        <f t="shared" si="100"/>
        <v>17344030</v>
      </c>
      <c r="G55" s="151">
        <f t="shared" si="100"/>
        <v>10065379</v>
      </c>
      <c r="H55" s="151">
        <f t="shared" si="100"/>
        <v>42073848</v>
      </c>
      <c r="I55" s="151">
        <f t="shared" si="100"/>
        <v>25832423</v>
      </c>
      <c r="J55" s="151">
        <f t="shared" si="100"/>
        <v>18823322</v>
      </c>
      <c r="K55" s="151">
        <f t="shared" si="100"/>
        <v>6118499</v>
      </c>
      <c r="L55" s="151">
        <f t="shared" si="100"/>
        <v>14796510</v>
      </c>
      <c r="M55" s="151">
        <f t="shared" si="100"/>
        <v>10214514</v>
      </c>
      <c r="N55" s="145">
        <f t="shared" ref="N55:R56" si="101">SUM(N114,N173)</f>
        <v>11843625</v>
      </c>
      <c r="O55" s="145">
        <f t="shared" si="101"/>
        <v>11674640</v>
      </c>
      <c r="P55" s="145">
        <f t="shared" si="101"/>
        <v>18343544</v>
      </c>
      <c r="Q55" s="145">
        <v>12420628</v>
      </c>
      <c r="R55" s="145">
        <f t="shared" ref="R55:S55" si="102">SUM(R114,R173)</f>
        <v>15489625</v>
      </c>
      <c r="S55" s="145">
        <f t="shared" si="102"/>
        <v>13261931</v>
      </c>
      <c r="T55" s="145"/>
      <c r="V55" s="253"/>
    </row>
    <row r="56" spans="1:32" x14ac:dyDescent="0.2">
      <c r="A56" s="218" t="s">
        <v>53</v>
      </c>
      <c r="B56" s="151">
        <f t="shared" ref="B56:M56" si="103">SUM(B115,B174)</f>
        <v>1778719845</v>
      </c>
      <c r="C56" s="151">
        <f t="shared" si="103"/>
        <v>1656064925</v>
      </c>
      <c r="D56" s="151">
        <f t="shared" si="103"/>
        <v>3459469887</v>
      </c>
      <c r="E56" s="151">
        <f t="shared" si="103"/>
        <v>1968557990</v>
      </c>
      <c r="F56" s="151">
        <f t="shared" si="103"/>
        <v>3154121828</v>
      </c>
      <c r="G56" s="151">
        <f t="shared" si="103"/>
        <v>2762075103</v>
      </c>
      <c r="H56" s="151">
        <f t="shared" si="103"/>
        <v>2888741811</v>
      </c>
      <c r="I56" s="151">
        <f t="shared" si="103"/>
        <v>2865039953</v>
      </c>
      <c r="J56" s="151">
        <f t="shared" si="103"/>
        <v>2801622045</v>
      </c>
      <c r="K56" s="151">
        <f t="shared" si="103"/>
        <v>3111724911</v>
      </c>
      <c r="L56" s="151">
        <f t="shared" si="103"/>
        <v>3414637957</v>
      </c>
      <c r="M56" s="151">
        <f t="shared" si="103"/>
        <v>3756557341</v>
      </c>
      <c r="N56" s="145">
        <f t="shared" si="101"/>
        <v>4569649071</v>
      </c>
      <c r="O56" s="145">
        <f t="shared" si="101"/>
        <v>4363762980</v>
      </c>
      <c r="P56" s="145">
        <f t="shared" si="101"/>
        <v>4452851892</v>
      </c>
      <c r="Q56" s="145">
        <v>4582303955</v>
      </c>
      <c r="R56" s="145">
        <f t="shared" si="101"/>
        <v>4636220353</v>
      </c>
      <c r="S56" s="145">
        <f t="shared" ref="S56" si="104">SUM(S115,S174)</f>
        <v>4701630766</v>
      </c>
      <c r="T56" s="145"/>
      <c r="V56" s="253"/>
    </row>
    <row r="57" spans="1:32" s="220" customFormat="1" x14ac:dyDescent="0.2">
      <c r="A57" s="151"/>
      <c r="B57" s="151"/>
      <c r="C57" s="151"/>
      <c r="D57" s="151"/>
      <c r="E57" s="151"/>
      <c r="F57" s="151"/>
      <c r="G57" s="151"/>
      <c r="H57" s="151"/>
      <c r="I57" s="151"/>
      <c r="J57" s="151"/>
      <c r="K57" s="151"/>
      <c r="L57" s="151"/>
      <c r="M57" s="151"/>
      <c r="N57" s="151"/>
      <c r="O57" s="151"/>
      <c r="P57" s="219"/>
      <c r="Q57" s="151"/>
      <c r="R57" s="151"/>
      <c r="S57" s="151"/>
      <c r="T57" s="151"/>
    </row>
    <row r="62" spans="1:32" s="228" customFormat="1" ht="12.75" customHeight="1" x14ac:dyDescent="0.2">
      <c r="A62" s="380" t="s">
        <v>137</v>
      </c>
      <c r="B62" s="377" t="s">
        <v>1</v>
      </c>
      <c r="C62" s="377" t="s">
        <v>2</v>
      </c>
      <c r="D62" s="377" t="s">
        <v>3</v>
      </c>
      <c r="E62" s="377" t="s">
        <v>55</v>
      </c>
      <c r="F62" s="377" t="s">
        <v>56</v>
      </c>
      <c r="G62" s="377" t="s">
        <v>57</v>
      </c>
      <c r="H62" s="377" t="s">
        <v>58</v>
      </c>
      <c r="I62" s="377" t="s">
        <v>59</v>
      </c>
      <c r="J62" s="377" t="s">
        <v>60</v>
      </c>
      <c r="K62" s="377" t="s">
        <v>61</v>
      </c>
      <c r="L62" s="377" t="s">
        <v>62</v>
      </c>
      <c r="M62" s="377" t="s">
        <v>63</v>
      </c>
      <c r="N62" s="377" t="s">
        <v>64</v>
      </c>
      <c r="O62" s="377" t="s">
        <v>65</v>
      </c>
      <c r="P62" s="377" t="s">
        <v>66</v>
      </c>
      <c r="Q62" s="377" t="s">
        <v>67</v>
      </c>
      <c r="R62" s="377" t="s">
        <v>68</v>
      </c>
      <c r="S62" s="377" t="s">
        <v>69</v>
      </c>
      <c r="T62" s="377" t="s">
        <v>70</v>
      </c>
      <c r="AF62" s="229"/>
    </row>
    <row r="63" spans="1:32" s="228" customFormat="1" ht="12.75" customHeight="1" x14ac:dyDescent="0.2">
      <c r="A63" s="380"/>
      <c r="B63" s="377"/>
      <c r="C63" s="377"/>
      <c r="D63" s="377"/>
      <c r="E63" s="377"/>
      <c r="F63" s="377"/>
      <c r="G63" s="377"/>
      <c r="H63" s="377"/>
      <c r="I63" s="377"/>
      <c r="J63" s="377"/>
      <c r="K63" s="377"/>
      <c r="L63" s="377"/>
      <c r="M63" s="377"/>
      <c r="N63" s="377"/>
      <c r="O63" s="377"/>
      <c r="P63" s="377"/>
      <c r="Q63" s="377"/>
      <c r="R63" s="377"/>
      <c r="S63" s="377"/>
      <c r="T63" s="377"/>
    </row>
    <row r="64" spans="1:32" x14ac:dyDescent="0.2">
      <c r="A64" s="217" t="s">
        <v>4</v>
      </c>
      <c r="B64" s="221">
        <v>10729361</v>
      </c>
      <c r="C64" s="221">
        <v>9267122</v>
      </c>
      <c r="D64" s="221">
        <v>10202819</v>
      </c>
      <c r="E64" s="221">
        <v>11966169</v>
      </c>
      <c r="F64" s="221">
        <v>1073028</v>
      </c>
      <c r="G64" s="221">
        <v>38454301</v>
      </c>
      <c r="H64" s="221">
        <v>24880680</v>
      </c>
      <c r="I64" s="151">
        <v>22845520</v>
      </c>
      <c r="J64" s="151">
        <v>20174652</v>
      </c>
      <c r="K64" s="151">
        <v>16868412</v>
      </c>
      <c r="L64" s="151">
        <v>20131629</v>
      </c>
      <c r="M64" s="151">
        <v>19365222</v>
      </c>
      <c r="N64" s="151">
        <v>18523437</v>
      </c>
      <c r="O64" s="222">
        <v>30782699</v>
      </c>
      <c r="P64" s="151">
        <v>15387871</v>
      </c>
      <c r="Q64" s="151">
        <v>12074403</v>
      </c>
      <c r="R64" s="151">
        <v>13316021</v>
      </c>
      <c r="S64" s="151">
        <v>16890974</v>
      </c>
    </row>
    <row r="65" spans="1:19" x14ac:dyDescent="0.2">
      <c r="A65" s="217" t="s">
        <v>5</v>
      </c>
      <c r="B65" s="221">
        <v>1228134</v>
      </c>
      <c r="C65" s="221">
        <v>307352</v>
      </c>
      <c r="D65" s="221">
        <v>400064</v>
      </c>
      <c r="E65" s="221">
        <v>5383087</v>
      </c>
      <c r="F65" s="221">
        <v>3428419</v>
      </c>
      <c r="G65" s="221">
        <v>4949969</v>
      </c>
      <c r="H65" s="221">
        <v>4932252</v>
      </c>
      <c r="I65" s="151">
        <v>193973</v>
      </c>
      <c r="J65" s="151">
        <v>384033</v>
      </c>
      <c r="K65" s="151">
        <v>869152</v>
      </c>
      <c r="L65" s="151">
        <v>405181</v>
      </c>
      <c r="M65" s="151">
        <v>0</v>
      </c>
      <c r="N65" s="151">
        <v>0</v>
      </c>
      <c r="O65" s="151">
        <v>0</v>
      </c>
      <c r="P65" s="151">
        <v>0</v>
      </c>
      <c r="Q65" s="151">
        <v>0</v>
      </c>
      <c r="R65" s="151">
        <v>0</v>
      </c>
      <c r="S65" s="151">
        <v>0</v>
      </c>
    </row>
    <row r="66" spans="1:19" x14ac:dyDescent="0.2">
      <c r="A66" s="217" t="s">
        <v>6</v>
      </c>
      <c r="B66" s="221">
        <v>30196321</v>
      </c>
      <c r="C66" s="221">
        <v>27561772</v>
      </c>
      <c r="D66" s="221">
        <v>30307037</v>
      </c>
      <c r="E66" s="221">
        <v>18614772</v>
      </c>
      <c r="F66" s="221">
        <v>25452324</v>
      </c>
      <c r="G66" s="221">
        <v>27813527</v>
      </c>
      <c r="H66" s="221">
        <v>26289648</v>
      </c>
      <c r="I66" s="151">
        <v>27124804</v>
      </c>
      <c r="J66" s="151">
        <v>25108960</v>
      </c>
      <c r="K66" s="151">
        <v>29916644</v>
      </c>
      <c r="L66" s="151">
        <v>29447716</v>
      </c>
      <c r="M66" s="151">
        <v>26108318</v>
      </c>
      <c r="N66" s="151">
        <v>23651032</v>
      </c>
      <c r="O66" s="151">
        <v>15460988</v>
      </c>
      <c r="P66" s="151">
        <v>64919483</v>
      </c>
      <c r="Q66" s="151">
        <v>115431767</v>
      </c>
      <c r="R66" s="151">
        <v>197357588</v>
      </c>
      <c r="S66" s="151">
        <v>106011764</v>
      </c>
    </row>
    <row r="67" spans="1:19" x14ac:dyDescent="0.2">
      <c r="A67" s="217" t="s">
        <v>7</v>
      </c>
      <c r="B67" s="221">
        <v>1258603</v>
      </c>
      <c r="C67" s="221">
        <v>5274139</v>
      </c>
      <c r="D67" s="221">
        <v>3221266</v>
      </c>
      <c r="E67" s="221">
        <v>5102298</v>
      </c>
      <c r="F67" s="221">
        <v>2123828</v>
      </c>
      <c r="G67" s="221">
        <v>599203</v>
      </c>
      <c r="H67" s="221">
        <v>94342</v>
      </c>
      <c r="I67" s="151">
        <v>129732</v>
      </c>
      <c r="J67" s="151">
        <v>4900203</v>
      </c>
      <c r="K67" s="151">
        <v>5226066</v>
      </c>
      <c r="L67" s="151">
        <v>5288130</v>
      </c>
      <c r="M67" s="151">
        <v>5137088</v>
      </c>
      <c r="N67" s="151">
        <v>4184978</v>
      </c>
      <c r="O67" s="151">
        <v>0</v>
      </c>
      <c r="P67" s="151">
        <v>8144382</v>
      </c>
      <c r="Q67" s="151">
        <v>7656585</v>
      </c>
      <c r="R67" s="151">
        <v>117418</v>
      </c>
      <c r="S67" s="151">
        <v>-5022300</v>
      </c>
    </row>
    <row r="68" spans="1:19" x14ac:dyDescent="0.2">
      <c r="A68" s="217" t="s">
        <v>8</v>
      </c>
      <c r="B68" s="221">
        <v>198023707</v>
      </c>
      <c r="C68" s="221">
        <v>443149339</v>
      </c>
      <c r="D68" s="221">
        <v>451618075</v>
      </c>
      <c r="E68" s="221">
        <v>157853700</v>
      </c>
      <c r="F68" s="221">
        <v>598285619</v>
      </c>
      <c r="G68" s="221">
        <v>87897042</v>
      </c>
      <c r="H68" s="221">
        <v>367690804</v>
      </c>
      <c r="I68" s="151">
        <v>416231495</v>
      </c>
      <c r="J68" s="151">
        <v>228969472</v>
      </c>
      <c r="K68" s="151">
        <v>266806704</v>
      </c>
      <c r="L68" s="151">
        <v>288773768</v>
      </c>
      <c r="M68" s="151">
        <v>294362590</v>
      </c>
      <c r="N68" s="151">
        <v>261004679</v>
      </c>
      <c r="O68" s="151">
        <v>235306523</v>
      </c>
      <c r="P68" s="151">
        <v>255660822</v>
      </c>
      <c r="Q68" s="151">
        <v>214642514</v>
      </c>
      <c r="R68" s="151">
        <v>230172320</v>
      </c>
      <c r="S68" s="151">
        <v>249452890</v>
      </c>
    </row>
    <row r="69" spans="1:19" x14ac:dyDescent="0.2">
      <c r="A69" s="217" t="s">
        <v>9</v>
      </c>
      <c r="B69" s="221">
        <v>4703006</v>
      </c>
      <c r="C69" s="221">
        <v>25862020</v>
      </c>
      <c r="D69" s="221">
        <v>24759701</v>
      </c>
      <c r="E69" s="221">
        <v>31010737</v>
      </c>
      <c r="F69" s="221">
        <v>49712651</v>
      </c>
      <c r="G69" s="221">
        <v>47057564</v>
      </c>
      <c r="H69" s="221">
        <v>28145521</v>
      </c>
      <c r="I69" s="151">
        <v>46197771</v>
      </c>
      <c r="J69" s="151">
        <v>37589334</v>
      </c>
      <c r="K69" s="151">
        <v>43951398</v>
      </c>
      <c r="L69" s="151">
        <v>47491065</v>
      </c>
      <c r="M69" s="151">
        <v>52049406</v>
      </c>
      <c r="N69" s="151">
        <v>80869522</v>
      </c>
      <c r="O69" s="151">
        <v>107469410</v>
      </c>
      <c r="P69" s="151">
        <v>68677745</v>
      </c>
      <c r="Q69" s="151">
        <v>83730646</v>
      </c>
      <c r="R69" s="151">
        <v>57087739</v>
      </c>
      <c r="S69" s="151">
        <v>51103735</v>
      </c>
    </row>
    <row r="70" spans="1:19" x14ac:dyDescent="0.2">
      <c r="A70" s="217" t="s">
        <v>10</v>
      </c>
      <c r="B70" s="221">
        <v>-7759652</v>
      </c>
      <c r="C70" s="221">
        <v>8561465</v>
      </c>
      <c r="D70" s="221">
        <v>37320466</v>
      </c>
      <c r="E70" s="221">
        <v>63632905</v>
      </c>
      <c r="F70" s="221">
        <v>50283974</v>
      </c>
      <c r="G70" s="221">
        <v>90290206</v>
      </c>
      <c r="H70" s="221">
        <v>76293151</v>
      </c>
      <c r="I70" s="151">
        <v>97728218</v>
      </c>
      <c r="J70" s="151">
        <v>108230405</v>
      </c>
      <c r="K70" s="151">
        <v>86384195</v>
      </c>
      <c r="L70" s="151">
        <v>97036547</v>
      </c>
      <c r="M70" s="151">
        <v>92974819</v>
      </c>
      <c r="N70" s="151">
        <v>105239296</v>
      </c>
      <c r="O70" s="151">
        <v>99836106</v>
      </c>
      <c r="P70" s="151">
        <v>122870036</v>
      </c>
      <c r="Q70" s="151">
        <v>115066529</v>
      </c>
      <c r="R70" s="151">
        <v>104942694</v>
      </c>
      <c r="S70" s="151">
        <v>108255540</v>
      </c>
    </row>
    <row r="71" spans="1:19" x14ac:dyDescent="0.2">
      <c r="A71" s="217" t="s">
        <v>11</v>
      </c>
      <c r="B71" s="221">
        <v>0</v>
      </c>
      <c r="C71" s="221">
        <v>0</v>
      </c>
      <c r="D71" s="221">
        <v>0</v>
      </c>
      <c r="E71" s="221">
        <v>0</v>
      </c>
      <c r="F71" s="221">
        <v>0</v>
      </c>
      <c r="G71" s="221">
        <v>0</v>
      </c>
      <c r="H71" s="221">
        <v>0</v>
      </c>
      <c r="I71" s="151">
        <v>0</v>
      </c>
      <c r="J71" s="151">
        <v>0</v>
      </c>
      <c r="K71" s="151">
        <v>0</v>
      </c>
      <c r="L71" s="151">
        <v>0</v>
      </c>
      <c r="M71" s="151">
        <v>0</v>
      </c>
      <c r="N71" s="151">
        <v>723850</v>
      </c>
      <c r="O71" s="151">
        <v>-616726</v>
      </c>
      <c r="P71" s="151">
        <v>1</v>
      </c>
      <c r="Q71" s="151">
        <v>0</v>
      </c>
      <c r="R71" s="151">
        <v>0</v>
      </c>
      <c r="S71" s="151">
        <v>0</v>
      </c>
    </row>
    <row r="72" spans="1:19" x14ac:dyDescent="0.2">
      <c r="A72" s="217" t="s">
        <v>54</v>
      </c>
      <c r="B72" s="221">
        <v>0</v>
      </c>
      <c r="C72" s="221">
        <v>7478021</v>
      </c>
      <c r="D72" s="221">
        <v>0</v>
      </c>
      <c r="E72" s="221">
        <v>1036489</v>
      </c>
      <c r="F72" s="221">
        <v>3747340</v>
      </c>
      <c r="G72" s="221">
        <v>8159759</v>
      </c>
      <c r="H72" s="221">
        <v>13369001</v>
      </c>
      <c r="I72" s="151">
        <v>9665068</v>
      </c>
      <c r="J72" s="151">
        <v>12665118</v>
      </c>
      <c r="K72" s="151">
        <v>15863782</v>
      </c>
      <c r="L72" s="151">
        <v>13933430</v>
      </c>
      <c r="M72" s="151">
        <v>14223379</v>
      </c>
      <c r="N72" s="151">
        <v>14881570</v>
      </c>
      <c r="O72" s="151">
        <v>28263771</v>
      </c>
      <c r="P72" s="151">
        <v>5280851</v>
      </c>
      <c r="Q72" s="151">
        <v>8191203</v>
      </c>
      <c r="R72" s="151">
        <v>8701602</v>
      </c>
      <c r="S72" s="151">
        <v>7148823</v>
      </c>
    </row>
    <row r="73" spans="1:19" x14ac:dyDescent="0.2">
      <c r="A73" s="217" t="s">
        <v>12</v>
      </c>
      <c r="B73" s="221">
        <v>50472137</v>
      </c>
      <c r="C73" s="221">
        <v>48589766</v>
      </c>
      <c r="D73" s="221">
        <v>-413795</v>
      </c>
      <c r="E73" s="221">
        <v>55614463</v>
      </c>
      <c r="F73" s="221">
        <v>146404619</v>
      </c>
      <c r="G73" s="221">
        <v>188131492</v>
      </c>
      <c r="H73" s="221">
        <v>185482115</v>
      </c>
      <c r="I73" s="151">
        <v>211008902</v>
      </c>
      <c r="J73" s="151">
        <v>210843721</v>
      </c>
      <c r="K73" s="151">
        <v>160315041</v>
      </c>
      <c r="L73" s="151">
        <v>234218539</v>
      </c>
      <c r="M73" s="151">
        <v>202150829</v>
      </c>
      <c r="N73" s="151">
        <v>185452172</v>
      </c>
      <c r="O73" s="151">
        <v>186561672</v>
      </c>
      <c r="P73" s="151">
        <v>179788511</v>
      </c>
      <c r="Q73" s="151">
        <v>185475435</v>
      </c>
      <c r="R73" s="151">
        <v>190499195</v>
      </c>
      <c r="S73" s="151">
        <v>190278200</v>
      </c>
    </row>
    <row r="74" spans="1:19" x14ac:dyDescent="0.2">
      <c r="A74" s="217" t="s">
        <v>13</v>
      </c>
      <c r="B74" s="221">
        <v>25750587</v>
      </c>
      <c r="C74" s="221">
        <v>44825792</v>
      </c>
      <c r="D74" s="221">
        <v>31123540</v>
      </c>
      <c r="E74" s="221">
        <v>-67512594</v>
      </c>
      <c r="F74" s="221">
        <v>53974115</v>
      </c>
      <c r="G74" s="221">
        <v>78992960</v>
      </c>
      <c r="H74" s="221">
        <v>67913062</v>
      </c>
      <c r="I74" s="151">
        <v>83679157</v>
      </c>
      <c r="J74" s="151">
        <v>83978091</v>
      </c>
      <c r="K74" s="151">
        <v>97151038</v>
      </c>
      <c r="L74" s="151">
        <v>111281305</v>
      </c>
      <c r="M74" s="151">
        <v>176135502</v>
      </c>
      <c r="N74" s="151">
        <v>168459414</v>
      </c>
      <c r="O74" s="151">
        <v>182628840</v>
      </c>
      <c r="P74" s="151">
        <v>199759860</v>
      </c>
      <c r="Q74" s="151">
        <v>201998702</v>
      </c>
      <c r="R74" s="151">
        <v>225328763</v>
      </c>
      <c r="S74" s="151">
        <v>218417649</v>
      </c>
    </row>
    <row r="75" spans="1:19" x14ac:dyDescent="0.2">
      <c r="A75" s="217" t="s">
        <v>14</v>
      </c>
      <c r="B75" s="221">
        <v>0</v>
      </c>
      <c r="C75" s="221">
        <v>0</v>
      </c>
      <c r="D75" s="221">
        <v>0</v>
      </c>
      <c r="E75" s="221">
        <v>0</v>
      </c>
      <c r="F75" s="221">
        <v>0</v>
      </c>
      <c r="G75" s="221">
        <v>0</v>
      </c>
      <c r="H75" s="221">
        <v>0</v>
      </c>
      <c r="I75" s="151">
        <v>0</v>
      </c>
      <c r="J75" s="151">
        <v>0</v>
      </c>
      <c r="K75" s="151">
        <v>0</v>
      </c>
      <c r="L75" s="151">
        <v>0</v>
      </c>
      <c r="M75" s="151">
        <v>0</v>
      </c>
      <c r="N75" s="151">
        <v>0</v>
      </c>
      <c r="O75" s="151">
        <v>0</v>
      </c>
      <c r="P75" s="151">
        <v>0</v>
      </c>
      <c r="Q75" s="151">
        <v>0</v>
      </c>
      <c r="R75" s="151">
        <v>0</v>
      </c>
      <c r="S75" s="151">
        <v>0</v>
      </c>
    </row>
    <row r="76" spans="1:19" x14ac:dyDescent="0.2">
      <c r="A76" s="217" t="s">
        <v>15</v>
      </c>
      <c r="B76" s="221">
        <v>1678293</v>
      </c>
      <c r="C76" s="221">
        <v>5309314</v>
      </c>
      <c r="D76" s="221">
        <v>17487341</v>
      </c>
      <c r="E76" s="221">
        <v>11995777</v>
      </c>
      <c r="F76" s="221">
        <v>12192541</v>
      </c>
      <c r="G76" s="221">
        <v>7200397</v>
      </c>
      <c r="H76" s="221">
        <v>6874180</v>
      </c>
      <c r="I76" s="151">
        <v>13142249</v>
      </c>
      <c r="J76" s="151">
        <v>8744968</v>
      </c>
      <c r="K76" s="151">
        <v>4920476</v>
      </c>
      <c r="L76" s="151">
        <v>4782961</v>
      </c>
      <c r="M76" s="151">
        <v>2676475</v>
      </c>
      <c r="N76" s="151">
        <v>2200560</v>
      </c>
      <c r="O76" s="151">
        <v>1115904</v>
      </c>
      <c r="P76" s="151">
        <v>202356</v>
      </c>
      <c r="Q76" s="151">
        <v>2224570</v>
      </c>
      <c r="R76" s="151">
        <v>1429989</v>
      </c>
      <c r="S76" s="151">
        <v>1441436</v>
      </c>
    </row>
    <row r="77" spans="1:19" x14ac:dyDescent="0.2">
      <c r="A77" s="217" t="s">
        <v>16</v>
      </c>
      <c r="B77" s="221">
        <v>0</v>
      </c>
      <c r="C77" s="221">
        <v>0</v>
      </c>
      <c r="D77" s="221">
        <v>0</v>
      </c>
      <c r="E77" s="221">
        <v>87976636</v>
      </c>
      <c r="F77" s="221">
        <v>51631476</v>
      </c>
      <c r="G77" s="221">
        <v>48131172</v>
      </c>
      <c r="H77" s="221">
        <v>101334808</v>
      </c>
      <c r="I77" s="151">
        <v>114229001</v>
      </c>
      <c r="J77" s="151">
        <v>54505655</v>
      </c>
      <c r="K77" s="151">
        <v>59551545</v>
      </c>
      <c r="L77" s="151">
        <v>71361921</v>
      </c>
      <c r="M77" s="151">
        <v>49707740</v>
      </c>
      <c r="N77" s="151">
        <v>57437854</v>
      </c>
      <c r="O77" s="151">
        <v>41356956</v>
      </c>
      <c r="P77" s="151">
        <v>44473123</v>
      </c>
      <c r="Q77" s="151">
        <v>24380678</v>
      </c>
      <c r="R77" s="151">
        <v>21131162</v>
      </c>
      <c r="S77" s="151">
        <v>16199691</v>
      </c>
    </row>
    <row r="78" spans="1:19" x14ac:dyDescent="0.2">
      <c r="A78" s="217" t="s">
        <v>17</v>
      </c>
      <c r="B78" s="221">
        <v>1395477</v>
      </c>
      <c r="C78" s="221">
        <v>6058</v>
      </c>
      <c r="D78" s="221">
        <v>0</v>
      </c>
      <c r="E78" s="221">
        <v>41194020</v>
      </c>
      <c r="F78" s="221">
        <v>63310752</v>
      </c>
      <c r="G78" s="221">
        <v>56845101</v>
      </c>
      <c r="H78" s="221">
        <v>52538105</v>
      </c>
      <c r="I78" s="151">
        <v>56986428</v>
      </c>
      <c r="J78" s="151">
        <v>56816596</v>
      </c>
      <c r="K78" s="151">
        <v>69750331</v>
      </c>
      <c r="L78" s="151">
        <v>56391217</v>
      </c>
      <c r="M78" s="151">
        <v>58024768</v>
      </c>
      <c r="N78" s="151">
        <v>57775876</v>
      </c>
      <c r="O78" s="151">
        <v>42265510</v>
      </c>
      <c r="P78" s="151">
        <v>22076704</v>
      </c>
      <c r="Q78" s="151">
        <v>25622806</v>
      </c>
      <c r="R78" s="151">
        <v>39948594</v>
      </c>
      <c r="S78" s="151">
        <v>38037132</v>
      </c>
    </row>
    <row r="79" spans="1:19" x14ac:dyDescent="0.2">
      <c r="A79" s="217" t="s">
        <v>18</v>
      </c>
      <c r="B79" s="221">
        <v>0</v>
      </c>
      <c r="C79" s="221">
        <v>24080000</v>
      </c>
      <c r="D79" s="221">
        <v>23690257</v>
      </c>
      <c r="E79" s="221">
        <v>25834008</v>
      </c>
      <c r="F79" s="221">
        <v>24180029</v>
      </c>
      <c r="G79" s="221">
        <v>25039737</v>
      </c>
      <c r="H79" s="221">
        <v>29593602</v>
      </c>
      <c r="I79" s="151">
        <v>35158582</v>
      </c>
      <c r="J79" s="151">
        <v>35647054</v>
      </c>
      <c r="K79" s="151">
        <v>14861303</v>
      </c>
      <c r="L79" s="151">
        <v>200000</v>
      </c>
      <c r="M79" s="151">
        <v>0</v>
      </c>
      <c r="N79" s="151">
        <v>0</v>
      </c>
      <c r="O79" s="151">
        <v>0</v>
      </c>
      <c r="P79" s="151">
        <v>0</v>
      </c>
      <c r="Q79" s="151">
        <v>0</v>
      </c>
      <c r="R79" s="151">
        <v>0</v>
      </c>
      <c r="S79" s="151">
        <v>0</v>
      </c>
    </row>
    <row r="80" spans="1:19" x14ac:dyDescent="0.2">
      <c r="A80" s="217" t="s">
        <v>19</v>
      </c>
      <c r="B80" s="221">
        <v>29638006</v>
      </c>
      <c r="C80" s="221">
        <v>69980074</v>
      </c>
      <c r="D80" s="221">
        <v>59557430</v>
      </c>
      <c r="E80" s="221">
        <v>-106425677</v>
      </c>
      <c r="F80" s="221">
        <v>15361424</v>
      </c>
      <c r="G80" s="221">
        <v>10305343</v>
      </c>
      <c r="H80" s="221">
        <v>11276678</v>
      </c>
      <c r="I80" s="151">
        <v>10098669</v>
      </c>
      <c r="J80" s="151">
        <v>10546834</v>
      </c>
      <c r="K80" s="151">
        <v>11178968</v>
      </c>
      <c r="L80" s="151">
        <v>10758731</v>
      </c>
      <c r="M80" s="151">
        <v>13026914</v>
      </c>
      <c r="N80" s="151">
        <v>12295278</v>
      </c>
      <c r="O80" s="151">
        <v>10599067</v>
      </c>
      <c r="P80" s="151">
        <v>13415071</v>
      </c>
      <c r="Q80" s="151">
        <v>10257169</v>
      </c>
      <c r="R80" s="151">
        <v>11925939</v>
      </c>
      <c r="S80" s="151">
        <v>12801064</v>
      </c>
    </row>
    <row r="81" spans="1:19" x14ac:dyDescent="0.2">
      <c r="A81" s="217" t="s">
        <v>20</v>
      </c>
      <c r="B81" s="221">
        <v>5148284</v>
      </c>
      <c r="C81" s="221">
        <v>7970956</v>
      </c>
      <c r="D81" s="221">
        <v>22673237</v>
      </c>
      <c r="E81" s="221">
        <v>12193830</v>
      </c>
      <c r="F81" s="221">
        <v>14576033</v>
      </c>
      <c r="G81" s="221">
        <v>21014123</v>
      </c>
      <c r="H81" s="221">
        <v>13604104</v>
      </c>
      <c r="I81" s="151">
        <v>19932368</v>
      </c>
      <c r="J81" s="151">
        <v>40520336</v>
      </c>
      <c r="K81" s="151">
        <v>20035216</v>
      </c>
      <c r="L81" s="151">
        <v>15912193</v>
      </c>
      <c r="M81" s="151">
        <v>14544738</v>
      </c>
      <c r="N81" s="151">
        <v>19142384</v>
      </c>
      <c r="O81" s="151">
        <v>16123589</v>
      </c>
      <c r="P81" s="151">
        <v>17887662</v>
      </c>
      <c r="Q81" s="151">
        <v>13642547</v>
      </c>
      <c r="R81" s="151">
        <v>20712242</v>
      </c>
      <c r="S81" s="151">
        <v>14363194</v>
      </c>
    </row>
    <row r="82" spans="1:19" x14ac:dyDescent="0.2">
      <c r="A82" s="217" t="s">
        <v>21</v>
      </c>
      <c r="B82" s="221">
        <v>0</v>
      </c>
      <c r="C82" s="221">
        <v>24548081</v>
      </c>
      <c r="D82" s="221">
        <v>21042118</v>
      </c>
      <c r="E82" s="221">
        <v>-2530977</v>
      </c>
      <c r="F82" s="221">
        <v>89318</v>
      </c>
      <c r="G82" s="221">
        <v>1724558</v>
      </c>
      <c r="H82" s="221">
        <v>5043127</v>
      </c>
      <c r="I82" s="151">
        <v>6804609</v>
      </c>
      <c r="J82" s="151">
        <v>6636331</v>
      </c>
      <c r="K82" s="151">
        <v>5906051</v>
      </c>
      <c r="L82" s="151">
        <v>4278966</v>
      </c>
      <c r="M82" s="151">
        <v>2203660</v>
      </c>
      <c r="N82" s="151">
        <v>7781810</v>
      </c>
      <c r="O82" s="151">
        <v>7231631</v>
      </c>
      <c r="P82" s="151">
        <v>33366337</v>
      </c>
      <c r="Q82" s="151">
        <v>22379984</v>
      </c>
      <c r="R82" s="151">
        <v>38967531</v>
      </c>
      <c r="S82" s="151">
        <v>46518169</v>
      </c>
    </row>
    <row r="83" spans="1:19" x14ac:dyDescent="0.2">
      <c r="A83" s="217" t="s">
        <v>22</v>
      </c>
      <c r="B83" s="221">
        <v>1105946</v>
      </c>
      <c r="C83" s="221">
        <v>1544620</v>
      </c>
      <c r="D83" s="221">
        <v>256665</v>
      </c>
      <c r="E83" s="221">
        <v>0</v>
      </c>
      <c r="F83" s="221">
        <v>0</v>
      </c>
      <c r="G83" s="221">
        <v>2023153</v>
      </c>
      <c r="H83" s="221">
        <v>-2023153</v>
      </c>
      <c r="I83" s="151">
        <v>0</v>
      </c>
      <c r="J83" s="151">
        <v>0</v>
      </c>
      <c r="K83" s="151">
        <v>0</v>
      </c>
      <c r="L83" s="151">
        <v>0</v>
      </c>
      <c r="M83" s="151">
        <v>0</v>
      </c>
      <c r="N83" s="151">
        <v>0</v>
      </c>
      <c r="O83" s="151">
        <v>0</v>
      </c>
      <c r="P83" s="151">
        <v>0</v>
      </c>
      <c r="Q83" s="151">
        <v>0</v>
      </c>
      <c r="R83" s="151">
        <v>0</v>
      </c>
      <c r="S83" s="151">
        <v>0</v>
      </c>
    </row>
    <row r="84" spans="1:19" x14ac:dyDescent="0.2">
      <c r="A84" s="217" t="s">
        <v>23</v>
      </c>
      <c r="B84" s="221">
        <v>1032713</v>
      </c>
      <c r="C84" s="221">
        <v>1439919</v>
      </c>
      <c r="D84" s="221">
        <v>1971109</v>
      </c>
      <c r="E84" s="221">
        <v>2389533</v>
      </c>
      <c r="F84" s="221">
        <v>-1933672</v>
      </c>
      <c r="G84" s="221">
        <v>0</v>
      </c>
      <c r="H84" s="221">
        <v>361688</v>
      </c>
      <c r="I84" s="151">
        <v>0</v>
      </c>
      <c r="J84" s="151">
        <v>0</v>
      </c>
      <c r="K84" s="151">
        <v>0</v>
      </c>
      <c r="L84" s="151">
        <v>0</v>
      </c>
      <c r="M84" s="151">
        <v>0</v>
      </c>
      <c r="N84" s="151">
        <v>1375</v>
      </c>
      <c r="O84" s="151">
        <v>0</v>
      </c>
      <c r="P84" s="151">
        <v>0</v>
      </c>
      <c r="Q84" s="151">
        <v>0</v>
      </c>
      <c r="R84" s="151">
        <v>0</v>
      </c>
      <c r="S84" s="151">
        <v>0</v>
      </c>
    </row>
    <row r="85" spans="1:19" x14ac:dyDescent="0.2">
      <c r="A85" s="217" t="s">
        <v>24</v>
      </c>
      <c r="B85" s="221">
        <v>41543188</v>
      </c>
      <c r="C85" s="221">
        <v>37099916</v>
      </c>
      <c r="D85" s="221">
        <v>31085684</v>
      </c>
      <c r="E85" s="221">
        <v>20978617</v>
      </c>
      <c r="F85" s="221">
        <v>26430402</v>
      </c>
      <c r="G85" s="221">
        <v>27590106</v>
      </c>
      <c r="H85" s="221">
        <v>30937166</v>
      </c>
      <c r="I85" s="151">
        <v>23582088</v>
      </c>
      <c r="J85" s="151">
        <v>31639889</v>
      </c>
      <c r="K85" s="151">
        <v>32832424</v>
      </c>
      <c r="L85" s="151">
        <v>27854677</v>
      </c>
      <c r="M85" s="151">
        <v>26548026</v>
      </c>
      <c r="N85" s="151">
        <v>150111779</v>
      </c>
      <c r="O85" s="151">
        <v>128908195</v>
      </c>
      <c r="P85" s="151">
        <v>127180357</v>
      </c>
      <c r="Q85" s="151">
        <v>161279193</v>
      </c>
      <c r="R85" s="151">
        <v>177965609</v>
      </c>
      <c r="S85" s="151">
        <v>131095554</v>
      </c>
    </row>
    <row r="86" spans="1:19" x14ac:dyDescent="0.2">
      <c r="A86" s="217" t="s">
        <v>25</v>
      </c>
      <c r="B86" s="221">
        <v>46835172</v>
      </c>
      <c r="C86" s="221">
        <v>53444699</v>
      </c>
      <c r="D86" s="221">
        <v>40116226</v>
      </c>
      <c r="E86" s="221">
        <v>80138783</v>
      </c>
      <c r="F86" s="221">
        <v>137232109</v>
      </c>
      <c r="G86" s="221">
        <v>146697093</v>
      </c>
      <c r="H86" s="221">
        <v>128092913</v>
      </c>
      <c r="I86" s="151">
        <v>108840813</v>
      </c>
      <c r="J86" s="151">
        <v>127165557</v>
      </c>
      <c r="K86" s="151">
        <v>123218465</v>
      </c>
      <c r="L86" s="151">
        <v>125321928</v>
      </c>
      <c r="M86" s="151">
        <v>-8641229</v>
      </c>
      <c r="N86" s="151">
        <v>98488484</v>
      </c>
      <c r="O86" s="151">
        <v>134054925</v>
      </c>
      <c r="P86" s="151">
        <v>152000329</v>
      </c>
      <c r="Q86" s="151">
        <v>179059478</v>
      </c>
      <c r="R86" s="151">
        <v>217904385</v>
      </c>
      <c r="S86" s="151">
        <v>195117576</v>
      </c>
    </row>
    <row r="87" spans="1:19" x14ac:dyDescent="0.2">
      <c r="A87" s="217" t="s">
        <v>26</v>
      </c>
      <c r="B87" s="221">
        <v>0</v>
      </c>
      <c r="C87" s="221">
        <v>0</v>
      </c>
      <c r="D87" s="221">
        <v>0</v>
      </c>
      <c r="E87" s="221">
        <v>0</v>
      </c>
      <c r="F87" s="221">
        <v>0</v>
      </c>
      <c r="G87" s="221">
        <v>14041708</v>
      </c>
      <c r="H87" s="221">
        <v>7561188</v>
      </c>
      <c r="I87" s="151">
        <v>6618153</v>
      </c>
      <c r="J87" s="151">
        <v>5558359</v>
      </c>
      <c r="K87" s="151">
        <v>4901932</v>
      </c>
      <c r="L87" s="151">
        <v>5248779</v>
      </c>
      <c r="M87" s="151">
        <v>4614177</v>
      </c>
      <c r="N87" s="151">
        <v>5804571</v>
      </c>
      <c r="O87" s="151">
        <v>5508321</v>
      </c>
      <c r="P87" s="151">
        <v>4341736</v>
      </c>
      <c r="Q87" s="151">
        <v>3281386</v>
      </c>
      <c r="R87" s="151">
        <v>3716855</v>
      </c>
      <c r="S87" s="151">
        <v>3184684</v>
      </c>
    </row>
    <row r="88" spans="1:19" x14ac:dyDescent="0.2">
      <c r="A88" s="217" t="s">
        <v>27</v>
      </c>
      <c r="B88" s="221">
        <v>0</v>
      </c>
      <c r="C88" s="221">
        <v>321803</v>
      </c>
      <c r="D88" s="221">
        <v>468883</v>
      </c>
      <c r="E88" s="221">
        <v>654728</v>
      </c>
      <c r="F88" s="221">
        <v>3585774</v>
      </c>
      <c r="G88" s="221">
        <v>3068300</v>
      </c>
      <c r="H88" s="221">
        <v>800000</v>
      </c>
      <c r="I88" s="151">
        <v>10084312</v>
      </c>
      <c r="J88" s="151">
        <v>6106025</v>
      </c>
      <c r="K88" s="151">
        <v>9288398</v>
      </c>
      <c r="L88" s="151">
        <v>9395092</v>
      </c>
      <c r="M88" s="151">
        <v>9068618</v>
      </c>
      <c r="N88" s="151">
        <v>7180858</v>
      </c>
      <c r="O88" s="151">
        <v>6560083</v>
      </c>
      <c r="P88" s="151">
        <v>3973442</v>
      </c>
      <c r="Q88" s="151">
        <v>4521156</v>
      </c>
      <c r="R88" s="151">
        <v>4561505</v>
      </c>
      <c r="S88" s="151">
        <v>3746658</v>
      </c>
    </row>
    <row r="89" spans="1:19" x14ac:dyDescent="0.2">
      <c r="A89" s="217" t="s">
        <v>28</v>
      </c>
      <c r="B89" s="221">
        <v>21681296</v>
      </c>
      <c r="C89" s="221">
        <v>15043588</v>
      </c>
      <c r="D89" s="221">
        <v>46302778</v>
      </c>
      <c r="E89" s="221">
        <v>0</v>
      </c>
      <c r="F89" s="221">
        <v>0</v>
      </c>
      <c r="G89" s="221">
        <v>0</v>
      </c>
      <c r="H89" s="221">
        <v>0</v>
      </c>
      <c r="I89" s="151">
        <v>0</v>
      </c>
      <c r="J89" s="151">
        <v>0</v>
      </c>
      <c r="K89" s="151">
        <v>0</v>
      </c>
      <c r="L89" s="151">
        <v>0</v>
      </c>
      <c r="M89" s="151">
        <v>0</v>
      </c>
      <c r="N89" s="151">
        <v>0</v>
      </c>
      <c r="O89" s="151">
        <v>18493665</v>
      </c>
      <c r="P89" s="151">
        <v>44153961</v>
      </c>
      <c r="Q89" s="151">
        <v>40335826</v>
      </c>
      <c r="R89" s="151">
        <v>40709101</v>
      </c>
      <c r="S89" s="151">
        <v>50473167</v>
      </c>
    </row>
    <row r="90" spans="1:19" x14ac:dyDescent="0.2">
      <c r="A90" s="217" t="s">
        <v>29</v>
      </c>
      <c r="B90" s="221">
        <v>1425872</v>
      </c>
      <c r="C90" s="221">
        <v>1358720</v>
      </c>
      <c r="D90" s="221">
        <v>1554692</v>
      </c>
      <c r="E90" s="221">
        <v>2706544</v>
      </c>
      <c r="F90" s="221">
        <v>-1723332</v>
      </c>
      <c r="G90" s="221">
        <v>1364794</v>
      </c>
      <c r="H90" s="221">
        <v>28504</v>
      </c>
      <c r="I90" s="151">
        <v>0</v>
      </c>
      <c r="J90" s="151">
        <v>191595</v>
      </c>
      <c r="K90" s="151">
        <v>753838</v>
      </c>
      <c r="L90" s="151">
        <v>667923</v>
      </c>
      <c r="M90" s="151">
        <v>652214</v>
      </c>
      <c r="N90" s="151">
        <v>980621</v>
      </c>
      <c r="O90" s="151">
        <v>1389721</v>
      </c>
      <c r="P90" s="151">
        <v>1219330</v>
      </c>
      <c r="Q90" s="151">
        <v>646341</v>
      </c>
      <c r="R90" s="151">
        <v>516180</v>
      </c>
      <c r="S90" s="151">
        <v>596529</v>
      </c>
    </row>
    <row r="91" spans="1:19" x14ac:dyDescent="0.2">
      <c r="A91" s="217" t="s">
        <v>30</v>
      </c>
      <c r="B91" s="221">
        <v>0</v>
      </c>
      <c r="C91" s="221">
        <v>0</v>
      </c>
      <c r="D91" s="221">
        <v>0</v>
      </c>
      <c r="E91" s="221">
        <v>0</v>
      </c>
      <c r="F91" s="221">
        <v>0</v>
      </c>
      <c r="G91" s="221">
        <v>0</v>
      </c>
      <c r="H91" s="221">
        <v>0</v>
      </c>
      <c r="I91" s="151">
        <v>1127292</v>
      </c>
      <c r="J91" s="151">
        <v>0</v>
      </c>
      <c r="K91" s="151">
        <v>0</v>
      </c>
      <c r="L91" s="151">
        <v>0</v>
      </c>
      <c r="M91" s="151">
        <v>0</v>
      </c>
      <c r="N91" s="151">
        <v>0</v>
      </c>
      <c r="O91" s="151">
        <v>0</v>
      </c>
      <c r="P91" s="151">
        <v>4144039</v>
      </c>
      <c r="Q91" s="151">
        <v>2000725</v>
      </c>
      <c r="R91" s="151">
        <v>1857242</v>
      </c>
      <c r="S91" s="151">
        <v>9528234</v>
      </c>
    </row>
    <row r="92" spans="1:19" x14ac:dyDescent="0.2">
      <c r="A92" s="217" t="s">
        <v>31</v>
      </c>
      <c r="B92" s="221">
        <v>3904972</v>
      </c>
      <c r="C92" s="221">
        <v>4812167</v>
      </c>
      <c r="D92" s="221">
        <v>6868603</v>
      </c>
      <c r="E92" s="221">
        <v>5896543</v>
      </c>
      <c r="F92" s="221">
        <v>4019746</v>
      </c>
      <c r="G92" s="221">
        <v>4332709</v>
      </c>
      <c r="H92" s="221">
        <v>5969246</v>
      </c>
      <c r="I92" s="151">
        <v>6808631</v>
      </c>
      <c r="J92" s="151">
        <v>7621928</v>
      </c>
      <c r="K92" s="151">
        <v>6260177</v>
      </c>
      <c r="L92" s="151">
        <v>2551970</v>
      </c>
      <c r="M92" s="151">
        <v>1138149</v>
      </c>
      <c r="N92" s="151">
        <v>23245036</v>
      </c>
      <c r="O92" s="151">
        <v>12923743</v>
      </c>
      <c r="P92" s="151">
        <v>21339260</v>
      </c>
      <c r="Q92" s="151">
        <v>20678508</v>
      </c>
      <c r="R92" s="151">
        <v>20532468</v>
      </c>
      <c r="S92" s="151">
        <v>8780658</v>
      </c>
    </row>
    <row r="93" spans="1:19" x14ac:dyDescent="0.2">
      <c r="A93" s="217" t="s">
        <v>32</v>
      </c>
      <c r="B93" s="221">
        <v>3406078</v>
      </c>
      <c r="C93" s="221">
        <v>4115477</v>
      </c>
      <c r="D93" s="221">
        <v>4235381</v>
      </c>
      <c r="E93" s="221">
        <v>1387109</v>
      </c>
      <c r="F93" s="221">
        <v>4071198</v>
      </c>
      <c r="G93" s="221">
        <v>2593175</v>
      </c>
      <c r="H93" s="221">
        <v>4039665</v>
      </c>
      <c r="I93" s="151">
        <v>1367801</v>
      </c>
      <c r="J93" s="151">
        <v>1916041</v>
      </c>
      <c r="K93" s="151">
        <v>3178843</v>
      </c>
      <c r="L93" s="151">
        <v>4777540</v>
      </c>
      <c r="M93" s="151">
        <v>3371608</v>
      </c>
      <c r="N93" s="151">
        <v>1513925</v>
      </c>
      <c r="O93" s="151">
        <v>509426</v>
      </c>
      <c r="P93" s="151">
        <v>1604548</v>
      </c>
      <c r="Q93" s="151">
        <v>3048994</v>
      </c>
      <c r="R93" s="151">
        <v>2508596</v>
      </c>
      <c r="S93" s="151">
        <v>1852717</v>
      </c>
    </row>
    <row r="94" spans="1:19" x14ac:dyDescent="0.2">
      <c r="A94" s="217" t="s">
        <v>33</v>
      </c>
      <c r="B94" s="221">
        <v>0</v>
      </c>
      <c r="C94" s="221">
        <v>0</v>
      </c>
      <c r="D94" s="221">
        <v>0</v>
      </c>
      <c r="E94" s="221">
        <v>0</v>
      </c>
      <c r="F94" s="221">
        <v>14713</v>
      </c>
      <c r="G94" s="221">
        <v>7263320</v>
      </c>
      <c r="H94" s="221">
        <v>4906727</v>
      </c>
      <c r="I94" s="151">
        <v>2338907</v>
      </c>
      <c r="J94" s="151">
        <v>11625758</v>
      </c>
      <c r="K94" s="151">
        <v>-4812395</v>
      </c>
      <c r="L94" s="151">
        <v>2570605</v>
      </c>
      <c r="M94" s="151">
        <v>2319127</v>
      </c>
      <c r="N94" s="151">
        <v>1868098</v>
      </c>
      <c r="O94" s="151">
        <v>2211204</v>
      </c>
      <c r="P94" s="151">
        <v>1400052</v>
      </c>
      <c r="Q94" s="151">
        <v>1364080</v>
      </c>
      <c r="R94" s="151">
        <v>1976959</v>
      </c>
      <c r="S94" s="151">
        <v>1334696</v>
      </c>
    </row>
    <row r="95" spans="1:19" x14ac:dyDescent="0.2">
      <c r="A95" s="217" t="s">
        <v>34</v>
      </c>
      <c r="B95" s="221">
        <v>8401454</v>
      </c>
      <c r="C95" s="221">
        <v>-3451132</v>
      </c>
      <c r="D95" s="221">
        <v>11670941</v>
      </c>
      <c r="E95" s="221">
        <v>496785</v>
      </c>
      <c r="F95" s="221">
        <v>9989901</v>
      </c>
      <c r="G95" s="221">
        <v>7804794</v>
      </c>
      <c r="H95" s="221">
        <v>9417932</v>
      </c>
      <c r="I95" s="151">
        <v>21811401</v>
      </c>
      <c r="J95" s="151">
        <v>18365079</v>
      </c>
      <c r="K95" s="151">
        <v>6417496</v>
      </c>
      <c r="L95" s="151">
        <v>4893096</v>
      </c>
      <c r="M95" s="151">
        <v>2579335</v>
      </c>
      <c r="N95" s="151">
        <v>4227508</v>
      </c>
      <c r="O95" s="151">
        <v>4400000</v>
      </c>
      <c r="P95" s="151">
        <v>1008000</v>
      </c>
      <c r="Q95" s="151">
        <v>83059</v>
      </c>
      <c r="R95" s="151">
        <v>1580647</v>
      </c>
      <c r="S95" s="151">
        <v>763343</v>
      </c>
    </row>
    <row r="96" spans="1:19" x14ac:dyDescent="0.2">
      <c r="A96" s="217" t="s">
        <v>35</v>
      </c>
      <c r="B96" s="221">
        <v>110000000</v>
      </c>
      <c r="C96" s="221">
        <v>160840023</v>
      </c>
      <c r="D96" s="221">
        <v>205629944</v>
      </c>
      <c r="E96" s="221">
        <v>191125471</v>
      </c>
      <c r="F96" s="221">
        <v>292367844</v>
      </c>
      <c r="G96" s="221">
        <v>349956701</v>
      </c>
      <c r="H96" s="221">
        <v>313468142</v>
      </c>
      <c r="I96" s="151">
        <v>321255982</v>
      </c>
      <c r="J96" s="151">
        <v>257235695</v>
      </c>
      <c r="K96" s="151">
        <v>248656842</v>
      </c>
      <c r="L96" s="151">
        <v>311764055</v>
      </c>
      <c r="M96" s="151">
        <v>275701156</v>
      </c>
      <c r="N96" s="151">
        <v>254127760</v>
      </c>
      <c r="O96" s="151">
        <v>326702516</v>
      </c>
      <c r="P96" s="151">
        <v>338872028</v>
      </c>
      <c r="Q96" s="151">
        <v>349403190</v>
      </c>
      <c r="R96" s="151">
        <v>325544925</v>
      </c>
      <c r="S96" s="151">
        <v>300049425</v>
      </c>
    </row>
    <row r="97" spans="1:19" x14ac:dyDescent="0.2">
      <c r="A97" s="217" t="s">
        <v>36</v>
      </c>
      <c r="B97" s="221">
        <v>25802390</v>
      </c>
      <c r="C97" s="221">
        <v>38541485</v>
      </c>
      <c r="D97" s="221">
        <v>70533622</v>
      </c>
      <c r="E97" s="221">
        <v>13012731</v>
      </c>
      <c r="F97" s="221">
        <v>26225613</v>
      </c>
      <c r="G97" s="221">
        <v>23722989</v>
      </c>
      <c r="H97" s="221">
        <v>5769086</v>
      </c>
      <c r="I97" s="151">
        <v>11204727</v>
      </c>
      <c r="J97" s="151">
        <v>9290886</v>
      </c>
      <c r="K97" s="223">
        <v>2877101</v>
      </c>
      <c r="L97" s="151">
        <v>5190686</v>
      </c>
      <c r="M97" s="223">
        <v>-789127</v>
      </c>
      <c r="N97" s="151">
        <v>1428126</v>
      </c>
      <c r="O97" s="151">
        <v>1980436</v>
      </c>
      <c r="P97" s="151">
        <v>1919040</v>
      </c>
      <c r="Q97" s="151">
        <v>6711298</v>
      </c>
      <c r="R97" s="151">
        <v>3356037</v>
      </c>
      <c r="S97" s="151">
        <v>3884555</v>
      </c>
    </row>
    <row r="98" spans="1:19" x14ac:dyDescent="0.2">
      <c r="A98" s="217" t="s">
        <v>37</v>
      </c>
      <c r="B98" s="221">
        <v>0</v>
      </c>
      <c r="C98" s="221">
        <v>1616764</v>
      </c>
      <c r="D98" s="221">
        <v>1634705</v>
      </c>
      <c r="E98" s="221">
        <v>721121</v>
      </c>
      <c r="F98" s="221">
        <v>365074</v>
      </c>
      <c r="G98" s="221">
        <v>415990</v>
      </c>
      <c r="H98" s="221">
        <v>730824</v>
      </c>
      <c r="I98" s="151">
        <v>688273</v>
      </c>
      <c r="J98" s="151">
        <v>635486</v>
      </c>
      <c r="K98" s="151">
        <v>418550</v>
      </c>
      <c r="L98" s="151">
        <v>397934</v>
      </c>
      <c r="M98" s="151">
        <v>245075</v>
      </c>
      <c r="N98" s="151">
        <v>239633</v>
      </c>
      <c r="O98" s="151">
        <v>229066</v>
      </c>
      <c r="P98" s="151">
        <v>145792</v>
      </c>
      <c r="Q98" s="151">
        <v>116900</v>
      </c>
      <c r="R98" s="151">
        <v>136078</v>
      </c>
      <c r="S98" s="151">
        <v>20869</v>
      </c>
    </row>
    <row r="99" spans="1:19" x14ac:dyDescent="0.2">
      <c r="A99" s="217" t="s">
        <v>38</v>
      </c>
      <c r="B99" s="221">
        <v>61854190</v>
      </c>
      <c r="C99" s="221">
        <v>86364504</v>
      </c>
      <c r="D99" s="221">
        <v>162721347</v>
      </c>
      <c r="E99" s="221">
        <v>158447837</v>
      </c>
      <c r="F99" s="221">
        <v>218775110</v>
      </c>
      <c r="G99" s="221">
        <v>114147454</v>
      </c>
      <c r="H99" s="221">
        <v>129587836</v>
      </c>
      <c r="I99" s="151">
        <v>99050325</v>
      </c>
      <c r="J99" s="151">
        <v>125697897</v>
      </c>
      <c r="K99" s="151">
        <v>135830443</v>
      </c>
      <c r="L99" s="151">
        <v>227678745</v>
      </c>
      <c r="M99" s="151">
        <v>235429681</v>
      </c>
      <c r="N99" s="151">
        <v>159875681</v>
      </c>
      <c r="O99" s="151">
        <v>53225118</v>
      </c>
      <c r="P99" s="151">
        <v>54275858</v>
      </c>
      <c r="Q99" s="151">
        <v>-11466579</v>
      </c>
      <c r="R99" s="151">
        <v>17342875</v>
      </c>
      <c r="S99" s="151">
        <v>30323510</v>
      </c>
    </row>
    <row r="100" spans="1:19" x14ac:dyDescent="0.2">
      <c r="A100" s="217" t="s">
        <v>39</v>
      </c>
      <c r="B100" s="221">
        <v>12539088</v>
      </c>
      <c r="C100" s="221">
        <v>10440469</v>
      </c>
      <c r="D100" s="221">
        <v>17369329</v>
      </c>
      <c r="E100" s="221">
        <v>-6745915</v>
      </c>
      <c r="F100" s="221">
        <v>5415580</v>
      </c>
      <c r="G100" s="221">
        <v>16733834</v>
      </c>
      <c r="H100" s="221">
        <v>12646353</v>
      </c>
      <c r="I100" s="151">
        <v>22358448</v>
      </c>
      <c r="J100" s="151">
        <v>19671473</v>
      </c>
      <c r="K100" s="151">
        <v>23766833</v>
      </c>
      <c r="L100" s="151">
        <v>22545268</v>
      </c>
      <c r="M100" s="151">
        <v>23788961</v>
      </c>
      <c r="N100" s="151">
        <v>26684366</v>
      </c>
      <c r="O100" s="151">
        <v>19201543</v>
      </c>
      <c r="P100" s="151">
        <v>18244008</v>
      </c>
      <c r="Q100" s="151">
        <v>18112378</v>
      </c>
      <c r="R100" s="151">
        <v>14845428</v>
      </c>
      <c r="S100" s="151">
        <v>15800356</v>
      </c>
    </row>
    <row r="101" spans="1:19" x14ac:dyDescent="0.2">
      <c r="A101" s="217" t="s">
        <v>40</v>
      </c>
      <c r="B101" s="221">
        <v>188492</v>
      </c>
      <c r="C101" s="221">
        <v>277824</v>
      </c>
      <c r="D101" s="221">
        <v>1029110</v>
      </c>
      <c r="E101" s="221">
        <v>25379392</v>
      </c>
      <c r="F101" s="221">
        <v>48209847</v>
      </c>
      <c r="G101" s="221">
        <v>62962545</v>
      </c>
      <c r="H101" s="221">
        <v>27877267</v>
      </c>
      <c r="I101" s="151">
        <v>27230119</v>
      </c>
      <c r="J101" s="151">
        <v>43228689</v>
      </c>
      <c r="K101" s="151">
        <v>52007540</v>
      </c>
      <c r="L101" s="151">
        <v>-3661714</v>
      </c>
      <c r="M101" s="151">
        <v>48900410</v>
      </c>
      <c r="N101" s="151">
        <v>53581579</v>
      </c>
      <c r="O101" s="151">
        <v>51806723</v>
      </c>
      <c r="P101" s="151">
        <v>29492921</v>
      </c>
      <c r="Q101" s="151">
        <v>55328983</v>
      </c>
      <c r="R101" s="151">
        <v>55777709</v>
      </c>
      <c r="S101" s="151">
        <v>55316099</v>
      </c>
    </row>
    <row r="102" spans="1:19" x14ac:dyDescent="0.2">
      <c r="A102" s="217" t="s">
        <v>41</v>
      </c>
      <c r="B102" s="221">
        <v>19926376</v>
      </c>
      <c r="C102" s="221">
        <v>158546263</v>
      </c>
      <c r="D102" s="221">
        <v>159483855</v>
      </c>
      <c r="E102" s="221">
        <v>66255589</v>
      </c>
      <c r="F102" s="221">
        <v>15208072</v>
      </c>
      <c r="G102" s="221">
        <v>4460139</v>
      </c>
      <c r="H102" s="221">
        <v>8348530</v>
      </c>
      <c r="I102" s="151">
        <v>4005673</v>
      </c>
      <c r="J102" s="151">
        <v>2069850</v>
      </c>
      <c r="K102" s="151">
        <v>-533497</v>
      </c>
      <c r="L102" s="151">
        <v>179441</v>
      </c>
      <c r="M102" s="151">
        <v>591489</v>
      </c>
      <c r="N102" s="151">
        <v>386568</v>
      </c>
      <c r="O102" s="151">
        <v>-4392</v>
      </c>
      <c r="P102" s="151">
        <v>-240209</v>
      </c>
      <c r="Q102" s="151">
        <v>-101636</v>
      </c>
      <c r="R102" s="151">
        <v>5000</v>
      </c>
      <c r="S102" s="151">
        <v>0</v>
      </c>
    </row>
    <row r="103" spans="1:19" x14ac:dyDescent="0.2">
      <c r="A103" s="217" t="s">
        <v>42</v>
      </c>
      <c r="B103" s="221">
        <v>0</v>
      </c>
      <c r="C103" s="221">
        <v>0</v>
      </c>
      <c r="D103" s="221">
        <v>1739284</v>
      </c>
      <c r="E103" s="221">
        <v>9845220</v>
      </c>
      <c r="F103" s="221">
        <v>10401259</v>
      </c>
      <c r="G103" s="221">
        <v>10632561</v>
      </c>
      <c r="H103" s="221">
        <v>10713192</v>
      </c>
      <c r="I103" s="151">
        <v>10503507</v>
      </c>
      <c r="J103" s="151">
        <v>10551605</v>
      </c>
      <c r="K103" s="151">
        <v>10243490</v>
      </c>
      <c r="L103" s="151">
        <v>10866535</v>
      </c>
      <c r="M103" s="151">
        <v>10681988</v>
      </c>
      <c r="N103" s="151">
        <v>10401388</v>
      </c>
      <c r="O103" s="151">
        <v>10220546</v>
      </c>
      <c r="P103" s="151">
        <v>8920070</v>
      </c>
      <c r="Q103" s="151">
        <v>10379852</v>
      </c>
      <c r="R103" s="151">
        <v>11010836</v>
      </c>
      <c r="S103" s="151">
        <v>9537265</v>
      </c>
    </row>
    <row r="104" spans="1:19" x14ac:dyDescent="0.2">
      <c r="A104" s="217" t="s">
        <v>43</v>
      </c>
      <c r="B104" s="221">
        <v>14477041</v>
      </c>
      <c r="C104" s="145">
        <v>12036947</v>
      </c>
      <c r="D104" s="221">
        <v>11813090</v>
      </c>
      <c r="E104" s="221">
        <v>29930229</v>
      </c>
      <c r="F104" s="221">
        <v>13184231</v>
      </c>
      <c r="G104" s="221">
        <v>24141445</v>
      </c>
      <c r="H104" s="221">
        <v>23707194</v>
      </c>
      <c r="I104" s="223">
        <v>36136960</v>
      </c>
      <c r="J104" s="151">
        <v>61292148</v>
      </c>
      <c r="K104" s="151">
        <v>47382121</v>
      </c>
      <c r="L104" s="151">
        <v>53370405</v>
      </c>
      <c r="M104" s="151">
        <v>52151629</v>
      </c>
      <c r="N104" s="151">
        <v>46132309</v>
      </c>
      <c r="O104" s="151">
        <v>46321786</v>
      </c>
      <c r="P104" s="151">
        <v>29361359</v>
      </c>
      <c r="Q104" s="151">
        <v>36181957</v>
      </c>
      <c r="R104" s="151">
        <v>32231754</v>
      </c>
      <c r="S104" s="151">
        <v>34786274</v>
      </c>
    </row>
    <row r="105" spans="1:19" x14ac:dyDescent="0.2">
      <c r="A105" s="217" t="s">
        <v>44</v>
      </c>
      <c r="B105" s="221">
        <v>2722358</v>
      </c>
      <c r="C105" s="221">
        <v>4300278</v>
      </c>
      <c r="D105" s="221">
        <v>2346678</v>
      </c>
      <c r="E105" s="221">
        <v>-6226746</v>
      </c>
      <c r="F105" s="221">
        <v>513799</v>
      </c>
      <c r="G105" s="221">
        <v>842986</v>
      </c>
      <c r="H105" s="221">
        <v>1061333</v>
      </c>
      <c r="I105" s="151">
        <v>912333</v>
      </c>
      <c r="J105" s="151">
        <v>1124152</v>
      </c>
      <c r="K105" s="151">
        <v>1707737</v>
      </c>
      <c r="L105" s="151">
        <v>1074553</v>
      </c>
      <c r="M105" s="151">
        <v>1324639</v>
      </c>
      <c r="N105" s="151">
        <v>581402</v>
      </c>
      <c r="O105" s="151">
        <v>1187141</v>
      </c>
      <c r="P105" s="151">
        <v>839217</v>
      </c>
      <c r="Q105" s="151">
        <v>890704</v>
      </c>
      <c r="R105" s="151">
        <v>830333</v>
      </c>
      <c r="S105" s="151">
        <v>896432</v>
      </c>
    </row>
    <row r="106" spans="1:19" x14ac:dyDescent="0.2">
      <c r="A106" s="217" t="s">
        <v>45</v>
      </c>
      <c r="B106" s="221">
        <v>8226394</v>
      </c>
      <c r="C106" s="145">
        <v>7745329</v>
      </c>
      <c r="D106" s="221">
        <v>12392822</v>
      </c>
      <c r="E106" s="221">
        <v>4013690</v>
      </c>
      <c r="F106" s="221">
        <v>4725778</v>
      </c>
      <c r="G106" s="221">
        <v>15234054</v>
      </c>
      <c r="H106" s="221">
        <v>14821384</v>
      </c>
      <c r="I106" s="151">
        <v>6142674</v>
      </c>
      <c r="J106" s="151">
        <v>2262024</v>
      </c>
      <c r="K106" s="151">
        <v>2979122</v>
      </c>
      <c r="L106" s="151">
        <v>4434675</v>
      </c>
      <c r="M106" s="151">
        <v>8540684</v>
      </c>
      <c r="N106" s="151">
        <v>554921</v>
      </c>
      <c r="O106" s="151">
        <v>398406</v>
      </c>
      <c r="P106" s="151">
        <v>139523</v>
      </c>
      <c r="Q106" s="151">
        <v>0</v>
      </c>
      <c r="R106" s="151">
        <v>0</v>
      </c>
      <c r="S106" s="151">
        <v>0</v>
      </c>
    </row>
    <row r="107" spans="1:19" x14ac:dyDescent="0.2">
      <c r="A107" s="217" t="s">
        <v>46</v>
      </c>
      <c r="B107" s="221">
        <v>75832098</v>
      </c>
      <c r="C107" s="221">
        <v>88300218</v>
      </c>
      <c r="D107" s="221">
        <v>153339529</v>
      </c>
      <c r="E107" s="221">
        <v>96541884</v>
      </c>
      <c r="F107" s="221">
        <v>115252269</v>
      </c>
      <c r="G107" s="221">
        <v>109794580</v>
      </c>
      <c r="H107" s="221">
        <v>130482399</v>
      </c>
      <c r="I107" s="151">
        <v>113573246</v>
      </c>
      <c r="J107" s="151">
        <v>105854310</v>
      </c>
      <c r="K107" s="151">
        <v>148872171</v>
      </c>
      <c r="L107" s="151">
        <v>77904772</v>
      </c>
      <c r="M107" s="151">
        <v>36658488</v>
      </c>
      <c r="N107" s="151">
        <v>39939639</v>
      </c>
      <c r="O107" s="151">
        <v>21108419</v>
      </c>
      <c r="P107" s="151">
        <v>14262059</v>
      </c>
      <c r="Q107" s="151">
        <v>18397167</v>
      </c>
      <c r="R107" s="151">
        <v>23371924</v>
      </c>
      <c r="S107" s="151">
        <v>26640816</v>
      </c>
    </row>
    <row r="108" spans="1:19" x14ac:dyDescent="0.2">
      <c r="A108" s="217" t="s">
        <v>47</v>
      </c>
      <c r="B108" s="221">
        <v>39732</v>
      </c>
      <c r="C108" s="221">
        <v>111565</v>
      </c>
      <c r="D108" s="221">
        <v>19296</v>
      </c>
      <c r="E108" s="221">
        <v>61355</v>
      </c>
      <c r="F108" s="221">
        <v>9377</v>
      </c>
      <c r="G108" s="221">
        <v>131338</v>
      </c>
      <c r="H108" s="221">
        <v>1755068</v>
      </c>
      <c r="I108" s="151">
        <v>-272961</v>
      </c>
      <c r="J108" s="151">
        <v>8800</v>
      </c>
      <c r="K108" s="151">
        <v>-8800</v>
      </c>
      <c r="L108" s="151">
        <v>17600</v>
      </c>
      <c r="M108" s="151">
        <v>0</v>
      </c>
      <c r="N108" s="151">
        <v>25065</v>
      </c>
      <c r="O108" s="151">
        <v>10565</v>
      </c>
      <c r="P108" s="151">
        <v>0</v>
      </c>
      <c r="Q108" s="151">
        <v>0</v>
      </c>
      <c r="R108" s="151">
        <v>6570</v>
      </c>
      <c r="S108" s="151">
        <v>6472627</v>
      </c>
    </row>
    <row r="109" spans="1:19" x14ac:dyDescent="0.2">
      <c r="A109" s="217" t="s">
        <v>48</v>
      </c>
      <c r="B109" s="221">
        <v>0</v>
      </c>
      <c r="C109" s="221">
        <v>0</v>
      </c>
      <c r="D109" s="221">
        <v>0</v>
      </c>
      <c r="E109" s="221">
        <v>0</v>
      </c>
      <c r="F109" s="221">
        <v>0</v>
      </c>
      <c r="G109" s="221">
        <v>0</v>
      </c>
      <c r="H109" s="221">
        <v>0</v>
      </c>
      <c r="I109" s="151">
        <v>0</v>
      </c>
      <c r="J109" s="151">
        <v>0</v>
      </c>
      <c r="K109" s="151">
        <v>0</v>
      </c>
      <c r="L109" s="151">
        <v>0</v>
      </c>
      <c r="M109" s="151">
        <v>0</v>
      </c>
      <c r="N109" s="151">
        <v>0</v>
      </c>
      <c r="O109" s="151">
        <v>0</v>
      </c>
      <c r="P109" s="151">
        <v>0</v>
      </c>
      <c r="Q109" s="151">
        <v>0</v>
      </c>
      <c r="R109" s="151">
        <v>0</v>
      </c>
      <c r="S109" s="151">
        <v>0</v>
      </c>
    </row>
    <row r="110" spans="1:19" x14ac:dyDescent="0.2">
      <c r="A110" s="217" t="s">
        <v>49</v>
      </c>
      <c r="B110" s="221">
        <v>411</v>
      </c>
      <c r="C110" s="221">
        <v>-24</v>
      </c>
      <c r="D110" s="221">
        <v>850</v>
      </c>
      <c r="E110" s="221">
        <v>446350</v>
      </c>
      <c r="F110" s="221">
        <v>15241583</v>
      </c>
      <c r="G110" s="221">
        <v>24245564</v>
      </c>
      <c r="H110" s="221">
        <v>18547699</v>
      </c>
      <c r="I110" s="151">
        <v>13100812</v>
      </c>
      <c r="J110" s="151">
        <v>9332297</v>
      </c>
      <c r="K110" s="151">
        <v>5613258</v>
      </c>
      <c r="L110" s="151">
        <v>7149703</v>
      </c>
      <c r="M110" s="151">
        <v>3250808</v>
      </c>
      <c r="N110" s="151">
        <v>6718125</v>
      </c>
      <c r="O110" s="151">
        <v>6756620</v>
      </c>
      <c r="P110" s="151">
        <v>4158225</v>
      </c>
      <c r="Q110" s="151">
        <v>4605049</v>
      </c>
      <c r="R110" s="151">
        <v>2497053</v>
      </c>
      <c r="S110" s="151">
        <v>2916299</v>
      </c>
    </row>
    <row r="111" spans="1:19" x14ac:dyDescent="0.2">
      <c r="A111" s="217" t="s">
        <v>50</v>
      </c>
      <c r="B111" s="221">
        <v>15603000</v>
      </c>
      <c r="C111" s="221">
        <v>28761565</v>
      </c>
      <c r="D111" s="221">
        <v>42302426</v>
      </c>
      <c r="E111" s="221">
        <v>-19109216</v>
      </c>
      <c r="F111" s="221">
        <v>15674047</v>
      </c>
      <c r="G111" s="221">
        <v>-15674047</v>
      </c>
      <c r="H111" s="221">
        <v>0</v>
      </c>
      <c r="I111" s="151">
        <v>0</v>
      </c>
      <c r="J111" s="151">
        <v>0</v>
      </c>
      <c r="K111" s="151">
        <v>0</v>
      </c>
      <c r="L111" s="151">
        <v>0</v>
      </c>
      <c r="M111" s="151">
        <v>0</v>
      </c>
      <c r="N111" s="151">
        <v>0</v>
      </c>
      <c r="O111" s="151">
        <v>0</v>
      </c>
      <c r="P111" s="151">
        <v>0</v>
      </c>
      <c r="Q111" s="151">
        <v>0</v>
      </c>
      <c r="R111" s="151">
        <v>0</v>
      </c>
      <c r="S111" s="151">
        <v>0</v>
      </c>
    </row>
    <row r="112" spans="1:19" x14ac:dyDescent="0.2">
      <c r="A112" s="217" t="s">
        <v>51</v>
      </c>
      <c r="B112" s="145">
        <v>1243406</v>
      </c>
      <c r="C112" s="145">
        <v>3265027</v>
      </c>
      <c r="D112" s="145">
        <v>477584</v>
      </c>
      <c r="E112" s="145">
        <v>3256589</v>
      </c>
      <c r="F112" s="145">
        <v>5430437</v>
      </c>
      <c r="G112" s="145">
        <v>8931308</v>
      </c>
      <c r="H112" s="145">
        <v>7387693</v>
      </c>
      <c r="I112" s="223">
        <v>5181286</v>
      </c>
      <c r="J112" s="151">
        <v>5650062</v>
      </c>
      <c r="K112" s="151">
        <v>12339400</v>
      </c>
      <c r="L112" s="151">
        <v>10160301</v>
      </c>
      <c r="M112" s="151">
        <v>13344368</v>
      </c>
      <c r="N112" s="151">
        <v>9510176</v>
      </c>
      <c r="O112" s="151">
        <v>3905885</v>
      </c>
      <c r="P112" s="151">
        <v>9253474</v>
      </c>
      <c r="Q112" s="151">
        <v>18833365</v>
      </c>
      <c r="R112" s="151">
        <v>10180119</v>
      </c>
      <c r="S112" s="151">
        <v>11705528</v>
      </c>
    </row>
    <row r="113" spans="1:20" x14ac:dyDescent="0.2">
      <c r="A113" s="217" t="s">
        <v>52</v>
      </c>
      <c r="B113" s="145">
        <v>7834494</v>
      </c>
      <c r="C113" s="145">
        <v>4716729</v>
      </c>
      <c r="D113" s="145">
        <v>70800368</v>
      </c>
      <c r="E113" s="145">
        <v>52263049</v>
      </c>
      <c r="F113" s="145">
        <v>-27550208</v>
      </c>
      <c r="G113" s="145">
        <v>26273715</v>
      </c>
      <c r="H113" s="145">
        <v>9430788</v>
      </c>
      <c r="I113" s="223">
        <v>9568125</v>
      </c>
      <c r="J113" s="151">
        <v>6503785</v>
      </c>
      <c r="K113" s="151">
        <v>1690517</v>
      </c>
      <c r="L113" s="151">
        <v>2080460</v>
      </c>
      <c r="M113" s="151">
        <v>2709391</v>
      </c>
      <c r="N113" s="151">
        <v>2023533</v>
      </c>
      <c r="O113" s="151">
        <v>1928674</v>
      </c>
      <c r="P113" s="151">
        <v>1927534</v>
      </c>
      <c r="Q113" s="151">
        <v>1521410</v>
      </c>
      <c r="R113" s="151">
        <v>624238</v>
      </c>
      <c r="S113" s="151">
        <v>1344469</v>
      </c>
    </row>
    <row r="114" spans="1:20" x14ac:dyDescent="0.2">
      <c r="A114" s="217" t="s">
        <v>0</v>
      </c>
      <c r="B114" s="145">
        <v>0</v>
      </c>
      <c r="C114" s="145">
        <v>0</v>
      </c>
      <c r="D114" s="145">
        <v>0</v>
      </c>
      <c r="E114" s="145">
        <v>3800417</v>
      </c>
      <c r="F114" s="145">
        <v>11866608</v>
      </c>
      <c r="G114" s="145">
        <v>7572789</v>
      </c>
      <c r="H114" s="145">
        <v>25717442</v>
      </c>
      <c r="I114" s="223">
        <v>22259931</v>
      </c>
      <c r="J114" s="151">
        <v>14893419</v>
      </c>
      <c r="K114" s="151">
        <v>1550308</v>
      </c>
      <c r="L114" s="151">
        <v>10218254</v>
      </c>
      <c r="M114" s="151">
        <v>8157367</v>
      </c>
      <c r="N114" s="151">
        <v>11311837</v>
      </c>
      <c r="O114" s="151">
        <v>9260481</v>
      </c>
      <c r="P114" s="151">
        <v>17054124</v>
      </c>
      <c r="Q114" s="151">
        <v>12420628</v>
      </c>
      <c r="R114" s="151">
        <v>15006128</v>
      </c>
      <c r="S114" s="151">
        <v>9151855</v>
      </c>
    </row>
    <row r="115" spans="1:20" x14ac:dyDescent="0.2">
      <c r="A115" s="218" t="s">
        <v>53</v>
      </c>
      <c r="B115" s="145">
        <v>838088425</v>
      </c>
      <c r="C115" s="145">
        <v>1451662579</v>
      </c>
      <c r="D115" s="145">
        <v>1791154357</v>
      </c>
      <c r="E115" s="145">
        <v>1090607332</v>
      </c>
      <c r="F115" s="145">
        <v>2068830649</v>
      </c>
      <c r="G115" s="145">
        <v>1743911551</v>
      </c>
      <c r="H115" s="145">
        <v>1947499286</v>
      </c>
      <c r="I115" s="223">
        <v>2056635404</v>
      </c>
      <c r="J115" s="151">
        <v>1831754572</v>
      </c>
      <c r="K115" s="151">
        <v>1786988636</v>
      </c>
      <c r="L115" s="151">
        <v>1936346582</v>
      </c>
      <c r="M115" s="151">
        <v>1785028480</v>
      </c>
      <c r="N115" s="151">
        <v>1936568075</v>
      </c>
      <c r="O115" s="151">
        <v>1873584756</v>
      </c>
      <c r="P115" s="151">
        <v>1942900892</v>
      </c>
      <c r="Q115" s="151">
        <v>1980408950</v>
      </c>
      <c r="R115" s="151">
        <v>2148235351</v>
      </c>
      <c r="S115" s="151">
        <v>1987218156</v>
      </c>
    </row>
    <row r="121" spans="1:20" s="228" customFormat="1" x14ac:dyDescent="0.2">
      <c r="A121" s="384" t="s">
        <v>73</v>
      </c>
      <c r="B121" s="377" t="s">
        <v>1</v>
      </c>
      <c r="C121" s="377" t="s">
        <v>2</v>
      </c>
      <c r="D121" s="377" t="s">
        <v>3</v>
      </c>
      <c r="E121" s="377" t="s">
        <v>55</v>
      </c>
      <c r="F121" s="377" t="s">
        <v>56</v>
      </c>
      <c r="G121" s="377" t="s">
        <v>57</v>
      </c>
      <c r="H121" s="377" t="s">
        <v>58</v>
      </c>
      <c r="I121" s="377" t="s">
        <v>59</v>
      </c>
      <c r="J121" s="377" t="s">
        <v>60</v>
      </c>
      <c r="K121" s="377" t="s">
        <v>61</v>
      </c>
      <c r="L121" s="377" t="s">
        <v>62</v>
      </c>
      <c r="M121" s="377" t="s">
        <v>63</v>
      </c>
      <c r="N121" s="377" t="s">
        <v>64</v>
      </c>
      <c r="O121" s="377" t="s">
        <v>65</v>
      </c>
      <c r="P121" s="377" t="s">
        <v>66</v>
      </c>
      <c r="Q121" s="377" t="s">
        <v>67</v>
      </c>
      <c r="R121" s="377" t="s">
        <v>68</v>
      </c>
      <c r="S121" s="377" t="s">
        <v>69</v>
      </c>
      <c r="T121" s="377" t="s">
        <v>70</v>
      </c>
    </row>
    <row r="122" spans="1:20" s="228" customFormat="1" x14ac:dyDescent="0.2">
      <c r="A122" s="384"/>
      <c r="B122" s="377"/>
      <c r="C122" s="377"/>
      <c r="D122" s="377"/>
      <c r="E122" s="377"/>
      <c r="F122" s="377"/>
      <c r="G122" s="377"/>
      <c r="H122" s="377"/>
      <c r="I122" s="377"/>
      <c r="J122" s="377"/>
      <c r="K122" s="377"/>
      <c r="L122" s="377"/>
      <c r="M122" s="377"/>
      <c r="N122" s="377"/>
      <c r="O122" s="377"/>
      <c r="P122" s="377"/>
      <c r="Q122" s="377"/>
      <c r="R122" s="377"/>
      <c r="S122" s="377"/>
      <c r="T122" s="377"/>
    </row>
    <row r="123" spans="1:20" x14ac:dyDescent="0.2">
      <c r="A123" s="217" t="s">
        <v>4</v>
      </c>
      <c r="B123" s="151">
        <v>5284611</v>
      </c>
      <c r="C123" s="230">
        <v>421258</v>
      </c>
      <c r="D123" s="230">
        <v>6248638</v>
      </c>
      <c r="E123" s="151">
        <v>6753624</v>
      </c>
      <c r="F123" s="151">
        <v>11117427</v>
      </c>
      <c r="G123" s="151">
        <v>12206092</v>
      </c>
      <c r="H123" s="151">
        <v>12635784</v>
      </c>
      <c r="I123" s="151">
        <v>12692612</v>
      </c>
      <c r="J123" s="151">
        <v>15812482</v>
      </c>
      <c r="K123" s="151">
        <v>13655671</v>
      </c>
      <c r="L123" s="151">
        <v>39922704</v>
      </c>
      <c r="M123" s="151">
        <v>29018699</v>
      </c>
      <c r="N123" s="151">
        <v>32530544</v>
      </c>
      <c r="O123" s="151">
        <v>25321527</v>
      </c>
      <c r="P123" s="151">
        <v>24192775</v>
      </c>
      <c r="Q123" s="151">
        <v>25693375</v>
      </c>
      <c r="R123" s="151">
        <v>26786678</v>
      </c>
      <c r="S123" s="151">
        <v>53280816</v>
      </c>
    </row>
    <row r="124" spans="1:20" x14ac:dyDescent="0.2">
      <c r="A124" s="217" t="s">
        <v>5</v>
      </c>
      <c r="B124" s="151">
        <v>993273</v>
      </c>
      <c r="C124" s="230">
        <v>1191398</v>
      </c>
      <c r="D124" s="230">
        <v>206709</v>
      </c>
      <c r="E124" s="151">
        <v>0</v>
      </c>
      <c r="F124" s="151">
        <v>0</v>
      </c>
      <c r="G124" s="151">
        <v>0</v>
      </c>
      <c r="H124" s="151">
        <v>0</v>
      </c>
      <c r="I124" s="151">
        <v>0</v>
      </c>
      <c r="J124" s="151">
        <v>0</v>
      </c>
      <c r="K124" s="151">
        <v>0</v>
      </c>
      <c r="L124" s="151">
        <v>0</v>
      </c>
      <c r="M124" s="151">
        <v>0</v>
      </c>
      <c r="N124" s="151">
        <v>0</v>
      </c>
      <c r="O124" s="151">
        <v>0</v>
      </c>
      <c r="P124" s="151">
        <v>0</v>
      </c>
      <c r="Q124" s="151">
        <v>0</v>
      </c>
      <c r="R124" s="151">
        <v>0</v>
      </c>
      <c r="S124" s="151">
        <v>0</v>
      </c>
    </row>
    <row r="125" spans="1:20" x14ac:dyDescent="0.2">
      <c r="A125" s="217" t="s">
        <v>6</v>
      </c>
      <c r="B125" s="151">
        <v>28233401</v>
      </c>
      <c r="C125" s="230">
        <v>483492</v>
      </c>
      <c r="D125" s="230">
        <v>22734166</v>
      </c>
      <c r="E125" s="151">
        <v>7773854</v>
      </c>
      <c r="F125" s="151">
        <v>9355319</v>
      </c>
      <c r="G125" s="151">
        <v>10342168</v>
      </c>
      <c r="H125" s="151">
        <v>10141440</v>
      </c>
      <c r="I125" s="151">
        <v>8644970</v>
      </c>
      <c r="J125" s="151">
        <v>8836518</v>
      </c>
      <c r="K125" s="151">
        <v>10041865</v>
      </c>
      <c r="L125" s="151">
        <v>8324935</v>
      </c>
      <c r="M125" s="151">
        <v>34733850</v>
      </c>
      <c r="N125" s="151">
        <v>57117805</v>
      </c>
      <c r="O125" s="151">
        <v>86631310</v>
      </c>
      <c r="P125" s="151">
        <v>75653522</v>
      </c>
      <c r="Q125" s="151">
        <v>75128171</v>
      </c>
      <c r="R125" s="151">
        <v>75806543</v>
      </c>
      <c r="S125" s="151">
        <v>88711360</v>
      </c>
    </row>
    <row r="126" spans="1:20" x14ac:dyDescent="0.2">
      <c r="A126" s="217" t="s">
        <v>7</v>
      </c>
      <c r="B126" s="151">
        <v>1250179</v>
      </c>
      <c r="C126" s="230">
        <v>1288978</v>
      </c>
      <c r="D126" s="230">
        <v>517501</v>
      </c>
      <c r="E126" s="151">
        <v>9586680</v>
      </c>
      <c r="F126" s="151">
        <v>4108460</v>
      </c>
      <c r="G126" s="151">
        <v>3993589</v>
      </c>
      <c r="H126" s="151">
        <v>4655608</v>
      </c>
      <c r="I126" s="151">
        <v>3960382</v>
      </c>
      <c r="J126" s="151">
        <v>231882</v>
      </c>
      <c r="K126" s="151">
        <v>0</v>
      </c>
      <c r="L126" s="151">
        <v>0</v>
      </c>
      <c r="M126" s="151">
        <v>0</v>
      </c>
      <c r="N126" s="151">
        <v>0</v>
      </c>
      <c r="O126" s="151">
        <v>0</v>
      </c>
      <c r="P126" s="151">
        <v>0</v>
      </c>
      <c r="Q126" s="151">
        <v>0</v>
      </c>
      <c r="R126" s="151">
        <v>0</v>
      </c>
      <c r="S126" s="151">
        <v>0</v>
      </c>
    </row>
    <row r="127" spans="1:20" x14ac:dyDescent="0.2">
      <c r="A127" s="217" t="s">
        <v>8</v>
      </c>
      <c r="B127" s="151">
        <v>239463150</v>
      </c>
      <c r="C127" s="230">
        <v>55316521</v>
      </c>
      <c r="D127" s="230">
        <v>366136711</v>
      </c>
      <c r="E127" s="151">
        <v>49556813</v>
      </c>
      <c r="F127" s="151">
        <v>131514442</v>
      </c>
      <c r="G127" s="151">
        <v>119345966</v>
      </c>
      <c r="H127" s="151">
        <v>129765868</v>
      </c>
      <c r="I127" s="151">
        <v>127543127</v>
      </c>
      <c r="J127" s="151">
        <v>126450851</v>
      </c>
      <c r="K127" s="151">
        <v>130474947</v>
      </c>
      <c r="L127" s="151">
        <v>116432984</v>
      </c>
      <c r="M127" s="151">
        <v>133741641</v>
      </c>
      <c r="N127" s="151">
        <v>124577008</v>
      </c>
      <c r="O127" s="151">
        <v>127237710</v>
      </c>
      <c r="P127" s="151">
        <v>138068645</v>
      </c>
      <c r="Q127" s="151">
        <v>124774198</v>
      </c>
      <c r="R127" s="151">
        <v>124918106</v>
      </c>
      <c r="S127" s="151">
        <v>122580401</v>
      </c>
    </row>
    <row r="128" spans="1:20" x14ac:dyDescent="0.2">
      <c r="A128" s="217" t="s">
        <v>9</v>
      </c>
      <c r="B128" s="151">
        <v>8688652</v>
      </c>
      <c r="C128" s="230">
        <v>3534882</v>
      </c>
      <c r="D128" s="230">
        <v>48665514</v>
      </c>
      <c r="E128" s="151">
        <v>92150110</v>
      </c>
      <c r="F128" s="151">
        <v>34769841</v>
      </c>
      <c r="G128" s="151">
        <v>65887739</v>
      </c>
      <c r="H128" s="151">
        <v>49186208</v>
      </c>
      <c r="I128" s="151">
        <v>58960440</v>
      </c>
      <c r="J128" s="151">
        <v>64322658</v>
      </c>
      <c r="K128" s="151">
        <v>68883918</v>
      </c>
      <c r="L128" s="151">
        <v>72003584</v>
      </c>
      <c r="M128" s="151">
        <v>95672667</v>
      </c>
      <c r="N128" s="151">
        <v>153093770</v>
      </c>
      <c r="O128" s="151">
        <v>106503639</v>
      </c>
      <c r="P128" s="151">
        <v>130009054</v>
      </c>
      <c r="Q128" s="151">
        <v>113857796</v>
      </c>
      <c r="R128" s="151">
        <v>149076359</v>
      </c>
      <c r="S128" s="151">
        <v>149503452</v>
      </c>
    </row>
    <row r="129" spans="1:19" x14ac:dyDescent="0.2">
      <c r="A129" s="217" t="s">
        <v>10</v>
      </c>
      <c r="B129" s="151">
        <v>259866</v>
      </c>
      <c r="C129" s="230">
        <v>11629166</v>
      </c>
      <c r="D129" s="230">
        <v>18490718</v>
      </c>
      <c r="E129" s="151">
        <v>8727239</v>
      </c>
      <c r="F129" s="151">
        <v>12522183</v>
      </c>
      <c r="G129" s="151">
        <v>43175848</v>
      </c>
      <c r="H129" s="151">
        <v>37279369</v>
      </c>
      <c r="I129" s="151">
        <v>32331197</v>
      </c>
      <c r="J129" s="151">
        <v>49168720</v>
      </c>
      <c r="K129" s="151">
        <v>64355876</v>
      </c>
      <c r="L129" s="151">
        <v>73152901</v>
      </c>
      <c r="M129" s="151">
        <v>84216733</v>
      </c>
      <c r="N129" s="151">
        <v>90064331</v>
      </c>
      <c r="O129" s="151">
        <v>74657136</v>
      </c>
      <c r="P129" s="151">
        <v>75140371</v>
      </c>
      <c r="Q129" s="151">
        <v>79272471</v>
      </c>
      <c r="R129" s="151">
        <v>78554797</v>
      </c>
      <c r="S129" s="151">
        <v>83570422</v>
      </c>
    </row>
    <row r="130" spans="1:19" x14ac:dyDescent="0.2">
      <c r="A130" s="217" t="s">
        <v>11</v>
      </c>
      <c r="B130" s="151">
        <v>0</v>
      </c>
      <c r="C130" s="230">
        <v>786599</v>
      </c>
      <c r="D130" s="230">
        <v>0</v>
      </c>
      <c r="E130" s="151">
        <v>0</v>
      </c>
      <c r="F130" s="151">
        <v>0</v>
      </c>
      <c r="G130" s="151">
        <v>0</v>
      </c>
      <c r="H130" s="151">
        <v>0</v>
      </c>
      <c r="I130" s="151">
        <v>0</v>
      </c>
      <c r="J130" s="151">
        <v>0</v>
      </c>
      <c r="K130" s="151">
        <v>0</v>
      </c>
      <c r="L130" s="151">
        <v>0</v>
      </c>
      <c r="M130" s="151">
        <v>0</v>
      </c>
      <c r="N130" s="151">
        <v>0</v>
      </c>
      <c r="O130" s="151">
        <v>12142108</v>
      </c>
      <c r="P130" s="151">
        <v>10910445</v>
      </c>
      <c r="Q130" s="151">
        <v>9069474</v>
      </c>
      <c r="R130" s="151">
        <v>9355281</v>
      </c>
      <c r="S130" s="151">
        <v>7365071</v>
      </c>
    </row>
    <row r="131" spans="1:19" x14ac:dyDescent="0.2">
      <c r="A131" s="217" t="s">
        <v>54</v>
      </c>
      <c r="B131" s="151">
        <v>500000</v>
      </c>
      <c r="C131" s="230">
        <v>855704</v>
      </c>
      <c r="D131" s="230">
        <v>1836086</v>
      </c>
      <c r="E131" s="151">
        <v>727832</v>
      </c>
      <c r="F131" s="151">
        <v>0</v>
      </c>
      <c r="G131" s="151">
        <v>0</v>
      </c>
      <c r="H131" s="151">
        <v>0</v>
      </c>
      <c r="I131" s="151">
        <v>0</v>
      </c>
      <c r="J131" s="151">
        <v>0</v>
      </c>
      <c r="K131" s="151">
        <v>0</v>
      </c>
      <c r="L131" s="151">
        <v>0</v>
      </c>
      <c r="M131" s="151">
        <v>3000000</v>
      </c>
      <c r="N131" s="151">
        <v>4920794</v>
      </c>
      <c r="O131" s="151">
        <v>8863158</v>
      </c>
      <c r="P131" s="151">
        <v>18331355</v>
      </c>
      <c r="Q131" s="151">
        <v>24862813</v>
      </c>
      <c r="R131" s="151">
        <v>26528706</v>
      </c>
      <c r="S131" s="151">
        <v>54357361</v>
      </c>
    </row>
    <row r="132" spans="1:19" x14ac:dyDescent="0.2">
      <c r="A132" s="217" t="s">
        <v>12</v>
      </c>
      <c r="B132" s="151">
        <v>71164645</v>
      </c>
      <c r="C132" s="230">
        <v>12654749</v>
      </c>
      <c r="D132" s="230">
        <v>27582739</v>
      </c>
      <c r="E132" s="151">
        <v>-1953039</v>
      </c>
      <c r="F132" s="151">
        <v>36086245</v>
      </c>
      <c r="G132" s="151">
        <v>16615121</v>
      </c>
      <c r="H132" s="151">
        <v>17701469</v>
      </c>
      <c r="I132" s="151">
        <v>18292607</v>
      </c>
      <c r="J132" s="151">
        <v>23727748</v>
      </c>
      <c r="K132" s="151">
        <v>44363026</v>
      </c>
      <c r="L132" s="151">
        <v>62329147</v>
      </c>
      <c r="M132" s="151">
        <v>119484330</v>
      </c>
      <c r="N132" s="151">
        <v>119037554</v>
      </c>
      <c r="O132" s="151">
        <v>123969408</v>
      </c>
      <c r="P132" s="151">
        <v>119341841</v>
      </c>
      <c r="Q132" s="151">
        <v>130245311</v>
      </c>
      <c r="R132" s="151">
        <v>135594288</v>
      </c>
      <c r="S132" s="151">
        <v>148472938</v>
      </c>
    </row>
    <row r="133" spans="1:19" x14ac:dyDescent="0.2">
      <c r="A133" s="217" t="s">
        <v>13</v>
      </c>
      <c r="B133" s="151">
        <v>12637342</v>
      </c>
      <c r="C133" s="230">
        <v>1291130</v>
      </c>
      <c r="D133" s="230">
        <v>155601635</v>
      </c>
      <c r="E133" s="151">
        <v>-46812568</v>
      </c>
      <c r="F133" s="151">
        <v>28376336</v>
      </c>
      <c r="G133" s="151">
        <v>46726097</v>
      </c>
      <c r="H133" s="151">
        <v>52278847</v>
      </c>
      <c r="I133" s="151">
        <v>58621676</v>
      </c>
      <c r="J133" s="151">
        <v>53436180</v>
      </c>
      <c r="K133" s="151">
        <v>108877216</v>
      </c>
      <c r="L133" s="151">
        <v>107888913</v>
      </c>
      <c r="M133" s="151">
        <v>120306441</v>
      </c>
      <c r="N133" s="151">
        <v>135109285</v>
      </c>
      <c r="O133" s="151">
        <v>136954728</v>
      </c>
      <c r="P133" s="151">
        <v>138933312</v>
      </c>
      <c r="Q133" s="151">
        <v>140958598</v>
      </c>
      <c r="R133" s="151">
        <v>144066902</v>
      </c>
      <c r="S133" s="151">
        <v>145302275</v>
      </c>
    </row>
    <row r="134" spans="1:19" x14ac:dyDescent="0.2">
      <c r="A134" s="217" t="s">
        <v>14</v>
      </c>
      <c r="B134" s="151">
        <v>0</v>
      </c>
      <c r="C134" s="230">
        <v>1297568</v>
      </c>
      <c r="D134" s="230">
        <v>0</v>
      </c>
      <c r="E134" s="151">
        <v>0</v>
      </c>
      <c r="F134" s="151">
        <v>0</v>
      </c>
      <c r="G134" s="151">
        <v>0</v>
      </c>
      <c r="H134" s="151">
        <v>0</v>
      </c>
      <c r="I134" s="151">
        <v>0</v>
      </c>
      <c r="J134" s="151">
        <v>0</v>
      </c>
      <c r="K134" s="151">
        <v>0</v>
      </c>
      <c r="L134" s="151">
        <v>0</v>
      </c>
      <c r="M134" s="151">
        <v>80106489</v>
      </c>
      <c r="N134" s="151">
        <v>38315846</v>
      </c>
      <c r="O134" s="151">
        <v>28632047</v>
      </c>
      <c r="P134" s="151">
        <v>23117998</v>
      </c>
      <c r="Q134" s="151">
        <v>30022842</v>
      </c>
      <c r="R134" s="151">
        <v>28780853</v>
      </c>
      <c r="S134" s="151">
        <v>38101735</v>
      </c>
    </row>
    <row r="135" spans="1:19" x14ac:dyDescent="0.2">
      <c r="A135" s="217" t="s">
        <v>15</v>
      </c>
      <c r="B135" s="151">
        <v>1108354</v>
      </c>
      <c r="C135" s="230">
        <v>855671</v>
      </c>
      <c r="D135" s="230">
        <v>4718919</v>
      </c>
      <c r="E135" s="151">
        <v>4484358</v>
      </c>
      <c r="F135" s="151">
        <v>7278352</v>
      </c>
      <c r="G135" s="151">
        <v>6599463</v>
      </c>
      <c r="H135" s="151">
        <v>6843436</v>
      </c>
      <c r="I135" s="151">
        <v>7495775</v>
      </c>
      <c r="J135" s="151">
        <v>8013783</v>
      </c>
      <c r="K135" s="151">
        <v>5382631</v>
      </c>
      <c r="L135" s="151">
        <v>2848464</v>
      </c>
      <c r="M135" s="151">
        <v>1410674</v>
      </c>
      <c r="N135" s="151">
        <v>1241096</v>
      </c>
      <c r="O135" s="151">
        <v>2136045</v>
      </c>
      <c r="P135" s="151">
        <v>2351109</v>
      </c>
      <c r="Q135" s="151">
        <v>2059748</v>
      </c>
      <c r="R135" s="151">
        <v>2929934</v>
      </c>
      <c r="S135" s="151">
        <v>2718901</v>
      </c>
    </row>
    <row r="136" spans="1:19" x14ac:dyDescent="0.2">
      <c r="A136" s="217" t="s">
        <v>16</v>
      </c>
      <c r="B136" s="151">
        <v>0</v>
      </c>
      <c r="C136" s="230">
        <v>346853</v>
      </c>
      <c r="D136" s="230">
        <v>0</v>
      </c>
      <c r="E136" s="151">
        <v>85895274</v>
      </c>
      <c r="F136" s="151">
        <v>111866261</v>
      </c>
      <c r="G136" s="151">
        <v>111758972</v>
      </c>
      <c r="H136" s="151">
        <v>99975027</v>
      </c>
      <c r="I136" s="151">
        <v>88546124</v>
      </c>
      <c r="J136" s="151">
        <v>109424272</v>
      </c>
      <c r="K136" s="151">
        <v>107021103</v>
      </c>
      <c r="L136" s="151">
        <v>125908544</v>
      </c>
      <c r="M136" s="151">
        <v>129926343</v>
      </c>
      <c r="N136" s="151">
        <v>117925946</v>
      </c>
      <c r="O136" s="151">
        <v>80186289</v>
      </c>
      <c r="P136" s="151">
        <v>70321839</v>
      </c>
      <c r="Q136" s="151">
        <v>72391409</v>
      </c>
      <c r="R136" s="151">
        <v>60164345</v>
      </c>
      <c r="S136" s="151">
        <v>62738324</v>
      </c>
    </row>
    <row r="137" spans="1:19" x14ac:dyDescent="0.2">
      <c r="A137" s="217" t="s">
        <v>17</v>
      </c>
      <c r="B137" s="151">
        <v>2660653</v>
      </c>
      <c r="C137" s="230">
        <v>16073723</v>
      </c>
      <c r="D137" s="230">
        <v>141124970</v>
      </c>
      <c r="E137" s="151">
        <v>19377088</v>
      </c>
      <c r="F137" s="151">
        <v>31158450</v>
      </c>
      <c r="G137" s="151">
        <v>39586817</v>
      </c>
      <c r="H137" s="151">
        <v>30380581</v>
      </c>
      <c r="I137" s="151">
        <v>33483732</v>
      </c>
      <c r="J137" s="151">
        <v>32104033</v>
      </c>
      <c r="K137" s="151">
        <v>35115748</v>
      </c>
      <c r="L137" s="151">
        <v>29343905</v>
      </c>
      <c r="M137" s="151">
        <v>53136815</v>
      </c>
      <c r="N137" s="151">
        <v>47467189</v>
      </c>
      <c r="O137" s="151">
        <v>116461424</v>
      </c>
      <c r="P137" s="151">
        <v>102551909</v>
      </c>
      <c r="Q137" s="151">
        <v>60378737</v>
      </c>
      <c r="R137" s="151">
        <v>62817896</v>
      </c>
      <c r="S137" s="151">
        <v>61594285</v>
      </c>
    </row>
    <row r="138" spans="1:19" x14ac:dyDescent="0.2">
      <c r="A138" s="217" t="s">
        <v>18</v>
      </c>
      <c r="B138" s="151">
        <v>3943347</v>
      </c>
      <c r="C138" s="230">
        <v>-2766142</v>
      </c>
      <c r="D138" s="230">
        <v>0</v>
      </c>
      <c r="E138" s="151">
        <v>0</v>
      </c>
      <c r="F138" s="151">
        <v>0</v>
      </c>
      <c r="G138" s="151">
        <v>0</v>
      </c>
      <c r="H138" s="151">
        <v>0</v>
      </c>
      <c r="I138" s="151">
        <v>0</v>
      </c>
      <c r="J138" s="151">
        <v>0</v>
      </c>
      <c r="K138" s="151">
        <v>0</v>
      </c>
      <c r="L138" s="151">
        <v>0</v>
      </c>
      <c r="M138" s="151">
        <v>0</v>
      </c>
      <c r="N138" s="151">
        <v>0</v>
      </c>
      <c r="O138" s="151">
        <v>0</v>
      </c>
      <c r="P138" s="151">
        <v>0</v>
      </c>
      <c r="Q138" s="151">
        <v>0</v>
      </c>
      <c r="R138" s="151">
        <v>0</v>
      </c>
      <c r="S138" s="151">
        <v>0</v>
      </c>
    </row>
    <row r="139" spans="1:19" x14ac:dyDescent="0.2">
      <c r="A139" s="217" t="s">
        <v>19</v>
      </c>
      <c r="B139" s="151">
        <v>27691882</v>
      </c>
      <c r="C139" s="230">
        <v>0</v>
      </c>
      <c r="D139" s="230">
        <v>25151046</v>
      </c>
      <c r="E139" s="151">
        <v>29596717</v>
      </c>
      <c r="F139" s="151">
        <v>13603505</v>
      </c>
      <c r="G139" s="151">
        <v>12495021</v>
      </c>
      <c r="H139" s="151">
        <v>10182754</v>
      </c>
      <c r="I139" s="151">
        <v>3847360</v>
      </c>
      <c r="J139" s="151">
        <v>5740326</v>
      </c>
      <c r="K139" s="151">
        <v>6180517</v>
      </c>
      <c r="L139" s="151">
        <v>30867780</v>
      </c>
      <c r="M139" s="151">
        <v>28044465</v>
      </c>
      <c r="N139" s="151">
        <v>27856785</v>
      </c>
      <c r="O139" s="151">
        <v>28086532</v>
      </c>
      <c r="P139" s="151">
        <v>24725891</v>
      </c>
      <c r="Q139" s="151">
        <v>18226600</v>
      </c>
      <c r="R139" s="151">
        <v>12535289</v>
      </c>
      <c r="S139" s="151">
        <v>12953029</v>
      </c>
    </row>
    <row r="140" spans="1:19" x14ac:dyDescent="0.2">
      <c r="A140" s="217" t="s">
        <v>20</v>
      </c>
      <c r="B140" s="151">
        <v>5148284</v>
      </c>
      <c r="C140" s="230">
        <v>753951</v>
      </c>
      <c r="D140" s="230">
        <v>15325097</v>
      </c>
      <c r="E140" s="151">
        <v>-1469305</v>
      </c>
      <c r="F140" s="151">
        <v>0</v>
      </c>
      <c r="G140" s="151">
        <v>0</v>
      </c>
      <c r="H140" s="151">
        <v>0</v>
      </c>
      <c r="I140" s="151">
        <v>0</v>
      </c>
      <c r="J140" s="151">
        <v>0</v>
      </c>
      <c r="K140" s="151">
        <v>0</v>
      </c>
      <c r="L140" s="151">
        <v>0</v>
      </c>
      <c r="M140" s="151">
        <v>8541545</v>
      </c>
      <c r="N140" s="151">
        <v>10768277</v>
      </c>
      <c r="O140" s="151">
        <v>10060794</v>
      </c>
      <c r="P140" s="151">
        <v>12275660</v>
      </c>
      <c r="Q140" s="151">
        <v>13577971</v>
      </c>
      <c r="R140" s="151">
        <v>12799364</v>
      </c>
      <c r="S140" s="151">
        <v>15981649</v>
      </c>
    </row>
    <row r="141" spans="1:19" x14ac:dyDescent="0.2">
      <c r="A141" s="217" t="s">
        <v>21</v>
      </c>
      <c r="B141" s="151">
        <v>0</v>
      </c>
      <c r="C141" s="230">
        <v>0</v>
      </c>
      <c r="D141" s="230">
        <v>0</v>
      </c>
      <c r="E141" s="151">
        <v>19666275</v>
      </c>
      <c r="F141" s="151">
        <v>14573165</v>
      </c>
      <c r="G141" s="151">
        <v>15775262</v>
      </c>
      <c r="H141" s="151">
        <v>10715610</v>
      </c>
      <c r="I141" s="151">
        <v>27158523</v>
      </c>
      <c r="J141" s="151">
        <v>25309808</v>
      </c>
      <c r="K141" s="151">
        <v>36723713</v>
      </c>
      <c r="L141" s="151">
        <v>31942126</v>
      </c>
      <c r="M141" s="151">
        <v>18107014</v>
      </c>
      <c r="N141" s="151">
        <v>19131034</v>
      </c>
      <c r="O141" s="151">
        <v>16432196</v>
      </c>
      <c r="P141" s="151">
        <v>52090995</v>
      </c>
      <c r="Q141" s="151">
        <v>1259716</v>
      </c>
      <c r="R141" s="151">
        <v>1542531</v>
      </c>
      <c r="S141" s="151">
        <v>0</v>
      </c>
    </row>
    <row r="142" spans="1:19" x14ac:dyDescent="0.2">
      <c r="A142" s="217" t="s">
        <v>22</v>
      </c>
      <c r="B142" s="151">
        <v>2587878</v>
      </c>
      <c r="C142" s="230">
        <v>5167485</v>
      </c>
      <c r="D142" s="230">
        <v>4380786</v>
      </c>
      <c r="E142" s="151">
        <v>0</v>
      </c>
      <c r="F142" s="151">
        <v>0</v>
      </c>
      <c r="G142" s="151">
        <v>0</v>
      </c>
      <c r="H142" s="151">
        <v>0</v>
      </c>
      <c r="I142" s="151">
        <v>0</v>
      </c>
      <c r="J142" s="151">
        <v>0</v>
      </c>
      <c r="K142" s="151">
        <v>0</v>
      </c>
      <c r="L142" s="151">
        <v>0</v>
      </c>
      <c r="M142" s="151">
        <v>0</v>
      </c>
      <c r="N142" s="151">
        <v>0</v>
      </c>
      <c r="O142" s="151">
        <v>0</v>
      </c>
      <c r="P142" s="151">
        <v>0</v>
      </c>
      <c r="Q142" s="151">
        <v>0</v>
      </c>
      <c r="R142" s="151">
        <v>0</v>
      </c>
      <c r="S142" s="151">
        <v>0</v>
      </c>
    </row>
    <row r="143" spans="1:19" x14ac:dyDescent="0.2">
      <c r="A143" s="217" t="s">
        <v>23</v>
      </c>
      <c r="B143" s="151">
        <v>1017593</v>
      </c>
      <c r="C143" s="230">
        <v>6338643</v>
      </c>
      <c r="D143" s="230">
        <v>602937</v>
      </c>
      <c r="E143" s="151">
        <v>4698816</v>
      </c>
      <c r="F143" s="151">
        <v>-1798180</v>
      </c>
      <c r="G143" s="151">
        <v>0</v>
      </c>
      <c r="H143" s="151">
        <v>0</v>
      </c>
      <c r="I143" s="151">
        <v>7447152</v>
      </c>
      <c r="J143" s="151">
        <v>3810034</v>
      </c>
      <c r="K143" s="151">
        <v>311666</v>
      </c>
      <c r="L143" s="151">
        <v>0</v>
      </c>
      <c r="M143" s="151">
        <v>0</v>
      </c>
      <c r="N143" s="151">
        <v>0</v>
      </c>
      <c r="O143" s="151">
        <v>0</v>
      </c>
      <c r="P143" s="151">
        <v>0</v>
      </c>
      <c r="Q143" s="151">
        <v>86490747</v>
      </c>
      <c r="R143" s="151">
        <v>82175729</v>
      </c>
      <c r="S143" s="151">
        <v>86120211</v>
      </c>
    </row>
    <row r="144" spans="1:19" x14ac:dyDescent="0.2">
      <c r="A144" s="217" t="s">
        <v>24</v>
      </c>
      <c r="B144" s="151">
        <v>5665099</v>
      </c>
      <c r="C144" s="230">
        <v>36315140</v>
      </c>
      <c r="D144" s="230">
        <v>61011333</v>
      </c>
      <c r="E144" s="151">
        <v>51327</v>
      </c>
      <c r="F144" s="151">
        <v>65291</v>
      </c>
      <c r="G144" s="151">
        <v>2854385</v>
      </c>
      <c r="H144" s="151">
        <v>13432</v>
      </c>
      <c r="I144" s="151">
        <v>0</v>
      </c>
      <c r="J144" s="151">
        <v>0</v>
      </c>
      <c r="K144" s="151">
        <v>55465852</v>
      </c>
      <c r="L144" s="151">
        <v>45562208</v>
      </c>
      <c r="M144" s="151">
        <v>98791656</v>
      </c>
      <c r="N144" s="151">
        <v>59570556</v>
      </c>
      <c r="O144" s="151">
        <v>57149585</v>
      </c>
      <c r="P144" s="151">
        <v>77377282</v>
      </c>
      <c r="Q144" s="151">
        <v>54276433</v>
      </c>
      <c r="R144" s="151">
        <v>55588378</v>
      </c>
      <c r="S144" s="151">
        <v>48871410</v>
      </c>
    </row>
    <row r="145" spans="1:19" x14ac:dyDescent="0.2">
      <c r="A145" s="217" t="s">
        <v>25</v>
      </c>
      <c r="B145" s="151">
        <v>41529222</v>
      </c>
      <c r="C145" s="230">
        <v>160275</v>
      </c>
      <c r="D145" s="230">
        <v>27045416</v>
      </c>
      <c r="E145" s="151">
        <v>20361623</v>
      </c>
      <c r="F145" s="151">
        <v>43314754</v>
      </c>
      <c r="G145" s="151">
        <v>48499633</v>
      </c>
      <c r="H145" s="151">
        <v>37867502</v>
      </c>
      <c r="I145" s="151">
        <v>16089928</v>
      </c>
      <c r="J145" s="151">
        <v>39225649</v>
      </c>
      <c r="K145" s="151">
        <v>73895919</v>
      </c>
      <c r="L145" s="151">
        <v>64951387</v>
      </c>
      <c r="M145" s="151">
        <v>119485624</v>
      </c>
      <c r="N145" s="151">
        <v>55203318</v>
      </c>
      <c r="O145" s="151">
        <v>19907408</v>
      </c>
      <c r="P145" s="151">
        <v>36260441</v>
      </c>
      <c r="Q145" s="151">
        <v>57175041</v>
      </c>
      <c r="R145" s="151">
        <v>2580661</v>
      </c>
      <c r="S145" s="151">
        <v>7067638</v>
      </c>
    </row>
    <row r="146" spans="1:19" x14ac:dyDescent="0.2">
      <c r="A146" s="217" t="s">
        <v>26</v>
      </c>
      <c r="B146" s="151">
        <v>0</v>
      </c>
      <c r="C146" s="230">
        <v>3606890</v>
      </c>
      <c r="D146" s="230">
        <v>333202</v>
      </c>
      <c r="E146" s="151">
        <v>576920</v>
      </c>
      <c r="F146" s="151">
        <v>561598</v>
      </c>
      <c r="G146" s="151">
        <v>513226</v>
      </c>
      <c r="H146" s="151">
        <v>-1</v>
      </c>
      <c r="I146" s="151">
        <v>789713</v>
      </c>
      <c r="J146" s="151">
        <v>0</v>
      </c>
      <c r="K146" s="151">
        <v>344874</v>
      </c>
      <c r="L146" s="151">
        <v>6141902</v>
      </c>
      <c r="M146" s="151">
        <v>52746522</v>
      </c>
      <c r="N146" s="151">
        <v>6287300</v>
      </c>
      <c r="O146" s="151">
        <v>6730431</v>
      </c>
      <c r="P146" s="151">
        <v>19267038</v>
      </c>
      <c r="Q146" s="151">
        <v>5700000</v>
      </c>
      <c r="R146" s="151">
        <v>5700000</v>
      </c>
      <c r="S146" s="151">
        <v>5700000</v>
      </c>
    </row>
    <row r="147" spans="1:19" x14ac:dyDescent="0.2">
      <c r="A147" s="217" t="s">
        <v>27</v>
      </c>
      <c r="B147" s="151">
        <v>0</v>
      </c>
      <c r="C147" s="230">
        <v>0</v>
      </c>
      <c r="D147" s="230">
        <v>55670</v>
      </c>
      <c r="E147" s="151">
        <v>1148219</v>
      </c>
      <c r="F147" s="151">
        <v>1200000</v>
      </c>
      <c r="G147" s="151">
        <v>-1200000</v>
      </c>
      <c r="H147" s="151">
        <v>0</v>
      </c>
      <c r="I147" s="151">
        <v>0</v>
      </c>
      <c r="J147" s="151">
        <v>0</v>
      </c>
      <c r="K147" s="151">
        <v>0</v>
      </c>
      <c r="L147" s="151">
        <v>0</v>
      </c>
      <c r="M147" s="151">
        <v>0</v>
      </c>
      <c r="N147" s="151">
        <v>129462</v>
      </c>
      <c r="O147" s="151">
        <v>1474879</v>
      </c>
      <c r="P147" s="151">
        <v>1132540</v>
      </c>
      <c r="Q147" s="151">
        <v>165693</v>
      </c>
      <c r="R147" s="151">
        <v>7989</v>
      </c>
      <c r="S147" s="151">
        <v>10419</v>
      </c>
    </row>
    <row r="148" spans="1:19" x14ac:dyDescent="0.2">
      <c r="A148" s="217" t="s">
        <v>28</v>
      </c>
      <c r="B148" s="151">
        <v>4155775</v>
      </c>
      <c r="C148" s="230">
        <v>1000000</v>
      </c>
      <c r="D148" s="230">
        <v>251749</v>
      </c>
      <c r="E148" s="151">
        <v>0</v>
      </c>
      <c r="F148" s="151">
        <v>0</v>
      </c>
      <c r="G148" s="151">
        <v>0</v>
      </c>
      <c r="H148" s="151">
        <v>0</v>
      </c>
      <c r="I148" s="151">
        <v>0</v>
      </c>
      <c r="J148" s="151">
        <v>0</v>
      </c>
      <c r="K148" s="151">
        <v>0</v>
      </c>
      <c r="L148" s="151">
        <v>0</v>
      </c>
      <c r="M148" s="151">
        <v>51827373</v>
      </c>
      <c r="N148" s="151">
        <v>50711743</v>
      </c>
      <c r="O148" s="151">
        <v>19034632</v>
      </c>
      <c r="P148" s="151">
        <v>14307089</v>
      </c>
      <c r="Q148" s="151">
        <v>11282523</v>
      </c>
      <c r="R148" s="151">
        <v>7647971</v>
      </c>
      <c r="S148" s="151">
        <v>8436905</v>
      </c>
    </row>
    <row r="149" spans="1:19" x14ac:dyDescent="0.2">
      <c r="A149" s="217" t="s">
        <v>29</v>
      </c>
      <c r="B149" s="151">
        <v>1425872</v>
      </c>
      <c r="C149" s="230">
        <v>700370</v>
      </c>
      <c r="D149" s="230">
        <v>922701</v>
      </c>
      <c r="E149" s="151">
        <v>970243</v>
      </c>
      <c r="F149" s="151">
        <v>1733691</v>
      </c>
      <c r="G149" s="151">
        <v>1639262</v>
      </c>
      <c r="H149" s="151">
        <v>1302312</v>
      </c>
      <c r="I149" s="151">
        <v>1031821</v>
      </c>
      <c r="J149" s="151">
        <v>1392216</v>
      </c>
      <c r="K149" s="151">
        <v>1842798</v>
      </c>
      <c r="L149" s="151">
        <v>2112880</v>
      </c>
      <c r="M149" s="151">
        <v>687180</v>
      </c>
      <c r="N149" s="151">
        <v>989166</v>
      </c>
      <c r="O149" s="151">
        <v>501185</v>
      </c>
      <c r="P149" s="151">
        <v>975307</v>
      </c>
      <c r="Q149" s="151">
        <v>777945</v>
      </c>
      <c r="R149" s="151">
        <v>799674</v>
      </c>
      <c r="S149" s="151">
        <v>932403</v>
      </c>
    </row>
    <row r="150" spans="1:19" x14ac:dyDescent="0.2">
      <c r="A150" s="217" t="s">
        <v>30</v>
      </c>
      <c r="B150" s="151">
        <v>0</v>
      </c>
      <c r="C150" s="230">
        <v>1745359</v>
      </c>
      <c r="D150" s="230">
        <v>0</v>
      </c>
      <c r="E150" s="151">
        <v>0</v>
      </c>
      <c r="F150" s="151">
        <v>0</v>
      </c>
      <c r="G150" s="151">
        <v>0</v>
      </c>
      <c r="H150" s="151">
        <v>0</v>
      </c>
      <c r="I150" s="151">
        <v>0</v>
      </c>
      <c r="J150" s="151">
        <v>0</v>
      </c>
      <c r="K150" s="151">
        <v>0</v>
      </c>
      <c r="L150" s="151">
        <v>5370204</v>
      </c>
      <c r="M150" s="151">
        <v>315910</v>
      </c>
      <c r="N150" s="151">
        <v>250772</v>
      </c>
      <c r="O150" s="151">
        <v>305819</v>
      </c>
      <c r="P150" s="151">
        <v>381118</v>
      </c>
      <c r="Q150" s="151">
        <v>149687</v>
      </c>
      <c r="R150" s="151">
        <v>208877</v>
      </c>
      <c r="S150" s="151">
        <v>275839</v>
      </c>
    </row>
    <row r="151" spans="1:19" x14ac:dyDescent="0.2">
      <c r="A151" s="217" t="s">
        <v>31</v>
      </c>
      <c r="B151" s="151">
        <v>4876431</v>
      </c>
      <c r="C151" s="230">
        <v>794196</v>
      </c>
      <c r="D151" s="230">
        <v>14466149</v>
      </c>
      <c r="E151" s="151">
        <v>3938813</v>
      </c>
      <c r="F151" s="151">
        <v>2476559</v>
      </c>
      <c r="G151" s="151">
        <v>348936</v>
      </c>
      <c r="H151" s="151">
        <v>0</v>
      </c>
      <c r="I151" s="151">
        <v>0</v>
      </c>
      <c r="J151" s="151">
        <v>0</v>
      </c>
      <c r="K151" s="151">
        <v>2126817</v>
      </c>
      <c r="L151" s="151">
        <v>5643261</v>
      </c>
      <c r="M151" s="151">
        <v>24713948</v>
      </c>
      <c r="N151" s="151">
        <v>28960285</v>
      </c>
      <c r="O151" s="151">
        <v>31516414</v>
      </c>
      <c r="P151" s="151">
        <v>34541712</v>
      </c>
      <c r="Q151" s="151">
        <v>22013257</v>
      </c>
      <c r="R151" s="151">
        <v>15009928</v>
      </c>
      <c r="S151" s="151">
        <v>25719591</v>
      </c>
    </row>
    <row r="152" spans="1:19" x14ac:dyDescent="0.2">
      <c r="A152" s="217" t="s">
        <v>32</v>
      </c>
      <c r="B152" s="151">
        <v>2595682</v>
      </c>
      <c r="C152" s="230">
        <v>3568318</v>
      </c>
      <c r="D152" s="230">
        <v>2823587</v>
      </c>
      <c r="E152" s="151">
        <v>6540899</v>
      </c>
      <c r="F152" s="151">
        <v>2894722</v>
      </c>
      <c r="G152" s="151">
        <v>3514709</v>
      </c>
      <c r="H152" s="151">
        <v>2693110</v>
      </c>
      <c r="I152" s="151">
        <v>2678997</v>
      </c>
      <c r="J152" s="151">
        <v>2559612</v>
      </c>
      <c r="K152" s="151">
        <v>1979608</v>
      </c>
      <c r="L152" s="151">
        <v>1756436</v>
      </c>
      <c r="M152" s="151">
        <v>2706286</v>
      </c>
      <c r="N152" s="151">
        <v>7433049</v>
      </c>
      <c r="O152" s="151">
        <v>6756908</v>
      </c>
      <c r="P152" s="151">
        <v>5081429</v>
      </c>
      <c r="Q152" s="151">
        <v>1806063</v>
      </c>
      <c r="R152" s="151">
        <v>2709587</v>
      </c>
      <c r="S152" s="151">
        <v>3241879</v>
      </c>
    </row>
    <row r="153" spans="1:19" x14ac:dyDescent="0.2">
      <c r="A153" s="217" t="s">
        <v>33</v>
      </c>
      <c r="B153" s="151">
        <v>0</v>
      </c>
      <c r="C153" s="230">
        <v>6048967</v>
      </c>
      <c r="D153" s="230">
        <v>0</v>
      </c>
      <c r="E153" s="151">
        <v>0</v>
      </c>
      <c r="F153" s="151">
        <v>3861481</v>
      </c>
      <c r="G153" s="151">
        <v>49359188</v>
      </c>
      <c r="H153" s="151">
        <v>-1323593</v>
      </c>
      <c r="I153" s="151">
        <v>834022</v>
      </c>
      <c r="J153" s="151">
        <v>748407</v>
      </c>
      <c r="K153" s="151">
        <v>641134</v>
      </c>
      <c r="L153" s="151">
        <v>5749394</v>
      </c>
      <c r="M153" s="151">
        <v>5196361</v>
      </c>
      <c r="N153" s="151">
        <v>6929004</v>
      </c>
      <c r="O153" s="151">
        <v>7158497</v>
      </c>
      <c r="P153" s="151">
        <v>7117242</v>
      </c>
      <c r="Q153" s="151">
        <v>6885337</v>
      </c>
      <c r="R153" s="151">
        <v>6502079</v>
      </c>
      <c r="S153" s="151">
        <v>6427921</v>
      </c>
    </row>
    <row r="154" spans="1:19" x14ac:dyDescent="0.2">
      <c r="A154" s="217" t="s">
        <v>34</v>
      </c>
      <c r="B154" s="151">
        <v>6373869</v>
      </c>
      <c r="C154" s="230">
        <v>772795</v>
      </c>
      <c r="D154" s="230">
        <v>5417549</v>
      </c>
      <c r="E154" s="151">
        <v>2826596</v>
      </c>
      <c r="F154" s="151">
        <v>12730189</v>
      </c>
      <c r="G154" s="151">
        <v>15320296</v>
      </c>
      <c r="H154" s="151">
        <v>9338395</v>
      </c>
      <c r="I154" s="151">
        <v>12322544</v>
      </c>
      <c r="J154" s="151">
        <v>8774004</v>
      </c>
      <c r="K154" s="151">
        <v>9865623</v>
      </c>
      <c r="L154" s="151">
        <v>7312190</v>
      </c>
      <c r="M154" s="151">
        <v>7354424</v>
      </c>
      <c r="N154" s="151">
        <v>10039450</v>
      </c>
      <c r="O154" s="151">
        <v>31834243</v>
      </c>
      <c r="P154" s="151">
        <v>26113816</v>
      </c>
      <c r="Q154" s="151">
        <v>37683775</v>
      </c>
      <c r="R154" s="151">
        <v>45437127</v>
      </c>
      <c r="S154" s="151">
        <v>52835698</v>
      </c>
    </row>
    <row r="155" spans="1:19" x14ac:dyDescent="0.2">
      <c r="A155" s="217" t="s">
        <v>35</v>
      </c>
      <c r="B155" s="151">
        <v>239048589</v>
      </c>
      <c r="C155" s="230">
        <v>2336892</v>
      </c>
      <c r="D155" s="230">
        <v>308506775</v>
      </c>
      <c r="E155" s="151">
        <v>230167557</v>
      </c>
      <c r="F155" s="151">
        <v>312286206</v>
      </c>
      <c r="G155" s="151">
        <v>178859764</v>
      </c>
      <c r="H155" s="151">
        <v>174164585</v>
      </c>
      <c r="I155" s="151">
        <v>39120673</v>
      </c>
      <c r="J155" s="151">
        <v>32413990</v>
      </c>
      <c r="K155" s="151">
        <v>207312222</v>
      </c>
      <c r="L155" s="151">
        <v>211969431</v>
      </c>
      <c r="M155" s="151">
        <v>235275072</v>
      </c>
      <c r="N155" s="151">
        <v>335565161</v>
      </c>
      <c r="O155" s="151">
        <v>341919135</v>
      </c>
      <c r="P155" s="151">
        <v>418536504</v>
      </c>
      <c r="Q155" s="151">
        <v>423096677</v>
      </c>
      <c r="R155" s="151">
        <v>453349125</v>
      </c>
      <c r="S155" s="151">
        <v>439996595</v>
      </c>
    </row>
    <row r="156" spans="1:19" x14ac:dyDescent="0.2">
      <c r="A156" s="217" t="s">
        <v>36</v>
      </c>
      <c r="B156" s="151">
        <v>47923413</v>
      </c>
      <c r="C156" s="230">
        <v>1853549</v>
      </c>
      <c r="D156" s="230">
        <v>77156571</v>
      </c>
      <c r="E156" s="151">
        <v>9873410</v>
      </c>
      <c r="F156" s="151">
        <v>11857590</v>
      </c>
      <c r="G156" s="151">
        <v>12755803</v>
      </c>
      <c r="H156" s="151">
        <v>13024373</v>
      </c>
      <c r="I156" s="151">
        <v>14131803</v>
      </c>
      <c r="J156" s="151">
        <v>13150087</v>
      </c>
      <c r="K156" s="151">
        <v>17375421</v>
      </c>
      <c r="L156" s="151">
        <v>20860634</v>
      </c>
      <c r="M156" s="151">
        <v>26366835</v>
      </c>
      <c r="N156" s="151">
        <v>33175312</v>
      </c>
      <c r="O156" s="151">
        <v>34058272</v>
      </c>
      <c r="P156" s="151">
        <v>36824985</v>
      </c>
      <c r="Q156" s="151">
        <v>28691940</v>
      </c>
      <c r="R156" s="151">
        <v>33258716</v>
      </c>
      <c r="S156" s="151">
        <v>37329956</v>
      </c>
    </row>
    <row r="157" spans="1:19" x14ac:dyDescent="0.2">
      <c r="A157" s="217" t="s">
        <v>37</v>
      </c>
      <c r="B157" s="151">
        <v>0</v>
      </c>
      <c r="C157" s="230">
        <v>391043</v>
      </c>
      <c r="D157" s="230">
        <v>964169</v>
      </c>
      <c r="E157" s="151">
        <v>0</v>
      </c>
      <c r="F157" s="151">
        <v>0</v>
      </c>
      <c r="G157" s="151">
        <v>0</v>
      </c>
      <c r="H157" s="151">
        <v>0</v>
      </c>
      <c r="I157" s="151">
        <v>0</v>
      </c>
      <c r="J157" s="151">
        <v>0</v>
      </c>
      <c r="K157" s="151">
        <v>0</v>
      </c>
      <c r="L157" s="151">
        <v>0</v>
      </c>
      <c r="M157" s="151">
        <v>0</v>
      </c>
      <c r="N157" s="151">
        <v>0</v>
      </c>
      <c r="O157" s="151">
        <v>0</v>
      </c>
      <c r="P157" s="151">
        <v>0</v>
      </c>
      <c r="Q157" s="151">
        <v>0</v>
      </c>
      <c r="R157" s="151">
        <v>0</v>
      </c>
      <c r="S157" s="151">
        <v>0</v>
      </c>
    </row>
    <row r="158" spans="1:19" x14ac:dyDescent="0.2">
      <c r="A158" s="217" t="s">
        <v>38</v>
      </c>
      <c r="B158" s="151">
        <v>34430270</v>
      </c>
      <c r="C158" s="230">
        <v>5068027</v>
      </c>
      <c r="D158" s="230">
        <v>33872310</v>
      </c>
      <c r="E158" s="151">
        <v>39118342</v>
      </c>
      <c r="F158" s="151">
        <v>35210897</v>
      </c>
      <c r="G158" s="151">
        <v>34103383</v>
      </c>
      <c r="H158" s="151">
        <v>34412191</v>
      </c>
      <c r="I158" s="151">
        <v>34269288</v>
      </c>
      <c r="J158" s="151">
        <v>33850264</v>
      </c>
      <c r="K158" s="151">
        <v>35376979</v>
      </c>
      <c r="L158" s="151">
        <v>22054374</v>
      </c>
      <c r="M158" s="151">
        <v>29523689</v>
      </c>
      <c r="N158" s="151">
        <v>481374</v>
      </c>
      <c r="O158" s="151">
        <v>1791960</v>
      </c>
      <c r="P158" s="151">
        <v>9102019</v>
      </c>
      <c r="Q158" s="151">
        <v>3249648</v>
      </c>
      <c r="R158" s="151">
        <v>6496054</v>
      </c>
      <c r="S158" s="151">
        <v>9642463</v>
      </c>
    </row>
    <row r="159" spans="1:19" x14ac:dyDescent="0.2">
      <c r="A159" s="217" t="s">
        <v>39</v>
      </c>
      <c r="B159" s="151">
        <v>7365130</v>
      </c>
      <c r="C159" s="230">
        <v>388222</v>
      </c>
      <c r="D159" s="230">
        <v>12971979</v>
      </c>
      <c r="E159" s="151">
        <v>1649817</v>
      </c>
      <c r="F159" s="151">
        <v>4309211</v>
      </c>
      <c r="G159" s="151">
        <v>-4309211</v>
      </c>
      <c r="H159" s="151">
        <v>0</v>
      </c>
      <c r="I159" s="151">
        <v>0</v>
      </c>
      <c r="J159" s="151">
        <v>0</v>
      </c>
      <c r="K159" s="151">
        <v>0</v>
      </c>
      <c r="L159" s="151">
        <v>0</v>
      </c>
      <c r="M159" s="151">
        <v>10425521</v>
      </c>
      <c r="N159" s="151">
        <v>11922435</v>
      </c>
      <c r="O159" s="151">
        <v>10795001</v>
      </c>
      <c r="P159" s="151">
        <v>11477685</v>
      </c>
      <c r="Q159" s="151">
        <v>9892518</v>
      </c>
      <c r="R159" s="151">
        <v>10577543</v>
      </c>
      <c r="S159" s="151">
        <v>13917523</v>
      </c>
    </row>
    <row r="160" spans="1:19" x14ac:dyDescent="0.2">
      <c r="A160" s="217" t="s">
        <v>40</v>
      </c>
      <c r="B160" s="151">
        <v>43015</v>
      </c>
      <c r="C160" s="230">
        <v>2484482</v>
      </c>
      <c r="D160" s="230">
        <v>0</v>
      </c>
      <c r="E160" s="151">
        <v>39129658</v>
      </c>
      <c r="F160" s="151">
        <v>53181494</v>
      </c>
      <c r="G160" s="151">
        <v>11061388</v>
      </c>
      <c r="H160" s="151">
        <v>37670872</v>
      </c>
      <c r="I160" s="151">
        <v>23036201</v>
      </c>
      <c r="J160" s="151">
        <v>39564331</v>
      </c>
      <c r="K160" s="151">
        <v>24300579</v>
      </c>
      <c r="L160" s="151">
        <v>23615633</v>
      </c>
      <c r="M160" s="151">
        <v>47130786</v>
      </c>
      <c r="N160" s="151">
        <v>28840423</v>
      </c>
      <c r="O160" s="151">
        <v>31554360</v>
      </c>
      <c r="P160" s="151">
        <v>40022658</v>
      </c>
      <c r="Q160" s="151">
        <v>66721032</v>
      </c>
      <c r="R160" s="151">
        <v>49067589</v>
      </c>
      <c r="S160" s="151">
        <v>63994297</v>
      </c>
    </row>
    <row r="161" spans="1:19" x14ac:dyDescent="0.2">
      <c r="A161" s="217" t="s">
        <v>41</v>
      </c>
      <c r="B161" s="151">
        <v>23091042</v>
      </c>
      <c r="C161" s="230">
        <v>2599340</v>
      </c>
      <c r="D161" s="230">
        <v>100735819</v>
      </c>
      <c r="E161" s="151">
        <v>164636210</v>
      </c>
      <c r="F161" s="151">
        <v>9269</v>
      </c>
      <c r="G161" s="151">
        <v>0</v>
      </c>
      <c r="H161" s="151">
        <v>0</v>
      </c>
      <c r="I161" s="151">
        <v>0</v>
      </c>
      <c r="J161" s="151">
        <v>0</v>
      </c>
      <c r="K161" s="151">
        <v>0</v>
      </c>
      <c r="L161" s="151">
        <v>0</v>
      </c>
      <c r="M161" s="151">
        <v>0</v>
      </c>
      <c r="N161" s="151">
        <v>0</v>
      </c>
      <c r="O161" s="151">
        <v>0</v>
      </c>
      <c r="P161" s="151">
        <v>0</v>
      </c>
      <c r="Q161" s="151">
        <v>0</v>
      </c>
      <c r="R161" s="151">
        <v>0</v>
      </c>
      <c r="S161" s="151">
        <v>0</v>
      </c>
    </row>
    <row r="162" spans="1:19" x14ac:dyDescent="0.2">
      <c r="A162" s="217" t="s">
        <v>42</v>
      </c>
      <c r="B162" s="151">
        <v>1891580</v>
      </c>
      <c r="C162" s="230">
        <v>6451310</v>
      </c>
      <c r="D162" s="230">
        <v>7854739</v>
      </c>
      <c r="E162" s="151">
        <v>11813670</v>
      </c>
      <c r="F162" s="151">
        <v>10982929</v>
      </c>
      <c r="G162" s="151">
        <v>19394706</v>
      </c>
      <c r="H162" s="151">
        <v>13545813</v>
      </c>
      <c r="I162" s="151">
        <v>12032612</v>
      </c>
      <c r="J162" s="151">
        <v>12163157</v>
      </c>
      <c r="K162" s="151">
        <v>16923922</v>
      </c>
      <c r="L162" s="151">
        <v>25002388</v>
      </c>
      <c r="M162" s="151">
        <v>15580662</v>
      </c>
      <c r="N162" s="151">
        <v>12744671</v>
      </c>
      <c r="O162" s="151">
        <v>54111054</v>
      </c>
      <c r="P162" s="151">
        <v>44332997</v>
      </c>
      <c r="Q162" s="151">
        <v>48742205</v>
      </c>
      <c r="R162" s="151">
        <v>60095502</v>
      </c>
      <c r="S162" s="151">
        <v>75908754</v>
      </c>
    </row>
    <row r="163" spans="1:19" x14ac:dyDescent="0.2">
      <c r="A163" s="217" t="s">
        <v>43</v>
      </c>
      <c r="B163" s="151">
        <v>8137253</v>
      </c>
      <c r="C163" s="231">
        <v>-225901</v>
      </c>
      <c r="D163" s="230">
        <v>6807884</v>
      </c>
      <c r="E163" s="151">
        <v>9542520</v>
      </c>
      <c r="F163" s="151">
        <v>1083188</v>
      </c>
      <c r="G163" s="151">
        <v>1541839</v>
      </c>
      <c r="H163" s="151">
        <v>0</v>
      </c>
      <c r="I163" s="151">
        <v>322130</v>
      </c>
      <c r="J163" s="151">
        <v>0</v>
      </c>
      <c r="K163" s="151">
        <v>34473004</v>
      </c>
      <c r="L163" s="151">
        <v>34646700</v>
      </c>
      <c r="M163" s="151">
        <v>43370551</v>
      </c>
      <c r="N163" s="151">
        <v>40330301</v>
      </c>
      <c r="O163" s="151">
        <v>38818174</v>
      </c>
      <c r="P163" s="151">
        <v>121523471</v>
      </c>
      <c r="Q163" s="151">
        <v>44489818</v>
      </c>
      <c r="R163" s="151">
        <v>113355716</v>
      </c>
      <c r="S163" s="151">
        <v>174959417</v>
      </c>
    </row>
    <row r="164" spans="1:19" x14ac:dyDescent="0.2">
      <c r="A164" s="217" t="s">
        <v>44</v>
      </c>
      <c r="B164" s="151">
        <v>0</v>
      </c>
      <c r="C164" s="230">
        <v>122516</v>
      </c>
      <c r="D164" s="230">
        <v>74184</v>
      </c>
      <c r="E164" s="151">
        <v>-74184</v>
      </c>
      <c r="F164" s="151">
        <v>0</v>
      </c>
      <c r="G164" s="151">
        <v>0</v>
      </c>
      <c r="H164" s="151">
        <v>0</v>
      </c>
      <c r="I164" s="151">
        <v>0</v>
      </c>
      <c r="J164" s="151">
        <v>0</v>
      </c>
      <c r="K164" s="151">
        <v>0</v>
      </c>
      <c r="L164" s="151">
        <v>0</v>
      </c>
      <c r="M164" s="151">
        <v>0</v>
      </c>
      <c r="N164" s="151">
        <v>0</v>
      </c>
      <c r="O164" s="151">
        <v>0</v>
      </c>
      <c r="P164" s="151">
        <v>0</v>
      </c>
      <c r="Q164" s="151">
        <v>0</v>
      </c>
      <c r="R164" s="151">
        <v>0</v>
      </c>
      <c r="S164" s="151">
        <v>0</v>
      </c>
    </row>
    <row r="165" spans="1:19" x14ac:dyDescent="0.2">
      <c r="A165" s="217" t="s">
        <v>45</v>
      </c>
      <c r="B165" s="151">
        <v>36440639</v>
      </c>
      <c r="C165" s="231">
        <v>-1644101</v>
      </c>
      <c r="D165" s="230">
        <v>82381870</v>
      </c>
      <c r="E165" s="151">
        <v>-38891086</v>
      </c>
      <c r="F165" s="151">
        <v>14701929</v>
      </c>
      <c r="G165" s="151">
        <v>17187563</v>
      </c>
      <c r="H165" s="151">
        <v>15217662</v>
      </c>
      <c r="I165" s="151">
        <v>22247411</v>
      </c>
      <c r="J165" s="151">
        <v>18713179</v>
      </c>
      <c r="K165" s="151">
        <v>42595257</v>
      </c>
      <c r="L165" s="151">
        <v>52433956</v>
      </c>
      <c r="M165" s="151">
        <v>67726942</v>
      </c>
      <c r="N165" s="151">
        <v>76299534</v>
      </c>
      <c r="O165" s="151">
        <v>54996768</v>
      </c>
      <c r="P165" s="151">
        <v>67222156</v>
      </c>
      <c r="Q165" s="151">
        <v>68863656</v>
      </c>
      <c r="R165" s="151">
        <v>77714038</v>
      </c>
      <c r="S165" s="151">
        <v>70233487</v>
      </c>
    </row>
    <row r="166" spans="1:19" x14ac:dyDescent="0.2">
      <c r="A166" s="217" t="s">
        <v>46</v>
      </c>
      <c r="B166" s="151">
        <v>46491059</v>
      </c>
      <c r="C166" s="230">
        <v>3297881</v>
      </c>
      <c r="D166" s="230">
        <v>70659755</v>
      </c>
      <c r="E166" s="151">
        <v>85310957</v>
      </c>
      <c r="F166" s="151">
        <v>104700719</v>
      </c>
      <c r="G166" s="151">
        <v>98768732</v>
      </c>
      <c r="H166" s="151">
        <v>99092664</v>
      </c>
      <c r="I166" s="151">
        <v>120758139</v>
      </c>
      <c r="J166" s="151">
        <v>216569046</v>
      </c>
      <c r="K166" s="151">
        <v>141335818</v>
      </c>
      <c r="L166" s="151">
        <v>215661428</v>
      </c>
      <c r="M166" s="151">
        <v>158169259</v>
      </c>
      <c r="N166" s="151">
        <v>151975888</v>
      </c>
      <c r="O166" s="151">
        <v>149095377</v>
      </c>
      <c r="P166" s="151">
        <v>161008374</v>
      </c>
      <c r="Q166" s="151">
        <v>338619035</v>
      </c>
      <c r="R166" s="151">
        <v>286958542</v>
      </c>
      <c r="S166" s="151">
        <v>290172963</v>
      </c>
    </row>
    <row r="167" spans="1:19" x14ac:dyDescent="0.2">
      <c r="A167" s="217" t="s">
        <v>47</v>
      </c>
      <c r="B167" s="151">
        <v>6422</v>
      </c>
      <c r="C167" s="230">
        <v>214735</v>
      </c>
      <c r="D167" s="230">
        <v>5426</v>
      </c>
      <c r="E167" s="151">
        <v>20272</v>
      </c>
      <c r="F167" s="151">
        <v>9679</v>
      </c>
      <c r="G167" s="151">
        <v>0</v>
      </c>
      <c r="H167" s="151">
        <v>327731</v>
      </c>
      <c r="I167" s="151">
        <v>0</v>
      </c>
      <c r="J167" s="151">
        <v>0</v>
      </c>
      <c r="K167" s="151">
        <v>0</v>
      </c>
      <c r="L167" s="151">
        <v>2298843</v>
      </c>
      <c r="M167" s="151">
        <v>2694336</v>
      </c>
      <c r="N167" s="151">
        <v>23902652</v>
      </c>
      <c r="O167" s="151">
        <v>20976609</v>
      </c>
      <c r="P167" s="151">
        <v>16859779</v>
      </c>
      <c r="Q167" s="151">
        <v>15595279</v>
      </c>
      <c r="R167" s="151">
        <v>4822915</v>
      </c>
      <c r="S167" s="151">
        <v>1983763</v>
      </c>
    </row>
    <row r="168" spans="1:19" x14ac:dyDescent="0.2">
      <c r="A168" s="217" t="s">
        <v>48</v>
      </c>
      <c r="B168" s="151">
        <v>0</v>
      </c>
      <c r="C168" s="230">
        <v>100566</v>
      </c>
      <c r="D168" s="230">
        <v>0</v>
      </c>
      <c r="E168" s="151">
        <v>0</v>
      </c>
      <c r="F168" s="151">
        <v>0</v>
      </c>
      <c r="G168" s="151">
        <v>0</v>
      </c>
      <c r="H168" s="151">
        <v>0</v>
      </c>
      <c r="I168" s="151">
        <v>0</v>
      </c>
      <c r="J168" s="151">
        <v>0</v>
      </c>
      <c r="K168" s="151">
        <v>0</v>
      </c>
      <c r="L168" s="151">
        <v>0</v>
      </c>
      <c r="M168" s="151">
        <v>0</v>
      </c>
      <c r="N168" s="151">
        <v>0</v>
      </c>
      <c r="O168" s="151">
        <v>0</v>
      </c>
      <c r="P168" s="151">
        <v>0</v>
      </c>
      <c r="Q168" s="151">
        <v>0</v>
      </c>
      <c r="R168" s="151">
        <v>0</v>
      </c>
      <c r="S168" s="151">
        <v>1708621</v>
      </c>
    </row>
    <row r="169" spans="1:19" x14ac:dyDescent="0.2">
      <c r="A169" s="217" t="s">
        <v>49</v>
      </c>
      <c r="B169" s="151">
        <v>411</v>
      </c>
      <c r="C169" s="231">
        <v>-187119</v>
      </c>
      <c r="D169" s="230">
        <v>54</v>
      </c>
      <c r="E169" s="151">
        <v>1213</v>
      </c>
      <c r="F169" s="151">
        <v>503035</v>
      </c>
      <c r="G169" s="151">
        <v>5508530</v>
      </c>
      <c r="H169" s="151">
        <v>4192655</v>
      </c>
      <c r="I169" s="151">
        <v>2635473</v>
      </c>
      <c r="J169" s="151">
        <v>3947496</v>
      </c>
      <c r="K169" s="151">
        <v>8870054</v>
      </c>
      <c r="L169" s="151">
        <v>4868542</v>
      </c>
      <c r="M169" s="151">
        <v>13303051</v>
      </c>
      <c r="N169" s="151">
        <v>16841852</v>
      </c>
      <c r="O169" s="151">
        <v>18861601</v>
      </c>
      <c r="P169" s="151">
        <v>18971130</v>
      </c>
      <c r="Q169" s="151">
        <v>12971092</v>
      </c>
      <c r="R169" s="151">
        <v>1720</v>
      </c>
      <c r="S169" s="151">
        <v>6886255</v>
      </c>
    </row>
    <row r="170" spans="1:19" x14ac:dyDescent="0.2">
      <c r="A170" s="217" t="s">
        <v>50</v>
      </c>
      <c r="B170" s="151">
        <v>12662691</v>
      </c>
      <c r="C170" s="230">
        <v>2888127</v>
      </c>
      <c r="D170" s="230">
        <v>13796273</v>
      </c>
      <c r="E170" s="151">
        <v>-13143681</v>
      </c>
      <c r="F170" s="151">
        <v>2020058</v>
      </c>
      <c r="G170" s="151">
        <v>5426811</v>
      </c>
      <c r="H170" s="151">
        <v>8007105</v>
      </c>
      <c r="I170" s="151">
        <v>12373026</v>
      </c>
      <c r="J170" s="151">
        <v>15288570</v>
      </c>
      <c r="K170" s="151">
        <v>12373769</v>
      </c>
      <c r="L170" s="151">
        <v>8875688</v>
      </c>
      <c r="M170" s="151">
        <v>11813277</v>
      </c>
      <c r="N170" s="151">
        <v>577704163</v>
      </c>
      <c r="O170" s="151">
        <v>558117828</v>
      </c>
      <c r="P170" s="151">
        <v>235423478</v>
      </c>
      <c r="Q170" s="151">
        <v>248716460</v>
      </c>
      <c r="R170" s="151">
        <v>125811514</v>
      </c>
      <c r="S170" s="151">
        <v>141094903</v>
      </c>
    </row>
    <row r="171" spans="1:19" x14ac:dyDescent="0.2">
      <c r="A171" s="217" t="s">
        <v>51</v>
      </c>
      <c r="B171" s="151">
        <v>339951</v>
      </c>
      <c r="C171" s="230">
        <v>3514756</v>
      </c>
      <c r="D171" s="230">
        <v>149903</v>
      </c>
      <c r="E171" s="151">
        <v>-1023519</v>
      </c>
      <c r="F171" s="151">
        <v>0</v>
      </c>
      <c r="G171" s="151">
        <v>0</v>
      </c>
      <c r="H171" s="151">
        <v>0</v>
      </c>
      <c r="I171" s="151">
        <v>0</v>
      </c>
      <c r="J171" s="151">
        <v>0</v>
      </c>
      <c r="K171" s="151">
        <v>35470</v>
      </c>
      <c r="L171" s="151">
        <v>0</v>
      </c>
      <c r="M171" s="151">
        <v>0</v>
      </c>
      <c r="N171" s="151">
        <v>0</v>
      </c>
      <c r="O171" s="151">
        <v>0</v>
      </c>
      <c r="P171" s="151">
        <v>0</v>
      </c>
      <c r="Q171" s="151">
        <v>0</v>
      </c>
      <c r="R171" s="151">
        <v>0</v>
      </c>
      <c r="S171" s="151">
        <v>0</v>
      </c>
    </row>
    <row r="172" spans="1:19" x14ac:dyDescent="0.2">
      <c r="A172" s="217" t="s">
        <v>52</v>
      </c>
      <c r="B172" s="151">
        <v>3504895</v>
      </c>
      <c r="C172" s="230">
        <v>1909750</v>
      </c>
      <c r="D172" s="230">
        <v>726291</v>
      </c>
      <c r="E172" s="151">
        <v>4639127</v>
      </c>
      <c r="F172" s="151">
        <v>15587462</v>
      </c>
      <c r="G172" s="151">
        <v>10013864</v>
      </c>
      <c r="H172" s="151">
        <v>3597310</v>
      </c>
      <c r="I172" s="151">
        <v>1132599</v>
      </c>
      <c r="J172" s="151">
        <v>1188267</v>
      </c>
      <c r="K172" s="151">
        <v>1645067</v>
      </c>
      <c r="L172" s="151">
        <v>5859653</v>
      </c>
      <c r="M172" s="151">
        <v>4818743</v>
      </c>
      <c r="N172" s="151">
        <v>117104073</v>
      </c>
      <c r="O172" s="151">
        <v>6021874</v>
      </c>
      <c r="P172" s="151">
        <v>86784609</v>
      </c>
      <c r="Q172" s="151">
        <v>86059914</v>
      </c>
      <c r="R172" s="151">
        <v>89366659</v>
      </c>
      <c r="S172" s="151">
        <v>89601604</v>
      </c>
    </row>
    <row r="173" spans="1:19" x14ac:dyDescent="0.2">
      <c r="A173" s="217" t="s">
        <v>0</v>
      </c>
      <c r="B173" s="151">
        <v>0</v>
      </c>
      <c r="C173" s="230">
        <v>604332</v>
      </c>
      <c r="D173" s="230">
        <v>0</v>
      </c>
      <c r="E173" s="151">
        <v>10005967</v>
      </c>
      <c r="F173" s="151">
        <v>5477422</v>
      </c>
      <c r="G173" s="151">
        <v>2492590</v>
      </c>
      <c r="H173" s="151">
        <v>16356406</v>
      </c>
      <c r="I173" s="151">
        <v>3572492</v>
      </c>
      <c r="J173" s="151">
        <v>3929903</v>
      </c>
      <c r="K173" s="151">
        <v>4568191</v>
      </c>
      <c r="L173" s="151">
        <v>4578256</v>
      </c>
      <c r="M173" s="151">
        <v>2057147</v>
      </c>
      <c r="N173" s="151">
        <v>531788</v>
      </c>
      <c r="O173" s="151">
        <v>2414159</v>
      </c>
      <c r="P173" s="151">
        <v>1289420</v>
      </c>
      <c r="Q173" s="151">
        <v>0</v>
      </c>
      <c r="R173" s="151">
        <v>483497</v>
      </c>
      <c r="S173" s="151">
        <v>4110076</v>
      </c>
    </row>
    <row r="174" spans="1:19" x14ac:dyDescent="0.2">
      <c r="A174" s="218" t="s">
        <v>53</v>
      </c>
      <c r="B174" s="151">
        <v>940631420</v>
      </c>
      <c r="C174" s="232">
        <v>204402346</v>
      </c>
      <c r="D174" s="232">
        <v>1668315530</v>
      </c>
      <c r="E174" s="145">
        <v>877950658</v>
      </c>
      <c r="F174" s="145">
        <v>1085291179</v>
      </c>
      <c r="G174" s="151">
        <v>1018163552</v>
      </c>
      <c r="H174" s="151">
        <v>941242525</v>
      </c>
      <c r="I174" s="151">
        <v>808404549</v>
      </c>
      <c r="J174" s="151">
        <v>969867473</v>
      </c>
      <c r="K174" s="151">
        <v>1324736275</v>
      </c>
      <c r="L174" s="151">
        <v>1478291375</v>
      </c>
      <c r="M174" s="151">
        <v>1971528861</v>
      </c>
      <c r="N174" s="151">
        <v>2633080996</v>
      </c>
      <c r="O174" s="151">
        <v>2490178224</v>
      </c>
      <c r="P174" s="151">
        <v>2509951000</v>
      </c>
      <c r="Q174" s="224">
        <v>2601895005</v>
      </c>
      <c r="R174" s="151">
        <v>2487985002</v>
      </c>
      <c r="S174" s="151">
        <v>2714412610</v>
      </c>
    </row>
    <row r="178" spans="1:18" s="223" customFormat="1" x14ac:dyDescent="0.2">
      <c r="A178" s="305"/>
      <c r="B178" s="225"/>
      <c r="C178" s="225"/>
      <c r="D178" s="225"/>
      <c r="E178" s="225"/>
      <c r="F178" s="225"/>
      <c r="G178" s="225"/>
      <c r="H178" s="225"/>
      <c r="I178" s="225"/>
      <c r="J178" s="225"/>
      <c r="K178" s="225"/>
      <c r="L178" s="225"/>
      <c r="M178" s="225"/>
      <c r="N178" s="225"/>
      <c r="O178" s="225"/>
      <c r="P178" s="225"/>
      <c r="Q178" s="225"/>
      <c r="R178" s="225"/>
    </row>
    <row r="179" spans="1:18" s="223" customFormat="1" x14ac:dyDescent="0.2">
      <c r="A179" s="305"/>
      <c r="B179" s="225"/>
      <c r="C179" s="225"/>
      <c r="D179" s="225"/>
      <c r="E179" s="225"/>
      <c r="F179" s="225"/>
      <c r="G179" s="225"/>
      <c r="H179" s="225"/>
      <c r="I179" s="225"/>
      <c r="J179" s="225"/>
      <c r="K179" s="225"/>
      <c r="L179" s="225"/>
      <c r="M179" s="225"/>
      <c r="N179" s="225"/>
      <c r="O179" s="225"/>
      <c r="P179" s="225"/>
      <c r="Q179" s="225"/>
      <c r="R179" s="225"/>
    </row>
    <row r="180" spans="1:18" s="223" customFormat="1" x14ac:dyDescent="0.2">
      <c r="A180" s="305"/>
      <c r="B180" s="225"/>
      <c r="C180" s="225"/>
      <c r="D180" s="225"/>
      <c r="E180" s="225"/>
      <c r="F180" s="225"/>
      <c r="G180" s="225"/>
      <c r="H180" s="225"/>
      <c r="I180" s="225"/>
      <c r="J180" s="225"/>
      <c r="K180" s="225"/>
      <c r="L180" s="225"/>
      <c r="M180" s="225"/>
      <c r="N180" s="225"/>
      <c r="O180" s="225"/>
      <c r="P180" s="225"/>
      <c r="Q180" s="225"/>
      <c r="R180" s="225"/>
    </row>
    <row r="181" spans="1:18" s="223" customFormat="1" x14ac:dyDescent="0.2">
      <c r="A181" s="305"/>
      <c r="B181" s="225"/>
      <c r="C181" s="225"/>
      <c r="D181" s="225"/>
      <c r="E181" s="225"/>
      <c r="F181" s="225"/>
      <c r="G181" s="225"/>
      <c r="H181" s="225"/>
      <c r="I181" s="225"/>
      <c r="J181" s="225"/>
      <c r="K181" s="225"/>
      <c r="L181" s="225"/>
      <c r="M181" s="225"/>
      <c r="N181" s="225"/>
      <c r="O181" s="225"/>
      <c r="P181" s="225"/>
      <c r="Q181" s="225"/>
      <c r="R181" s="225"/>
    </row>
    <row r="182" spans="1:18" s="223" customFormat="1" x14ac:dyDescent="0.2">
      <c r="A182" s="306"/>
      <c r="B182" s="225"/>
      <c r="C182" s="225"/>
      <c r="D182" s="225"/>
      <c r="E182" s="225"/>
      <c r="F182" s="225"/>
      <c r="G182" s="225"/>
      <c r="H182" s="225"/>
      <c r="I182" s="225"/>
      <c r="J182" s="225"/>
      <c r="K182" s="225"/>
      <c r="L182" s="225"/>
      <c r="M182" s="225"/>
      <c r="N182" s="225"/>
      <c r="O182" s="225"/>
      <c r="P182" s="225"/>
      <c r="Q182" s="225"/>
      <c r="R182" s="225"/>
    </row>
  </sheetData>
  <mergeCells count="61">
    <mergeCell ref="K3:K4"/>
    <mergeCell ref="A1:A2"/>
    <mergeCell ref="A3:A4"/>
    <mergeCell ref="B3:B4"/>
    <mergeCell ref="C3:C4"/>
    <mergeCell ref="D3:D4"/>
    <mergeCell ref="E3:E4"/>
    <mergeCell ref="F3:F4"/>
    <mergeCell ref="G3:G4"/>
    <mergeCell ref="H3:H4"/>
    <mergeCell ref="I3:I4"/>
    <mergeCell ref="J3:J4"/>
    <mergeCell ref="Q62:Q63"/>
    <mergeCell ref="L62:L63"/>
    <mergeCell ref="M62:M63"/>
    <mergeCell ref="R3:R4"/>
    <mergeCell ref="S3:S4"/>
    <mergeCell ref="R62:R63"/>
    <mergeCell ref="S62:S63"/>
    <mergeCell ref="T3:T4"/>
    <mergeCell ref="L3:L4"/>
    <mergeCell ref="M3:M4"/>
    <mergeCell ref="N3:N4"/>
    <mergeCell ref="O3:O4"/>
    <mergeCell ref="P3:P4"/>
    <mergeCell ref="Q3:Q4"/>
    <mergeCell ref="T62:T63"/>
    <mergeCell ref="N62:N63"/>
    <mergeCell ref="O62:O63"/>
    <mergeCell ref="P62:P63"/>
    <mergeCell ref="A121:A122"/>
    <mergeCell ref="B121:B122"/>
    <mergeCell ref="C121:C122"/>
    <mergeCell ref="D121:D122"/>
    <mergeCell ref="E121:E122"/>
    <mergeCell ref="F121:F122"/>
    <mergeCell ref="G121:G122"/>
    <mergeCell ref="F62:F63"/>
    <mergeCell ref="G62:G63"/>
    <mergeCell ref="H62:H63"/>
    <mergeCell ref="I62:I63"/>
    <mergeCell ref="J62:J63"/>
    <mergeCell ref="K62:K63"/>
    <mergeCell ref="A62:A63"/>
    <mergeCell ref="B62:B63"/>
    <mergeCell ref="C62:C63"/>
    <mergeCell ref="D62:D63"/>
    <mergeCell ref="E62:E63"/>
    <mergeCell ref="T121:T122"/>
    <mergeCell ref="N121:N122"/>
    <mergeCell ref="O121:O122"/>
    <mergeCell ref="P121:P122"/>
    <mergeCell ref="Q121:Q122"/>
    <mergeCell ref="R121:R122"/>
    <mergeCell ref="S121:S122"/>
    <mergeCell ref="M121:M122"/>
    <mergeCell ref="H121:H122"/>
    <mergeCell ref="I121:I122"/>
    <mergeCell ref="J121:J122"/>
    <mergeCell ref="K121:K122"/>
    <mergeCell ref="L121:L122"/>
  </mergeCells>
  <pageMargins left="0.7" right="0.7" top="0.75" bottom="0.75" header="0.3" footer="0.3"/>
  <pageSetup orientation="portrait"/>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enableFormatConditionsCalculation="0">
    <tabColor rgb="FFFFC000"/>
  </sheetPr>
  <dimension ref="A2:AG97"/>
  <sheetViews>
    <sheetView topLeftCell="A19" workbookViewId="0">
      <selection activeCell="C45" sqref="C45"/>
    </sheetView>
  </sheetViews>
  <sheetFormatPr baseColWidth="10" defaultColWidth="8.83203125" defaultRowHeight="15" x14ac:dyDescent="0.2"/>
  <cols>
    <col min="1" max="1" width="5.83203125" style="18" customWidth="1"/>
    <col min="2" max="3" width="13.6640625" style="18" customWidth="1"/>
    <col min="4" max="4" width="19.5" style="18" bestFit="1" customWidth="1"/>
    <col min="5" max="7" width="14.33203125" style="18" bestFit="1" customWidth="1"/>
    <col min="8" max="8" width="15.6640625" style="18" customWidth="1"/>
    <col min="9" max="9" width="15.33203125" style="18" bestFit="1" customWidth="1"/>
    <col min="10" max="11" width="15.6640625" style="18" customWidth="1"/>
    <col min="12" max="12" width="12.6640625" style="18" bestFit="1" customWidth="1"/>
    <col min="13" max="17" width="15.6640625" style="18" customWidth="1"/>
    <col min="18" max="18" width="17.5" style="18" bestFit="1" customWidth="1"/>
    <col min="19" max="20" width="15.33203125" style="18" bestFit="1" customWidth="1"/>
    <col min="21" max="21" width="11.1640625" style="18" bestFit="1" customWidth="1"/>
    <col min="22" max="28" width="8.83203125" style="18"/>
    <col min="29" max="29" width="17" style="18" customWidth="1"/>
    <col min="30" max="30" width="10.5" style="18" customWidth="1"/>
    <col min="31" max="32" width="8.83203125" style="18"/>
    <col min="33" max="33" width="16.1640625" style="18" customWidth="1"/>
    <col min="34" max="16384" width="8.83203125" style="18"/>
  </cols>
  <sheetData>
    <row r="2" spans="2:6" x14ac:dyDescent="0.2">
      <c r="B2" s="19" t="s">
        <v>80</v>
      </c>
      <c r="C2" s="20" t="s">
        <v>53</v>
      </c>
      <c r="D2" s="19" t="s">
        <v>81</v>
      </c>
      <c r="F2" s="16"/>
    </row>
    <row r="22" spans="1:33" x14ac:dyDescent="0.2">
      <c r="D22" s="48"/>
      <c r="E22" s="48"/>
      <c r="F22" s="48"/>
      <c r="G22" s="48"/>
      <c r="H22" s="48"/>
      <c r="I22" s="48"/>
      <c r="J22" s="48"/>
      <c r="AC22" s="19" t="s">
        <v>82</v>
      </c>
    </row>
    <row r="23" spans="1:33" ht="15.75" customHeight="1" x14ac:dyDescent="0.2">
      <c r="D23" s="282"/>
      <c r="E23" s="282"/>
      <c r="F23" s="282"/>
      <c r="G23" s="282"/>
      <c r="H23" s="282"/>
      <c r="I23" s="286"/>
      <c r="J23" s="48"/>
      <c r="AC23" s="17" t="s">
        <v>72</v>
      </c>
      <c r="AD23" s="17" t="s">
        <v>73</v>
      </c>
      <c r="AE23" s="17" t="s">
        <v>133</v>
      </c>
      <c r="AF23" s="17" t="s">
        <v>134</v>
      </c>
      <c r="AG23" s="17" t="s">
        <v>89</v>
      </c>
    </row>
    <row r="24" spans="1:33" ht="45" x14ac:dyDescent="0.2">
      <c r="B24" s="212" t="s">
        <v>158</v>
      </c>
      <c r="C24" s="212" t="s">
        <v>157</v>
      </c>
      <c r="D24" s="283" t="s">
        <v>135</v>
      </c>
      <c r="E24" s="284" t="s">
        <v>122</v>
      </c>
      <c r="F24" s="285" t="s">
        <v>123</v>
      </c>
      <c r="G24" s="285" t="s">
        <v>124</v>
      </c>
      <c r="H24" s="269" t="s">
        <v>136</v>
      </c>
      <c r="I24" s="273" t="s">
        <v>73</v>
      </c>
      <c r="J24" s="47" t="s">
        <v>92</v>
      </c>
      <c r="AC24" s="18">
        <v>2</v>
      </c>
      <c r="AD24" s="18">
        <v>2</v>
      </c>
      <c r="AE24" s="18">
        <v>2</v>
      </c>
      <c r="AF24" s="18">
        <v>7</v>
      </c>
      <c r="AG24" s="18">
        <v>13</v>
      </c>
    </row>
    <row r="25" spans="1:33" x14ac:dyDescent="0.2">
      <c r="A25" s="255">
        <v>1997</v>
      </c>
      <c r="B25" s="168">
        <v>235.39166666666668</v>
      </c>
      <c r="C25" s="18">
        <f>$B$42/B25</f>
        <v>1.4728997769674654</v>
      </c>
      <c r="D25" s="174">
        <f>$C25*(IF(VLOOKUP($C$2,'Total Funds Spent'!$A$64:$T$115,AC24,FALSE)&gt;0,VLOOKUP($C$2,'Total Funds Spent'!$A$64:$T$115,AC24,FALSE),0))</f>
        <v>14787979368.128119</v>
      </c>
      <c r="E25" s="174">
        <f>$C25*(IF(VLOOKUP($C$2,'Transferred out of TANF'!$A$5:$R$56,$AD24,FALSE)&gt;0, VLOOKUP($C$2,'Transferred out of TANF'!$A$5:$R$56,$AD24,FALSE), 0))</f>
        <v>873317362.23669767</v>
      </c>
      <c r="F25" s="174">
        <f>$C25*(IF(VLOOKUP($C$2,'Transferred to Social Services'!$A$5:$P$56,$AD24,FALSE)&gt;0, VLOOKUP($C$2,'Transferred to Social Services'!$A$5:$P$56,$AD24,FALSE), 0))</f>
        <v>526708555.196127</v>
      </c>
      <c r="G25" s="174">
        <f>$C25*(IF(VLOOKUP($C$2,'Transferred to CCDBG'!$A$5:$P$56,$AD24,FALSE)&gt;0, VLOOKUP($C$2,'Transferred to CCDBG'!$A$5:$Q$56,$AD24,FALSE), 0))</f>
        <v>346608807.04057068</v>
      </c>
      <c r="H25" s="174">
        <f>D25+E25</f>
        <v>15661296730.364817</v>
      </c>
      <c r="I25" s="174">
        <f>$C25*(IF(VLOOKUP($C$2,'Total Funds Spent'!$A$123:$T$174,$AD24,FALSE)&gt;0,VLOOKUP($C$2,'Total Funds Spent'!$A$123:$T$174,$AD24,FALSE),0))</f>
        <v>13212125902.840124</v>
      </c>
      <c r="J25" s="174">
        <f>H25+I25</f>
        <v>28873422633.204941</v>
      </c>
      <c r="K25" s="214"/>
      <c r="AC25" s="18">
        <v>3</v>
      </c>
      <c r="AD25" s="18">
        <v>3</v>
      </c>
      <c r="AE25" s="18">
        <v>2</v>
      </c>
      <c r="AF25" s="18">
        <v>7</v>
      </c>
      <c r="AG25" s="18">
        <v>13</v>
      </c>
    </row>
    <row r="26" spans="1:33" x14ac:dyDescent="0.2">
      <c r="A26" s="255">
        <v>1998</v>
      </c>
      <c r="B26" s="169">
        <v>238.85833333333335</v>
      </c>
      <c r="C26" s="18">
        <f t="shared" ref="C26:C42" si="0">$B$42/B26</f>
        <v>1.4515228692042004</v>
      </c>
      <c r="D26" s="174">
        <f>$C26*(IF(VLOOKUP($C$2,'Total Funds Spent'!$A$64:$T$115,AC25,FALSE)&gt;0,VLOOKUP($C$2,'Total Funds Spent'!$A$64:$T$115,AC25,FALSE),0))</f>
        <v>16479542690.817951</v>
      </c>
      <c r="E26" s="174">
        <f>$C26*(IF(VLOOKUP($C$2,'Transferred out of TANF'!$A$5:$R$56,$AD25,FALSE)&gt;0, VLOOKUP($C$2,'Transferred out of TANF'!$A$5:$R$56,$AD25,FALSE), 0))</f>
        <v>2766011981.466001</v>
      </c>
      <c r="F26" s="174">
        <f>$C26*(IF(VLOOKUP($C$2,'Transferred to Social Services'!$A$5:$P$56,$AD25,FALSE)&gt;0, VLOOKUP($C$2,'Transferred to Social Services'!$A$5:$P$56,$AD25,FALSE), 0))</f>
        <v>1623097884.4526043</v>
      </c>
      <c r="G26" s="174">
        <f>$C26*(IF(VLOOKUP($C$2,'Transferred to CCDBG'!$A$5:$P$56,$AD25,FALSE)&gt;0, VLOOKUP($C$2,'Transferred to CCDBG'!$A$5:$Q$56,$AD25,FALSE), 0))</f>
        <v>1142914097.013397</v>
      </c>
      <c r="H26" s="174">
        <f t="shared" ref="H26:H39" si="1">D26+E26</f>
        <v>19245554672.283951</v>
      </c>
      <c r="I26" s="174">
        <f>$C26*(IF(VLOOKUP($C$2,'Total Funds Spent'!$A$123:$T$174,$AD25,FALSE)&gt;0,VLOOKUP($C$2,'Total Funds Spent'!$A$123:$T$174,$AD25,FALSE),0))</f>
        <v>15506824820.543207</v>
      </c>
      <c r="J26" s="174">
        <f t="shared" ref="J26:J39" si="2">H26+I26</f>
        <v>34752379492.827156</v>
      </c>
      <c r="K26" s="214"/>
      <c r="AC26" s="18">
        <v>4</v>
      </c>
      <c r="AD26" s="18">
        <v>4</v>
      </c>
      <c r="AE26" s="18">
        <v>2</v>
      </c>
      <c r="AF26" s="18">
        <v>7</v>
      </c>
      <c r="AG26" s="18">
        <v>13</v>
      </c>
    </row>
    <row r="27" spans="1:33" x14ac:dyDescent="0.2">
      <c r="A27" s="255">
        <v>1999</v>
      </c>
      <c r="B27" s="169">
        <v>243.14999999999998</v>
      </c>
      <c r="C27" s="18">
        <f t="shared" si="0"/>
        <v>1.4259030776612518</v>
      </c>
      <c r="D27" s="174">
        <f>$C27*(IF(VLOOKUP($C$2,'Total Funds Spent'!$A$64:$T$115,AC26,FALSE)&gt;0,VLOOKUP($C$2,'Total Funds Spent'!$A$64:$T$115,AC26,FALSE),0))</f>
        <v>17592756149.595074</v>
      </c>
      <c r="E27" s="174">
        <f>$C27*(IF(VLOOKUP($C$2,'Transferred out of TANF'!$A$5:$R$56,$AD26,FALSE)&gt;0, VLOOKUP($C$2,'Transferred out of TANF'!$A$5:$R$56,$AD26,FALSE), 0))</f>
        <v>5551067224.5210438</v>
      </c>
      <c r="F27" s="174">
        <f>$C27*(IF(VLOOKUP($C$2,'Transferred to Social Services'!$A$5:$P$56,$AD26,FALSE)&gt;0, VLOOKUP($C$2,'Transferred to Social Services'!$A$5:$P$56,$AD26,FALSE), 0))</f>
        <v>1879269173.6632054</v>
      </c>
      <c r="G27" s="174">
        <f>$C27*(IF(VLOOKUP($C$2,'Transferred to CCDBG'!$A$5:$P$56,$AD26,FALSE)&gt;0, VLOOKUP($C$2,'Transferred to CCDBG'!$A$5:$Q$56,$AD26,FALSE), 0))</f>
        <v>3671798050.8578386</v>
      </c>
      <c r="H27" s="174">
        <f t="shared" si="1"/>
        <v>23143823374.116119</v>
      </c>
      <c r="I27" s="174">
        <f>$C27*(IF(VLOOKUP($C$2,'Total Funds Spent'!$A$123:$T$174,$AD26,FALSE)&gt;0,VLOOKUP($C$2,'Total Funds Spent'!$A$123:$T$174,$AD26,FALSE),0))</f>
        <v>15366383620.391222</v>
      </c>
      <c r="J27" s="174">
        <f t="shared" si="2"/>
        <v>38510206994.507339</v>
      </c>
      <c r="K27" s="214"/>
      <c r="AC27" s="18">
        <v>5</v>
      </c>
      <c r="AD27" s="18">
        <v>5</v>
      </c>
      <c r="AE27" s="18">
        <v>2</v>
      </c>
      <c r="AF27" s="18">
        <v>7</v>
      </c>
      <c r="AG27" s="18">
        <v>13</v>
      </c>
    </row>
    <row r="28" spans="1:33" x14ac:dyDescent="0.2">
      <c r="A28" s="255">
        <v>2000</v>
      </c>
      <c r="B28" s="169">
        <v>250.81666666666669</v>
      </c>
      <c r="C28" s="18">
        <f t="shared" si="0"/>
        <v>1.3823177619775397</v>
      </c>
      <c r="D28" s="174">
        <f>$C28*(IF(VLOOKUP($C$2,'Total Funds Spent'!$A$64:$T$115,AC27,FALSE)&gt;0,VLOOKUP($C$2,'Total Funds Spent'!$A$64:$T$115,AC27,FALSE),0))</f>
        <v>18500463873.242237</v>
      </c>
      <c r="E28" s="174">
        <f>$C28*(IF(VLOOKUP($C$2,'Transferred out of TANF'!$A$5:$R$56,$AD27,FALSE)&gt;0, VLOOKUP($C$2,'Transferred out of TANF'!$A$5:$R$56,$AD27,FALSE), 0))</f>
        <v>4850959386.7316751</v>
      </c>
      <c r="F28" s="174">
        <f>$C28*(IF(VLOOKUP($C$2,'Transferred to Social Services'!$A$5:$P$56,$AD27,FALSE)&gt;0, VLOOKUP($C$2,'Transferred to Social Services'!$A$5:$P$56,$AD27,FALSE), 0))</f>
        <v>1515412104.4494648</v>
      </c>
      <c r="G28" s="174">
        <f>$C28*(IF(VLOOKUP($C$2,'Transferred to CCDBG'!$A$5:$P$56,$AD27,FALSE)&gt;0, VLOOKUP($C$2,'Transferred to CCDBG'!$A$5:$Q$56,$AD27,FALSE), 0))</f>
        <v>3335547282.2822108</v>
      </c>
      <c r="H28" s="174">
        <f t="shared" si="1"/>
        <v>23351423259.973911</v>
      </c>
      <c r="I28" s="174">
        <f>$C28*(IF(VLOOKUP($C$2,'Total Funds Spent'!$A$123:$T$174,$AD27,FALSE)&gt;0,VLOOKUP($C$2,'Total Funds Spent'!$A$123:$T$174,$AD27,FALSE),0))</f>
        <v>15754352550.474447</v>
      </c>
      <c r="J28" s="174">
        <f t="shared" si="2"/>
        <v>39105775810.448357</v>
      </c>
      <c r="K28" s="214"/>
      <c r="AC28" s="18">
        <v>6</v>
      </c>
      <c r="AD28" s="18">
        <v>6</v>
      </c>
      <c r="AE28" s="18">
        <v>2</v>
      </c>
      <c r="AF28" s="18">
        <v>7</v>
      </c>
      <c r="AG28" s="18">
        <v>13</v>
      </c>
    </row>
    <row r="29" spans="1:33" x14ac:dyDescent="0.2">
      <c r="A29" s="255">
        <v>2001</v>
      </c>
      <c r="B29" s="169">
        <v>258.83333333333331</v>
      </c>
      <c r="C29" s="18">
        <f t="shared" si="0"/>
        <v>1.3395041854475209</v>
      </c>
      <c r="D29" s="174">
        <f>$C29*(IF(VLOOKUP($C$2,'Total Funds Spent'!$A$64:$T$115,AC28,FALSE)&gt;0,VLOOKUP($C$2,'Total Funds Spent'!$A$64:$T$115,AC28,FALSE),0))</f>
        <v>20038997739.976173</v>
      </c>
      <c r="E29" s="174">
        <f>$C29*(IF(VLOOKUP($C$2,'Transferred out of TANF'!$A$5:$R$56,$AD28,FALSE)&gt;0, VLOOKUP($C$2,'Transferred out of TANF'!$A$5:$R$56,$AD28,FALSE), 0))</f>
        <v>3793962267.3422408</v>
      </c>
      <c r="F29" s="174">
        <f>$C29*(IF(VLOOKUP($C$2,'Transferred to Social Services'!$A$5:$P$56,$AD28,FALSE)&gt;0, VLOOKUP($C$2,'Transferred to Social Services'!$A$5:$P$56,$AD28,FALSE), 0))</f>
        <v>1250634026.1231487</v>
      </c>
      <c r="G29" s="174">
        <f>$C29*(IF(VLOOKUP($C$2,'Transferred to CCDBG'!$A$5:$P$56,$AD28,FALSE)&gt;0, VLOOKUP($C$2,'Transferred to CCDBG'!$A$5:$Q$56,$AD28,FALSE), 0))</f>
        <v>2543328241.2190919</v>
      </c>
      <c r="H29" s="174">
        <f t="shared" si="1"/>
        <v>23832960007.318413</v>
      </c>
      <c r="I29" s="174">
        <f>$C29*(IF(VLOOKUP($C$2,'Total Funds Spent'!$A$123:$T$174,$AD28,FALSE)&gt;0,VLOOKUP($C$2,'Total Funds Spent'!$A$123:$T$174,$AD28,FALSE),0))</f>
        <v>14342566478.722311</v>
      </c>
      <c r="J29" s="174">
        <f t="shared" si="2"/>
        <v>38175526486.040726</v>
      </c>
      <c r="K29" s="214"/>
      <c r="AC29" s="18">
        <v>7</v>
      </c>
      <c r="AD29" s="18">
        <v>7</v>
      </c>
      <c r="AE29" s="18">
        <v>2</v>
      </c>
      <c r="AF29" s="18">
        <v>7</v>
      </c>
      <c r="AG29" s="18">
        <v>13</v>
      </c>
    </row>
    <row r="30" spans="1:33" x14ac:dyDescent="0.2">
      <c r="A30" s="255">
        <v>2002</v>
      </c>
      <c r="B30" s="169">
        <v>262.68333333333339</v>
      </c>
      <c r="C30" s="18">
        <f t="shared" si="0"/>
        <v>1.3198718355434296</v>
      </c>
      <c r="D30" s="174">
        <f>$C30*(IF(VLOOKUP($C$2,'Total Funds Spent'!$A$64:$T$115,AC29,FALSE)&gt;0,VLOOKUP($C$2,'Total Funds Spent'!$A$64:$T$115,AC29,FALSE),0))</f>
        <v>19253906281.920715</v>
      </c>
      <c r="E30" s="174">
        <f>$C30*(IF(VLOOKUP($C$2,'Transferred out of TANF'!$A$5:$R$56,$AD29,FALSE)&gt;0, VLOOKUP($C$2,'Transferred out of TANF'!$A$5:$R$56,$AD29,FALSE), 0))</f>
        <v>3903751766.2069335</v>
      </c>
      <c r="F30" s="174">
        <f>$C30*(IF(VLOOKUP($C$2,'Transferred to Social Services'!$A$5:$P$56,$AD29,FALSE)&gt;0, VLOOKUP($C$2,'Transferred to Social Services'!$A$5:$P$56,$AD29,FALSE), 0))</f>
        <v>1361283603.6669624</v>
      </c>
      <c r="G30" s="174">
        <f>$C30*(IF(VLOOKUP($C$2,'Transferred to CCDBG'!$A$5:$P$56,$AD29,FALSE)&gt;0, VLOOKUP($C$2,'Transferred to CCDBG'!$A$5:$Q$56,$AD29,FALSE), 0))</f>
        <v>2542468162.5399714</v>
      </c>
      <c r="H30" s="174">
        <f t="shared" si="1"/>
        <v>23157658048.127647</v>
      </c>
      <c r="I30" s="174">
        <f>$C30*(IF(VLOOKUP($C$2,'Total Funds Spent'!$A$123:$T$174,$AD29,FALSE)&gt;0,VLOOKUP($C$2,'Total Funds Spent'!$A$123:$T$174,$AD29,FALSE),0))</f>
        <v>14289821454.311588</v>
      </c>
      <c r="J30" s="174">
        <f t="shared" si="2"/>
        <v>37447479502.43924</v>
      </c>
      <c r="K30" s="214"/>
      <c r="AC30" s="18">
        <v>8</v>
      </c>
      <c r="AD30" s="18">
        <v>8</v>
      </c>
      <c r="AE30" s="18">
        <v>2</v>
      </c>
      <c r="AF30" s="18">
        <v>7</v>
      </c>
      <c r="AG30" s="18">
        <v>13</v>
      </c>
    </row>
    <row r="31" spans="1:33" x14ac:dyDescent="0.2">
      <c r="A31" s="255">
        <v>2003</v>
      </c>
      <c r="B31" s="169">
        <v>268.90000000000003</v>
      </c>
      <c r="C31" s="18">
        <f t="shared" si="0"/>
        <v>1.2893578777736454</v>
      </c>
      <c r="D31" s="174">
        <f>$C31*(IF(VLOOKUP($C$2,'Total Funds Spent'!$A$64:$T$115,AC30,FALSE)&gt;0,VLOOKUP($C$2,'Total Funds Spent'!$A$64:$T$115,AC30,FALSE),0))</f>
        <v>20956763236.385735</v>
      </c>
      <c r="E31" s="174">
        <f>$C31*(IF(VLOOKUP($C$2,'Transferred out of TANF'!$A$5:$R$56,$AD30,FALSE)&gt;0, VLOOKUP($C$2,'Transferred out of TANF'!$A$5:$R$56,$AD30,FALSE), 0))</f>
        <v>3503050726.8975449</v>
      </c>
      <c r="F31" s="174">
        <f>$C31*(IF(VLOOKUP($C$2,'Transferred to Social Services'!$A$5:$P$56,$AD30,FALSE)&gt;0, VLOOKUP($C$2,'Transferred to Social Services'!$A$5:$P$56,$AD30,FALSE), 0))</f>
        <v>1194884291.0420537</v>
      </c>
      <c r="G31" s="174">
        <f>$C31*(IF(VLOOKUP($C$2,'Transferred to CCDBG'!$A$5:$P$56,$AD30,FALSE)&gt;0, VLOOKUP($C$2,'Transferred to CCDBG'!$A$5:$Q$56,$AD30,FALSE), 0))</f>
        <v>2308166435.8554912</v>
      </c>
      <c r="H31" s="174">
        <f t="shared" si="1"/>
        <v>24459813963.283279</v>
      </c>
      <c r="I31" s="174">
        <f>$C31*(IF(VLOOKUP($C$2,'Total Funds Spent'!$A$123:$T$174,$AD30,FALSE)&gt;0,VLOOKUP($C$2,'Total Funds Spent'!$A$123:$T$174,$AD30,FALSE),0))</f>
        <v>13004915990.904299</v>
      </c>
      <c r="J31" s="174">
        <f t="shared" si="2"/>
        <v>37464729954.187576</v>
      </c>
      <c r="K31" s="214"/>
      <c r="AC31" s="18">
        <v>9</v>
      </c>
      <c r="AD31" s="18">
        <v>9</v>
      </c>
      <c r="AE31" s="18">
        <v>2</v>
      </c>
      <c r="AF31" s="18">
        <v>7</v>
      </c>
      <c r="AG31" s="18">
        <v>13</v>
      </c>
    </row>
    <row r="32" spans="1:33" x14ac:dyDescent="0.2">
      <c r="A32" s="255">
        <v>2004</v>
      </c>
      <c r="B32" s="169">
        <v>275.11666666666667</v>
      </c>
      <c r="C32" s="18">
        <f t="shared" si="0"/>
        <v>1.260222935724238</v>
      </c>
      <c r="D32" s="174">
        <f>$C32*(IF(VLOOKUP($C$2,'Total Funds Spent'!$A$64:$T$115,AC31,FALSE)&gt;0,VLOOKUP($C$2,'Total Funds Spent'!$A$64:$T$115,AC31,FALSE),0))</f>
        <v>18249322370.844185</v>
      </c>
      <c r="E32" s="174">
        <f>$C32*(IF(VLOOKUP($C$2,'Transferred out of TANF'!$A$5:$R$56,$AD31,FALSE)&gt;0, VLOOKUP($C$2,'Transferred out of TANF'!$A$5:$R$56,$AD31,FALSE), 0))</f>
        <v>3317071767.8151689</v>
      </c>
      <c r="F32" s="174">
        <f>$C32*(IF(VLOOKUP($C$2,'Transferred to Social Services'!$A$5:$P$56,$AD31,FALSE)&gt;0, VLOOKUP($C$2,'Transferred to Social Services'!$A$5:$P$56,$AD31,FALSE), 0))</f>
        <v>976688467.48228014</v>
      </c>
      <c r="G32" s="174">
        <f>$C32*(IF(VLOOKUP($C$2,'Transferred to CCDBG'!$A$5:$P$56,$AD31,FALSE)&gt;0, VLOOKUP($C$2,'Transferred to CCDBG'!$A$5:$Q$56,$AD31,FALSE), 0))</f>
        <v>2340383300.3328886</v>
      </c>
      <c r="H32" s="174">
        <f t="shared" si="1"/>
        <v>21566394138.659355</v>
      </c>
      <c r="I32" s="174">
        <f>$C32*(IF(VLOOKUP($C$2,'Total Funds Spent'!$A$123:$T$174,$AD31,FALSE)&gt;0,VLOOKUP($C$2,'Total Funds Spent'!$A$123:$T$174,$AD31,FALSE),0))</f>
        <v>14402676943.447626</v>
      </c>
      <c r="J32" s="174">
        <f t="shared" si="2"/>
        <v>35969071082.106979</v>
      </c>
      <c r="K32" s="214"/>
      <c r="AC32" s="18">
        <v>10</v>
      </c>
      <c r="AD32" s="18">
        <v>10</v>
      </c>
      <c r="AE32" s="18">
        <v>2</v>
      </c>
      <c r="AF32" s="18">
        <v>7</v>
      </c>
      <c r="AG32" s="18">
        <v>13</v>
      </c>
    </row>
    <row r="33" spans="1:33" x14ac:dyDescent="0.2">
      <c r="A33" s="255">
        <v>2005</v>
      </c>
      <c r="B33" s="169">
        <v>284.14166666666671</v>
      </c>
      <c r="C33" s="18">
        <f t="shared" si="0"/>
        <v>1.2201953251019149</v>
      </c>
      <c r="D33" s="174">
        <f>$C33*(IF(VLOOKUP($C$2,'Total Funds Spent'!$A$64:$T$115,AC32,FALSE)&gt;0,VLOOKUP($C$2,'Total Funds Spent'!$A$64:$T$115,AC32,FALSE),0))</f>
        <v>17282437987.696568</v>
      </c>
      <c r="E33" s="174">
        <f>$C33*(IF(VLOOKUP($C$2,'Transferred out of TANF'!$A$5:$R$56,$AD32,FALSE)&gt;0, VLOOKUP($C$2,'Transferred out of TANF'!$A$5:$R$56,$AD32,FALSE), 0))</f>
        <v>3489502843.9060612</v>
      </c>
      <c r="F33" s="174">
        <f>$C33*(IF(VLOOKUP($C$2,'Transferred to Social Services'!$A$5:$P$56,$AD32,FALSE)&gt;0, VLOOKUP($C$2,'Transferred to Social Services'!$A$5:$P$56,$AD32,FALSE), 0))</f>
        <v>1125527832.5418656</v>
      </c>
      <c r="G33" s="174">
        <f>$C33*(IF(VLOOKUP($C$2,'Transferred to CCDBG'!$A$5:$P$56,$AD32,FALSE)&gt;0, VLOOKUP($C$2,'Transferred to CCDBG'!$A$5:$Q$56,$AD32,FALSE), 0))</f>
        <v>2363975011.3641958</v>
      </c>
      <c r="H33" s="174">
        <f t="shared" si="1"/>
        <v>20771940831.602631</v>
      </c>
      <c r="I33" s="174">
        <f>$C33*(IF(VLOOKUP($C$2,'Total Funds Spent'!$A$123:$T$174,$AD32,FALSE)&gt;0,VLOOKUP($C$2,'Total Funds Spent'!$A$123:$T$174,$AD32,FALSE),0))</f>
        <v>13930293056.221218</v>
      </c>
      <c r="J33" s="174">
        <f t="shared" si="2"/>
        <v>34702233887.823853</v>
      </c>
      <c r="K33" s="214"/>
      <c r="AC33" s="18">
        <v>11</v>
      </c>
      <c r="AD33" s="18">
        <v>11</v>
      </c>
      <c r="AE33" s="18">
        <v>2</v>
      </c>
      <c r="AF33" s="18">
        <v>7</v>
      </c>
      <c r="AG33" s="18">
        <v>13</v>
      </c>
    </row>
    <row r="34" spans="1:33" x14ac:dyDescent="0.2">
      <c r="A34" s="255">
        <v>2006</v>
      </c>
      <c r="B34" s="169">
        <v>294.625</v>
      </c>
      <c r="C34" s="18">
        <f t="shared" si="0"/>
        <v>1.1767783906095319</v>
      </c>
      <c r="D34" s="174">
        <f>$C34*(IF(VLOOKUP($C$2,'Total Funds Spent'!$A$64:$T$115,AC33,FALSE)&gt;0,VLOOKUP($C$2,'Total Funds Spent'!$A$64:$T$115,AC33,FALSE),0))</f>
        <v>15969038355.386932</v>
      </c>
      <c r="E34" s="174">
        <f>$C34*(IF(VLOOKUP($C$2,'Transferred out of TANF'!$A$5:$R$56,$AD33,FALSE)&gt;0, VLOOKUP($C$2,'Transferred out of TANF'!$A$5:$R$56,$AD33,FALSE), 0))</f>
        <v>3356087823.3027864</v>
      </c>
      <c r="F34" s="174">
        <f>$C34*(IF(VLOOKUP($C$2,'Transferred to Social Services'!$A$5:$P$56,$AD33,FALSE)&gt;0, VLOOKUP($C$2,'Transferred to Social Services'!$A$5:$P$56,$AD33,FALSE), 0))</f>
        <v>1146226912.3965492</v>
      </c>
      <c r="G34" s="174">
        <f>$C34*(IF(VLOOKUP($C$2,'Transferred to CCDBG'!$A$5:$P$56,$AD33,FALSE)&gt;0, VLOOKUP($C$2,'Transferred to CCDBG'!$A$5:$Q$56,$AD33,FALSE), 0))</f>
        <v>2209860910.9062366</v>
      </c>
      <c r="H34" s="174">
        <f t="shared" si="1"/>
        <v>19325126178.68972</v>
      </c>
      <c r="I34" s="174">
        <f>$C34*(IF(VLOOKUP($C$2,'Total Funds Spent'!$A$123:$T$174,$AD33,FALSE)&gt;0,VLOOKUP($C$2,'Total Funds Spent'!$A$123:$T$174,$AD33,FALSE),0))</f>
        <v>14149203082.161081</v>
      </c>
      <c r="J34" s="174">
        <f t="shared" si="2"/>
        <v>33474329260.8508</v>
      </c>
      <c r="K34" s="214"/>
      <c r="AC34" s="18">
        <v>12</v>
      </c>
      <c r="AD34" s="18">
        <v>12</v>
      </c>
      <c r="AE34" s="18">
        <v>2</v>
      </c>
      <c r="AF34" s="18">
        <v>7</v>
      </c>
      <c r="AG34" s="18">
        <v>13</v>
      </c>
    </row>
    <row r="35" spans="1:33" x14ac:dyDescent="0.2">
      <c r="A35" s="255">
        <v>2007</v>
      </c>
      <c r="B35" s="169">
        <v>301.55</v>
      </c>
      <c r="C35" s="18">
        <f t="shared" si="0"/>
        <v>1.1497540485270545</v>
      </c>
      <c r="D35" s="174">
        <f>$C35*(IF(VLOOKUP($C$2,'Total Funds Spent'!$A$64:$T$115,AC34,FALSE)&gt;0,VLOOKUP($C$2,'Total Funds Spent'!$A$64:$T$115,AC34,FALSE),0))</f>
        <v>15593567940.767838</v>
      </c>
      <c r="E35" s="174">
        <f>$C35*(IF(VLOOKUP($C$2,'Transferred out of TANF'!$A$5:$R$56,$AD34,FALSE)&gt;0, VLOOKUP($C$2,'Transferred out of TANF'!$A$5:$R$56,$AD34,FALSE), 0))</f>
        <v>3642967594.7207479</v>
      </c>
      <c r="F35" s="174">
        <f>$C35*(IF(VLOOKUP($C$2,'Transferred to Social Services'!$A$5:$P$56,$AD34,FALSE)&gt;0, VLOOKUP($C$2,'Transferred to Social Services'!$A$5:$P$56,$AD34,FALSE), 0))</f>
        <v>1325302845.0259767</v>
      </c>
      <c r="G35" s="174">
        <f>$C35*(IF(VLOOKUP($C$2,'Transferred to CCDBG'!$A$5:$P$56,$AD34,FALSE)&gt;0, VLOOKUP($C$2,'Transferred to CCDBG'!$A$5:$Q$56,$AD34,FALSE), 0))</f>
        <v>2317664749.6947713</v>
      </c>
      <c r="H35" s="174">
        <f t="shared" si="1"/>
        <v>19236535535.488586</v>
      </c>
      <c r="I35" s="174">
        <f>$C35*(IF(VLOOKUP($C$2,'Total Funds Spent'!$A$123:$T$174,$AD34,FALSE)&gt;0,VLOOKUP($C$2,'Total Funds Spent'!$A$123:$T$174,$AD34,FALSE),0))</f>
        <v>15263509474.051704</v>
      </c>
      <c r="J35" s="174">
        <f t="shared" si="2"/>
        <v>34500045009.540291</v>
      </c>
      <c r="K35" s="214"/>
      <c r="AC35" s="18">
        <v>13</v>
      </c>
      <c r="AD35" s="18">
        <v>13</v>
      </c>
      <c r="AE35" s="18">
        <v>2</v>
      </c>
      <c r="AF35" s="18">
        <v>7</v>
      </c>
      <c r="AG35" s="18">
        <v>13</v>
      </c>
    </row>
    <row r="36" spans="1:33" x14ac:dyDescent="0.2">
      <c r="A36" s="255">
        <v>2008</v>
      </c>
      <c r="B36" s="169">
        <v>314.93333333333334</v>
      </c>
      <c r="C36" s="18">
        <f t="shared" si="0"/>
        <v>1.1008943691786621</v>
      </c>
      <c r="D36" s="174">
        <f>$C36*(IF(VLOOKUP($C$2,'Total Funds Spent'!$A$64:$T$115,AC35,FALSE)&gt;0,VLOOKUP($C$2,'Total Funds Spent'!$A$64:$T$115,AC35,FALSE),0))</f>
        <v>15934260952.630848</v>
      </c>
      <c r="E36" s="174">
        <f>$C36*(IF(VLOOKUP($C$2,'Transferred out of TANF'!$A$5:$R$56,$AD35,FALSE)&gt;0, VLOOKUP($C$2,'Transferred out of TANF'!$A$5:$R$56,$AD35,FALSE), 0))</f>
        <v>3148693797.9581656</v>
      </c>
      <c r="F36" s="174">
        <f>$C36*(IF(VLOOKUP($C$2,'Transferred to Social Services'!$A$5:$P$56,$AD35,FALSE)&gt;0, VLOOKUP($C$2,'Transferred to Social Services'!$A$5:$P$56,$AD35,FALSE), 0))</f>
        <v>1300389594.4695966</v>
      </c>
      <c r="G36" s="174">
        <f>$C36*(IF(VLOOKUP($C$2,'Transferred to CCDBG'!$A$5:$P$56,$AD35,FALSE)&gt;0, VLOOKUP($C$2,'Transferred to CCDBG'!$A$5:$Q$56,$AD35,FALSE), 0))</f>
        <v>1848304203.488569</v>
      </c>
      <c r="H36" s="174">
        <f t="shared" si="1"/>
        <v>19082954750.589012</v>
      </c>
      <c r="I36" s="174">
        <f>$C36*(IF(VLOOKUP($C$2,'Total Funds Spent'!$A$123:$T$174,$AD35,FALSE)&gt;0,VLOOKUP($C$2,'Total Funds Spent'!$A$123:$T$174,$AD35,FALSE),0))</f>
        <v>15033617025.583059</v>
      </c>
      <c r="J36" s="174">
        <f t="shared" si="2"/>
        <v>34116571776.172073</v>
      </c>
      <c r="K36" s="214"/>
      <c r="AC36" s="18">
        <v>14</v>
      </c>
      <c r="AD36" s="18">
        <v>14</v>
      </c>
      <c r="AE36" s="18">
        <v>2</v>
      </c>
      <c r="AF36" s="18">
        <v>7</v>
      </c>
      <c r="AG36" s="18">
        <v>13</v>
      </c>
    </row>
    <row r="37" spans="1:33" x14ac:dyDescent="0.2">
      <c r="A37" s="255">
        <v>2009</v>
      </c>
      <c r="B37" s="169">
        <v>313.89166666666665</v>
      </c>
      <c r="C37" s="18">
        <f t="shared" si="0"/>
        <v>1.1045477473650676</v>
      </c>
      <c r="D37" s="174">
        <f>$C37*(IF(VLOOKUP($C$2,'Total Funds Spent'!$A$64:$T$115,AC36,FALSE)&gt;0,VLOOKUP($C$2,'Total Funds Spent'!$A$64:$T$115,AC36,FALSE),0))</f>
        <v>16765465390.662117</v>
      </c>
      <c r="E37" s="174">
        <f>$C37*(IF(VLOOKUP($C$2,'Transferred out of TANF'!$A$5:$R$56,$AD36,FALSE)&gt;0, VLOOKUP($C$2,'Transferred out of TANF'!$A$5:$R$56,$AD36,FALSE), 0))</f>
        <v>3246275010.5068097</v>
      </c>
      <c r="F37" s="174">
        <f>$C37*(IF(VLOOKUP($C$2,'Transferred to Social Services'!$A$5:$P$56,$AD36,FALSE)&gt;0, VLOOKUP($C$2,'Transferred to Social Services'!$A$5:$P$56,$AD36,FALSE), 0))</f>
        <v>1339011265.2052195</v>
      </c>
      <c r="G37" s="174">
        <f>$C37*(IF(VLOOKUP($C$2,'Transferred to CCDBG'!$A$5:$P$56,$AD36,FALSE)&gt;0, VLOOKUP($C$2,'Transferred to CCDBG'!$A$5:$Q$56,$AD36,FALSE), 0))</f>
        <v>1907263745.3015902</v>
      </c>
      <c r="H37" s="174">
        <f t="shared" si="1"/>
        <v>20011740401.168926</v>
      </c>
      <c r="I37" s="174">
        <f>$C37*(IF(VLOOKUP($C$2,'Total Funds Spent'!$A$123:$T$174,$AD36,FALSE)&gt;0,VLOOKUP($C$2,'Total Funds Spent'!$A$123:$T$174,$AD36,FALSE),0))</f>
        <v>17009135825.382164</v>
      </c>
      <c r="J37" s="174">
        <f t="shared" si="2"/>
        <v>37020876226.551086</v>
      </c>
      <c r="K37" s="214"/>
      <c r="AC37" s="18">
        <v>15</v>
      </c>
      <c r="AD37" s="18">
        <v>15</v>
      </c>
      <c r="AE37" s="18">
        <v>2</v>
      </c>
      <c r="AF37" s="18">
        <v>7</v>
      </c>
      <c r="AG37" s="18">
        <v>13</v>
      </c>
    </row>
    <row r="38" spans="1:33" x14ac:dyDescent="0.2">
      <c r="A38" s="255">
        <v>2010</v>
      </c>
      <c r="B38" s="169">
        <v>319.20833333333331</v>
      </c>
      <c r="C38" s="18">
        <f t="shared" si="0"/>
        <v>1.086150633076622</v>
      </c>
      <c r="D38" s="174">
        <f>$C38*(IF(VLOOKUP($C$2,'Total Funds Spent'!$A$64:$T$115,AC37,FALSE)&gt;0,VLOOKUP($C$2,'Total Funds Spent'!$A$64:$T$115,AC37,FALSE),0))</f>
        <v>19621017384.955231</v>
      </c>
      <c r="E38" s="174">
        <f>$C38*(IF(VLOOKUP($C$2,'Transferred out of TANF'!$A$5:$R$56,$AD37,FALSE)&gt;0, VLOOKUP($C$2,'Transferred out of TANF'!$A$5:$R$56,$AD37,FALSE), 0))</f>
        <v>2815995197.5837359</v>
      </c>
      <c r="F38" s="174">
        <f>$C38*(IF(VLOOKUP($C$2,'Transferred to Social Services'!$A$5:$P$56,$AD37,FALSE)&gt;0, VLOOKUP($C$2,'Transferred to Social Services'!$A$5:$P$56,$AD37,FALSE), 0))</f>
        <v>1325029823.9599271</v>
      </c>
      <c r="G38" s="174">
        <f>$C38*(IF(VLOOKUP($C$2,'Transferred to CCDBG'!$A$5:$P$56,$AD37,FALSE)&gt;0, VLOOKUP($C$2,'Transferred to CCDBG'!$A$5:$Q$56,$AD37,FALSE), 0))</f>
        <v>1490965373.6238091</v>
      </c>
      <c r="H38" s="174">
        <f t="shared" si="1"/>
        <v>22437012582.538967</v>
      </c>
      <c r="I38" s="174">
        <f>$C38*(IF(VLOOKUP($C$2,'Total Funds Spent'!$A$123:$T$174,$AD37,FALSE)&gt;0,VLOOKUP($C$2,'Total Funds Spent'!$A$123:$T$174,$AD37,FALSE),0))</f>
        <v>16499438965.896751</v>
      </c>
      <c r="J38" s="174">
        <f t="shared" si="2"/>
        <v>38936451548.435715</v>
      </c>
      <c r="K38" s="214"/>
      <c r="AC38" s="18">
        <v>16</v>
      </c>
      <c r="AD38" s="18">
        <v>16</v>
      </c>
      <c r="AE38" s="18">
        <v>2</v>
      </c>
      <c r="AF38" s="18">
        <v>7</v>
      </c>
      <c r="AG38" s="18">
        <v>13</v>
      </c>
    </row>
    <row r="39" spans="1:33" x14ac:dyDescent="0.2">
      <c r="A39" s="255">
        <v>2011</v>
      </c>
      <c r="B39" s="169">
        <v>327.69166666666666</v>
      </c>
      <c r="C39" s="18">
        <f t="shared" si="0"/>
        <v>1.0580321948986597</v>
      </c>
      <c r="D39" s="174">
        <f>$C39*(IF(VLOOKUP($C$2,'Total Funds Spent'!$A$64:$T$115,AC38,FALSE)&gt;0,VLOOKUP($C$2,'Total Funds Spent'!$A$64:$T$115,AC38,FALSE),0))</f>
        <v>16064472548.728987</v>
      </c>
      <c r="E39" s="174">
        <f>$C39*(IF(VLOOKUP($C$2,'Transferred out of TANF'!$A$5:$R$56,$AD38,FALSE)&gt;0, VLOOKUP($C$2,'Transferred out of TANF'!$A$5:$R$56,$AD38,FALSE), 0))</f>
        <v>2857028953.1199298</v>
      </c>
      <c r="F39" s="174">
        <f>$C39*(IF(VLOOKUP($C$2,'Transferred to Social Services'!$A$5:$T$56,$AD38,FALSE)&gt;0, VLOOKUP($C$2,'Transferred to Social Services'!$A$5:$T$56,$AD38,FALSE), 0))</f>
        <v>1201338347.3905857</v>
      </c>
      <c r="G39" s="174">
        <f>$C39*(IF(VLOOKUP($C$2,'Transferred to CCDBG'!$A$5:$T$56,$AD38,FALSE)&gt;0, VLOOKUP($C$2,'Transferred to CCDBG'!$A$5:$T$56,$AD38,FALSE), 0))</f>
        <v>1655690605.7293441</v>
      </c>
      <c r="H39" s="174">
        <f t="shared" si="1"/>
        <v>18921501501.848915</v>
      </c>
      <c r="I39" s="174">
        <f>$C39*(IF(VLOOKUP($C$2,'Total Funds Spent'!$A$123:$T$174,$AD38,FALSE)&gt;0,VLOOKUP($C$2,'Total Funds Spent'!$A$123:$T$174,$AD38,FALSE),0))</f>
        <v>16336830567.868675</v>
      </c>
      <c r="J39" s="174">
        <f t="shared" si="2"/>
        <v>35258332069.71759</v>
      </c>
      <c r="K39" s="214"/>
      <c r="AC39" s="18">
        <v>17</v>
      </c>
      <c r="AD39" s="18">
        <v>17</v>
      </c>
      <c r="AE39" s="18">
        <v>2</v>
      </c>
      <c r="AF39" s="18">
        <v>7</v>
      </c>
      <c r="AG39" s="18">
        <v>13</v>
      </c>
    </row>
    <row r="40" spans="1:33" x14ac:dyDescent="0.2">
      <c r="A40" s="18">
        <v>2012</v>
      </c>
      <c r="B40" s="169">
        <v>335.5916666666667</v>
      </c>
      <c r="C40" s="18">
        <f t="shared" si="0"/>
        <v>1.0331255742345606</v>
      </c>
      <c r="D40" s="174">
        <f>$C40*(IF(VLOOKUP($C$2,'Total Funds Spent'!$A$64:$T$115,AC39,FALSE)&gt;0,VLOOKUP($C$2,'Total Funds Spent'!$A$64:$T$115,AC39,FALSE),0))</f>
        <v>14587503983.668394</v>
      </c>
      <c r="E40" s="174">
        <f>$C40*(IF(VLOOKUP($C$2,'Transferred out of TANF'!$A$5:$R$56,$AD39,FALSE)&gt;0, VLOOKUP($C$2,'Transferred out of TANF'!$A$5:$R$56,$AD39,FALSE), 0))</f>
        <v>2573306552.0319829</v>
      </c>
      <c r="F40" s="174">
        <f>$C40*(IF(VLOOKUP($C$2,'Transferred to Social Services'!$A$5:$T$56,$AD39,FALSE)&gt;0, VLOOKUP($C$2,'Transferred to Social Services'!$A$5:$T$56,$AD39,FALSE), 0))</f>
        <v>1170178462.1910305</v>
      </c>
      <c r="G40" s="174">
        <f>$C40*(IF(VLOOKUP($C$2,'Transferred to CCDBG'!$A$5:$T$56,$AD39,FALSE)&gt;0, VLOOKUP($C$2,'Transferred to CCDBG'!$A$5:$T$56,$AD39,FALSE), 0))</f>
        <v>1403128089.8409522</v>
      </c>
      <c r="H40" s="174">
        <f>D40+E40</f>
        <v>17160810535.700377</v>
      </c>
      <c r="I40" s="174">
        <f>$C40*(IF(VLOOKUP($C$2,'Total Funds Spent'!$A$123:$T$174,$AD39,FALSE)&gt;0,VLOOKUP($C$2,'Total Funds Spent'!$A$123:$T$174,$AD39,FALSE),0))</f>
        <v>15236041586.197136</v>
      </c>
      <c r="J40" s="174">
        <f>H40+I40</f>
        <v>32396852121.897514</v>
      </c>
      <c r="AC40" s="18">
        <v>18</v>
      </c>
      <c r="AD40" s="18">
        <v>18</v>
      </c>
      <c r="AE40" s="18">
        <v>2</v>
      </c>
      <c r="AF40" s="18">
        <v>7</v>
      </c>
      <c r="AG40" s="18">
        <v>13</v>
      </c>
    </row>
    <row r="41" spans="1:33" x14ac:dyDescent="0.2">
      <c r="A41" s="18">
        <v>2013</v>
      </c>
      <c r="B41" s="169">
        <v>341.05</v>
      </c>
      <c r="C41" s="18">
        <f t="shared" si="0"/>
        <v>1.0165909201974295</v>
      </c>
      <c r="D41" s="174">
        <f>$C41*(IF(VLOOKUP($C$2,'Total Funds Spent'!$A$64:$T$115,AC40,FALSE)&gt;0,VLOOKUP($C$2,'Total Funds Spent'!$A$64:$T$115,AC40,FALSE),0))</f>
        <v>14386639907.351194</v>
      </c>
      <c r="E41" s="174">
        <f>$C41*(IF(VLOOKUP($C$2,'Transferred out of TANF'!$A$5:$R$56,$AD40,FALSE)&gt;0, VLOOKUP($C$2,'Transferred out of TANF'!$A$5:$R$56,$AD40,FALSE), 0))</f>
        <v>2543627104.6277428</v>
      </c>
      <c r="F41" s="174">
        <f>$C41*(IF(VLOOKUP($C$2,'Transferred to Social Services'!$A$5:$T$56,$AD40,FALSE)&gt;0, VLOOKUP($C$2,'Transferred to Social Services'!$A$5:$T$56,$AD40,FALSE), 0))</f>
        <v>1153666733.5575185</v>
      </c>
      <c r="G41" s="174">
        <f>$C41*(IF(VLOOKUP($C$2,'Transferred to CCDBG'!$A$5:$T$56,$AD40,FALSE)&gt;0, VLOOKUP($C$2,'Transferred to CCDBG'!$A$5:$T$56,$AD40,FALSE), 0))</f>
        <v>1389960371.0702243</v>
      </c>
      <c r="H41" s="174">
        <f>D41+E41</f>
        <v>16930267011.978937</v>
      </c>
      <c r="I41" s="174">
        <f>$C41*(IF(VLOOKUP($C$2,'Total Funds Spent'!$A$123:$T$174,$AD40,FALSE)&gt;0,VLOOKUP($C$2,'Total Funds Spent'!$A$123:$T$174,$AD40,FALSE),0))</f>
        <v>15244023933.548111</v>
      </c>
      <c r="J41" s="174">
        <f>H41+I41</f>
        <v>32174290945.527046</v>
      </c>
      <c r="AC41" s="18">
        <v>19</v>
      </c>
      <c r="AD41" s="18">
        <v>19</v>
      </c>
      <c r="AE41" s="18">
        <v>2</v>
      </c>
      <c r="AF41" s="18">
        <v>7</v>
      </c>
      <c r="AG41" s="18">
        <v>13</v>
      </c>
    </row>
    <row r="42" spans="1:33" x14ac:dyDescent="0.2">
      <c r="A42" s="18">
        <v>2014</v>
      </c>
      <c r="B42" s="350">
        <v>346.70833333333331</v>
      </c>
      <c r="C42" s="18">
        <f t="shared" si="0"/>
        <v>1</v>
      </c>
      <c r="D42" s="174">
        <f>$C42*(IF(VLOOKUP($C$2,'Total Funds Spent'!$A$64:$T$115,AC41,FALSE)&gt;0,VLOOKUP($C$2,'Total Funds Spent'!$A$64:$T$115,AC41,FALSE),0))</f>
        <v>14027105056</v>
      </c>
      <c r="E42" s="174">
        <f>$C42*(IF(VLOOKUP($C$2,'Transferred out of TANF'!$A$5:$T$56,$AD41,FALSE)&gt;0, VLOOKUP($C$2,'Transferred out of TANF'!$A$5:$T$56,$AD41,FALSE), 0))</f>
        <v>2538326725</v>
      </c>
      <c r="F42" s="174">
        <f>$C42*(IF(VLOOKUP($C$2,'Transferred to Social Services'!$A$5:$T$56,$AD41,FALSE)&gt;0, VLOOKUP($C$2,'Transferred to Social Services'!$A$5:$T$56,$AD41,FALSE), 0))</f>
        <v>1155909378</v>
      </c>
      <c r="G42" s="174">
        <f>$C42*(IF(VLOOKUP($C$2,'Transferred to CCDBG'!$A$5:$T$56,$AD41,FALSE)&gt;0, VLOOKUP($C$2,'Transferred to CCDBG'!$A$5:$T$56,$AD41,FALSE), 0))</f>
        <v>1382417347</v>
      </c>
      <c r="H42" s="174">
        <f>D42+E42</f>
        <v>16565431781</v>
      </c>
      <c r="I42" s="174">
        <f>$C42*(IF(VLOOKUP($C$2,'Total Funds Spent'!$A$123:$T$174,$AD41,FALSE)&gt;0,VLOOKUP($C$2,'Total Funds Spent'!$A$123:$T$174,$AD41,FALSE),0))</f>
        <v>15323822040</v>
      </c>
      <c r="J42" s="174">
        <f>H42+I42</f>
        <v>31889253821</v>
      </c>
    </row>
    <row r="43" spans="1:33" x14ac:dyDescent="0.2">
      <c r="AC43" s="18">
        <v>20</v>
      </c>
      <c r="AD43" s="18">
        <v>20</v>
      </c>
      <c r="AE43" s="18">
        <v>2</v>
      </c>
      <c r="AF43" s="18">
        <v>7</v>
      </c>
      <c r="AG43" s="18">
        <v>13</v>
      </c>
    </row>
    <row r="44" spans="1:33" x14ac:dyDescent="0.2">
      <c r="D44" s="18" t="s">
        <v>166</v>
      </c>
    </row>
    <row r="45" spans="1:33" ht="45" x14ac:dyDescent="0.2">
      <c r="D45" s="42" t="s">
        <v>135</v>
      </c>
      <c r="E45" s="43" t="s">
        <v>122</v>
      </c>
      <c r="F45" s="44" t="s">
        <v>123</v>
      </c>
      <c r="G45" s="44" t="s">
        <v>124</v>
      </c>
      <c r="H45" s="45" t="s">
        <v>179</v>
      </c>
      <c r="I45" s="46" t="s">
        <v>73</v>
      </c>
      <c r="J45" s="47" t="s">
        <v>92</v>
      </c>
    </row>
    <row r="46" spans="1:33" x14ac:dyDescent="0.2">
      <c r="C46" s="325">
        <v>1997</v>
      </c>
      <c r="D46" s="326">
        <f t="shared" ref="D46:J46" si="3">(D25-D$25)/D$25</f>
        <v>0</v>
      </c>
      <c r="E46" s="326">
        <f t="shared" si="3"/>
        <v>0</v>
      </c>
      <c r="F46" s="326">
        <f t="shared" si="3"/>
        <v>0</v>
      </c>
      <c r="G46" s="326">
        <f t="shared" si="3"/>
        <v>0</v>
      </c>
      <c r="H46" s="326">
        <f t="shared" si="3"/>
        <v>0</v>
      </c>
      <c r="I46" s="326">
        <f t="shared" si="3"/>
        <v>0</v>
      </c>
      <c r="J46" s="326">
        <f t="shared" si="3"/>
        <v>0</v>
      </c>
      <c r="AG46" s="18" t="s">
        <v>4</v>
      </c>
    </row>
    <row r="47" spans="1:33" x14ac:dyDescent="0.2">
      <c r="C47" s="325">
        <v>1998</v>
      </c>
      <c r="D47" s="326">
        <f t="shared" ref="D47:J47" si="4">(D26-D$25)/D$25</f>
        <v>0.11438772536669782</v>
      </c>
      <c r="E47" s="326">
        <f t="shared" si="4"/>
        <v>2.1672472128366103</v>
      </c>
      <c r="F47" s="326">
        <f t="shared" si="4"/>
        <v>2.0815863316444938</v>
      </c>
      <c r="G47" s="326">
        <f t="shared" si="4"/>
        <v>2.2974179357179993</v>
      </c>
      <c r="H47" s="326">
        <f t="shared" si="4"/>
        <v>0.22886086660817911</v>
      </c>
      <c r="I47" s="326">
        <f t="shared" si="4"/>
        <v>0.17368127843905928</v>
      </c>
      <c r="J47" s="326">
        <f t="shared" si="4"/>
        <v>0.20361136032627153</v>
      </c>
      <c r="AG47" s="18" t="s">
        <v>5</v>
      </c>
    </row>
    <row r="48" spans="1:33" x14ac:dyDescent="0.2">
      <c r="C48" s="325">
        <v>1999</v>
      </c>
      <c r="D48" s="326">
        <f t="shared" ref="D48:J48" si="5">(D27-D$25)/D$25</f>
        <v>0.1896659923337442</v>
      </c>
      <c r="E48" s="326">
        <f t="shared" si="5"/>
        <v>5.3563000858060601</v>
      </c>
      <c r="F48" s="326">
        <f t="shared" si="5"/>
        <v>2.5679488307598008</v>
      </c>
      <c r="G48" s="326">
        <f t="shared" si="5"/>
        <v>9.5934932300437872</v>
      </c>
      <c r="H48" s="326">
        <f t="shared" si="5"/>
        <v>0.47777184562526348</v>
      </c>
      <c r="I48" s="326">
        <f t="shared" si="5"/>
        <v>0.16305155834823004</v>
      </c>
      <c r="J48" s="326">
        <f t="shared" si="5"/>
        <v>0.33375968217290347</v>
      </c>
      <c r="AG48" s="18" t="s">
        <v>6</v>
      </c>
    </row>
    <row r="49" spans="3:33" x14ac:dyDescent="0.2">
      <c r="C49" s="325">
        <v>2000</v>
      </c>
      <c r="D49" s="326">
        <f t="shared" ref="D49:J49" si="6">(D28-D$25)/D$25</f>
        <v>0.25104744960055009</v>
      </c>
      <c r="E49" s="326">
        <f t="shared" si="6"/>
        <v>4.554635229405763</v>
      </c>
      <c r="F49" s="326">
        <f t="shared" si="6"/>
        <v>1.8771359217531236</v>
      </c>
      <c r="G49" s="326">
        <f t="shared" si="6"/>
        <v>8.6233771748672954</v>
      </c>
      <c r="H49" s="326">
        <f t="shared" si="6"/>
        <v>0.49102744568392837</v>
      </c>
      <c r="I49" s="326">
        <f t="shared" si="6"/>
        <v>0.19241616877779202</v>
      </c>
      <c r="J49" s="326">
        <f t="shared" si="6"/>
        <v>0.35438656882596353</v>
      </c>
      <c r="AG49" s="18" t="s">
        <v>7</v>
      </c>
    </row>
    <row r="50" spans="3:33" x14ac:dyDescent="0.2">
      <c r="C50" s="325">
        <v>2001</v>
      </c>
      <c r="D50" s="326">
        <f t="shared" ref="D50:J50" si="7">(D29-D$25)/D$25</f>
        <v>0.35508694197703194</v>
      </c>
      <c r="E50" s="326">
        <f t="shared" si="7"/>
        <v>3.3443110504815001</v>
      </c>
      <c r="F50" s="326">
        <f t="shared" si="7"/>
        <v>1.3744327176486784</v>
      </c>
      <c r="G50" s="326">
        <f t="shared" si="7"/>
        <v>6.3377484632737406</v>
      </c>
      <c r="H50" s="326">
        <f t="shared" si="7"/>
        <v>0.52177437268716154</v>
      </c>
      <c r="I50" s="326">
        <f t="shared" si="7"/>
        <v>8.556083889869559E-2</v>
      </c>
      <c r="J50" s="326">
        <f t="shared" si="7"/>
        <v>0.32216838201018133</v>
      </c>
      <c r="AG50" s="18" t="s">
        <v>8</v>
      </c>
    </row>
    <row r="51" spans="3:33" x14ac:dyDescent="0.2">
      <c r="C51" s="325">
        <v>2002</v>
      </c>
      <c r="D51" s="326">
        <f t="shared" ref="D51:J51" si="8">(D30-D$25)/D$25</f>
        <v>0.301997102012315</v>
      </c>
      <c r="E51" s="326">
        <f t="shared" si="8"/>
        <v>3.4700265161439545</v>
      </c>
      <c r="F51" s="326">
        <f t="shared" si="8"/>
        <v>1.5845101436791174</v>
      </c>
      <c r="G51" s="326">
        <f t="shared" si="8"/>
        <v>6.3352670529297157</v>
      </c>
      <c r="H51" s="326">
        <f t="shared" si="8"/>
        <v>0.47865521270844408</v>
      </c>
      <c r="I51" s="326">
        <f t="shared" si="8"/>
        <v>8.1568671037247603E-2</v>
      </c>
      <c r="J51" s="326">
        <f t="shared" si="8"/>
        <v>0.29695325622304242</v>
      </c>
      <c r="AG51" s="18" t="s">
        <v>9</v>
      </c>
    </row>
    <row r="52" spans="3:33" x14ac:dyDescent="0.2">
      <c r="C52" s="325">
        <v>2003</v>
      </c>
      <c r="D52" s="326">
        <f t="shared" ref="D52:J52" si="9">(D31-D$25)/D$25</f>
        <v>0.41714853089076692</v>
      </c>
      <c r="E52" s="326">
        <f t="shared" si="9"/>
        <v>3.0112001414075897</v>
      </c>
      <c r="F52" s="326">
        <f t="shared" si="9"/>
        <v>1.2685872087213821</v>
      </c>
      <c r="G52" s="326">
        <f t="shared" si="9"/>
        <v>5.6592838640286471</v>
      </c>
      <c r="H52" s="326">
        <f t="shared" si="9"/>
        <v>0.56180004659891969</v>
      </c>
      <c r="I52" s="326">
        <f t="shared" si="9"/>
        <v>-1.5683313454595737E-2</v>
      </c>
      <c r="J52" s="326">
        <f t="shared" si="9"/>
        <v>0.29755070710261006</v>
      </c>
      <c r="AG52" s="18" t="s">
        <v>10</v>
      </c>
    </row>
    <row r="53" spans="3:33" x14ac:dyDescent="0.2">
      <c r="C53" s="325">
        <v>2004</v>
      </c>
      <c r="D53" s="326">
        <f t="shared" ref="D53:J53" si="10">(D32-D$25)/D$25</f>
        <v>0.23406463564428193</v>
      </c>
      <c r="E53" s="326">
        <f t="shared" si="10"/>
        <v>2.7982432403721451</v>
      </c>
      <c r="F53" s="326">
        <f t="shared" si="10"/>
        <v>0.85432428967970164</v>
      </c>
      <c r="G53" s="326">
        <f t="shared" si="10"/>
        <v>5.7522326403522284</v>
      </c>
      <c r="H53" s="326">
        <f t="shared" si="10"/>
        <v>0.37705034965881679</v>
      </c>
      <c r="I53" s="326">
        <f t="shared" si="10"/>
        <v>9.0110482549335763E-2</v>
      </c>
      <c r="J53" s="326">
        <f t="shared" si="10"/>
        <v>0.24575016751709647</v>
      </c>
      <c r="AG53" s="18" t="s">
        <v>11</v>
      </c>
    </row>
    <row r="54" spans="3:33" x14ac:dyDescent="0.2">
      <c r="C54" s="325">
        <v>2005</v>
      </c>
      <c r="D54" s="326">
        <f t="shared" ref="D54:J54" si="11">(D33-D$25)/D$25</f>
        <v>0.16868150525991712</v>
      </c>
      <c r="E54" s="326">
        <f t="shared" si="11"/>
        <v>2.9956870145910273</v>
      </c>
      <c r="F54" s="326">
        <f t="shared" si="11"/>
        <v>1.1369082036701688</v>
      </c>
      <c r="G54" s="326">
        <f t="shared" si="11"/>
        <v>5.8202970130747191</v>
      </c>
      <c r="H54" s="326">
        <f t="shared" si="11"/>
        <v>0.32632317676026601</v>
      </c>
      <c r="I54" s="326">
        <f t="shared" si="11"/>
        <v>5.435666891629562E-2</v>
      </c>
      <c r="J54" s="326">
        <f t="shared" si="11"/>
        <v>0.20187462112356838</v>
      </c>
      <c r="AG54" s="18" t="s">
        <v>54</v>
      </c>
    </row>
    <row r="55" spans="3:33" x14ac:dyDescent="0.2">
      <c r="C55" s="325">
        <v>2006</v>
      </c>
      <c r="D55" s="326">
        <f t="shared" ref="D55:J55" si="12">(D34-D$25)/D$25</f>
        <v>7.9866150598255387E-2</v>
      </c>
      <c r="E55" s="326">
        <f t="shared" si="12"/>
        <v>2.8429189300752462</v>
      </c>
      <c r="F55" s="326">
        <f t="shared" si="12"/>
        <v>1.1762071283800133</v>
      </c>
      <c r="G55" s="326">
        <f t="shared" si="12"/>
        <v>5.3756628972430338</v>
      </c>
      <c r="H55" s="326">
        <f t="shared" si="12"/>
        <v>0.2339416404275968</v>
      </c>
      <c r="I55" s="326">
        <f t="shared" si="12"/>
        <v>7.0925541143951693E-2</v>
      </c>
      <c r="J55" s="326">
        <f t="shared" si="12"/>
        <v>0.15934746240837883</v>
      </c>
      <c r="AG55" s="18" t="s">
        <v>12</v>
      </c>
    </row>
    <row r="56" spans="3:33" x14ac:dyDescent="0.2">
      <c r="C56" s="325">
        <v>2007</v>
      </c>
      <c r="D56" s="326">
        <f t="shared" ref="D56:J56" si="13">(D35-D$25)/D$25</f>
        <v>5.447590590882001E-2</v>
      </c>
      <c r="E56" s="326">
        <f t="shared" si="13"/>
        <v>3.1714132253028358</v>
      </c>
      <c r="F56" s="326">
        <f t="shared" si="13"/>
        <v>1.5161976807695527</v>
      </c>
      <c r="G56" s="326">
        <f t="shared" si="13"/>
        <v>5.6866874199866704</v>
      </c>
      <c r="H56" s="326">
        <f t="shared" si="13"/>
        <v>0.22828497963338745</v>
      </c>
      <c r="I56" s="326">
        <f t="shared" si="13"/>
        <v>0.15526521517408548</v>
      </c>
      <c r="J56" s="326">
        <f t="shared" si="13"/>
        <v>0.19487202635494399</v>
      </c>
      <c r="AG56" s="18" t="s">
        <v>13</v>
      </c>
    </row>
    <row r="57" spans="3:33" x14ac:dyDescent="0.2">
      <c r="C57" s="325">
        <v>2008</v>
      </c>
      <c r="D57" s="326">
        <f t="shared" ref="D57:J57" si="14">(D36-D$25)/D$25</f>
        <v>7.7514415997445851E-2</v>
      </c>
      <c r="E57" s="326">
        <f t="shared" si="14"/>
        <v>2.6054405123629802</v>
      </c>
      <c r="F57" s="326">
        <f t="shared" si="14"/>
        <v>1.4688978024770818</v>
      </c>
      <c r="G57" s="326">
        <f t="shared" si="14"/>
        <v>4.3325367559752292</v>
      </c>
      <c r="H57" s="326">
        <f t="shared" si="14"/>
        <v>0.21847858955319666</v>
      </c>
      <c r="I57" s="326">
        <f t="shared" si="14"/>
        <v>0.1378651048391373</v>
      </c>
      <c r="J57" s="326">
        <f t="shared" si="14"/>
        <v>0.18159084253965166</v>
      </c>
      <c r="AG57" s="18" t="s">
        <v>14</v>
      </c>
    </row>
    <row r="58" spans="3:33" x14ac:dyDescent="0.2">
      <c r="C58" s="325">
        <v>2009</v>
      </c>
      <c r="D58" s="326">
        <f t="shared" ref="D58:J58" si="15">(D37-D$25)/D$25</f>
        <v>0.13372253053016744</v>
      </c>
      <c r="E58" s="326">
        <f t="shared" si="15"/>
        <v>2.7171767685834265</v>
      </c>
      <c r="F58" s="326">
        <f t="shared" si="15"/>
        <v>1.5422242566510445</v>
      </c>
      <c r="G58" s="326">
        <f t="shared" si="15"/>
        <v>4.5026407481860211</v>
      </c>
      <c r="H58" s="326">
        <f t="shared" si="15"/>
        <v>0.27778310734444334</v>
      </c>
      <c r="I58" s="326">
        <f t="shared" si="15"/>
        <v>0.28738826366510944</v>
      </c>
      <c r="J58" s="326">
        <f t="shared" si="15"/>
        <v>0.28217830968111246</v>
      </c>
      <c r="AG58" s="18" t="s">
        <v>15</v>
      </c>
    </row>
    <row r="59" spans="3:33" x14ac:dyDescent="0.2">
      <c r="C59" s="325">
        <v>2010</v>
      </c>
      <c r="D59" s="326">
        <f t="shared" ref="D59:J59" si="16">(D38-D$25)/D$25</f>
        <v>0.32682206923033358</v>
      </c>
      <c r="E59" s="326">
        <f t="shared" si="16"/>
        <v>2.2244809497105917</v>
      </c>
      <c r="F59" s="326">
        <f t="shared" si="16"/>
        <v>1.5156793275676612</v>
      </c>
      <c r="G59" s="326">
        <f t="shared" si="16"/>
        <v>3.3015796002243274</v>
      </c>
      <c r="H59" s="326">
        <f t="shared" si="16"/>
        <v>0.43264079397953631</v>
      </c>
      <c r="I59" s="326">
        <f t="shared" si="16"/>
        <v>0.24881030405182372</v>
      </c>
      <c r="J59" s="326">
        <f t="shared" si="16"/>
        <v>0.34852220476481077</v>
      </c>
      <c r="AG59" s="18" t="s">
        <v>16</v>
      </c>
    </row>
    <row r="60" spans="3:33" x14ac:dyDescent="0.2">
      <c r="C60" s="325">
        <v>2011</v>
      </c>
      <c r="D60" s="326">
        <f t="shared" ref="D60:J60" si="17">(D39-D$25)/D$25</f>
        <v>8.6319648467459847E-2</v>
      </c>
      <c r="E60" s="326">
        <f t="shared" si="17"/>
        <v>2.2714670252319813</v>
      </c>
      <c r="F60" s="326">
        <f t="shared" si="17"/>
        <v>1.2808407715026602</v>
      </c>
      <c r="G60" s="326">
        <f t="shared" si="17"/>
        <v>3.7768278592400133</v>
      </c>
      <c r="H60" s="326">
        <f t="shared" si="17"/>
        <v>0.20816952948494161</v>
      </c>
      <c r="I60" s="326">
        <f t="shared" si="17"/>
        <v>0.23650279205686753</v>
      </c>
      <c r="J60" s="326">
        <f t="shared" si="17"/>
        <v>0.2211344847344108</v>
      </c>
      <c r="AG60" s="18" t="s">
        <v>17</v>
      </c>
    </row>
    <row r="61" spans="3:33" x14ac:dyDescent="0.2">
      <c r="C61" s="208">
        <v>2012</v>
      </c>
      <c r="D61" s="326">
        <f t="shared" ref="D61:J61" si="18">(D40-D$25)/D$25</f>
        <v>-1.3556644857903996E-2</v>
      </c>
      <c r="E61" s="326">
        <f t="shared" si="18"/>
        <v>1.9465881056588137</v>
      </c>
      <c r="F61" s="326">
        <f t="shared" si="18"/>
        <v>1.2216811377884282</v>
      </c>
      <c r="G61" s="326">
        <f t="shared" si="18"/>
        <v>3.0481605237362461</v>
      </c>
      <c r="H61" s="326">
        <f t="shared" si="18"/>
        <v>9.5746465388669641E-2</v>
      </c>
      <c r="I61" s="326">
        <f t="shared" si="18"/>
        <v>0.1531862244002643</v>
      </c>
      <c r="J61" s="326">
        <f t="shared" si="18"/>
        <v>0.12203019827100678</v>
      </c>
      <c r="AG61" s="18" t="s">
        <v>18</v>
      </c>
    </row>
    <row r="62" spans="3:33" x14ac:dyDescent="0.2">
      <c r="C62" s="325">
        <v>2013</v>
      </c>
      <c r="D62" s="326">
        <f t="shared" ref="D62:J63" si="19">(D41-D$25)/D$25</f>
        <v>-2.7139574027396429E-2</v>
      </c>
      <c r="E62" s="326">
        <f t="shared" si="19"/>
        <v>1.9126033840815091</v>
      </c>
      <c r="F62" s="326">
        <f t="shared" si="19"/>
        <v>1.1903322476467755</v>
      </c>
      <c r="G62" s="326">
        <f t="shared" si="19"/>
        <v>3.0101703789296068</v>
      </c>
      <c r="H62" s="326">
        <f t="shared" si="19"/>
        <v>8.1025875664164165E-2</v>
      </c>
      <c r="I62" s="326">
        <f t="shared" si="19"/>
        <v>0.15379039267792649</v>
      </c>
      <c r="J62" s="326">
        <f t="shared" si="19"/>
        <v>0.11432203082588654</v>
      </c>
      <c r="AG62" s="18" t="s">
        <v>19</v>
      </c>
    </row>
    <row r="63" spans="3:33" x14ac:dyDescent="0.2">
      <c r="C63" s="325">
        <v>2014</v>
      </c>
      <c r="D63" s="326">
        <f t="shared" si="19"/>
        <v>-5.1452216235031913E-2</v>
      </c>
      <c r="E63" s="326">
        <f t="shared" si="19"/>
        <v>1.906534136111713</v>
      </c>
      <c r="F63" s="326">
        <f t="shared" si="19"/>
        <v>1.1945900946484185</v>
      </c>
      <c r="G63" s="326">
        <f t="shared" si="19"/>
        <v>2.9884080234527555</v>
      </c>
      <c r="H63" s="326">
        <f t="shared" si="19"/>
        <v>5.7730535740517973E-2</v>
      </c>
      <c r="I63" s="326">
        <f t="shared" si="19"/>
        <v>0.15983015547149293</v>
      </c>
      <c r="J63" s="326">
        <f t="shared" si="19"/>
        <v>0.10445007597841209</v>
      </c>
      <c r="AG63" s="18" t="s">
        <v>20</v>
      </c>
    </row>
    <row r="64" spans="3:33" x14ac:dyDescent="0.2">
      <c r="AG64" s="18" t="s">
        <v>21</v>
      </c>
    </row>
    <row r="65" spans="33:33" x14ac:dyDescent="0.2">
      <c r="AG65" s="18" t="s">
        <v>22</v>
      </c>
    </row>
    <row r="66" spans="33:33" x14ac:dyDescent="0.2">
      <c r="AG66" s="18" t="s">
        <v>23</v>
      </c>
    </row>
    <row r="67" spans="33:33" x14ac:dyDescent="0.2">
      <c r="AG67" s="18" t="s">
        <v>24</v>
      </c>
    </row>
    <row r="68" spans="33:33" x14ac:dyDescent="0.2">
      <c r="AG68" s="18" t="s">
        <v>25</v>
      </c>
    </row>
    <row r="69" spans="33:33" x14ac:dyDescent="0.2">
      <c r="AG69" s="18" t="s">
        <v>26</v>
      </c>
    </row>
    <row r="70" spans="33:33" x14ac:dyDescent="0.2">
      <c r="AG70" s="18" t="s">
        <v>27</v>
      </c>
    </row>
    <row r="71" spans="33:33" x14ac:dyDescent="0.2">
      <c r="AG71" s="18" t="s">
        <v>28</v>
      </c>
    </row>
    <row r="72" spans="33:33" x14ac:dyDescent="0.2">
      <c r="AG72" s="18" t="s">
        <v>29</v>
      </c>
    </row>
    <row r="73" spans="33:33" x14ac:dyDescent="0.2">
      <c r="AG73" s="18" t="s">
        <v>30</v>
      </c>
    </row>
    <row r="74" spans="33:33" x14ac:dyDescent="0.2">
      <c r="AG74" s="18" t="s">
        <v>31</v>
      </c>
    </row>
    <row r="75" spans="33:33" x14ac:dyDescent="0.2">
      <c r="AG75" s="18" t="s">
        <v>32</v>
      </c>
    </row>
    <row r="76" spans="33:33" x14ac:dyDescent="0.2">
      <c r="AG76" s="18" t="s">
        <v>33</v>
      </c>
    </row>
    <row r="77" spans="33:33" x14ac:dyDescent="0.2">
      <c r="AG77" s="18" t="s">
        <v>34</v>
      </c>
    </row>
    <row r="78" spans="33:33" x14ac:dyDescent="0.2">
      <c r="AG78" s="18" t="s">
        <v>35</v>
      </c>
    </row>
    <row r="79" spans="33:33" x14ac:dyDescent="0.2">
      <c r="AG79" s="18" t="s">
        <v>36</v>
      </c>
    </row>
    <row r="80" spans="33:33" x14ac:dyDescent="0.2">
      <c r="AG80" s="18" t="s">
        <v>37</v>
      </c>
    </row>
    <row r="81" spans="33:33" x14ac:dyDescent="0.2">
      <c r="AG81" s="18" t="s">
        <v>38</v>
      </c>
    </row>
    <row r="82" spans="33:33" x14ac:dyDescent="0.2">
      <c r="AG82" s="18" t="s">
        <v>39</v>
      </c>
    </row>
    <row r="83" spans="33:33" x14ac:dyDescent="0.2">
      <c r="AG83" s="18" t="s">
        <v>40</v>
      </c>
    </row>
    <row r="84" spans="33:33" x14ac:dyDescent="0.2">
      <c r="AG84" s="18" t="s">
        <v>41</v>
      </c>
    </row>
    <row r="85" spans="33:33" x14ac:dyDescent="0.2">
      <c r="AG85" s="18" t="s">
        <v>42</v>
      </c>
    </row>
    <row r="86" spans="33:33" x14ac:dyDescent="0.2">
      <c r="AG86" s="18" t="s">
        <v>43</v>
      </c>
    </row>
    <row r="87" spans="33:33" x14ac:dyDescent="0.2">
      <c r="AG87" s="18" t="s">
        <v>44</v>
      </c>
    </row>
    <row r="88" spans="33:33" x14ac:dyDescent="0.2">
      <c r="AG88" s="18" t="s">
        <v>45</v>
      </c>
    </row>
    <row r="89" spans="33:33" x14ac:dyDescent="0.2">
      <c r="AG89" s="18" t="s">
        <v>46</v>
      </c>
    </row>
    <row r="90" spans="33:33" x14ac:dyDescent="0.2">
      <c r="AG90" s="18" t="s">
        <v>47</v>
      </c>
    </row>
    <row r="91" spans="33:33" x14ac:dyDescent="0.2">
      <c r="AG91" s="18" t="s">
        <v>48</v>
      </c>
    </row>
    <row r="92" spans="33:33" x14ac:dyDescent="0.2">
      <c r="AG92" s="18" t="s">
        <v>49</v>
      </c>
    </row>
    <row r="93" spans="33:33" x14ac:dyDescent="0.2">
      <c r="AG93" s="18" t="s">
        <v>50</v>
      </c>
    </row>
    <row r="94" spans="33:33" x14ac:dyDescent="0.2">
      <c r="AG94" s="18" t="s">
        <v>51</v>
      </c>
    </row>
    <row r="95" spans="33:33" x14ac:dyDescent="0.2">
      <c r="AG95" s="18" t="s">
        <v>52</v>
      </c>
    </row>
    <row r="96" spans="33:33" x14ac:dyDescent="0.2">
      <c r="AG96" s="18" t="s">
        <v>0</v>
      </c>
    </row>
    <row r="97" spans="33:33" x14ac:dyDescent="0.2">
      <c r="AG97" s="18" t="s">
        <v>53</v>
      </c>
    </row>
  </sheetData>
  <dataValidations count="1">
    <dataValidation type="list" allowBlank="1" showInputMessage="1" showErrorMessage="1" sqref="C2">
      <formula1>$AG$46:$AG$97</formula1>
    </dataValidation>
  </dataValidations>
  <pageMargins left="0.7" right="0.7" top="0.75" bottom="0.75" header="0.3" footer="0.3"/>
  <pageSetup orientation="portrait"/>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enableFormatConditionsCalculation="0">
    <tabColor rgb="FFFFC000"/>
  </sheetPr>
  <dimension ref="A2:AC115"/>
  <sheetViews>
    <sheetView topLeftCell="A2" workbookViewId="0">
      <selection activeCell="E37" sqref="E37"/>
    </sheetView>
  </sheetViews>
  <sheetFormatPr baseColWidth="10" defaultColWidth="9.1640625" defaultRowHeight="15" x14ac:dyDescent="0.2"/>
  <cols>
    <col min="1" max="1" width="9.1640625" style="18"/>
    <col min="2" max="6" width="15.6640625" style="18" customWidth="1"/>
    <col min="7" max="7" width="15.5" style="18" bestFit="1" customWidth="1"/>
    <col min="8" max="10" width="15.6640625" style="18" customWidth="1"/>
    <col min="11" max="11" width="16.5" style="18" bestFit="1" customWidth="1"/>
    <col min="12" max="12" width="16" style="18" customWidth="1"/>
    <col min="13" max="13" width="16.6640625" style="18" customWidth="1"/>
    <col min="14" max="26" width="9.1640625" style="18"/>
    <col min="27" max="27" width="11.5" style="18" customWidth="1"/>
    <col min="28" max="28" width="11" style="18" customWidth="1"/>
    <col min="29" max="29" width="11.5" style="18" customWidth="1"/>
    <col min="30" max="16384" width="9.1640625" style="18"/>
  </cols>
  <sheetData>
    <row r="2" spans="2:14" x14ac:dyDescent="0.2">
      <c r="B2" s="19" t="s">
        <v>80</v>
      </c>
      <c r="C2" s="20" t="s">
        <v>53</v>
      </c>
      <c r="D2" s="19" t="s">
        <v>81</v>
      </c>
    </row>
    <row r="3" spans="2:14" x14ac:dyDescent="0.2">
      <c r="E3" s="11"/>
      <c r="F3" s="11"/>
      <c r="G3" s="11"/>
      <c r="H3" s="11"/>
      <c r="I3" s="11"/>
      <c r="J3" s="11"/>
      <c r="K3" s="11"/>
      <c r="L3" s="11"/>
      <c r="M3" s="11"/>
      <c r="N3" s="11"/>
    </row>
    <row r="11" spans="2:14" x14ac:dyDescent="0.2">
      <c r="K11" s="18" t="s">
        <v>132</v>
      </c>
    </row>
    <row r="13" spans="2:14" x14ac:dyDescent="0.2">
      <c r="K13" s="18" t="s">
        <v>132</v>
      </c>
    </row>
    <row r="22" spans="1:29" x14ac:dyDescent="0.2">
      <c r="AA22" s="19" t="s">
        <v>82</v>
      </c>
    </row>
    <row r="23" spans="1:29" ht="75" x14ac:dyDescent="0.2">
      <c r="A23" s="208"/>
      <c r="B23" s="338" t="s">
        <v>158</v>
      </c>
      <c r="C23" s="338" t="s">
        <v>157</v>
      </c>
      <c r="D23" s="339" t="s">
        <v>85</v>
      </c>
      <c r="E23" s="340" t="s">
        <v>172</v>
      </c>
      <c r="F23" s="341" t="s">
        <v>173</v>
      </c>
      <c r="G23" s="342" t="s">
        <v>174</v>
      </c>
      <c r="H23" s="343" t="s">
        <v>86</v>
      </c>
      <c r="I23" s="344" t="s">
        <v>87</v>
      </c>
      <c r="J23" s="345" t="s">
        <v>176</v>
      </c>
      <c r="K23" s="346" t="s">
        <v>175</v>
      </c>
      <c r="L23" s="347" t="s">
        <v>88</v>
      </c>
      <c r="M23" s="260" t="s">
        <v>92</v>
      </c>
      <c r="AA23" s="17" t="s">
        <v>83</v>
      </c>
      <c r="AB23" s="17" t="s">
        <v>73</v>
      </c>
      <c r="AC23" s="17" t="s">
        <v>71</v>
      </c>
    </row>
    <row r="24" spans="1:29" x14ac:dyDescent="0.2">
      <c r="A24" s="325">
        <v>1997</v>
      </c>
      <c r="B24" s="348">
        <v>235.39166666666668</v>
      </c>
      <c r="C24" s="208">
        <f>$B$41/B24</f>
        <v>1.4728997769674654</v>
      </c>
      <c r="D24" s="207">
        <f>$C24*(IF(VLOOKUP($C$2,'Basic Assistance'!$A$5:$T$58,AA24,FALSE)&gt;0, VLOOKUP($C$2,'Basic Assistance'!$A$5:$T$58,AA24,FALSE), 0))</f>
        <v>20475818653.51223</v>
      </c>
      <c r="E24" s="207">
        <f>$C24*(IF(VLOOKUP($C$2,'Administration and Systems'!$A$5:$T$56,AB24,FALSE)&gt;0, VLOOKUP($C$2,'Administration and Systems'!$A$5:$T$56,AB24,FALSE), 0))</f>
        <v>2636823895.8977942</v>
      </c>
      <c r="F24" s="207">
        <f>(IF(VLOOKUP($C$2,'Work+Transport+IDA'!$A$5:$N$56,AA24,FALSE)&gt;0,VLOOKUP($C$2,'Work+Transport+IDA'!$A$5:$N$56,AA24,FALSE),0))*$C24</f>
        <v>1067205119.6272169</v>
      </c>
      <c r="G24" s="207">
        <f>(IF(VLOOKUP($C$2,'Child Care (Spent or Transfer)'!$A$5:$T$56,AA24,FALSE)&gt;0, VLOOKUP($C$2,'Child Care (Spent or Transfer)'!$A$5:$T$56,AA24,FALSE),0))*$C24</f>
        <v>1546990345.9834671</v>
      </c>
      <c r="H24" s="207">
        <f>(IF(VLOOKUP($C$2,'Refundable Tax Credit'!$A$5:$T$56,AB24,FALSE)&gt;0,VLOOKUP($C$2,'Refundable Tax Credit'!$A$5:$T$56,AB24,FALSE),0))*$C24</f>
        <v>0</v>
      </c>
      <c r="I24" s="207">
        <f>(IF(VLOOKUP($C$2,'Short-Term Benefits'!$A$5:$T$56,AC24,FALSE)&gt;0,VLOOKUP($C$2,'Short-Term Benefits'!$A$5:$T$56,AC24,FALSE),0))*$C24</f>
        <v>0</v>
      </c>
      <c r="J24" s="207">
        <f>(IF(VLOOKUP($C$2,'Pregnancy+Family'!$A$5:$T$56,AC24,FALSE)&gt;0,VLOOKUP($C$2,'Pregnancy+Family'!$A$5:$T$56,AC24,FALSE),0))*$C24</f>
        <v>0</v>
      </c>
      <c r="K24" s="207">
        <f>(IF(VLOOKUP($C$2,'Transferred to Social Services'!$A$5:$N$56,AC24,FALSE)&gt;0,VLOOKUP($C$2,'Transferred to Social Services'!$A$5:$N$56,AC24,FALSE),0))*$C24</f>
        <v>526708555.196127</v>
      </c>
      <c r="L24" s="207">
        <f>(IF(VLOOKUP($C$2,'Other (nonassist.+AUPL)'!$A$5:$T$56,AA24,FALSE)&gt;0,VLOOKUP($C$2,'Other (nonassist.+AUPL)'!$A$5:$T$56,AA24,FALSE),0))*$C24</f>
        <v>2619876062.9881048</v>
      </c>
      <c r="M24" s="207">
        <f>SUM(D24:L24)</f>
        <v>28873422633.204941</v>
      </c>
      <c r="AA24" s="18">
        <v>2</v>
      </c>
      <c r="AB24" s="18">
        <v>2</v>
      </c>
      <c r="AC24" s="18">
        <v>2</v>
      </c>
    </row>
    <row r="25" spans="1:29" x14ac:dyDescent="0.2">
      <c r="A25" s="325">
        <v>1998</v>
      </c>
      <c r="B25" s="349">
        <v>238.85833333333335</v>
      </c>
      <c r="C25" s="208">
        <f t="shared" ref="C25:C41" si="0">$B$41/B25</f>
        <v>1.4515228692042004</v>
      </c>
      <c r="D25" s="207">
        <f>$C25*(IF(VLOOKUP($C$2,'Basic Assistance'!$A$5:$T$58,AA25,FALSE)&gt;0, VLOOKUP($C$2,'Basic Assistance'!$A$5:$T$58,AA25,FALSE), 0))</f>
        <v>20216264359.217628</v>
      </c>
      <c r="E25" s="207">
        <f>$C25*(IF(VLOOKUP($C$2,'Administration and Systems'!$A$5:$T$56,AB25,FALSE)&gt;0, VLOOKUP($C$2,'Administration and Systems'!$A$5:$T$56,AB25,FALSE), 0))</f>
        <v>3297485174.1755919</v>
      </c>
      <c r="F25" s="207">
        <f>(IF(VLOOKUP($C$2,'Work+Transport+IDA'!$A$5:$N$56,AA25,FALSE)&gt;0,VLOOKUP($C$2,'Work+Transport+IDA'!$A$5:$N$56,AA25,FALSE),0))*$C25</f>
        <v>2295765159.9218502</v>
      </c>
      <c r="G25" s="207">
        <f>(IF(VLOOKUP($C$2,'Child Care (Spent or Transfer)'!$A$5:$T$56,AA25,FALSE)&gt;0, VLOOKUP($C$2,'Child Care (Spent or Transfer)'!$A$5:$T$56,AA25,FALSE),0))*$C25</f>
        <v>3218275087.8460031</v>
      </c>
      <c r="H25" s="207">
        <f>(IF(VLOOKUP($C$2,'Refundable Tax Credit'!$A$5:$T$56,AB25,FALSE)&gt;0,VLOOKUP($C$2,'Refundable Tax Credit'!$A$5:$T$56,AB25,FALSE),0))*$C25</f>
        <v>0</v>
      </c>
      <c r="I25" s="207">
        <f>(IF(VLOOKUP($C$2,'Short-Term Benefits'!$A$5:$T$56,AC25,FALSE)&gt;0,VLOOKUP($C$2,'Short-Term Benefits'!$A$5:$T$56,AC25,FALSE),0))*$C25</f>
        <v>0</v>
      </c>
      <c r="J25" s="207">
        <f>(IF(VLOOKUP($C$2,'Pregnancy+Family'!$A$5:$T$56,AC25,FALSE)&gt;0,VLOOKUP($C$2,'Pregnancy+Family'!$A$5:$T$56,AC25,FALSE),0))*$C25</f>
        <v>0</v>
      </c>
      <c r="K25" s="207">
        <f>(IF(VLOOKUP($C$2,'Transferred to Social Services'!$A$5:$N$56,AC25,FALSE)&gt;0,VLOOKUP($C$2,'Transferred to Social Services'!$A$5:$N$56,AC25,FALSE),0))*$C25</f>
        <v>1623097884.4526043</v>
      </c>
      <c r="L25" s="207">
        <f>(IF(VLOOKUP($C$2,'Other (nonassist.+AUPL)'!$A$5:$T$56,AA25,FALSE)&gt;0,VLOOKUP($C$2,'Other (nonassist.+AUPL)'!$A$5:$T$56,AA25,FALSE),0))*$C25</f>
        <v>2403816111.5244389</v>
      </c>
      <c r="M25" s="207">
        <f t="shared" ref="M25:M39" si="1">SUM(D25:L25)</f>
        <v>33054703777.138115</v>
      </c>
      <c r="AA25" s="18">
        <v>3</v>
      </c>
      <c r="AB25" s="18">
        <v>3</v>
      </c>
      <c r="AC25" s="18">
        <v>3</v>
      </c>
    </row>
    <row r="26" spans="1:29" x14ac:dyDescent="0.2">
      <c r="A26" s="325">
        <v>1999</v>
      </c>
      <c r="B26" s="349">
        <v>243.14999999999998</v>
      </c>
      <c r="C26" s="208">
        <f t="shared" si="0"/>
        <v>1.4259030776612518</v>
      </c>
      <c r="D26" s="207">
        <f>$C26*(IF(VLOOKUP($C$2,'Basic Assistance'!$A$5:$T$58,AA26,FALSE)&gt;0, VLOOKUP($C$2,'Basic Assistance'!$A$5:$T$58,AA26,FALSE), 0))</f>
        <v>18773079470.726749</v>
      </c>
      <c r="E26" s="207">
        <f>$C26*(IF(VLOOKUP($C$2,'Administration and Systems'!$A$5:$T$56,AB26,FALSE)&gt;0, VLOOKUP($C$2,'Administration and Systems'!$A$5:$T$56,AB26,FALSE), 0))</f>
        <v>3479102010.8605804</v>
      </c>
      <c r="F26" s="207">
        <f>(IF(VLOOKUP($C$2,'Work+Transport+IDA'!$A$5:$N$56,AA26,FALSE)&gt;0,VLOOKUP($C$2,'Work+Transport+IDA'!$A$5:$N$56,AA26,FALSE),0))*$C26</f>
        <v>2638854015.6809926</v>
      </c>
      <c r="G26" s="207">
        <f>(IF(VLOOKUP($C$2,'Child Care (Spent or Transfer)'!$A$5:$T$56,AA26,FALSE)&gt;0, VLOOKUP($C$2,'Child Care (Spent or Transfer)'!$A$5:$T$56,AA26,FALSE),0))*$C26</f>
        <v>6671677852.7496748</v>
      </c>
      <c r="H26" s="207">
        <f>(IF(VLOOKUP($C$2,'Refundable Tax Credit'!$A$5:$T$56,AB26,FALSE)&gt;0,VLOOKUP($C$2,'Refundable Tax Credit'!$A$5:$T$56,AB26,FALSE),0))*$C26</f>
        <v>16112704.777572146</v>
      </c>
      <c r="I26" s="207">
        <f>(IF(VLOOKUP($C$2,'Short-Term Benefits'!$A$5:$T$56,AC26,FALSE)&gt;0,VLOOKUP($C$2,'Short-Term Benefits'!$A$5:$T$56,AC26,FALSE),0))*$C26</f>
        <v>0</v>
      </c>
      <c r="J26" s="207">
        <f>(IF(VLOOKUP($C$2,'Pregnancy+Family'!$A$5:$T$56,AC26,FALSE)&gt;0,VLOOKUP($C$2,'Pregnancy+Family'!$A$5:$T$56,AC26,FALSE),0))*$C26</f>
        <v>3099976.0305709783</v>
      </c>
      <c r="K26" s="207">
        <f>(IF(VLOOKUP($C$2,'Transferred to Social Services'!$A$5:$N$56,AC26,FALSE)&gt;0,VLOOKUP($C$2,'Transferred to Social Services'!$A$5:$N$56,AC26,FALSE),0))*$C26</f>
        <v>1879269173.6632054</v>
      </c>
      <c r="L26" s="207">
        <f>(IF(VLOOKUP($C$2,'Other (nonassist.+AUPL)'!$A$5:$T$56,AA26,FALSE)&gt;0,VLOOKUP($C$2,'Other (nonassist.+AUPL)'!$A$5:$T$56,AA26,FALSE),0))*$C26</f>
        <v>4973998387.1039829</v>
      </c>
      <c r="M26" s="207">
        <f t="shared" si="1"/>
        <v>38435193591.59333</v>
      </c>
      <c r="AA26" s="18">
        <v>4</v>
      </c>
      <c r="AB26" s="18">
        <v>4</v>
      </c>
      <c r="AC26" s="18">
        <v>4</v>
      </c>
    </row>
    <row r="27" spans="1:29" x14ac:dyDescent="0.2">
      <c r="A27" s="325">
        <v>2000</v>
      </c>
      <c r="B27" s="349">
        <v>250.81666666666669</v>
      </c>
      <c r="C27" s="208">
        <f t="shared" si="0"/>
        <v>1.3823177619775397</v>
      </c>
      <c r="D27" s="207">
        <f>$C27*(IF(VLOOKUP($C$2,'Basic Assistance'!$A$5:$T$58,AA27,FALSE)&gt;0, VLOOKUP($C$2,'Basic Assistance'!$A$5:$T$58,AA27,FALSE), 0))</f>
        <v>15454866852.391186</v>
      </c>
      <c r="E27" s="207">
        <f>$C27*(IF(VLOOKUP($C$2,'Administration and Systems'!$A$5:$T$56,AB27,FALSE)&gt;0, VLOOKUP($C$2,'Administration and Systems'!$A$5:$T$56,AB27,FALSE), 0))</f>
        <v>3596921236.9640832</v>
      </c>
      <c r="F27" s="207">
        <f>(IF(VLOOKUP($C$2,'Work+Transport+IDA'!$A$5:$N$56,AA27,FALSE)&gt;0,VLOOKUP($C$2,'Work+Transport+IDA'!$A$5:$N$56,AA27,FALSE),0))*$C27</f>
        <v>4355205523.7671928</v>
      </c>
      <c r="G27" s="207">
        <f>(IF(VLOOKUP($C$2,'Child Care (Spent or Transfer)'!$A$5:$T$56,AA27,FALSE)&gt;0, VLOOKUP($C$2,'Child Care (Spent or Transfer)'!$A$5:$T$56,AA27,FALSE),0))*$C27</f>
        <v>8199498441.939496</v>
      </c>
      <c r="H27" s="207">
        <f>(IF(VLOOKUP($C$2,'Refundable Tax Credit'!$A$5:$T$56,AB27,FALSE)&gt;0,VLOOKUP($C$2,'Refundable Tax Credit'!$A$5:$T$56,AB27,FALSE),0))*$C27</f>
        <v>952482541.42119062</v>
      </c>
      <c r="I27" s="207">
        <f>(IF(VLOOKUP($C$2,'Short-Term Benefits'!$A$5:$T$56,AC27,FALSE)&gt;0,VLOOKUP($C$2,'Short-Term Benefits'!$A$5:$T$56,AC27,FALSE),0))*$C27</f>
        <v>203409290.3201209</v>
      </c>
      <c r="J27" s="207">
        <f>(IF(VLOOKUP($C$2,'Pregnancy+Family'!$A$5:$T$56,AC27,FALSE)&gt;0,VLOOKUP($C$2,'Pregnancy+Family'!$A$5:$T$56,AC27,FALSE),0))*$C27</f>
        <v>392914081.26652926</v>
      </c>
      <c r="K27" s="207">
        <f>(IF(VLOOKUP($C$2,'Transferred to Social Services'!$A$5:$N$56,AC27,FALSE)&gt;0,VLOOKUP($C$2,'Transferred to Social Services'!$A$5:$N$56,AC27,FALSE),0))*$C27</f>
        <v>1515412104.4494648</v>
      </c>
      <c r="L27" s="207">
        <f>(IF(VLOOKUP($C$2,'Other (nonassist.+AUPL)'!$A$5:$T$56,AA27,FALSE)&gt;0,VLOOKUP($C$2,'Other (nonassist.+AUPL)'!$A$5:$T$56,AA27,FALSE),0))*$C27</f>
        <v>4414566018.0470457</v>
      </c>
      <c r="M27" s="207">
        <f t="shared" si="1"/>
        <v>39085276090.566307</v>
      </c>
      <c r="AA27" s="18">
        <v>5</v>
      </c>
      <c r="AB27" s="18">
        <v>5</v>
      </c>
      <c r="AC27" s="18">
        <v>5</v>
      </c>
    </row>
    <row r="28" spans="1:29" x14ac:dyDescent="0.2">
      <c r="A28" s="325">
        <v>2001</v>
      </c>
      <c r="B28" s="349">
        <v>258.83333333333331</v>
      </c>
      <c r="C28" s="208">
        <f t="shared" si="0"/>
        <v>1.3395041854475209</v>
      </c>
      <c r="D28" s="207">
        <f>$C28*(IF(VLOOKUP($C$2,'Basic Assistance'!$A$5:$T$58,AA28,FALSE)&gt;0, VLOOKUP($C$2,'Basic Assistance'!$A$5:$T$58,AA28,FALSE), 0))</f>
        <v>13587214551.130714</v>
      </c>
      <c r="E28" s="207">
        <f>$C28*(IF(VLOOKUP($C$2,'Administration and Systems'!$A$5:$T$56,AB28,FALSE)&gt;0, VLOOKUP($C$2,'Administration and Systems'!$A$5:$T$56,AB28,FALSE), 0))</f>
        <v>3553756836.6184802</v>
      </c>
      <c r="F28" s="207">
        <f>(IF(VLOOKUP($C$2,'Work+Transport+IDA'!$A$5:$N$56,AA28,FALSE)&gt;0,VLOOKUP($C$2,'Work+Transport+IDA'!$A$5:$N$56,AA28,FALSE),0))*$C28</f>
        <v>4467727616.4079199</v>
      </c>
      <c r="G28" s="207">
        <f>(IF(VLOOKUP($C$2,'Child Care (Spent or Transfer)'!$A$5:$T$56,AA28,FALSE)&gt;0, VLOOKUP($C$2,'Child Care (Spent or Transfer)'!$A$5:$T$56,AA28,FALSE),0))*$C28</f>
        <v>7166326252.0891819</v>
      </c>
      <c r="H28" s="207">
        <f>(IF(VLOOKUP($C$2,'Refundable Tax Credit'!$A$5:$T$56,AB28,FALSE)&gt;0,VLOOKUP($C$2,'Refundable Tax Credit'!$A$5:$T$56,AB28,FALSE),0))*$C28</f>
        <v>899909314.51014161</v>
      </c>
      <c r="I28" s="207">
        <f>(IF(VLOOKUP($C$2,'Short-Term Benefits'!$A$5:$T$56,AC28,FALSE)&gt;0,VLOOKUP($C$2,'Short-Term Benefits'!$A$5:$T$56,AC28,FALSE),0))*$C28</f>
        <v>316055445.9460721</v>
      </c>
      <c r="J28" s="207">
        <f>(IF(VLOOKUP($C$2,'Pregnancy+Family'!$A$5:$T$56,AC28,FALSE)&gt;0,VLOOKUP($C$2,'Pregnancy+Family'!$A$5:$T$56,AC28,FALSE),0))*$C28</f>
        <v>531144334.66307145</v>
      </c>
      <c r="K28" s="207">
        <f>(IF(VLOOKUP($C$2,'Transferred to Social Services'!$A$5:$N$56,AC28,FALSE)&gt;0,VLOOKUP($C$2,'Transferred to Social Services'!$A$5:$N$56,AC28,FALSE),0))*$C28</f>
        <v>1250634026.1231487</v>
      </c>
      <c r="L28" s="207">
        <f>(IF(VLOOKUP($C$2,'Other (nonassist.+AUPL)'!$A$5:$T$56,AA28,FALSE)&gt;0,VLOOKUP($C$2,'Other (nonassist.+AUPL)'!$A$5:$T$56,AA28,FALSE),0))*$C28</f>
        <v>6402499707.47859</v>
      </c>
      <c r="M28" s="207">
        <f t="shared" si="1"/>
        <v>38175268084.967323</v>
      </c>
      <c r="AA28" s="18">
        <v>6</v>
      </c>
      <c r="AB28" s="18">
        <v>6</v>
      </c>
      <c r="AC28" s="18">
        <v>6</v>
      </c>
    </row>
    <row r="29" spans="1:29" x14ac:dyDescent="0.2">
      <c r="A29" s="325">
        <v>2002</v>
      </c>
      <c r="B29" s="349">
        <v>262.68333333333339</v>
      </c>
      <c r="C29" s="208">
        <f t="shared" si="0"/>
        <v>1.3198718355434296</v>
      </c>
      <c r="D29" s="207">
        <f>$C29*(IF(VLOOKUP($C$2,'Basic Assistance'!$A$5:$T$58,AA29,FALSE)&gt;0, VLOOKUP($C$2,'Basic Assistance'!$A$5:$T$58,AA29,FALSE), 0))</f>
        <v>12417662442.623878</v>
      </c>
      <c r="E29" s="207">
        <f>$C29*(IF(VLOOKUP($C$2,'Administration and Systems'!$A$5:$T$56,AB29,FALSE)&gt;0, VLOOKUP($C$2,'Administration and Systems'!$A$5:$T$56,AB29,FALSE), 0))</f>
        <v>3453941208.0025053</v>
      </c>
      <c r="F29" s="207">
        <f>(IF(VLOOKUP($C$2,'Work+Transport+IDA'!$A$5:$N$56,AA29,FALSE)&gt;0,VLOOKUP($C$2,'Work+Transport+IDA'!$A$5:$N$56,AA29,FALSE),0))*$C29</f>
        <v>4380080784.1304474</v>
      </c>
      <c r="G29" s="207">
        <f>(IF(VLOOKUP($C$2,'Child Care (Spent or Transfer)'!$A$5:$T$56,AA29,FALSE)&gt;0, VLOOKUP($C$2,'Child Care (Spent or Transfer)'!$A$5:$T$56,AA29,FALSE),0))*$C29</f>
        <v>7167640100.1292725</v>
      </c>
      <c r="H29" s="207">
        <f>(IF(VLOOKUP($C$2,'Refundable Tax Credit'!$A$5:$T$56,AB29,FALSE)&gt;0,VLOOKUP($C$2,'Refundable Tax Credit'!$A$5:$T$56,AB29,FALSE),0))*$C29</f>
        <v>1010363561.0662391</v>
      </c>
      <c r="I29" s="207">
        <f>(IF(VLOOKUP($C$2,'Short-Term Benefits'!$A$5:$T$56,AC29,FALSE)&gt;0,VLOOKUP($C$2,'Short-Term Benefits'!$A$5:$T$56,AC29,FALSE),0))*$C29</f>
        <v>313799646.36904377</v>
      </c>
      <c r="J29" s="207">
        <f>(IF(VLOOKUP($C$2,'Pregnancy+Family'!$A$5:$T$56,AC29,FALSE)&gt;0,VLOOKUP($C$2,'Pregnancy+Family'!$A$5:$T$56,AC29,FALSE),0))*$C29</f>
        <v>1332813829.5877478</v>
      </c>
      <c r="K29" s="207">
        <f>(IF(VLOOKUP($C$2,'Transferred to Social Services'!$A$5:$N$56,AC29,FALSE)&gt;0,VLOOKUP($C$2,'Transferred to Social Services'!$A$5:$N$56,AC29,FALSE),0))*$C29</f>
        <v>1361283603.6669624</v>
      </c>
      <c r="L29" s="207">
        <f>(IF(VLOOKUP($C$2,'Other (nonassist.+AUPL)'!$A$5:$T$56,AA29,FALSE)&gt;0,VLOOKUP($C$2,'Other (nonassist.+AUPL)'!$A$5:$T$56,AA29,FALSE),0))*$C29</f>
        <v>6009894326.8631411</v>
      </c>
      <c r="M29" s="207">
        <f t="shared" si="1"/>
        <v>37447479502.43924</v>
      </c>
      <c r="AA29" s="18">
        <v>7</v>
      </c>
      <c r="AB29" s="18">
        <v>7</v>
      </c>
      <c r="AC29" s="18">
        <v>7</v>
      </c>
    </row>
    <row r="30" spans="1:29" x14ac:dyDescent="0.2">
      <c r="A30" s="325">
        <v>2003</v>
      </c>
      <c r="B30" s="349">
        <v>268.90000000000003</v>
      </c>
      <c r="C30" s="208">
        <f t="shared" si="0"/>
        <v>1.2893578777736454</v>
      </c>
      <c r="D30" s="207">
        <f>$C30*(IF(VLOOKUP($C$2,'Basic Assistance'!$A$5:$T$58,AA30,FALSE)&gt;0, VLOOKUP($C$2,'Basic Assistance'!$A$5:$T$58,AA30,FALSE), 0))</f>
        <v>13175361942.541679</v>
      </c>
      <c r="E30" s="207">
        <f>$C30*(IF(VLOOKUP($C$2,'Administration and Systems'!$A$5:$T$56,AB30,FALSE)&gt;0, VLOOKUP($C$2,'Administration and Systems'!$A$5:$T$56,AB30,FALSE), 0))</f>
        <v>3160363659.6750646</v>
      </c>
      <c r="F30" s="207">
        <f>(IF(VLOOKUP($C$2,'Work+Transport+IDA'!$A$5:$N$56,AA30,FALSE)&gt;0,VLOOKUP($C$2,'Work+Transport+IDA'!$A$5:$N$56,AA30,FALSE),0))*$C30</f>
        <v>4085937611.1120915</v>
      </c>
      <c r="G30" s="207">
        <f>(IF(VLOOKUP($C$2,'Child Care (Spent or Transfer)'!$A$5:$T$56,AA30,FALSE)&gt;0, VLOOKUP($C$2,'Child Care (Spent or Transfer)'!$A$5:$T$56,AA30,FALSE),0))*$C30</f>
        <v>6780097536.6626368</v>
      </c>
      <c r="H30" s="207">
        <f>(IF(VLOOKUP($C$2,'Refundable Tax Credit'!$A$5:$T$56,AB30,FALSE)&gt;0,VLOOKUP($C$2,'Refundable Tax Credit'!$A$5:$T$56,AB30,FALSE),0))*$C30</f>
        <v>1298169691.1901882</v>
      </c>
      <c r="I30" s="207">
        <f>(IF(VLOOKUP($C$2,'Short-Term Benefits'!$A$5:$T$56,AC30,FALSE)&gt;0,VLOOKUP($C$2,'Short-Term Benefits'!$A$5:$T$56,AC30,FALSE),0))*$C30</f>
        <v>336522235.90368158</v>
      </c>
      <c r="J30" s="207">
        <f>(IF(VLOOKUP($C$2,'Pregnancy+Family'!$A$5:$T$56,AC30,FALSE)&gt;0,VLOOKUP($C$2,'Pregnancy+Family'!$A$5:$T$56,AC30,FALSE),0))*$C30</f>
        <v>1585812889.5586956</v>
      </c>
      <c r="K30" s="207">
        <f>(IF(VLOOKUP($C$2,'Transferred to Social Services'!$A$5:$N$56,AC30,FALSE)&gt;0,VLOOKUP($C$2,'Transferred to Social Services'!$A$5:$N$56,AC30,FALSE),0))*$C30</f>
        <v>1194884291.0420537</v>
      </c>
      <c r="L30" s="207">
        <f>(IF(VLOOKUP($C$2,'Other (nonassist.+AUPL)'!$A$5:$T$56,AA30,FALSE)&gt;0,VLOOKUP($C$2,'Other (nonassist.+AUPL)'!$A$5:$T$56,AA30,FALSE),0))*$C30</f>
        <v>5847580096.5014858</v>
      </c>
      <c r="M30" s="207">
        <f t="shared" si="1"/>
        <v>37464729954.187576</v>
      </c>
      <c r="AA30" s="18">
        <v>8</v>
      </c>
      <c r="AB30" s="18">
        <v>8</v>
      </c>
      <c r="AC30" s="18">
        <v>8</v>
      </c>
    </row>
    <row r="31" spans="1:29" x14ac:dyDescent="0.2">
      <c r="A31" s="325">
        <v>2004</v>
      </c>
      <c r="B31" s="349">
        <v>275.11666666666667</v>
      </c>
      <c r="C31" s="208">
        <f t="shared" si="0"/>
        <v>1.260222935724238</v>
      </c>
      <c r="D31" s="207">
        <f>$C31*(IF(VLOOKUP($C$2,'Basic Assistance'!$A$5:$T$58,AA31,FALSE)&gt;0, VLOOKUP($C$2,'Basic Assistance'!$A$5:$T$58,AA31,FALSE), 0))</f>
        <v>13092987760.994576</v>
      </c>
      <c r="E31" s="207">
        <f>$C31*(IF(VLOOKUP($C$2,'Administration and Systems'!$A$5:$T$56,AB31,FALSE)&gt;0, VLOOKUP($C$2,'Administration and Systems'!$A$5:$T$56,AB31,FALSE), 0))</f>
        <v>2908504641.4290905</v>
      </c>
      <c r="F31" s="207">
        <f>(IF(VLOOKUP($C$2,'Work+Transport+IDA'!$A$5:$N$56,AA31,FALSE)&gt;0,VLOOKUP($C$2,'Work+Transport+IDA'!$A$5:$N$56,AA31,FALSE),0))*$C31</f>
        <v>3388396447.7804866</v>
      </c>
      <c r="G31" s="207">
        <f>(IF(VLOOKUP($C$2,'Child Care (Spent or Transfer)'!$A$5:$T$56,AA31,FALSE)&gt;0, VLOOKUP($C$2,'Child Care (Spent or Transfer)'!$A$5:$T$56,AA31,FALSE),0))*$C31</f>
        <v>6562562396.5169315</v>
      </c>
      <c r="H31" s="207">
        <f>(IF(VLOOKUP($C$2,'Refundable Tax Credit'!$A$5:$T$56,AB31,FALSE)&gt;0,VLOOKUP($C$2,'Refundable Tax Credit'!$A$5:$T$56,AB31,FALSE),0))*$C31</f>
        <v>1411601785.5774822</v>
      </c>
      <c r="I31" s="207">
        <f>(IF(VLOOKUP($C$2,'Short-Term Benefits'!$A$5:$T$56,AC31,FALSE)&gt;0,VLOOKUP($C$2,'Short-Term Benefits'!$A$5:$T$56,AC31,FALSE),0))*$C31</f>
        <v>341633138.74220026</v>
      </c>
      <c r="J31" s="207">
        <f>(IF(VLOOKUP($C$2,'Pregnancy+Family'!$A$5:$T$56,AC31,FALSE)&gt;0,VLOOKUP($C$2,'Pregnancy+Family'!$A$5:$T$56,AC31,FALSE),0))*$C31</f>
        <v>1419145165.0149934</v>
      </c>
      <c r="K31" s="207">
        <f>(IF(VLOOKUP($C$2,'Transferred to Social Services'!$A$5:$N$56,AC31,FALSE)&gt;0,VLOOKUP($C$2,'Transferred to Social Services'!$A$5:$N$56,AC31,FALSE),0))*$C31</f>
        <v>976688467.48228014</v>
      </c>
      <c r="L31" s="207">
        <f>(IF(VLOOKUP($C$2,'Other (nonassist.+AUPL)'!$A$5:$T$56,AA31,FALSE)&gt;0,VLOOKUP($C$2,'Other (nonassist.+AUPL)'!$A$5:$T$56,AA31,FALSE),0))*$C31</f>
        <v>5867551278.5689402</v>
      </c>
      <c r="M31" s="207">
        <f t="shared" si="1"/>
        <v>35969071082.106979</v>
      </c>
      <c r="AA31" s="18">
        <v>9</v>
      </c>
      <c r="AB31" s="18">
        <v>9</v>
      </c>
      <c r="AC31" s="18">
        <v>9</v>
      </c>
    </row>
    <row r="32" spans="1:29" x14ac:dyDescent="0.2">
      <c r="A32" s="325">
        <v>2005</v>
      </c>
      <c r="B32" s="349">
        <v>284.14166666666671</v>
      </c>
      <c r="C32" s="208">
        <f t="shared" si="0"/>
        <v>1.2201953251019149</v>
      </c>
      <c r="D32" s="207">
        <f>$C32*(IF(VLOOKUP($C$2,'Basic Assistance'!$A$5:$T$58,AA32,FALSE)&gt;0, VLOOKUP($C$2,'Basic Assistance'!$A$5:$T$58,AA32,FALSE), 0))</f>
        <v>13103678434.543652</v>
      </c>
      <c r="E32" s="207">
        <f>$C32*(IF(VLOOKUP($C$2,'Administration and Systems'!$A$5:$T$56,AB32,FALSE)&gt;0, VLOOKUP($C$2,'Administration and Systems'!$A$5:$T$56,AB32,FALSE), 0))</f>
        <v>2899946843.861043</v>
      </c>
      <c r="F32" s="207">
        <f>(IF(VLOOKUP($C$2,'Work+Transport+IDA'!$A$5:$N$56,AA32,FALSE)&gt;0,VLOOKUP($C$2,'Work+Transport+IDA'!$A$5:$N$56,AA32,FALSE),0))*$C32</f>
        <v>3286162735.0489774</v>
      </c>
      <c r="G32" s="207">
        <f>(IF(VLOOKUP($C$2,'Child Care (Spent or Transfer)'!$A$5:$T$56,AA32,FALSE)&gt;0, VLOOKUP($C$2,'Child Care (Spent or Transfer)'!$A$5:$T$56,AA32,FALSE),0))*$C32</f>
        <v>6265027715.1217098</v>
      </c>
      <c r="H32" s="207">
        <f>(IF(VLOOKUP($C$2,'Refundable Tax Credit'!$A$5:$T$56,AB32,FALSE)&gt;0,VLOOKUP($C$2,'Refundable Tax Credit'!$A$5:$T$56,AB32,FALSE),0))*$C32</f>
        <v>1375082009.6043637</v>
      </c>
      <c r="I32" s="207">
        <f>(IF(VLOOKUP($C$2,'Short-Term Benefits'!$A$5:$T$56,AC32,FALSE)&gt;0,VLOOKUP($C$2,'Short-Term Benefits'!$A$5:$T$56,AC32,FALSE),0))*$C32</f>
        <v>326141258.22609019</v>
      </c>
      <c r="J32" s="207">
        <f>(IF(VLOOKUP($C$2,'Pregnancy+Family'!$A$5:$T$56,AC32,FALSE)&gt;0,VLOOKUP($C$2,'Pregnancy+Family'!$A$5:$T$56,AC32,FALSE),0))*$C32</f>
        <v>1025226056.3430798</v>
      </c>
      <c r="K32" s="207">
        <f>(IF(VLOOKUP($C$2,'Transferred to Social Services'!$A$5:$N$56,AC32,FALSE)&gt;0,VLOOKUP($C$2,'Transferred to Social Services'!$A$5:$N$56,AC32,FALSE),0))*$C32</f>
        <v>1125527832.5418656</v>
      </c>
      <c r="L32" s="207">
        <f>(IF(VLOOKUP($C$2,'Other (nonassist.+AUPL)'!$A$5:$T$56,AA32,FALSE)&gt;0,VLOOKUP($C$2,'Other (nonassist.+AUPL)'!$A$5:$T$56,AA32,FALSE),0))*$C32</f>
        <v>5295441002.5330667</v>
      </c>
      <c r="M32" s="207">
        <f t="shared" si="1"/>
        <v>34702233887.823845</v>
      </c>
      <c r="AA32" s="18">
        <v>10</v>
      </c>
      <c r="AB32" s="18">
        <v>10</v>
      </c>
      <c r="AC32" s="18">
        <v>10</v>
      </c>
    </row>
    <row r="33" spans="1:29" x14ac:dyDescent="0.2">
      <c r="A33" s="325">
        <v>2006</v>
      </c>
      <c r="B33" s="349">
        <v>294.625</v>
      </c>
      <c r="C33" s="208">
        <f t="shared" si="0"/>
        <v>1.1767783906095319</v>
      </c>
      <c r="D33" s="207">
        <f>$C33*(IF(VLOOKUP($C$2,'Basic Assistance'!$A$5:$T$58,AA33,FALSE)&gt;0, VLOOKUP($C$2,'Basic Assistance'!$A$5:$T$58,AA33,FALSE), 0))</f>
        <v>11657212257.51973</v>
      </c>
      <c r="E33" s="207">
        <f>$C33*(IF(VLOOKUP($C$2,'Administration and Systems'!$A$5:$T$56,AB33,FALSE)&gt;0, VLOOKUP($C$2,'Administration and Systems'!$A$5:$T$56,AB33,FALSE), 0))</f>
        <v>2837021074.3432331</v>
      </c>
      <c r="F33" s="207">
        <f>(IF(VLOOKUP($C$2,'Work+Transport+IDA'!$A$5:$N$56,AA33,FALSE)&gt;0,VLOOKUP($C$2,'Work+Transport+IDA'!$A$5:$N$56,AA33,FALSE),0))*$C33</f>
        <v>3340093282.066186</v>
      </c>
      <c r="G33" s="207">
        <f>(IF(VLOOKUP($C$2,'Child Care (Spent or Transfer)'!$A$5:$T$56,AA33,FALSE)&gt;0, VLOOKUP($C$2,'Child Care (Spent or Transfer)'!$A$5:$T$56,AA33,FALSE),0))*$C33</f>
        <v>6378043314.4608965</v>
      </c>
      <c r="H33" s="207">
        <f>(IF(VLOOKUP($C$2,'Refundable Tax Credit'!$A$5:$T$56,AB33,FALSE)&gt;0,VLOOKUP($C$2,'Refundable Tax Credit'!$A$5:$T$56,AB33,FALSE),0))*$C33</f>
        <v>1461863732.6711922</v>
      </c>
      <c r="I33" s="207">
        <f>(IF(VLOOKUP($C$2,'Short-Term Benefits'!$A$5:$T$56,AC33,FALSE)&gt;0,VLOOKUP($C$2,'Short-Term Benefits'!$A$5:$T$56,AC33,FALSE),0))*$C33</f>
        <v>340554897.93635976</v>
      </c>
      <c r="J33" s="207">
        <f>(IF(VLOOKUP($C$2,'Pregnancy+Family'!$A$5:$T$56,AC33,FALSE)&gt;0,VLOOKUP($C$2,'Pregnancy+Family'!$A$5:$T$56,AC33,FALSE),0))*$C33</f>
        <v>1106322831.4126716</v>
      </c>
      <c r="K33" s="207">
        <f>(IF(VLOOKUP($C$2,'Transferred to Social Services'!$A$5:$N$56,AC33,FALSE)&gt;0,VLOOKUP($C$2,'Transferred to Social Services'!$A$5:$N$56,AC33,FALSE),0))*$C33</f>
        <v>1146226912.3965492</v>
      </c>
      <c r="L33" s="207">
        <f>(IF(VLOOKUP($C$2,'Other (nonassist.+AUPL)'!$A$5:$T$56,AA33,FALSE)&gt;0,VLOOKUP($C$2,'Other (nonassist.+AUPL)'!$A$5:$T$56,AA33,FALSE),0))*$C33</f>
        <v>5206990110.7635412</v>
      </c>
      <c r="M33" s="207">
        <f t="shared" si="1"/>
        <v>33474328413.570358</v>
      </c>
      <c r="AA33" s="18">
        <v>11</v>
      </c>
      <c r="AB33" s="18">
        <v>11</v>
      </c>
      <c r="AC33" s="18">
        <v>11</v>
      </c>
    </row>
    <row r="34" spans="1:29" x14ac:dyDescent="0.2">
      <c r="A34" s="325">
        <v>2007</v>
      </c>
      <c r="B34" s="349">
        <v>301.55</v>
      </c>
      <c r="C34" s="208">
        <f t="shared" si="0"/>
        <v>1.1497540485270545</v>
      </c>
      <c r="D34" s="207">
        <f>$C34*(IF(VLOOKUP($C$2,'Basic Assistance'!$A$5:$T$58,AA34,FALSE)&gt;0, VLOOKUP($C$2,'Basic Assistance'!$A$5:$T$58,AA34,FALSE), 0))</f>
        <v>10427039972.096943</v>
      </c>
      <c r="E34" s="207">
        <f>$C34*(IF(VLOOKUP($C$2,'Administration and Systems'!$A$5:$T$56,AB34,FALSE)&gt;0, VLOOKUP($C$2,'Administration and Systems'!$A$5:$T$56,AB34,FALSE), 0))</f>
        <v>2865712559.8724642</v>
      </c>
      <c r="F34" s="207">
        <f>(IF(VLOOKUP($C$2,'Work+Transport+IDA'!$A$5:$N$56,AA34,FALSE)&gt;0,VLOOKUP($C$2,'Work+Transport+IDA'!$A$5:$N$56,AA34,FALSE),0))*$C34</f>
        <v>3218486038.970458</v>
      </c>
      <c r="G34" s="207">
        <f>(IF(VLOOKUP($C$2,'Child Care (Spent or Transfer)'!$A$5:$T$56,AA34,FALSE)&gt;0, VLOOKUP($C$2,'Child Care (Spent or Transfer)'!$A$5:$T$56,AA34,FALSE),0))*$C34</f>
        <v>6586860169.1905699</v>
      </c>
      <c r="H34" s="207">
        <f>(IF(VLOOKUP($C$2,'Refundable Tax Credit'!$A$5:$T$56,AB34,FALSE)&gt;0,VLOOKUP($C$2,'Refundable Tax Credit'!$A$5:$T$56,AB34,FALSE),0))*$C34</f>
        <v>1609720368.0474491</v>
      </c>
      <c r="I34" s="207">
        <f>(IF(VLOOKUP($C$2,'Short-Term Benefits'!$A$5:$T$56,AC34,FALSE)&gt;0,VLOOKUP($C$2,'Short-Term Benefits'!$A$5:$T$56,AC34,FALSE),0))*$C34</f>
        <v>441395894.54250258</v>
      </c>
      <c r="J34" s="207">
        <f>(IF(VLOOKUP($C$2,'Pregnancy+Family'!$A$5:$T$56,AC34,FALSE)&gt;0,VLOOKUP($C$2,'Pregnancy+Family'!$A$5:$T$56,AC34,FALSE),0))*$C34</f>
        <v>2357983857.8683743</v>
      </c>
      <c r="K34" s="207">
        <f>(IF(VLOOKUP($C$2,'Transferred to Social Services'!$A$5:$N$56,AC34,FALSE)&gt;0,VLOOKUP($C$2,'Transferred to Social Services'!$A$5:$N$56,AC34,FALSE),0))*$C34</f>
        <v>1325302845.0259767</v>
      </c>
      <c r="L34" s="207">
        <f>(IF(VLOOKUP($C$2,'Other (nonassist.+AUPL)'!$A$5:$T$56,AA34,FALSE)&gt;0,VLOOKUP($C$2,'Other (nonassist.+AUPL)'!$A$5:$T$56,AA34,FALSE),0))*$C34</f>
        <v>5667543303.9255505</v>
      </c>
      <c r="M34" s="207">
        <f t="shared" si="1"/>
        <v>34500045009.540291</v>
      </c>
      <c r="AA34" s="18">
        <v>12</v>
      </c>
      <c r="AB34" s="18">
        <v>12</v>
      </c>
      <c r="AC34" s="18">
        <v>12</v>
      </c>
    </row>
    <row r="35" spans="1:29" x14ac:dyDescent="0.2">
      <c r="A35" s="325">
        <v>2008</v>
      </c>
      <c r="B35" s="349">
        <v>314.93333333333334</v>
      </c>
      <c r="C35" s="208">
        <f t="shared" si="0"/>
        <v>1.1008943691786621</v>
      </c>
      <c r="D35" s="207">
        <f>$C35*(IF(VLOOKUP($C$2,'Basic Assistance'!$A$5:$T$58,AA35,FALSE)&gt;0, VLOOKUP($C$2,'Basic Assistance'!$A$5:$T$58,AA35,FALSE), 0))</f>
        <v>9521602393.1121655</v>
      </c>
      <c r="E35" s="207">
        <f>$C35*(IF(VLOOKUP($C$2,'Administration and Systems'!$A$5:$T$56,AB35,FALSE)&gt;0, VLOOKUP($C$2,'Administration and Systems'!$A$5:$T$56,AB35,FALSE), 0))</f>
        <v>2837209415.9124947</v>
      </c>
      <c r="F35" s="207">
        <f>(IF(VLOOKUP($C$2,'Work+Transport+IDA'!$A$5:$N$56,AA35,FALSE)&gt;0,VLOOKUP($C$2,'Work+Transport+IDA'!$A$5:$N$56,AA35,FALSE),0))*$C35</f>
        <v>3062703878.9454117</v>
      </c>
      <c r="G35" s="207">
        <f>(IF(VLOOKUP($C$2,'Child Care (Spent or Transfer)'!$A$5:$T$56,AA35,FALSE)&gt;0, VLOOKUP($C$2,'Child Care (Spent or Transfer)'!$A$5:$T$56,AA35,FALSE),0))*$C35</f>
        <v>6512021541.1389971</v>
      </c>
      <c r="H35" s="207">
        <f>(IF(VLOOKUP($C$2,'Refundable Tax Credit'!$A$5:$T$56,AB35,FALSE)&gt;0,VLOOKUP($C$2,'Refundable Tax Credit'!$A$5:$T$56,AB35,FALSE),0))*$C35</f>
        <v>1721761530.3228197</v>
      </c>
      <c r="I35" s="207">
        <f>(IF(VLOOKUP($C$2,'Short-Term Benefits'!$A$5:$T$56,AC35,FALSE)&gt;0,VLOOKUP($C$2,'Short-Term Benefits'!$A$5:$T$56,AC35,FALSE),0))*$C35</f>
        <v>528417070.6728937</v>
      </c>
      <c r="J35" s="207">
        <f>(IF(VLOOKUP($C$2,'Pregnancy+Family'!$A$5:$T$56,AC35,FALSE)&gt;0,VLOOKUP($C$2,'Pregnancy+Family'!$A$5:$T$56,AC35,FALSE),0))*$C35</f>
        <v>2710995662.4618964</v>
      </c>
      <c r="K35" s="207">
        <f>(IF(VLOOKUP($C$2,'Transferred to Social Services'!$A$5:$N$56,AC35,FALSE)&gt;0,VLOOKUP($C$2,'Transferred to Social Services'!$A$5:$N$56,AC35,FALSE),0))*$C35</f>
        <v>1300389594.4695966</v>
      </c>
      <c r="L35" s="207">
        <f>(IF(VLOOKUP($C$2,'Other (nonassist.+AUPL)'!$A$5:$T$56,AA35,FALSE)&gt;0,VLOOKUP($C$2,'Other (nonassist.+AUPL)'!$A$5:$T$56,AA35,FALSE),0))*$C35</f>
        <v>5921470689.1357956</v>
      </c>
      <c r="M35" s="207">
        <f t="shared" si="1"/>
        <v>34116571776.17207</v>
      </c>
      <c r="AA35" s="18">
        <v>13</v>
      </c>
      <c r="AB35" s="18">
        <v>13</v>
      </c>
      <c r="AC35" s="18">
        <v>13</v>
      </c>
    </row>
    <row r="36" spans="1:29" x14ac:dyDescent="0.2">
      <c r="A36" s="325">
        <v>2009</v>
      </c>
      <c r="B36" s="349">
        <v>313.89166666666665</v>
      </c>
      <c r="C36" s="208">
        <f t="shared" si="0"/>
        <v>1.1045477473650676</v>
      </c>
      <c r="D36" s="207">
        <f>$C36*(IF(VLOOKUP($C$2,'Basic Assistance'!$A$5:$T$58,AA36,FALSE)&gt;0, VLOOKUP($C$2,'Basic Assistance'!$A$5:$T$58,AA36,FALSE), 0))</f>
        <v>10298253728.109486</v>
      </c>
      <c r="E36" s="207">
        <f>$C36*(IF(VLOOKUP($C$2,'Administration and Systems'!$A$5:$T$56,AB36,FALSE)&gt;0, VLOOKUP($C$2,'Administration and Systems'!$A$5:$T$56,AB36,FALSE), 0))</f>
        <v>2742280961.9389653</v>
      </c>
      <c r="F36" s="207">
        <f>(IF(VLOOKUP($C$2,'Work+Transport+IDA'!$A$5:$N$56,AA36,FALSE)&gt;0,VLOOKUP($C$2,'Work+Transport+IDA'!$A$5:$N$56,AA36,FALSE),0))*$C36</f>
        <v>3212818842.4403324</v>
      </c>
      <c r="G36" s="207">
        <f>(IF(VLOOKUP($C$2,'Child Care (Spent or Transfer)'!$A$5:$T$56,AA36,FALSE)&gt;0, VLOOKUP($C$2,'Child Care (Spent or Transfer)'!$A$5:$T$56,AA36,FALSE),0))*$C36</f>
        <v>6473304030.9218941</v>
      </c>
      <c r="H36" s="207">
        <f>(IF(VLOOKUP($C$2,'Refundable Tax Credit'!$A$5:$T$56,AB36,FALSE)&gt;0,VLOOKUP($C$2,'Refundable Tax Credit'!$A$5:$T$56,AB36,FALSE),0))*$C36</f>
        <v>2312799632.6127644</v>
      </c>
      <c r="I36" s="207">
        <f>(IF(VLOOKUP($C$2,'Short-Term Benefits'!$A$5:$T$56,AC36,FALSE)&gt;0,VLOOKUP($C$2,'Short-Term Benefits'!$A$5:$T$56,AC36,FALSE),0))*$C36</f>
        <v>946545158.91974401</v>
      </c>
      <c r="J36" s="207">
        <f>(IF(VLOOKUP($C$2,'Pregnancy+Family'!$A$5:$T$56,AC36,FALSE)&gt;0,VLOOKUP($C$2,'Pregnancy+Family'!$A$5:$T$56,AC36,FALSE),0))*$C36</f>
        <v>2827436463.7410731</v>
      </c>
      <c r="K36" s="207">
        <f>(IF(VLOOKUP($C$2,'Transferred to Social Services'!$A$5:$T$56,AC36,FALSE)&gt;0,VLOOKUP($C$2,'Transferred to Social Services'!$A$5:$T$56,AC36,FALSE),0))*$C36</f>
        <v>1339011265.2052195</v>
      </c>
      <c r="L36" s="207">
        <f>(IF(VLOOKUP($C$2,'Other (nonassist.+AUPL)'!$A$5:$T$56,AA36,FALSE)&gt;0,VLOOKUP($C$2,'Other (nonassist.+AUPL)'!$A$5:$T$56,AA36,FALSE),0))*$C36</f>
        <v>6888218755.760745</v>
      </c>
      <c r="M36" s="207">
        <f t="shared" si="1"/>
        <v>37040668839.650215</v>
      </c>
      <c r="AA36" s="18">
        <v>14</v>
      </c>
      <c r="AB36" s="18">
        <v>14</v>
      </c>
      <c r="AC36" s="18">
        <v>14</v>
      </c>
    </row>
    <row r="37" spans="1:29" x14ac:dyDescent="0.2">
      <c r="A37" s="325">
        <v>2010</v>
      </c>
      <c r="B37" s="349">
        <v>319.20833333333331</v>
      </c>
      <c r="C37" s="208">
        <f t="shared" si="0"/>
        <v>1.086150633076622</v>
      </c>
      <c r="D37" s="207">
        <f>$C37*(IF(VLOOKUP($C$2,'Basic Assistance'!$A$5:$T$58,AA37,FALSE)&gt;0, VLOOKUP($C$2,'Basic Assistance'!$A$5:$T$58,AA37,FALSE), 0))</f>
        <v>11620879902.295002</v>
      </c>
      <c r="E37" s="207">
        <f>$C37*(IF(VLOOKUP($C$2,'Administration and Systems'!$A$5:$T$56,AB37,FALSE)&gt;0, VLOOKUP($C$2,'Administration and Systems'!$A$5:$T$56,AB37,FALSE), 0))</f>
        <v>2701020787.4884481</v>
      </c>
      <c r="F37" s="207">
        <f>(IF(VLOOKUP($C$2,'Work+Transport+IDA'!$A$5:$T$56,AA37,FALSE)&gt;0,VLOOKUP($C$2,'Work+Transport+IDA'!$A$5:$T$56,AA37,FALSE),0))*$C37</f>
        <v>4190142520.3384681</v>
      </c>
      <c r="G37" s="207">
        <f>(IF(VLOOKUP($C$2,'Child Care (Spent or Transfer)'!$A$5:$T$56,AA37,FALSE)&gt;0, VLOOKUP($C$2,'Child Care (Spent or Transfer)'!$A$5:$T$56,AA37,FALSE),0))*$C37</f>
        <v>5910913828.8647699</v>
      </c>
      <c r="H37" s="207">
        <f>(IF(VLOOKUP($C$2,'Refundable Tax Credit'!$A$5:$T$56,AB37,FALSE)&gt;0,VLOOKUP($C$2,'Refundable Tax Credit'!$A$5:$T$56,AB37,FALSE),0))*$C37</f>
        <v>2990891810.3849368</v>
      </c>
      <c r="I37" s="207">
        <f>(IF(VLOOKUP($C$2,'Short-Term Benefits'!$A$5:$T$56,AC37,FALSE)&gt;0,VLOOKUP($C$2,'Short-Term Benefits'!$A$5:$T$56,AC37,FALSE),0))*$C37</f>
        <v>1182158849.1704741</v>
      </c>
      <c r="J37" s="207">
        <f>(IF(VLOOKUP($C$2,'Pregnancy+Family'!$A$5:$T$56,AC37,FALSE)&gt;0,VLOOKUP($C$2,'Pregnancy+Family'!$A$5:$T$56,AC37,FALSE),0))*$C37</f>
        <v>2429113136.3507376</v>
      </c>
      <c r="K37" s="207">
        <f>(IF(VLOOKUP($C$2,'Transferred to Social Services'!$A$5:$T$56,AC37,FALSE)&gt;0,VLOOKUP($C$2,'Transferred to Social Services'!$A$5:$T$56,AC37,FALSE),0))*$C37</f>
        <v>1325029823.9599271</v>
      </c>
      <c r="L37" s="207">
        <f>(IF(VLOOKUP($C$2,'Other (nonassist.+AUPL)'!$A$5:$T$56,AA37,FALSE)&gt;0,VLOOKUP($C$2,'Other (nonassist.+AUPL)'!$A$5:$T$56,AA37,FALSE),0))*$C37</f>
        <v>6586300889.5829535</v>
      </c>
      <c r="M37" s="207">
        <f t="shared" si="1"/>
        <v>38936451548.435715</v>
      </c>
      <c r="AA37" s="18">
        <v>15</v>
      </c>
      <c r="AB37" s="18">
        <v>15</v>
      </c>
      <c r="AC37" s="18">
        <v>15</v>
      </c>
    </row>
    <row r="38" spans="1:29" x14ac:dyDescent="0.2">
      <c r="A38" s="325">
        <v>2011</v>
      </c>
      <c r="B38" s="349">
        <v>327.69166666666666</v>
      </c>
      <c r="C38" s="208">
        <f t="shared" si="0"/>
        <v>1.0580321948986597</v>
      </c>
      <c r="D38" s="207">
        <f>$C38*(IF(VLOOKUP($C$2,'Basic Assistance'!$A$5:$T$58,AA38,FALSE)&gt;0, VLOOKUP($C$2,'Basic Assistance'!$A$5:$T$58,AA38,FALSE), 0))</f>
        <v>10161521902.183327</v>
      </c>
      <c r="E38" s="207">
        <f>$C38*(IF(VLOOKUP($C$2,'Administration and Systems'!$A$5:$T$56,AB38,FALSE)&gt;0, VLOOKUP($C$2,'Administration and Systems'!$A$5:$T$56,AB38,FALSE), 0))</f>
        <v>2437803696.9319482</v>
      </c>
      <c r="F38" s="207">
        <f>(IF(VLOOKUP($C$2,'Work+Transport+IDA'!$A$5:$T$56,AA38,FALSE)&gt;0,VLOOKUP($C$2,'Work+Transport+IDA'!$A$5:$T$56,AA38,FALSE),0))*$C38</f>
        <v>3327712573.2062659</v>
      </c>
      <c r="G38" s="207">
        <f>(IF(VLOOKUP($C$2,'Child Care (Spent or Transfer)'!$A$5:$T$56,AA38,FALSE)&gt;0, VLOOKUP($C$2,'Child Care (Spent or Transfer)'!$A$5:$T$56,AA38,FALSE),0))*$C38</f>
        <v>5843134251.520484</v>
      </c>
      <c r="H38" s="207">
        <f>(IF(VLOOKUP($C$2,'Refundable Tax Credit'!$A$5:$T$56,AB38,FALSE)&gt;0,VLOOKUP($C$2,'Refundable Tax Credit'!$A$5:$T$56,AB38,FALSE),0))*$C38</f>
        <v>2680872679.5285201</v>
      </c>
      <c r="I38" s="207">
        <f>(IF(VLOOKUP($C$2,'Short-Term Benefits'!$A$5:$T$56,AC38,FALSE)&gt;0,VLOOKUP($C$2,'Short-Term Benefits'!$A$5:$T$56,AC38,FALSE),0))*$C38</f>
        <v>764087302.53325021</v>
      </c>
      <c r="J38" s="207">
        <f>(IF(VLOOKUP($C$2,'Pregnancy+Family'!$A$5:$T$56,AC38,FALSE)&gt;0,VLOOKUP($C$2,'Pregnancy+Family'!$A$5:$T$56,AC38,FALSE),0))*$C38</f>
        <v>2393221947.6863413</v>
      </c>
      <c r="K38" s="207">
        <f>(IF(VLOOKUP($C$2,'Transferred to Social Services'!$A$5:$T$56,AC38,FALSE)&gt;0,VLOOKUP($C$2,'Transferred to Social Services'!$A$5:$T$56,AC38,FALSE),0))*$C38</f>
        <v>1201338347.3905857</v>
      </c>
      <c r="L38" s="207">
        <f>(IF(VLOOKUP($C$2,'Other (nonassist.+AUPL)'!$A$5:$T$56,AA38,FALSE)&gt;0,VLOOKUP($C$2,'Other (nonassist.+AUPL)'!$A$5:$T$56,AA38,FALSE),0))*$C38</f>
        <v>6448639368.7368708</v>
      </c>
      <c r="M38" s="207">
        <f t="shared" si="1"/>
        <v>35258332069.71759</v>
      </c>
      <c r="AA38" s="18">
        <v>16</v>
      </c>
      <c r="AB38" s="18">
        <v>16</v>
      </c>
      <c r="AC38" s="18">
        <v>16</v>
      </c>
    </row>
    <row r="39" spans="1:29" x14ac:dyDescent="0.2">
      <c r="A39" s="208">
        <v>2012</v>
      </c>
      <c r="B39" s="349">
        <v>335.5916666666667</v>
      </c>
      <c r="C39" s="208">
        <f t="shared" si="0"/>
        <v>1.0331255742345606</v>
      </c>
      <c r="D39" s="207">
        <f>$C39*(IF(VLOOKUP($C$2,'Basic Assistance'!$A$5:$T$58,AA39,FALSE)&gt;0, VLOOKUP($C$2,'Basic Assistance'!$A$5:$T$58,AA39,FALSE), 0))</f>
        <v>9279772163.062252</v>
      </c>
      <c r="E39" s="207">
        <f>$C39*(IF(VLOOKUP($C$2,'Administration and Systems'!$A$5:$T$56,AB39,FALSE)&gt;0, VLOOKUP($C$2,'Administration and Systems'!$A$5:$T$56,AB39,FALSE), 0))</f>
        <v>2328646656.7557297</v>
      </c>
      <c r="F39" s="207">
        <f>(IF(VLOOKUP($C$2,'Work+Transport+IDA'!$A$5:$T$56,AA39,FALSE)&gt;0,VLOOKUP($C$2,'Work+Transport+IDA'!$A$5:$T$56,AA39,FALSE),0))*$C39</f>
        <v>2699730143.0148239</v>
      </c>
      <c r="G39" s="207">
        <f>(IF(VLOOKUP($C$2,'Child Care (Spent or Transfer)'!$A$5:$T$56,AA39,FALSE)&gt;0, VLOOKUP($C$2,'Child Care (Spent or Transfer)'!$A$5:$T$56,AA39,FALSE),0))*$C39</f>
        <v>5188762904.2392778</v>
      </c>
      <c r="H39" s="207">
        <f>(IF(VLOOKUP($C$2,'Refundable Tax Credit'!$A$5:$T$56,AB39,FALSE)&gt;0,VLOOKUP($C$2,'Refundable Tax Credit'!$A$5:$T$56,AB39,FALSE),0))*$C39</f>
        <v>2640599296.8541875</v>
      </c>
      <c r="I39" s="207">
        <f>(IF(VLOOKUP($C$2,'Short-Term Benefits'!$A$5:$T$56,AC39,FALSE)&gt;0,VLOOKUP($C$2,'Short-Term Benefits'!$A$5:$T$56,AC39,FALSE),0))*$C39</f>
        <v>555341600.82329702</v>
      </c>
      <c r="J39" s="207">
        <f>(IF(VLOOKUP($C$2,'Pregnancy+Family'!$A$5:$T$56,AC39,FALSE)&gt;0,VLOOKUP($C$2,'Pregnancy+Family'!$A$5:$T$56,AC39,FALSE),0))*$C39</f>
        <v>2373050899.1347365</v>
      </c>
      <c r="K39" s="207">
        <f>(IF(VLOOKUP($C$2,'Transferred to Social Services'!$A$5:$T$56,AC39,FALSE)&gt;0,VLOOKUP($C$2,'Transferred to Social Services'!$A$5:$T$56,AC39,FALSE),0))*$C39</f>
        <v>1170178462.1910305</v>
      </c>
      <c r="L39" s="207">
        <f>(IF(VLOOKUP($C$2,'Other (nonassist.+AUPL)'!$A$5:$T$56,AA39,FALSE)&gt;0,VLOOKUP($C$2,'Other (nonassist.+AUPL)'!$A$5:$T$56,AA39,FALSE),0))*$C39</f>
        <v>6160769995.8221788</v>
      </c>
      <c r="M39" s="207">
        <f t="shared" si="1"/>
        <v>32396852121.897511</v>
      </c>
      <c r="AA39" s="18">
        <v>17</v>
      </c>
      <c r="AB39" s="18">
        <v>17</v>
      </c>
      <c r="AC39" s="18">
        <v>17</v>
      </c>
    </row>
    <row r="40" spans="1:29" x14ac:dyDescent="0.2">
      <c r="A40" s="208">
        <v>2013</v>
      </c>
      <c r="B40" s="349">
        <v>341.05</v>
      </c>
      <c r="C40" s="208">
        <f t="shared" si="0"/>
        <v>1.0165909201974295</v>
      </c>
      <c r="D40" s="207">
        <f>$C40*(IF(VLOOKUP($C$2,'Basic Assistance'!$A$5:$T$58,AA40,FALSE)&gt;0, VLOOKUP($C$2,'Basic Assistance'!$A$5:$T$58,AA40,FALSE), 0))</f>
        <v>8882900016.7084484</v>
      </c>
      <c r="E40" s="207">
        <f>$C40*(IF(VLOOKUP($C$2,'Administration and Systems'!$A$5:$T$56,AB40,FALSE)&gt;0, VLOOKUP($C$2,'Administration and Systems'!$A$5:$T$56,AB40,FALSE), 0))</f>
        <v>2328933077.0721545</v>
      </c>
      <c r="F40" s="207">
        <f>(IF(VLOOKUP($C$2,'Work+Transport+IDA'!$A$5:$T$56,AA40,FALSE)&gt;0,VLOOKUP($C$2,'Work+Transport+IDA'!$A$5:$T$56,AA40,FALSE),0))*$C40</f>
        <v>2525908339.6577969</v>
      </c>
      <c r="G40" s="207">
        <f>(IF(VLOOKUP($C$2,'Child Care (Spent or Transfer)'!$A$5:$T$56,AA40,FALSE)&gt;0, VLOOKUP($C$2,'Child Care (Spent or Transfer)'!$A$5:$T$56,AA40,FALSE),0))*$C40</f>
        <v>5089540062.7359133</v>
      </c>
      <c r="H40" s="207">
        <f>(IF(VLOOKUP($C$2,'Refundable Tax Credit'!$A$5:$T$56,AB40,FALSE)&gt;0,VLOOKUP($C$2,'Refundable Tax Credit'!$A$5:$T$56,AB40,FALSE),0))*$C40</f>
        <v>2434500030.9993649</v>
      </c>
      <c r="I40" s="207">
        <f>(IF(VLOOKUP($C$2,'Short-Term Benefits'!$A$5:$T$56,AC40,FALSE)&gt;0,VLOOKUP($C$2,'Short-Term Benefits'!$A$5:$T$56,AC40,FALSE),0))*$C40</f>
        <v>715389126.59263062</v>
      </c>
      <c r="J40" s="207">
        <f>(IF(VLOOKUP($C$2,'Pregnancy+Family'!$A$5:$T$56,AC40,FALSE)&gt;0,VLOOKUP($C$2,'Pregnancy+Family'!$A$5:$T$56,AC40,FALSE),0))*$C40</f>
        <v>2881417103.3686409</v>
      </c>
      <c r="K40" s="207">
        <f>(IF(VLOOKUP($C$2,'Transferred to Social Services'!$A$5:$T$56,AC40,FALSE)&gt;0,VLOOKUP($C$2,'Transferred to Social Services'!$A$5:$T$56,AC40,FALSE),0))*$C40</f>
        <v>1153666733.5575185</v>
      </c>
      <c r="L40" s="207">
        <f>(IF(VLOOKUP($C$2,'Other (nonassist.+AUPL)'!$A$5:$T$56,AA40,FALSE)&gt;0,VLOOKUP($C$2,'Other (nonassist.+AUPL)'!$A$5:$T$56,AA40,FALSE),0))*$C40</f>
        <v>6162036454.8345795</v>
      </c>
      <c r="M40" s="207">
        <f t="shared" ref="M40" si="2">SUM(D40:L40)</f>
        <v>32174290945.527046</v>
      </c>
      <c r="AA40" s="18">
        <v>18</v>
      </c>
      <c r="AB40" s="18">
        <v>18</v>
      </c>
      <c r="AC40" s="18">
        <v>18</v>
      </c>
    </row>
    <row r="41" spans="1:29" x14ac:dyDescent="0.2">
      <c r="A41" s="208">
        <v>2014</v>
      </c>
      <c r="B41" s="351">
        <v>346.70833333333331</v>
      </c>
      <c r="C41" s="208">
        <f t="shared" si="0"/>
        <v>1</v>
      </c>
      <c r="D41" s="207">
        <f>$C41*(IF(VLOOKUP($C$2,'Basic Assistance'!$A$5:$T$58,AA41,FALSE)&gt;0, VLOOKUP($C$2,'Basic Assistance'!$A$5:$T$58,AA41,FALSE), 0))</f>
        <v>8443419131</v>
      </c>
      <c r="E41" s="207">
        <f>$C41*(IF(VLOOKUP($C$2,'Administration and Systems'!$A$5:$T$56,AB41,FALSE)&gt;0, VLOOKUP($C$2,'Administration and Systems'!$A$5:$T$56,AB41,FALSE), 0))</f>
        <v>2275246872</v>
      </c>
      <c r="F41" s="207">
        <f>(IF(VLOOKUP($C$2,'Work+Transport+IDA'!$A$5:$T$56,AA41,FALSE)&gt;0,VLOOKUP($C$2,'Work+Transport+IDA'!$A$5:$T$56,AA41,FALSE),0))*$C41</f>
        <v>2618928950</v>
      </c>
      <c r="G41" s="207">
        <f>(IF(VLOOKUP($C$2,'Child Care (Spent or Transfer)'!$A$5:$T$56,AA41,FALSE)&gt;0, VLOOKUP($C$2,'Child Care (Spent or Transfer)'!$A$5:$T$56,AA41,FALSE),0))*$C41</f>
        <v>5126605070</v>
      </c>
      <c r="H41" s="207">
        <f>(IF(VLOOKUP($C$2,'Refundable Tax Credit'!$A$5:$T$56,AB41,FALSE)&gt;0,VLOOKUP($C$2,'Refundable Tax Credit'!$A$5:$T$56,AB41,FALSE),0))*$C41</f>
        <v>2565574845</v>
      </c>
      <c r="I41" s="207">
        <f>(IF(VLOOKUP($C$2,'Short-Term Benefits'!$A$5:$T$56,AC41,FALSE)&gt;0,VLOOKUP($C$2,'Short-Term Benefits'!$A$5:$T$56,AC41,FALSE),0))*$C41</f>
        <v>716173910</v>
      </c>
      <c r="J41" s="207">
        <f>(IF(VLOOKUP($C$2,'Pregnancy+Family'!$A$5:$T$56,AC41,FALSE)&gt;0,VLOOKUP($C$2,'Pregnancy+Family'!$A$5:$T$56,AC41,FALSE),0))*$C41</f>
        <v>2837345034</v>
      </c>
      <c r="K41" s="207">
        <f>(IF(VLOOKUP($C$2,'Transferred to Social Services'!$A$5:$T$56,AC41,FALSE)&gt;0,VLOOKUP($C$2,'Transferred to Social Services'!$A$5:$T$56,AC41,FALSE),0))*$C41</f>
        <v>1155909378</v>
      </c>
      <c r="L41" s="207">
        <f>(IF(VLOOKUP($C$2,'Other (nonassist.+AUPL)'!$A$5:$T$56,AA41,FALSE)&gt;0,VLOOKUP($C$2,'Other (nonassist.+AUPL)'!$A$5:$T$56,AA41,FALSE),0))*$C41</f>
        <v>6150050631</v>
      </c>
      <c r="M41" s="207">
        <f t="shared" ref="M41" si="3">SUM(D41:L41)</f>
        <v>31889253821</v>
      </c>
      <c r="AA41" s="18">
        <v>19</v>
      </c>
      <c r="AB41" s="18">
        <v>19</v>
      </c>
      <c r="AC41" s="18">
        <v>19</v>
      </c>
    </row>
    <row r="42" spans="1:29" x14ac:dyDescent="0.2">
      <c r="B42" s="169"/>
      <c r="D42" s="215"/>
      <c r="E42" s="170"/>
      <c r="F42" s="235"/>
      <c r="G42" s="236"/>
      <c r="H42" s="170"/>
      <c r="I42" s="170"/>
      <c r="J42" s="170"/>
      <c r="K42" s="170"/>
      <c r="L42" s="11"/>
    </row>
    <row r="43" spans="1:29" x14ac:dyDescent="0.2">
      <c r="A43" s="11"/>
      <c r="B43" s="170"/>
      <c r="C43" s="170"/>
      <c r="D43" s="170" t="s">
        <v>170</v>
      </c>
      <c r="E43" s="170"/>
      <c r="F43" s="170"/>
      <c r="G43" s="170"/>
      <c r="H43" s="170"/>
      <c r="I43" s="170"/>
      <c r="J43" s="170"/>
      <c r="K43" s="170"/>
      <c r="L43" s="11"/>
    </row>
    <row r="44" spans="1:29" ht="75" x14ac:dyDescent="0.2">
      <c r="A44" s="11"/>
      <c r="B44" s="170"/>
      <c r="C44" s="336"/>
      <c r="D44" s="327" t="s">
        <v>83</v>
      </c>
      <c r="E44" s="328" t="s">
        <v>94</v>
      </c>
      <c r="F44" s="329" t="s">
        <v>100</v>
      </c>
      <c r="G44" s="330" t="s">
        <v>140</v>
      </c>
      <c r="H44" s="331" t="s">
        <v>95</v>
      </c>
      <c r="I44" s="332" t="s">
        <v>167</v>
      </c>
      <c r="J44" s="333" t="s">
        <v>168</v>
      </c>
      <c r="K44" s="334" t="s">
        <v>145</v>
      </c>
      <c r="L44" s="335" t="s">
        <v>169</v>
      </c>
      <c r="AA44" s="17"/>
      <c r="AB44" s="17"/>
      <c r="AC44" s="17"/>
    </row>
    <row r="45" spans="1:29" x14ac:dyDescent="0.2">
      <c r="A45" s="11"/>
      <c r="B45" s="170"/>
      <c r="C45" s="208" t="s">
        <v>1</v>
      </c>
      <c r="D45" s="337">
        <f>(D24-D$24)/D$24</f>
        <v>0</v>
      </c>
      <c r="E45" s="337">
        <f t="shared" ref="E45:L45" si="4">(E24-E$24)/E$24</f>
        <v>0</v>
      </c>
      <c r="F45" s="337">
        <f t="shared" si="4"/>
        <v>0</v>
      </c>
      <c r="G45" s="337">
        <f t="shared" si="4"/>
        <v>0</v>
      </c>
      <c r="H45" s="337" t="e">
        <f t="shared" si="4"/>
        <v>#DIV/0!</v>
      </c>
      <c r="I45" s="337" t="e">
        <f t="shared" si="4"/>
        <v>#DIV/0!</v>
      </c>
      <c r="J45" s="337" t="e">
        <f t="shared" si="4"/>
        <v>#DIV/0!</v>
      </c>
      <c r="K45" s="337">
        <f t="shared" si="4"/>
        <v>0</v>
      </c>
      <c r="L45" s="337">
        <f t="shared" si="4"/>
        <v>0</v>
      </c>
    </row>
    <row r="46" spans="1:29" x14ac:dyDescent="0.2">
      <c r="A46" s="11"/>
      <c r="B46" s="11"/>
      <c r="C46" s="208" t="s">
        <v>2</v>
      </c>
      <c r="D46" s="337">
        <f t="shared" ref="D46:L46" si="5">(D25-D$24)/D$24</f>
        <v>-1.2676137579001264E-2</v>
      </c>
      <c r="E46" s="337">
        <f t="shared" si="5"/>
        <v>0.25055191562303925</v>
      </c>
      <c r="F46" s="337">
        <f t="shared" si="5"/>
        <v>1.1511939154900035</v>
      </c>
      <c r="G46" s="337">
        <f t="shared" si="5"/>
        <v>1.0803459415256087</v>
      </c>
      <c r="H46" s="337" t="e">
        <f t="shared" si="5"/>
        <v>#DIV/0!</v>
      </c>
      <c r="I46" s="337" t="e">
        <f t="shared" si="5"/>
        <v>#DIV/0!</v>
      </c>
      <c r="J46" s="337" t="e">
        <f t="shared" si="5"/>
        <v>#DIV/0!</v>
      </c>
      <c r="K46" s="337">
        <f t="shared" si="5"/>
        <v>2.0815863316444938</v>
      </c>
      <c r="L46" s="337">
        <f t="shared" si="5"/>
        <v>-8.246953148510329E-2</v>
      </c>
    </row>
    <row r="47" spans="1:29" x14ac:dyDescent="0.2">
      <c r="A47" s="11"/>
      <c r="B47" s="11"/>
      <c r="C47" s="208" t="s">
        <v>3</v>
      </c>
      <c r="D47" s="337">
        <f t="shared" ref="D47:L47" si="6">(D26-D$24)/D$24</f>
        <v>-8.3158539914759827E-2</v>
      </c>
      <c r="E47" s="337">
        <f t="shared" si="6"/>
        <v>0.31942903592202337</v>
      </c>
      <c r="F47" s="337">
        <f t="shared" si="6"/>
        <v>1.4726774329969154</v>
      </c>
      <c r="G47" s="337">
        <f t="shared" si="6"/>
        <v>3.31268228019115</v>
      </c>
      <c r="H47" s="337" t="e">
        <f t="shared" si="6"/>
        <v>#DIV/0!</v>
      </c>
      <c r="I47" s="337" t="e">
        <f t="shared" si="6"/>
        <v>#DIV/0!</v>
      </c>
      <c r="J47" s="337" t="e">
        <f t="shared" si="6"/>
        <v>#DIV/0!</v>
      </c>
      <c r="K47" s="337">
        <f t="shared" si="6"/>
        <v>2.5679488307598008</v>
      </c>
      <c r="L47" s="337">
        <f t="shared" si="6"/>
        <v>0.89856247681841839</v>
      </c>
    </row>
    <row r="48" spans="1:29" x14ac:dyDescent="0.2">
      <c r="A48" s="11"/>
      <c r="B48" s="171"/>
      <c r="C48" s="208" t="s">
        <v>55</v>
      </c>
      <c r="D48" s="337">
        <f t="shared" ref="D48:L48" si="7">(D27-D$24)/D$24</f>
        <v>-0.24521372679083564</v>
      </c>
      <c r="E48" s="337">
        <f t="shared" si="7"/>
        <v>0.36411128652161728</v>
      </c>
      <c r="F48" s="337">
        <f t="shared" si="7"/>
        <v>3.0809451188619672</v>
      </c>
      <c r="G48" s="337">
        <f t="shared" si="7"/>
        <v>4.300290634151847</v>
      </c>
      <c r="H48" s="337" t="e">
        <f t="shared" si="7"/>
        <v>#DIV/0!</v>
      </c>
      <c r="I48" s="337" t="e">
        <f t="shared" si="7"/>
        <v>#DIV/0!</v>
      </c>
      <c r="J48" s="337" t="e">
        <f t="shared" si="7"/>
        <v>#DIV/0!</v>
      </c>
      <c r="K48" s="337">
        <f t="shared" si="7"/>
        <v>1.8771359217531236</v>
      </c>
      <c r="L48" s="337">
        <f t="shared" si="7"/>
        <v>0.68502857078361323</v>
      </c>
    </row>
    <row r="49" spans="1:13" x14ac:dyDescent="0.2">
      <c r="A49" s="11"/>
      <c r="B49" s="40"/>
      <c r="C49" s="208" t="s">
        <v>56</v>
      </c>
      <c r="D49" s="337">
        <f t="shared" ref="D49:L49" si="8">(D28-D$24)/D$24</f>
        <v>-0.33642630944086377</v>
      </c>
      <c r="E49" s="337">
        <f t="shared" si="8"/>
        <v>0.34774144080960162</v>
      </c>
      <c r="F49" s="337">
        <f t="shared" si="8"/>
        <v>3.1863813565367192</v>
      </c>
      <c r="G49" s="337">
        <f t="shared" si="8"/>
        <v>3.6324311400491243</v>
      </c>
      <c r="H49" s="337" t="e">
        <f t="shared" si="8"/>
        <v>#DIV/0!</v>
      </c>
      <c r="I49" s="337" t="e">
        <f t="shared" si="8"/>
        <v>#DIV/0!</v>
      </c>
      <c r="J49" s="337" t="e">
        <f t="shared" si="8"/>
        <v>#DIV/0!</v>
      </c>
      <c r="K49" s="337">
        <f t="shared" si="8"/>
        <v>1.3744327176486784</v>
      </c>
      <c r="L49" s="337">
        <f t="shared" si="8"/>
        <v>1.4438177812793962</v>
      </c>
    </row>
    <row r="50" spans="1:13" x14ac:dyDescent="0.2">
      <c r="A50" s="11"/>
      <c r="B50" s="40"/>
      <c r="C50" s="208" t="s">
        <v>57</v>
      </c>
      <c r="D50" s="337">
        <f t="shared" ref="D50:L50" si="9">(D29-D$24)/D$24</f>
        <v>-0.39354500775997697</v>
      </c>
      <c r="E50" s="337">
        <f t="shared" si="9"/>
        <v>0.30988694898280128</v>
      </c>
      <c r="F50" s="337">
        <f t="shared" si="9"/>
        <v>3.1042539091833103</v>
      </c>
      <c r="G50" s="337">
        <f t="shared" si="9"/>
        <v>3.6332804330285549</v>
      </c>
      <c r="H50" s="337" t="e">
        <f t="shared" si="9"/>
        <v>#DIV/0!</v>
      </c>
      <c r="I50" s="337" t="e">
        <f t="shared" si="9"/>
        <v>#DIV/0!</v>
      </c>
      <c r="J50" s="337" t="e">
        <f t="shared" si="9"/>
        <v>#DIV/0!</v>
      </c>
      <c r="K50" s="337">
        <f t="shared" si="9"/>
        <v>1.5845101436791174</v>
      </c>
      <c r="L50" s="337">
        <f t="shared" si="9"/>
        <v>1.2939613105241872</v>
      </c>
    </row>
    <row r="51" spans="1:13" x14ac:dyDescent="0.2">
      <c r="A51" s="11"/>
      <c r="B51" s="40"/>
      <c r="C51" s="208" t="s">
        <v>58</v>
      </c>
      <c r="D51" s="337">
        <f t="shared" ref="D51:L51" si="10">(D30-D$24)/D$24</f>
        <v>-0.35654040673574233</v>
      </c>
      <c r="E51" s="337">
        <f t="shared" si="10"/>
        <v>0.19854938533883917</v>
      </c>
      <c r="F51" s="337">
        <f t="shared" si="10"/>
        <v>2.8286338174046066</v>
      </c>
      <c r="G51" s="337">
        <f t="shared" si="10"/>
        <v>3.3827665468412023</v>
      </c>
      <c r="H51" s="337" t="e">
        <f t="shared" si="10"/>
        <v>#DIV/0!</v>
      </c>
      <c r="I51" s="337" t="e">
        <f t="shared" si="10"/>
        <v>#DIV/0!</v>
      </c>
      <c r="J51" s="337" t="e">
        <f t="shared" si="10"/>
        <v>#DIV/0!</v>
      </c>
      <c r="K51" s="337">
        <f t="shared" si="10"/>
        <v>1.2685872087213821</v>
      </c>
      <c r="L51" s="337">
        <f t="shared" si="10"/>
        <v>1.2320063834744979</v>
      </c>
    </row>
    <row r="52" spans="1:13" x14ac:dyDescent="0.2">
      <c r="A52" s="11"/>
      <c r="B52" s="40"/>
      <c r="C52" s="208" t="s">
        <v>59</v>
      </c>
      <c r="D52" s="337">
        <f t="shared" ref="D52:L52" si="11">(D31-D$24)/D$24</f>
        <v>-0.36056340493381311</v>
      </c>
      <c r="E52" s="337">
        <f t="shared" si="11"/>
        <v>0.10303332958790315</v>
      </c>
      <c r="F52" s="337">
        <f t="shared" si="11"/>
        <v>2.1750189213523266</v>
      </c>
      <c r="G52" s="337">
        <f t="shared" si="11"/>
        <v>3.2421482548715703</v>
      </c>
      <c r="H52" s="337" t="e">
        <f t="shared" si="11"/>
        <v>#DIV/0!</v>
      </c>
      <c r="I52" s="337" t="e">
        <f t="shared" si="11"/>
        <v>#DIV/0!</v>
      </c>
      <c r="J52" s="337" t="e">
        <f t="shared" si="11"/>
        <v>#DIV/0!</v>
      </c>
      <c r="K52" s="337">
        <f t="shared" si="11"/>
        <v>0.85432428967970164</v>
      </c>
      <c r="L52" s="337">
        <f t="shared" si="11"/>
        <v>1.2396293326473975</v>
      </c>
    </row>
    <row r="53" spans="1:13" x14ac:dyDescent="0.2">
      <c r="A53" s="11"/>
      <c r="B53" s="40"/>
      <c r="C53" s="208" t="s">
        <v>60</v>
      </c>
      <c r="D53" s="337">
        <f t="shared" ref="D53:L53" si="12">(D32-D$24)/D$24</f>
        <v>-0.36004129279119351</v>
      </c>
      <c r="E53" s="337">
        <f t="shared" si="12"/>
        <v>9.9787835043742945E-2</v>
      </c>
      <c r="F53" s="337">
        <f t="shared" si="12"/>
        <v>2.0792231733266608</v>
      </c>
      <c r="G53" s="337">
        <f t="shared" si="12"/>
        <v>3.0498169438406211</v>
      </c>
      <c r="H53" s="337" t="e">
        <f t="shared" si="12"/>
        <v>#DIV/0!</v>
      </c>
      <c r="I53" s="337" t="e">
        <f t="shared" si="12"/>
        <v>#DIV/0!</v>
      </c>
      <c r="J53" s="337" t="e">
        <f t="shared" si="12"/>
        <v>#DIV/0!</v>
      </c>
      <c r="K53" s="337">
        <f t="shared" si="12"/>
        <v>1.1369082036701688</v>
      </c>
      <c r="L53" s="337">
        <f t="shared" si="12"/>
        <v>1.0212563019081677</v>
      </c>
    </row>
    <row r="54" spans="1:13" x14ac:dyDescent="0.2">
      <c r="A54" s="11"/>
      <c r="B54" s="40"/>
      <c r="C54" s="208" t="s">
        <v>61</v>
      </c>
      <c r="D54" s="337">
        <f t="shared" ref="D54:L54" si="13">(D33-D$24)/D$24</f>
        <v>-0.43068394701180063</v>
      </c>
      <c r="E54" s="337">
        <f t="shared" si="13"/>
        <v>7.5923605955214954E-2</v>
      </c>
      <c r="F54" s="337">
        <f t="shared" si="13"/>
        <v>2.1297575514188938</v>
      </c>
      <c r="G54" s="337">
        <f t="shared" si="13"/>
        <v>3.1228720858023116</v>
      </c>
      <c r="H54" s="337" t="e">
        <f t="shared" si="13"/>
        <v>#DIV/0!</v>
      </c>
      <c r="I54" s="337" t="e">
        <f t="shared" si="13"/>
        <v>#DIV/0!</v>
      </c>
      <c r="J54" s="337" t="e">
        <f t="shared" si="13"/>
        <v>#DIV/0!</v>
      </c>
      <c r="K54" s="337">
        <f t="shared" si="13"/>
        <v>1.1762071283800133</v>
      </c>
      <c r="L54" s="337">
        <f t="shared" si="13"/>
        <v>0.98749482249351073</v>
      </c>
    </row>
    <row r="55" spans="1:13" x14ac:dyDescent="0.2">
      <c r="A55" s="11"/>
      <c r="B55" s="40"/>
      <c r="C55" s="208" t="s">
        <v>62</v>
      </c>
      <c r="D55" s="337">
        <f t="shared" ref="D55:L55" si="14">(D34-D$24)/D$24</f>
        <v>-0.49076321935932038</v>
      </c>
      <c r="E55" s="337">
        <f t="shared" si="14"/>
        <v>8.6804683593303525E-2</v>
      </c>
      <c r="F55" s="337">
        <f t="shared" si="14"/>
        <v>2.0158082825677415</v>
      </c>
      <c r="G55" s="337">
        <f t="shared" si="14"/>
        <v>3.2578547347062532</v>
      </c>
      <c r="H55" s="337" t="e">
        <f t="shared" si="14"/>
        <v>#DIV/0!</v>
      </c>
      <c r="I55" s="337" t="e">
        <f t="shared" si="14"/>
        <v>#DIV/0!</v>
      </c>
      <c r="J55" s="337" t="e">
        <f t="shared" si="14"/>
        <v>#DIV/0!</v>
      </c>
      <c r="K55" s="337">
        <f t="shared" si="14"/>
        <v>1.5161976807695527</v>
      </c>
      <c r="L55" s="337">
        <f t="shared" si="14"/>
        <v>1.1632867997051062</v>
      </c>
    </row>
    <row r="56" spans="1:13" x14ac:dyDescent="0.2">
      <c r="A56" s="11"/>
      <c r="B56" s="40"/>
      <c r="C56" s="208" t="s">
        <v>63</v>
      </c>
      <c r="D56" s="337">
        <f t="shared" ref="D56:L56" si="15">(D35-D$24)/D$24</f>
        <v>-0.5349830668929606</v>
      </c>
      <c r="E56" s="337">
        <f t="shared" si="15"/>
        <v>7.5995033390909295E-2</v>
      </c>
      <c r="F56" s="337">
        <f t="shared" si="15"/>
        <v>1.8698361942034518</v>
      </c>
      <c r="G56" s="337">
        <f t="shared" si="15"/>
        <v>3.2094778148076379</v>
      </c>
      <c r="H56" s="337" t="e">
        <f t="shared" si="15"/>
        <v>#DIV/0!</v>
      </c>
      <c r="I56" s="337" t="e">
        <f t="shared" si="15"/>
        <v>#DIV/0!</v>
      </c>
      <c r="J56" s="337" t="e">
        <f t="shared" si="15"/>
        <v>#DIV/0!</v>
      </c>
      <c r="K56" s="337">
        <f t="shared" si="15"/>
        <v>1.4688978024770818</v>
      </c>
      <c r="L56" s="337">
        <f t="shared" si="15"/>
        <v>1.2602102339078018</v>
      </c>
    </row>
    <row r="57" spans="1:13" s="11" customFormat="1" x14ac:dyDescent="0.2">
      <c r="B57" s="40"/>
      <c r="C57" s="208" t="s">
        <v>64</v>
      </c>
      <c r="D57" s="337">
        <f t="shared" ref="D57:L57" si="16">(D36-D$24)/D$24</f>
        <v>-0.49705289432503252</v>
      </c>
      <c r="E57" s="337">
        <f t="shared" si="16"/>
        <v>3.9993973888523458E-2</v>
      </c>
      <c r="F57" s="337">
        <f t="shared" si="16"/>
        <v>2.0104979664664606</v>
      </c>
      <c r="G57" s="337">
        <f t="shared" si="16"/>
        <v>3.1844501794913431</v>
      </c>
      <c r="H57" s="337" t="e">
        <f t="shared" si="16"/>
        <v>#DIV/0!</v>
      </c>
      <c r="I57" s="337" t="e">
        <f t="shared" si="16"/>
        <v>#DIV/0!</v>
      </c>
      <c r="J57" s="337" t="e">
        <f t="shared" si="16"/>
        <v>#DIV/0!</v>
      </c>
      <c r="K57" s="337">
        <f t="shared" si="16"/>
        <v>1.5422242566510445</v>
      </c>
      <c r="L57" s="337">
        <f t="shared" si="16"/>
        <v>1.6292155010967861</v>
      </c>
      <c r="M57" s="18"/>
    </row>
    <row r="58" spans="1:13" s="11" customFormat="1" x14ac:dyDescent="0.2">
      <c r="B58" s="40"/>
      <c r="C58" s="208" t="s">
        <v>65</v>
      </c>
      <c r="D58" s="337">
        <f t="shared" ref="D58:L58" si="17">(D37-D$24)/D$24</f>
        <v>-0.43245835006935535</v>
      </c>
      <c r="E58" s="337">
        <f t="shared" si="17"/>
        <v>2.4346294680705604E-2</v>
      </c>
      <c r="F58" s="337">
        <f t="shared" si="17"/>
        <v>2.926276629746789</v>
      </c>
      <c r="G58" s="337">
        <f t="shared" si="17"/>
        <v>2.8209119043383746</v>
      </c>
      <c r="H58" s="337" t="e">
        <f t="shared" si="17"/>
        <v>#DIV/0!</v>
      </c>
      <c r="I58" s="337" t="e">
        <f t="shared" si="17"/>
        <v>#DIV/0!</v>
      </c>
      <c r="J58" s="337" t="e">
        <f t="shared" si="17"/>
        <v>#DIV/0!</v>
      </c>
      <c r="K58" s="337">
        <f t="shared" si="17"/>
        <v>1.5156793275676612</v>
      </c>
      <c r="L58" s="337">
        <f t="shared" si="17"/>
        <v>1.5139742229145507</v>
      </c>
      <c r="M58" s="18"/>
    </row>
    <row r="59" spans="1:13" s="11" customFormat="1" x14ac:dyDescent="0.2">
      <c r="B59" s="40"/>
      <c r="C59" s="208" t="s">
        <v>66</v>
      </c>
      <c r="D59" s="337">
        <f t="shared" ref="D59:L59" si="18">(D38-D$24)/D$24</f>
        <v>-0.50373061638537642</v>
      </c>
      <c r="E59" s="337">
        <f t="shared" si="18"/>
        <v>-7.5477243389469137E-2</v>
      </c>
      <c r="F59" s="337">
        <f t="shared" si="18"/>
        <v>2.1181564930729175</v>
      </c>
      <c r="G59" s="337">
        <f t="shared" si="18"/>
        <v>2.7770980709034951</v>
      </c>
      <c r="H59" s="337" t="e">
        <f t="shared" si="18"/>
        <v>#DIV/0!</v>
      </c>
      <c r="I59" s="337" t="e">
        <f t="shared" si="18"/>
        <v>#DIV/0!</v>
      </c>
      <c r="J59" s="337" t="e">
        <f t="shared" si="18"/>
        <v>#DIV/0!</v>
      </c>
      <c r="K59" s="337">
        <f t="shared" si="18"/>
        <v>1.2808407715026602</v>
      </c>
      <c r="L59" s="337">
        <f t="shared" si="18"/>
        <v>1.4614291721043713</v>
      </c>
    </row>
    <row r="60" spans="1:13" s="11" customFormat="1" x14ac:dyDescent="0.2">
      <c r="B60" s="40"/>
      <c r="C60" s="208" t="s">
        <v>67</v>
      </c>
      <c r="D60" s="337">
        <f t="shared" ref="D60:L61" si="19">(D39-D$24)/D$24</f>
        <v>-0.54679359491834101</v>
      </c>
      <c r="E60" s="337">
        <f t="shared" si="19"/>
        <v>-0.11687441077180294</v>
      </c>
      <c r="F60" s="337">
        <f t="shared" si="19"/>
        <v>1.529720007300809</v>
      </c>
      <c r="G60" s="337">
        <f t="shared" si="19"/>
        <v>2.3541016708417977</v>
      </c>
      <c r="H60" s="337" t="e">
        <f t="shared" si="19"/>
        <v>#DIV/0!</v>
      </c>
      <c r="I60" s="337" t="e">
        <f t="shared" si="19"/>
        <v>#DIV/0!</v>
      </c>
      <c r="J60" s="337" t="e">
        <f t="shared" si="19"/>
        <v>#DIV/0!</v>
      </c>
      <c r="K60" s="337">
        <f t="shared" si="19"/>
        <v>1.2216811377884282</v>
      </c>
      <c r="L60" s="337">
        <f t="shared" si="19"/>
        <v>1.3515501679096606</v>
      </c>
    </row>
    <row r="61" spans="1:13" s="11" customFormat="1" x14ac:dyDescent="0.2">
      <c r="B61" s="40"/>
      <c r="C61" s="208" t="s">
        <v>68</v>
      </c>
      <c r="D61" s="337">
        <f t="shared" si="19"/>
        <v>-0.5661760749583139</v>
      </c>
      <c r="E61" s="337">
        <f t="shared" si="19"/>
        <v>-0.11676578754638753</v>
      </c>
      <c r="F61" s="337">
        <f t="shared" si="19"/>
        <v>1.3668442862606547</v>
      </c>
      <c r="G61" s="337">
        <f t="shared" si="19"/>
        <v>2.2899623943679774</v>
      </c>
      <c r="H61" s="337" t="e">
        <f t="shared" si="19"/>
        <v>#DIV/0!</v>
      </c>
      <c r="I61" s="337" t="e">
        <f t="shared" si="19"/>
        <v>#DIV/0!</v>
      </c>
      <c r="J61" s="337" t="e">
        <f t="shared" si="19"/>
        <v>#DIV/0!</v>
      </c>
      <c r="K61" s="337">
        <f t="shared" si="19"/>
        <v>1.1903322476467755</v>
      </c>
      <c r="L61" s="337">
        <f t="shared" si="19"/>
        <v>1.3520335720791528</v>
      </c>
    </row>
    <row r="62" spans="1:13" s="11" customFormat="1" x14ac:dyDescent="0.2">
      <c r="B62" s="40"/>
      <c r="C62" s="318">
        <v>2014</v>
      </c>
      <c r="D62" s="337"/>
      <c r="E62" s="337"/>
      <c r="F62" s="337"/>
      <c r="G62" s="337"/>
      <c r="H62" s="337"/>
      <c r="I62" s="337"/>
      <c r="J62" s="337"/>
      <c r="K62" s="337"/>
      <c r="L62" s="337"/>
    </row>
    <row r="63" spans="1:13" s="11" customFormat="1" x14ac:dyDescent="0.2">
      <c r="A63" s="172"/>
      <c r="B63" s="40"/>
      <c r="C63" s="40"/>
      <c r="D63" s="40"/>
      <c r="E63" s="40"/>
      <c r="F63" s="40"/>
      <c r="G63" s="40"/>
      <c r="H63" s="40"/>
      <c r="I63" s="40"/>
      <c r="J63" s="40"/>
      <c r="K63" s="40"/>
    </row>
    <row r="64" spans="1:13" s="11" customFormat="1" x14ac:dyDescent="0.2">
      <c r="A64" s="18" t="s">
        <v>4</v>
      </c>
      <c r="B64" s="18"/>
      <c r="C64" s="18"/>
      <c r="D64" s="18" t="s">
        <v>171</v>
      </c>
      <c r="E64" s="18"/>
      <c r="F64" s="18"/>
      <c r="G64" s="18"/>
      <c r="H64" s="18"/>
      <c r="I64" s="18"/>
      <c r="J64" s="18"/>
      <c r="K64" s="18"/>
      <c r="L64" s="18"/>
    </row>
    <row r="65" spans="1:13" s="11" customFormat="1" ht="75" x14ac:dyDescent="0.2">
      <c r="A65" s="18" t="s">
        <v>5</v>
      </c>
      <c r="B65" s="18"/>
      <c r="C65" s="208"/>
      <c r="D65" s="327" t="s">
        <v>83</v>
      </c>
      <c r="E65" s="328" t="s">
        <v>94</v>
      </c>
      <c r="F65" s="329" t="s">
        <v>100</v>
      </c>
      <c r="G65" s="330" t="s">
        <v>140</v>
      </c>
      <c r="H65" s="331" t="s">
        <v>95</v>
      </c>
      <c r="I65" s="332" t="s">
        <v>167</v>
      </c>
      <c r="J65" s="333" t="s">
        <v>168</v>
      </c>
      <c r="K65" s="334" t="s">
        <v>145</v>
      </c>
      <c r="L65" s="335" t="s">
        <v>169</v>
      </c>
    </row>
    <row r="66" spans="1:13" x14ac:dyDescent="0.2">
      <c r="A66" s="18" t="s">
        <v>6</v>
      </c>
      <c r="C66" s="208" t="s">
        <v>1</v>
      </c>
      <c r="D66" s="326">
        <f>D24/$M24</f>
        <v>0.70915800020066488</v>
      </c>
      <c r="E66" s="326">
        <f t="shared" ref="E66:L66" si="20">E24/$M24</f>
        <v>9.1323565252198424E-2</v>
      </c>
      <c r="F66" s="326">
        <f t="shared" si="20"/>
        <v>3.6961503774059414E-2</v>
      </c>
      <c r="G66" s="326">
        <f t="shared" si="20"/>
        <v>5.3578350084634623E-2</v>
      </c>
      <c r="H66" s="326">
        <f t="shared" si="20"/>
        <v>0</v>
      </c>
      <c r="I66" s="326">
        <f t="shared" si="20"/>
        <v>0</v>
      </c>
      <c r="J66" s="326">
        <f t="shared" si="20"/>
        <v>0</v>
      </c>
      <c r="K66" s="326">
        <f t="shared" si="20"/>
        <v>1.8241985437168193E-2</v>
      </c>
      <c r="L66" s="326">
        <f t="shared" si="20"/>
        <v>9.0736595251274491E-2</v>
      </c>
      <c r="M66" s="11"/>
    </row>
    <row r="67" spans="1:13" x14ac:dyDescent="0.2">
      <c r="A67" s="18" t="s">
        <v>7</v>
      </c>
      <c r="C67" s="208" t="s">
        <v>2</v>
      </c>
      <c r="D67" s="326">
        <f t="shared" ref="D67:L82" si="21">D25/$M25</f>
        <v>0.61160022777756562</v>
      </c>
      <c r="E67" s="326">
        <f t="shared" si="21"/>
        <v>9.9758424592395159E-2</v>
      </c>
      <c r="F67" s="326">
        <f t="shared" si="21"/>
        <v>6.9453508807714337E-2</v>
      </c>
      <c r="G67" s="326">
        <f t="shared" si="21"/>
        <v>9.7362091324257577E-2</v>
      </c>
      <c r="H67" s="326">
        <f t="shared" si="21"/>
        <v>0</v>
      </c>
      <c r="I67" s="326">
        <f t="shared" si="21"/>
        <v>0</v>
      </c>
      <c r="J67" s="326">
        <f t="shared" si="21"/>
        <v>0</v>
      </c>
      <c r="K67" s="326">
        <f t="shared" si="21"/>
        <v>4.9103386174502654E-2</v>
      </c>
      <c r="L67" s="326">
        <f t="shared" si="21"/>
        <v>7.2722361323564758E-2</v>
      </c>
      <c r="M67" s="11"/>
    </row>
    <row r="68" spans="1:13" x14ac:dyDescent="0.2">
      <c r="A68" s="18" t="s">
        <v>8</v>
      </c>
      <c r="C68" s="208" t="s">
        <v>3</v>
      </c>
      <c r="D68" s="326">
        <f t="shared" si="21"/>
        <v>0.48843462765419393</v>
      </c>
      <c r="E68" s="326">
        <f t="shared" si="21"/>
        <v>9.0518654539092552E-2</v>
      </c>
      <c r="F68" s="326">
        <f t="shared" si="21"/>
        <v>6.865723231996862E-2</v>
      </c>
      <c r="G68" s="326">
        <f t="shared" si="21"/>
        <v>0.17358252240490668</v>
      </c>
      <c r="H68" s="326">
        <f t="shared" si="21"/>
        <v>4.1921747419262039E-4</v>
      </c>
      <c r="I68" s="326">
        <f t="shared" si="21"/>
        <v>0</v>
      </c>
      <c r="J68" s="326">
        <f t="shared" si="21"/>
        <v>8.0654622518904525E-5</v>
      </c>
      <c r="K68" s="326">
        <f t="shared" si="21"/>
        <v>4.8894489608457319E-2</v>
      </c>
      <c r="L68" s="326">
        <f t="shared" si="21"/>
        <v>0.12941260137666932</v>
      </c>
    </row>
    <row r="69" spans="1:13" x14ac:dyDescent="0.2">
      <c r="A69" s="18" t="s">
        <v>9</v>
      </c>
      <c r="C69" s="208" t="s">
        <v>55</v>
      </c>
      <c r="D69" s="326">
        <f t="shared" si="21"/>
        <v>0.39541403818102749</v>
      </c>
      <c r="E69" s="326">
        <f t="shared" si="21"/>
        <v>9.202752536861937E-2</v>
      </c>
      <c r="F69" s="326">
        <f t="shared" si="21"/>
        <v>0.11142829114665953</v>
      </c>
      <c r="G69" s="326">
        <f t="shared" si="21"/>
        <v>0.20978484130290029</v>
      </c>
      <c r="H69" s="326">
        <f t="shared" si="21"/>
        <v>2.4369344077655973E-2</v>
      </c>
      <c r="I69" s="326">
        <f t="shared" si="21"/>
        <v>5.2042434048256894E-3</v>
      </c>
      <c r="J69" s="326">
        <f t="shared" si="21"/>
        <v>1.0052739050789607E-2</v>
      </c>
      <c r="K69" s="326">
        <f t="shared" si="21"/>
        <v>3.8771943197689923E-2</v>
      </c>
      <c r="L69" s="326">
        <f t="shared" si="21"/>
        <v>0.1129470342698322</v>
      </c>
    </row>
    <row r="70" spans="1:13" x14ac:dyDescent="0.2">
      <c r="A70" s="18" t="s">
        <v>10</v>
      </c>
      <c r="C70" s="208" t="s">
        <v>56</v>
      </c>
      <c r="D70" s="326">
        <f t="shared" si="21"/>
        <v>0.35591667675756533</v>
      </c>
      <c r="E70" s="326">
        <f t="shared" si="21"/>
        <v>9.3090553515140353E-2</v>
      </c>
      <c r="F70" s="326">
        <f t="shared" si="21"/>
        <v>0.11703199061926756</v>
      </c>
      <c r="G70" s="326">
        <f t="shared" si="21"/>
        <v>0.18772170076550534</v>
      </c>
      <c r="H70" s="326">
        <f t="shared" si="21"/>
        <v>2.3573097443800491E-2</v>
      </c>
      <c r="I70" s="326">
        <f t="shared" si="21"/>
        <v>8.2790629064509059E-3</v>
      </c>
      <c r="J70" s="326">
        <f t="shared" si="21"/>
        <v>1.3913309881174764E-2</v>
      </c>
      <c r="K70" s="326">
        <f t="shared" si="21"/>
        <v>3.2760320722295698E-2</v>
      </c>
      <c r="L70" s="326">
        <f t="shared" si="21"/>
        <v>0.16771328738879948</v>
      </c>
    </row>
    <row r="71" spans="1:13" x14ac:dyDescent="0.2">
      <c r="A71" s="18" t="s">
        <v>11</v>
      </c>
      <c r="C71" s="208" t="s">
        <v>57</v>
      </c>
      <c r="D71" s="326">
        <f t="shared" si="21"/>
        <v>0.33160208931591834</v>
      </c>
      <c r="E71" s="326">
        <f t="shared" si="21"/>
        <v>9.2234277283669355E-2</v>
      </c>
      <c r="F71" s="326">
        <f t="shared" si="21"/>
        <v>0.11696597053601804</v>
      </c>
      <c r="G71" s="326">
        <f t="shared" si="21"/>
        <v>0.19140514115676036</v>
      </c>
      <c r="H71" s="326">
        <f t="shared" si="21"/>
        <v>2.6980816185517276E-2</v>
      </c>
      <c r="I71" s="326">
        <f t="shared" si="21"/>
        <v>8.3797267676881601E-3</v>
      </c>
      <c r="J71" s="326">
        <f t="shared" si="21"/>
        <v>3.5591549746383636E-2</v>
      </c>
      <c r="K71" s="326">
        <f t="shared" si="21"/>
        <v>3.6351808499642591E-2</v>
      </c>
      <c r="L71" s="326">
        <f t="shared" si="21"/>
        <v>0.16048862050840221</v>
      </c>
    </row>
    <row r="72" spans="1:13" x14ac:dyDescent="0.2">
      <c r="A72" s="18" t="s">
        <v>54</v>
      </c>
      <c r="C72" s="208" t="s">
        <v>58</v>
      </c>
      <c r="D72" s="326">
        <f t="shared" si="21"/>
        <v>0.35167374644506194</v>
      </c>
      <c r="E72" s="326">
        <f t="shared" si="21"/>
        <v>8.4355703712254274E-2</v>
      </c>
      <c r="F72" s="326">
        <f t="shared" si="21"/>
        <v>0.10906091185251933</v>
      </c>
      <c r="G72" s="326">
        <f t="shared" si="21"/>
        <v>0.1809728121610229</v>
      </c>
      <c r="H72" s="326">
        <f t="shared" si="21"/>
        <v>3.4650448375781948E-2</v>
      </c>
      <c r="I72" s="326">
        <f t="shared" si="21"/>
        <v>8.982374524390966E-3</v>
      </c>
      <c r="J72" s="326">
        <f t="shared" si="21"/>
        <v>4.2328154813816916E-2</v>
      </c>
      <c r="K72" s="326">
        <f t="shared" si="21"/>
        <v>3.1893578106746687E-2</v>
      </c>
      <c r="L72" s="326">
        <f t="shared" si="21"/>
        <v>0.15608227000840505</v>
      </c>
    </row>
    <row r="73" spans="1:13" x14ac:dyDescent="0.2">
      <c r="A73" s="18" t="s">
        <v>12</v>
      </c>
      <c r="C73" s="208" t="s">
        <v>59</v>
      </c>
      <c r="D73" s="326">
        <f t="shared" si="21"/>
        <v>0.36400683607055279</v>
      </c>
      <c r="E73" s="326">
        <f t="shared" si="21"/>
        <v>8.0861266469456947E-2</v>
      </c>
      <c r="F73" s="326">
        <f t="shared" si="21"/>
        <v>9.4203056844191446E-2</v>
      </c>
      <c r="G73" s="326">
        <f t="shared" si="21"/>
        <v>0.18245014950584909</v>
      </c>
      <c r="H73" s="326">
        <f t="shared" si="21"/>
        <v>3.9244877421360257E-2</v>
      </c>
      <c r="I73" s="326">
        <f t="shared" si="21"/>
        <v>9.4979694627740224E-3</v>
      </c>
      <c r="J73" s="326">
        <f t="shared" si="21"/>
        <v>3.9454595915904965E-2</v>
      </c>
      <c r="K73" s="326">
        <f t="shared" si="21"/>
        <v>2.7153563828567689E-2</v>
      </c>
      <c r="L73" s="326">
        <f t="shared" si="21"/>
        <v>0.16312768448134285</v>
      </c>
    </row>
    <row r="74" spans="1:13" x14ac:dyDescent="0.2">
      <c r="A74" s="18" t="s">
        <v>13</v>
      </c>
      <c r="C74" s="208" t="s">
        <v>60</v>
      </c>
      <c r="D74" s="326">
        <f t="shared" si="21"/>
        <v>0.37760331155918492</v>
      </c>
      <c r="E74" s="326">
        <f t="shared" si="21"/>
        <v>8.3566575374807855E-2</v>
      </c>
      <c r="F74" s="326">
        <f t="shared" si="21"/>
        <v>9.4695999850373053E-2</v>
      </c>
      <c r="G74" s="326">
        <f t="shared" si="21"/>
        <v>0.1805367266952792</v>
      </c>
      <c r="H74" s="326">
        <f t="shared" si="21"/>
        <v>3.9625172663217106E-2</v>
      </c>
      <c r="I74" s="326">
        <f t="shared" si="21"/>
        <v>9.3982784877870672E-3</v>
      </c>
      <c r="J74" s="326">
        <f t="shared" si="21"/>
        <v>2.954351756308133E-2</v>
      </c>
      <c r="K74" s="326">
        <f t="shared" si="21"/>
        <v>3.2433872591031823E-2</v>
      </c>
      <c r="L74" s="326">
        <f t="shared" si="21"/>
        <v>0.15259654521523774</v>
      </c>
    </row>
    <row r="75" spans="1:13" x14ac:dyDescent="0.2">
      <c r="A75" s="18" t="s">
        <v>14</v>
      </c>
      <c r="C75" s="208" t="s">
        <v>61</v>
      </c>
      <c r="D75" s="326">
        <f t="shared" si="21"/>
        <v>0.34824334975437304</v>
      </c>
      <c r="E75" s="326">
        <f t="shared" si="21"/>
        <v>8.4752143173486824E-2</v>
      </c>
      <c r="F75" s="326">
        <f t="shared" si="21"/>
        <v>9.9780740655938768E-2</v>
      </c>
      <c r="G75" s="326">
        <f t="shared" si="21"/>
        <v>0.19053536297012799</v>
      </c>
      <c r="H75" s="326">
        <f t="shared" si="21"/>
        <v>4.3671189294975023E-2</v>
      </c>
      <c r="I75" s="326">
        <f t="shared" si="21"/>
        <v>1.0173614052203066E-2</v>
      </c>
      <c r="J75" s="326">
        <f t="shared" si="21"/>
        <v>3.3049888790723958E-2</v>
      </c>
      <c r="K75" s="326">
        <f t="shared" si="21"/>
        <v>3.4241968897331887E-2</v>
      </c>
      <c r="L75" s="326">
        <f t="shared" si="21"/>
        <v>0.15555174241083947</v>
      </c>
    </row>
    <row r="76" spans="1:13" x14ac:dyDescent="0.2">
      <c r="A76" s="18" t="s">
        <v>15</v>
      </c>
      <c r="C76" s="208" t="s">
        <v>62</v>
      </c>
      <c r="D76" s="326">
        <f t="shared" si="21"/>
        <v>0.30223264836940228</v>
      </c>
      <c r="E76" s="326">
        <f t="shared" si="21"/>
        <v>8.3064023802867773E-2</v>
      </c>
      <c r="F76" s="326">
        <f t="shared" si="21"/>
        <v>9.3289328697410412E-2</v>
      </c>
      <c r="G76" s="326">
        <f t="shared" si="21"/>
        <v>0.1909232340818427</v>
      </c>
      <c r="H76" s="326">
        <f t="shared" si="21"/>
        <v>4.6658500520863476E-2</v>
      </c>
      <c r="I76" s="326">
        <f t="shared" si="21"/>
        <v>1.2794067208330987E-2</v>
      </c>
      <c r="J76" s="326">
        <f t="shared" si="21"/>
        <v>6.8347269031571456E-2</v>
      </c>
      <c r="K76" s="326">
        <f t="shared" si="21"/>
        <v>3.8414525101619169E-2</v>
      </c>
      <c r="L76" s="326">
        <f t="shared" si="21"/>
        <v>0.16427640318609166</v>
      </c>
    </row>
    <row r="77" spans="1:13" x14ac:dyDescent="0.2">
      <c r="A77" s="18" t="s">
        <v>16</v>
      </c>
      <c r="C77" s="208" t="s">
        <v>63</v>
      </c>
      <c r="D77" s="326">
        <f t="shared" si="21"/>
        <v>0.27909024551412603</v>
      </c>
      <c r="E77" s="326">
        <f t="shared" si="21"/>
        <v>8.3162207343883188E-2</v>
      </c>
      <c r="F77" s="326">
        <f t="shared" si="21"/>
        <v>8.9771736123982024E-2</v>
      </c>
      <c r="G77" s="326">
        <f t="shared" si="21"/>
        <v>0.19087561270406331</v>
      </c>
      <c r="H77" s="326">
        <f t="shared" si="21"/>
        <v>5.0467014728758419E-2</v>
      </c>
      <c r="I77" s="326">
        <f t="shared" si="21"/>
        <v>1.5488574706147772E-2</v>
      </c>
      <c r="J77" s="326">
        <f t="shared" si="21"/>
        <v>7.9462722111936487E-2</v>
      </c>
      <c r="K77" s="326">
        <f t="shared" si="21"/>
        <v>3.8116068724637325E-2</v>
      </c>
      <c r="L77" s="326">
        <f t="shared" si="21"/>
        <v>0.17356581804246551</v>
      </c>
    </row>
    <row r="78" spans="1:13" x14ac:dyDescent="0.2">
      <c r="A78" s="18" t="s">
        <v>17</v>
      </c>
      <c r="C78" s="208" t="s">
        <v>64</v>
      </c>
      <c r="D78" s="326">
        <f t="shared" si="21"/>
        <v>0.2780255878394321</v>
      </c>
      <c r="E78" s="326">
        <f t="shared" si="21"/>
        <v>7.4034326264743044E-2</v>
      </c>
      <c r="F78" s="326">
        <f t="shared" si="21"/>
        <v>8.6737603371815145E-2</v>
      </c>
      <c r="G78" s="326">
        <f t="shared" si="21"/>
        <v>0.17476207189845719</v>
      </c>
      <c r="H78" s="326">
        <f t="shared" si="21"/>
        <v>6.2439467349386144E-2</v>
      </c>
      <c r="I78" s="326">
        <f t="shared" si="21"/>
        <v>2.5554213478632275E-2</v>
      </c>
      <c r="J78" s="326">
        <f t="shared" si="21"/>
        <v>7.6333299379152716E-2</v>
      </c>
      <c r="K78" s="326">
        <f t="shared" si="21"/>
        <v>3.6149759363196858E-2</v>
      </c>
      <c r="L78" s="326">
        <f t="shared" si="21"/>
        <v>0.18596367105518477</v>
      </c>
    </row>
    <row r="79" spans="1:13" x14ac:dyDescent="0.2">
      <c r="A79" s="18" t="s">
        <v>18</v>
      </c>
      <c r="C79" s="208" t="s">
        <v>65</v>
      </c>
      <c r="D79" s="326">
        <f t="shared" si="21"/>
        <v>0.29845760052990433</v>
      </c>
      <c r="E79" s="326">
        <f t="shared" si="21"/>
        <v>6.9369978004504687E-2</v>
      </c>
      <c r="F79" s="326">
        <f t="shared" si="21"/>
        <v>0.1076149046382941</v>
      </c>
      <c r="G79" s="326">
        <f t="shared" si="21"/>
        <v>0.15180925826052177</v>
      </c>
      <c r="H79" s="326">
        <f t="shared" si="21"/>
        <v>7.6814699117210561E-2</v>
      </c>
      <c r="I79" s="326">
        <f t="shared" si="21"/>
        <v>3.036123740500353E-2</v>
      </c>
      <c r="J79" s="326">
        <f t="shared" si="21"/>
        <v>6.2386607914925112E-2</v>
      </c>
      <c r="K79" s="326">
        <f t="shared" si="21"/>
        <v>3.4030574725373519E-2</v>
      </c>
      <c r="L79" s="326">
        <f t="shared" si="21"/>
        <v>0.16915513940426244</v>
      </c>
    </row>
    <row r="80" spans="1:13" x14ac:dyDescent="0.2">
      <c r="A80" s="18" t="s">
        <v>19</v>
      </c>
      <c r="C80" s="208" t="s">
        <v>66</v>
      </c>
      <c r="D80" s="326">
        <f t="shared" si="21"/>
        <v>0.28820200235480731</v>
      </c>
      <c r="E80" s="326">
        <f t="shared" si="21"/>
        <v>6.9141208725120334E-2</v>
      </c>
      <c r="F80" s="326">
        <f t="shared" si="21"/>
        <v>9.4380884683548216E-2</v>
      </c>
      <c r="G80" s="326">
        <f t="shared" si="21"/>
        <v>0.16572350160996388</v>
      </c>
      <c r="H80" s="326">
        <f t="shared" si="21"/>
        <v>7.6035153172519118E-2</v>
      </c>
      <c r="I80" s="326">
        <f t="shared" si="21"/>
        <v>2.1671113115118219E-2</v>
      </c>
      <c r="J80" s="326">
        <f t="shared" si="21"/>
        <v>6.7876777124741355E-2</v>
      </c>
      <c r="K80" s="326">
        <f t="shared" si="21"/>
        <v>3.407246675807396E-2</v>
      </c>
      <c r="L80" s="326">
        <f t="shared" si="21"/>
        <v>0.18289689245610768</v>
      </c>
    </row>
    <row r="81" spans="1:12" x14ac:dyDescent="0.2">
      <c r="A81" s="18" t="s">
        <v>20</v>
      </c>
      <c r="C81" s="208" t="s">
        <v>67</v>
      </c>
      <c r="D81" s="326">
        <f t="shared" si="21"/>
        <v>0.28644055070986102</v>
      </c>
      <c r="E81" s="326">
        <f t="shared" si="21"/>
        <v>7.1878793902379265E-2</v>
      </c>
      <c r="F81" s="326">
        <f t="shared" si="21"/>
        <v>8.3333100785740744E-2</v>
      </c>
      <c r="G81" s="326">
        <f t="shared" si="21"/>
        <v>0.16016256408850649</v>
      </c>
      <c r="H81" s="326">
        <f t="shared" si="21"/>
        <v>8.1507897338870386E-2</v>
      </c>
      <c r="I81" s="326">
        <f t="shared" si="21"/>
        <v>1.7141838309899664E-2</v>
      </c>
      <c r="J81" s="326">
        <f t="shared" si="21"/>
        <v>7.3249428376738993E-2</v>
      </c>
      <c r="K81" s="326">
        <f t="shared" si="21"/>
        <v>3.6120128517057051E-2</v>
      </c>
      <c r="L81" s="326">
        <f t="shared" si="21"/>
        <v>0.19016569797094648</v>
      </c>
    </row>
    <row r="82" spans="1:12" x14ac:dyDescent="0.2">
      <c r="A82" s="18" t="s">
        <v>21</v>
      </c>
      <c r="C82" s="208" t="s">
        <v>68</v>
      </c>
      <c r="D82" s="326">
        <f t="shared" si="21"/>
        <v>0.27608689284707832</v>
      </c>
      <c r="E82" s="326">
        <f t="shared" si="21"/>
        <v>7.2384907596415235E-2</v>
      </c>
      <c r="F82" s="326">
        <f t="shared" si="21"/>
        <v>7.8507039795665035E-2</v>
      </c>
      <c r="G82" s="326">
        <f t="shared" si="21"/>
        <v>0.15818654935870388</v>
      </c>
      <c r="H82" s="326">
        <f t="shared" si="21"/>
        <v>7.5666004112448532E-2</v>
      </c>
      <c r="I82" s="326">
        <f t="shared" si="21"/>
        <v>2.2234806286914797E-2</v>
      </c>
      <c r="J82" s="326">
        <f t="shared" si="21"/>
        <v>8.9556506722931306E-2</v>
      </c>
      <c r="K82" s="326">
        <f t="shared" si="21"/>
        <v>3.5856788126605296E-2</v>
      </c>
      <c r="L82" s="326">
        <f t="shared" si="21"/>
        <v>0.19152050515323762</v>
      </c>
    </row>
    <row r="83" spans="1:12" x14ac:dyDescent="0.2">
      <c r="A83" s="18" t="s">
        <v>22</v>
      </c>
      <c r="C83" s="318">
        <v>2014</v>
      </c>
      <c r="D83" s="208"/>
      <c r="E83" s="208"/>
      <c r="F83" s="208"/>
      <c r="G83" s="208"/>
      <c r="H83" s="208"/>
      <c r="I83" s="208"/>
      <c r="J83" s="208"/>
      <c r="K83" s="208"/>
      <c r="L83" s="208"/>
    </row>
    <row r="84" spans="1:12" x14ac:dyDescent="0.2">
      <c r="A84" s="18" t="s">
        <v>23</v>
      </c>
    </row>
    <row r="85" spans="1:12" x14ac:dyDescent="0.2">
      <c r="A85" s="18" t="s">
        <v>24</v>
      </c>
    </row>
    <row r="86" spans="1:12" x14ac:dyDescent="0.2">
      <c r="A86" s="18" t="s">
        <v>25</v>
      </c>
    </row>
    <row r="87" spans="1:12" x14ac:dyDescent="0.2">
      <c r="A87" s="18" t="s">
        <v>26</v>
      </c>
    </row>
    <row r="88" spans="1:12" x14ac:dyDescent="0.2">
      <c r="A88" s="18" t="s">
        <v>27</v>
      </c>
    </row>
    <row r="89" spans="1:12" x14ac:dyDescent="0.2">
      <c r="A89" s="18" t="s">
        <v>28</v>
      </c>
    </row>
    <row r="90" spans="1:12" x14ac:dyDescent="0.2">
      <c r="A90" s="18" t="s">
        <v>29</v>
      </c>
    </row>
    <row r="91" spans="1:12" x14ac:dyDescent="0.2">
      <c r="A91" s="18" t="s">
        <v>30</v>
      </c>
    </row>
    <row r="92" spans="1:12" x14ac:dyDescent="0.2">
      <c r="A92" s="18" t="s">
        <v>31</v>
      </c>
    </row>
    <row r="93" spans="1:12" x14ac:dyDescent="0.2">
      <c r="A93" s="18" t="s">
        <v>32</v>
      </c>
    </row>
    <row r="94" spans="1:12" x14ac:dyDescent="0.2">
      <c r="A94" s="18" t="s">
        <v>33</v>
      </c>
    </row>
    <row r="95" spans="1:12" x14ac:dyDescent="0.2">
      <c r="A95" s="18" t="s">
        <v>34</v>
      </c>
    </row>
    <row r="96" spans="1:12" x14ac:dyDescent="0.2">
      <c r="A96" s="18" t="s">
        <v>35</v>
      </c>
    </row>
    <row r="97" spans="1:1" x14ac:dyDescent="0.2">
      <c r="A97" s="18" t="s">
        <v>36</v>
      </c>
    </row>
    <row r="98" spans="1:1" x14ac:dyDescent="0.2">
      <c r="A98" s="18" t="s">
        <v>37</v>
      </c>
    </row>
    <row r="99" spans="1:1" x14ac:dyDescent="0.2">
      <c r="A99" s="18" t="s">
        <v>38</v>
      </c>
    </row>
    <row r="100" spans="1:1" x14ac:dyDescent="0.2">
      <c r="A100" s="18" t="s">
        <v>39</v>
      </c>
    </row>
    <row r="101" spans="1:1" x14ac:dyDescent="0.2">
      <c r="A101" s="18" t="s">
        <v>40</v>
      </c>
    </row>
    <row r="102" spans="1:1" x14ac:dyDescent="0.2">
      <c r="A102" s="18" t="s">
        <v>41</v>
      </c>
    </row>
    <row r="103" spans="1:1" x14ac:dyDescent="0.2">
      <c r="A103" s="18" t="s">
        <v>42</v>
      </c>
    </row>
    <row r="104" spans="1:1" x14ac:dyDescent="0.2">
      <c r="A104" s="18" t="s">
        <v>43</v>
      </c>
    </row>
    <row r="105" spans="1:1" x14ac:dyDescent="0.2">
      <c r="A105" s="18" t="s">
        <v>44</v>
      </c>
    </row>
    <row r="106" spans="1:1" x14ac:dyDescent="0.2">
      <c r="A106" s="18" t="s">
        <v>45</v>
      </c>
    </row>
    <row r="107" spans="1:1" x14ac:dyDescent="0.2">
      <c r="A107" s="18" t="s">
        <v>46</v>
      </c>
    </row>
    <row r="108" spans="1:1" x14ac:dyDescent="0.2">
      <c r="A108" s="18" t="s">
        <v>47</v>
      </c>
    </row>
    <row r="109" spans="1:1" x14ac:dyDescent="0.2">
      <c r="A109" s="18" t="s">
        <v>48</v>
      </c>
    </row>
    <row r="110" spans="1:1" x14ac:dyDescent="0.2">
      <c r="A110" s="18" t="s">
        <v>49</v>
      </c>
    </row>
    <row r="111" spans="1:1" x14ac:dyDescent="0.2">
      <c r="A111" s="18" t="s">
        <v>50</v>
      </c>
    </row>
    <row r="112" spans="1:1" x14ac:dyDescent="0.2">
      <c r="A112" s="18" t="s">
        <v>51</v>
      </c>
    </row>
    <row r="113" spans="1:1" x14ac:dyDescent="0.2">
      <c r="A113" s="18" t="s">
        <v>52</v>
      </c>
    </row>
    <row r="114" spans="1:1" x14ac:dyDescent="0.2">
      <c r="A114" s="18" t="s">
        <v>0</v>
      </c>
    </row>
    <row r="115" spans="1:1" x14ac:dyDescent="0.2">
      <c r="A115" s="18" t="s">
        <v>53</v>
      </c>
    </row>
  </sheetData>
  <dataValidations count="1">
    <dataValidation type="list" allowBlank="1" showInputMessage="1" showErrorMessage="1" sqref="C2">
      <formula1>$A$64:$A$115</formula1>
    </dataValidation>
  </dataValidations>
  <pageMargins left="0.7" right="0.7" top="0.75" bottom="0.75" header="0.3" footer="0.3"/>
  <pageSetup orientation="portrait"/>
  <drawing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39</vt:i4>
      </vt:variant>
    </vt:vector>
  </HeadingPairs>
  <TitlesOfParts>
    <vt:vector size="39" baseType="lpstr">
      <vt:lpstr>Read Me</vt:lpstr>
      <vt:lpstr>Total Fund Use</vt:lpstr>
      <vt:lpstr>Category Spending</vt:lpstr>
      <vt:lpstr>TANF vs. MOE by Category</vt:lpstr>
      <vt:lpstr>Unadjusted SFAG &amp; MOE</vt:lpstr>
      <vt:lpstr>Adjusted MOE</vt:lpstr>
      <vt:lpstr>Adjusted SFAG</vt:lpstr>
      <vt:lpstr>Contigency Fund Spending</vt:lpstr>
      <vt:lpstr>Total Funds Spent &amp; Transferred</vt:lpstr>
      <vt:lpstr>Total Funds Spent</vt:lpstr>
      <vt:lpstr>Transferred out of TANF</vt:lpstr>
      <vt:lpstr>Basic Assistance</vt:lpstr>
      <vt:lpstr>Child Care (Spent or Transfer)</vt:lpstr>
      <vt:lpstr>Transferred to CCDBG</vt:lpstr>
      <vt:lpstr>Child Care (Spent only)</vt:lpstr>
      <vt:lpstr>Work+Transport+IDA</vt:lpstr>
      <vt:lpstr>Transportation</vt:lpstr>
      <vt:lpstr>Transportation &amp; Support Servic</vt:lpstr>
      <vt:lpstr>Transportation Non-Assistance</vt:lpstr>
      <vt:lpstr>Work-related Activities</vt:lpstr>
      <vt:lpstr>Work Subsidies</vt:lpstr>
      <vt:lpstr>Education and Training</vt:lpstr>
      <vt:lpstr>Other Work-Related Activities</vt:lpstr>
      <vt:lpstr>Individual Development Accounts</vt:lpstr>
      <vt:lpstr>Administration and Systems</vt:lpstr>
      <vt:lpstr>Refundable Tax Credit</vt:lpstr>
      <vt:lpstr>Other Areas</vt:lpstr>
      <vt:lpstr>Short-Term Benefits</vt:lpstr>
      <vt:lpstr>Pregnancy+Family</vt:lpstr>
      <vt:lpstr>Pregnancy Prevention</vt:lpstr>
      <vt:lpstr>2-Parent Family</vt:lpstr>
      <vt:lpstr>Transferred to Social Services</vt:lpstr>
      <vt:lpstr>Other (nonassist.+AUPL)</vt:lpstr>
      <vt:lpstr>Authorized Under Prior Law</vt:lpstr>
      <vt:lpstr>Prior Law Assistance</vt:lpstr>
      <vt:lpstr>Prior Law Non-Assistance</vt:lpstr>
      <vt:lpstr>Other Nonassistance</vt:lpstr>
      <vt:lpstr>Total Fund Use (in 2014 $)</vt:lpstr>
      <vt:lpstr>Category Spending (in 2014 $)</vt:lpstr>
    </vt:vector>
  </TitlesOfParts>
  <Company>Center On Budget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rejeski</dc:creator>
  <cp:lastModifiedBy>Microsoft Office User</cp:lastModifiedBy>
  <dcterms:created xsi:type="dcterms:W3CDTF">2011-02-23T18:28:00Z</dcterms:created>
  <dcterms:modified xsi:type="dcterms:W3CDTF">2016-04-28T21:26:58Z</dcterms:modified>
</cp:coreProperties>
</file>